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7"/>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outputs/data/"/>
    </mc:Choice>
  </mc:AlternateContent>
  <xr:revisionPtr revIDLastSave="4" documentId="8_{C919151E-30EF-40A4-8C06-4B458855D0B1}" xr6:coauthVersionLast="47" xr6:coauthVersionMax="47" xr10:uidLastSave="{1932BE5F-526D-41ED-B853-D3C99DD727F9}"/>
  <workbookProtection workbookAlgorithmName="SHA-512" workbookHashValue="FBKm984oG4q4zcfFHEN76OD3kbcRoDwOWUVIYrHYwafCw8fHJiI/nuWv0IlL2Ye+Vv7WtFJryu2FAUHSYiDq3Q==" workbookSaltValue="I4AdzPiKhxgwKUlTN+PpTw==" workbookSpinCount="100000" lockStructure="1"/>
  <bookViews>
    <workbookView xWindow="-120" yWindow="-120" windowWidth="38640" windowHeight="21120" xr2:uid="{00000000-000D-0000-FFFF-FFFF00000000}"/>
  </bookViews>
  <sheets>
    <sheet name="ud_vested_tracker" sheetId="1" r:id="rId1"/>
    <sheet name="ud_subgrade_layer" sheetId="2" r:id="rId2"/>
    <sheet name="ud_pavement_layer" sheetId="3" r:id="rId3"/>
    <sheet name="ud_stabilising_agent_details" sheetId="4" r:id="rId4"/>
    <sheet name="ud_surface_layer" sheetId="5" r:id="rId5"/>
    <sheet name="ud_additive_details" sheetId="6" r:id="rId6"/>
    <sheet name="ud_adhesion_agent_details" sheetId="7" r:id="rId7"/>
    <sheet name="ud_stopping_place" sheetId="8" r:id="rId8"/>
    <sheet name="risk_consequence" sheetId="71" state="hidden" r:id="rId9"/>
    <sheet name="risk_likelihood" sheetId="70" state="hidden" r:id="rId10"/>
    <sheet name="risk" sheetId="69" state="hidden" r:id="rId11"/>
    <sheet name="sealed_area_ok" sheetId="68" state="hidden" r:id="rId12"/>
    <sheet name="reconstructed" sheetId="67" state="hidden" r:id="rId13"/>
    <sheet name="estimate_status" sheetId="66" state="hidden" r:id="rId14"/>
    <sheet name="full_width_flag" sheetId="65" state="hidden" r:id="rId15"/>
    <sheet name="use_default_rc" sheetId="64" state="hidden" r:id="rId16"/>
    <sheet name="rul_reset" sheetId="63" state="hidden" r:id="rId17"/>
    <sheet name="condition" sheetId="62" state="hidden" r:id="rId18"/>
    <sheet name="terrain" sheetId="61" state="hidden" r:id="rId19"/>
    <sheet name="urban_rural" sheetId="60" state="hidden" r:id="rId20"/>
    <sheet name="pavement_use" sheetId="59" state="hidden" r:id="rId21"/>
    <sheet name="pavement_type" sheetId="58" state="hidden" r:id="rId22"/>
    <sheet name="second_coat_entered" sheetId="57" state="hidden" r:id="rId23"/>
    <sheet name="second_coat_comp" sheetId="56" state="hidden" r:id="rId24"/>
    <sheet name="second_coat" sheetId="55" state="hidden" r:id="rId25"/>
    <sheet name="insp_outcome" sheetId="54" state="hidden" r:id="rId26"/>
    <sheet name="streetlights" sheetId="53" state="hidden" r:id="rId27"/>
    <sheet name="assets" sheetId="52" state="hidden" r:id="rId28"/>
    <sheet name="surface" sheetId="51" state="hidden" r:id="rId29"/>
    <sheet name="pavement" sheetId="50" state="hidden" r:id="rId30"/>
    <sheet name="carriageway" sheetId="49" state="hidden" r:id="rId31"/>
    <sheet name="ward" sheetId="48" state="hidden" r:id="rId32"/>
    <sheet name="legalstatus" sheetId="47" state="hidden" r:id="rId33"/>
    <sheet name="ex_ramm" sheetId="46" state="hidden" r:id="rId34"/>
    <sheet name="origin" sheetId="45" state="hidden" r:id="rId35"/>
    <sheet name="lead_staff_member" sheetId="44" state="hidden" r:id="rId36"/>
    <sheet name="ar_replace_reason" sheetId="43" state="hidden" r:id="rId37"/>
    <sheet name="ud_asset_status" sheetId="42" state="hidden" r:id="rId38"/>
    <sheet name="ud_maintenance_organisation" sheetId="41" state="hidden" r:id="rId39"/>
    <sheet name="ud_sub_organisation" sheetId="40" state="hidden" r:id="rId40"/>
    <sheet name="ud_organisation_owner" sheetId="39" state="hidden" r:id="rId41"/>
    <sheet name="side" sheetId="38" state="hidden" r:id="rId42"/>
    <sheet name="ud_stopping_place_type" sheetId="37" state="hidden" r:id="rId43"/>
    <sheet name="ar_asset_state" sheetId="36" state="hidden" r:id="rId44"/>
    <sheet name="ud_adhesion_agent" sheetId="35" state="hidden" r:id="rId45"/>
    <sheet name="ud_additive_type" sheetId="34" state="hidden" r:id="rId46"/>
    <sheet name="ud_polymer_type" sheetId="33" state="hidden" r:id="rId47"/>
    <sheet name="ud_cutter_type" sheetId="32" state="hidden" r:id="rId48"/>
    <sheet name="ud_surface_binder_type" sheetId="31" state="hidden" r:id="rId49"/>
    <sheet name="ud_recycled_aggregate" sheetId="30" state="hidden" r:id="rId50"/>
    <sheet name="ud_chip_grade" sheetId="29" state="hidden" r:id="rId51"/>
    <sheet name="ud_mix_designation_number" sheetId="28" state="hidden" r:id="rId52"/>
    <sheet name="ud_surface_specification" sheetId="27" state="hidden" r:id="rId53"/>
    <sheet name="ud_surface_material_type" sheetId="26" state="hidden" r:id="rId54"/>
    <sheet name="ud_surface_reseal_reason" sheetId="25" state="hidden" r:id="rId55"/>
    <sheet name="ud_surface_function" sheetId="24" state="hidden" r:id="rId56"/>
    <sheet name="ud_material_source" sheetId="23" state="hidden" r:id="rId57"/>
    <sheet name="ud_pavement_material_type" sheetId="22" state="hidden" r:id="rId58"/>
    <sheet name="ud_pavement_specification" sheetId="21" state="hidden" r:id="rId59"/>
    <sheet name="fw_treatment" sheetId="20" state="hidden" r:id="rId60"/>
    <sheet name="av_standard_rc" sheetId="19" state="hidden" r:id="rId61"/>
    <sheet name="len_adjust_rsn" sheetId="18" state="hidden" r:id="rId62"/>
    <sheet name="ud_work_category" sheetId="17" state="hidden" r:id="rId63"/>
    <sheet name="ud_layer_stabilising_agent" sheetId="16" state="hidden" r:id="rId64"/>
    <sheet name="ud_subgrade_material_type" sheetId="15" state="hidden" r:id="rId65"/>
    <sheet name="asset_owner" sheetId="14" state="hidden" r:id="rId66"/>
    <sheet name="cway_sub_area" sheetId="13" state="hidden" r:id="rId67"/>
    <sheet name="cway_area" sheetId="12" state="hidden" r:id="rId68"/>
    <sheet name="gps_method" sheetId="11" state="hidden" r:id="rId69"/>
    <sheet name="organisation" sheetId="10" state="hidden" r:id="rId70"/>
    <sheet name="roadnames" sheetId="9" state="hidden" r:id="rId71"/>
    <sheet name="version" sheetId="72" state="hidden" r:id="rId72"/>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sset_owner_lookup">asset_owner[lookupValue]</definedName>
    <definedName name="asset_owner_lookupValueRef">asset_owner[[#Headers],[lookupValue]]</definedName>
    <definedName name="asset_owner_parentKey">asset_owner[parentKey]</definedName>
    <definedName name="assets_lookup">assets[lookupValue]</definedName>
    <definedName name="assets_lookupValueRef">assets[[#Headers],[lookupValue]]</definedName>
    <definedName name="assets_parentKey">assets[parentKey]</definedName>
    <definedName name="av_standard_rc_lookup">av_standard_rc[lookupValue]</definedName>
    <definedName name="av_standard_rc_lookupValueRef">av_standard_rc[[#Headers],[lookupValue]]</definedName>
    <definedName name="av_standard_rc_parentKey">av_standard_rc[parentKey]</definedName>
    <definedName name="carriageway_lookup">carriageway[lookupValue]</definedName>
    <definedName name="carriageway_lookupValueRef">carriageway[[#Headers],[lookupValue]]</definedName>
    <definedName name="carriageway_parentKey">carriageway[parentKey]</definedName>
    <definedName name="condition_lookup">condition[lookupValue]</definedName>
    <definedName name="condition_lookupValueRef">condition[[#Headers],[lookupValue]]</definedName>
    <definedName name="condition_parentKey">condition[parentKey]</definedName>
    <definedName name="cway_area_lookup">cway_area[lookupValue]</definedName>
    <definedName name="cway_area_lookupValueRef">cway_area[[#Headers],[lookupValue]]</definedName>
    <definedName name="cway_area_parentKey">cway_area[parentKey]</definedName>
    <definedName name="cway_sub_area_lookup">cway_sub_area[lookupValue]</definedName>
    <definedName name="cway_sub_area_lookupValueRef">cway_sub_area[[#Headers],[lookupValue]]</definedName>
    <definedName name="cway_sub_area_parentKey">cway_sub_area[parentKey]</definedName>
    <definedName name="estimate_status_lookup">estimate_status[lookupValue]</definedName>
    <definedName name="estimate_status_lookupValueRef">estimate_status[[#Headers],[lookupValue]]</definedName>
    <definedName name="estimate_status_parentKey">estimate_status[parentKey]</definedName>
    <definedName name="ex_ramm_lookup">ex_ramm[lookupValue]</definedName>
    <definedName name="ex_ramm_lookupValueRef">ex_ramm[[#Headers],[lookupValue]]</definedName>
    <definedName name="ex_ramm_parentKey">ex_ramm[parentKey]</definedName>
    <definedName name="full_width_flag_lookup">full_width_flag[lookupValue]</definedName>
    <definedName name="full_width_flag_lookupValueRef">full_width_flag[[#Headers],[lookupValue]]</definedName>
    <definedName name="full_width_flag_parentKey">full_width_flag[parentKey]</definedName>
    <definedName name="fw_treatment_lookup">fw_treatment[lookupValue]</definedName>
    <definedName name="fw_treatment_lookupValueRef">fw_treatment[[#Headers],[lookupValue]]</definedName>
    <definedName name="fw_treatment_parentKey">fw_treatment[parentKey]</definedName>
    <definedName name="gps_method_lookup">gps_method[lookupValue]</definedName>
    <definedName name="gps_method_lookupValueRef">gps_method[[#Headers],[lookupValue]]</definedName>
    <definedName name="gps_method_parentKey">gps_method[parentKey]</definedName>
    <definedName name="insp_outcome_lookup">insp_outcome[lookupValue]</definedName>
    <definedName name="insp_outcome_lookupValueRef">insp_outcome[[#Headers],[lookupValue]]</definedName>
    <definedName name="insp_outcome_parentKey">insp_outcome[parentKey]</definedName>
    <definedName name="lead_staff_member_lookup">lead_staff_member[lookupValue]</definedName>
    <definedName name="lead_staff_member_lookupValueRef">lead_staff_member[[#Headers],[lookupValue]]</definedName>
    <definedName name="lead_staff_member_parentKey">lead_staff_member[parentKey]</definedName>
    <definedName name="legalstatus_lookup">legalstatus[lookupValue]</definedName>
    <definedName name="legalstatus_lookupValueRef">legalstatus[[#Headers],[lookupValue]]</definedName>
    <definedName name="legalstatus_parentKey">legalstatus[parentKey]</definedName>
    <definedName name="len_adjust_rsn_lookup">len_adjust_rsn[lookupValue]</definedName>
    <definedName name="len_adjust_rsn_lookupValueRef">len_adjust_rsn[[#Headers],[lookupValue]]</definedName>
    <definedName name="len_adjust_rsn_parentKey">len_adjust_rsn[parentKey]</definedName>
    <definedName name="organisation_lookup">organisation[lookupValue]</definedName>
    <definedName name="organisation_lookupValueRef">organisation[[#Headers],[lookupValue]]</definedName>
    <definedName name="organisation_parentKey">organisation[parentKey]</definedName>
    <definedName name="origin_lookup">origin[lookupValue]</definedName>
    <definedName name="origin_lookupValueRef">origin[[#Headers],[lookupValue]]</definedName>
    <definedName name="origin_parentKey">origin[parentKey]</definedName>
    <definedName name="pavement_lookup">pavement[lookupValue]</definedName>
    <definedName name="pavement_lookupValueRef">pavement[[#Headers],[lookupValue]]</definedName>
    <definedName name="pavement_parentKey">pavement[parentKey]</definedName>
    <definedName name="pavement_type_lookup">pavement_type[lookupValue]</definedName>
    <definedName name="pavement_type_lookupValueRef">pavement_type[[#Headers],[lookupValue]]</definedName>
    <definedName name="pavement_type_parentKey">pavement_type[parentKey]</definedName>
    <definedName name="pavement_use_lookup">pavement_use[lookupValue]</definedName>
    <definedName name="pavement_use_lookupValueRef">pavement_use[[#Headers],[lookupValue]]</definedName>
    <definedName name="pavement_use_parentKey">pavement_use[parentKey]</definedName>
    <definedName name="reconstructed_lookup">reconstructed[lookupValue]</definedName>
    <definedName name="reconstructed_lookupValueRef">reconstructed[[#Headers],[lookupValue]]</definedName>
    <definedName name="reconstructed_parentKey">reconstructed[parentKey]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ealed_area_ok_lookup">sealed_area_ok[lookupValue]</definedName>
    <definedName name="sealed_area_ok_lookupValueRef">sealed_area_ok[[#Headers],[lookupValue]]</definedName>
    <definedName name="sealed_area_ok_parentKey">sealed_area_ok[parentKey]</definedName>
    <definedName name="second_coat_comp_lookup">second_coat_comp[lookupValue]</definedName>
    <definedName name="second_coat_comp_lookupValueRef">second_coat_comp[[#Headers],[lookupValue]]</definedName>
    <definedName name="second_coat_comp_parentKey">second_coat_comp[parentKey]</definedName>
    <definedName name="second_coat_entered_lookup">second_coat_entered[lookupValue]</definedName>
    <definedName name="second_coat_entered_lookupValueRef">second_coat_entered[[#Headers],[lookupValue]]</definedName>
    <definedName name="second_coat_entered_parentKey">second_coat_entered[parentKey]</definedName>
    <definedName name="second_coat_lookup">second_coat[lookupValue]</definedName>
    <definedName name="second_coat_lookupValueRef">second_coat[[#Headers],[lookupValue]]</definedName>
    <definedName name="second_coat_parentKey">second_coat[parentKey]</definedName>
    <definedName name="side_lookup">side[lookupValue]</definedName>
    <definedName name="side_lookupValueRef">side[[#Headers],[lookupValue]]</definedName>
    <definedName name="side_parentKey">side[parentKey]</definedName>
    <definedName name="streetlights_lookup">streetlights[lookupValue]</definedName>
    <definedName name="streetlights_lookupValueRef">streetlights[[#Headers],[lookupValue]]</definedName>
    <definedName name="streetlights_parentKey">streetlights[parentKey]</definedName>
    <definedName name="surface_lookup">surface[lookupValue]</definedName>
    <definedName name="surface_lookupValueRef">surface[[#Headers],[lookupValue]]</definedName>
    <definedName name="surface_parentKey">surface[parentKey]</definedName>
    <definedName name="terrain_lookup">terrain[lookupValue]</definedName>
    <definedName name="terrain_lookupValueRef">terrain[[#Headers],[lookupValue]]</definedName>
    <definedName name="terrain_parentKey">terrain[parentKey]</definedName>
    <definedName name="ud_additive_type_lookup">ud_additive_type[lookupValue]</definedName>
    <definedName name="ud_additive_type_lookupValueRef">ud_additive_type[[#Headers],[lookupValue]]</definedName>
    <definedName name="ud_additive_type_parentKey">ud_additive_type[parentKey]</definedName>
    <definedName name="ud_adhesion_agent_lookup">ud_adhesion_agent[lookupValue]</definedName>
    <definedName name="ud_adhesion_agent_lookupValueRef">ud_adhesion_agent[[#Headers],[lookupValue]]</definedName>
    <definedName name="ud_adhesion_agent_parentKey">ud_adhesion_agent[parentKey]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cutter_type_lookup">ud_cutter_type[lookupValue]</definedName>
    <definedName name="ud_cutter_type_lookupValueRef">ud_cutter_type[[#Headers],[lookupValue]]</definedName>
    <definedName name="ud_cutter_type_parentKey">ud_cutter_type[parentKey]</definedName>
    <definedName name="ud_layer_stabilising_agent_lookup">ud_layer_stabilising_agent[lookupValue]</definedName>
    <definedName name="ud_layer_stabilising_agent_lookupValueRef">ud_layer_stabilising_agent[[#Headers],[lookupValue]]</definedName>
    <definedName name="ud_layer_stabilising_agent_parentKey">ud_layer_stabilising_agent[parentKey]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source_lookup">ud_material_source[lookupValue]</definedName>
    <definedName name="ud_material_source_lookupValueRef">ud_material_source[[#Headers],[lookupValue]]</definedName>
    <definedName name="ud_material_source_parentKey">ud_material_source[parentKey]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pavement_specification_lookup">ud_pavement_specification[lookupValue]</definedName>
    <definedName name="ud_pavement_specification_lookupValueRef">ud_pavement_specification[[#Headers],[lookupValue]]</definedName>
    <definedName name="ud_pavement_specification_parentKey">ud_pavement_specification[parentKey]</definedName>
    <definedName name="ud_polymer_type_lookup">ud_polymer_type[lookupValue]</definedName>
    <definedName name="ud_polymer_type_lookupValueRef">ud_polymer_type[[#Headers],[lookupValue]]</definedName>
    <definedName name="ud_polymer_type_parentKey">ud_polymer_type[parentKey]</definedName>
    <definedName name="ud_recycled_aggregate_lookup">ud_recycled_aggregate[lookupValue]</definedName>
    <definedName name="ud_recycled_aggregate_lookupValueRef">ud_recycled_aggregate[[#Headers],[lookupValue]]</definedName>
    <definedName name="ud_recycled_aggregate_parentKey">ud_recycled_aggregate[parentKey]</definedName>
    <definedName name="ud_stopping_place_type_lookup">ud_stopping_place_type[lookupValue]</definedName>
    <definedName name="ud_stopping_place_type_lookupValueRef">ud_stopping_place_type[[#Headers],[lookupValue]]</definedName>
    <definedName name="ud_stopping_place_type_parentKey">ud_stopping_place_type[parentKey]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bgrade_material_type_lookup">ud_subgrade_material_type[lookupValue]</definedName>
    <definedName name="ud_subgrade_material_type_lookupValueRef">ud_subgrade_material_type[[#Headers],[lookupValue]]</definedName>
    <definedName name="ud_subgrade_material_type_parentKey">ud_subgrade_material_type[parentKey]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surface_function_lookup">ud_surface_function[lookupValue]</definedName>
    <definedName name="ud_surface_function_lookupValueRef">ud_surface_function[[#Headers],[lookupValue]]</definedName>
    <definedName name="ud_surface_function_parentKey">ud_surface_function[parentKey]</definedName>
    <definedName name="ud_surface_material_type_lookup">ud_surface_material_type[lookupValue]</definedName>
    <definedName name="ud_surface_material_type_lookupValueRef">ud_surface_material_type[[#Headers],[lookupValue]]</definedName>
    <definedName name="ud_surface_material_type_parentKey">ud_surface_material_type[parentKey]</definedName>
    <definedName name="ud_surface_reseal_reason_lookup">ud_surface_reseal_reason[lookupValue]</definedName>
    <definedName name="ud_surface_reseal_reason_lookupValueRef">ud_surface_reseal_reason[[#Headers],[lookupValue]]</definedName>
    <definedName name="ud_surface_reseal_reason_parentKey">ud_surface_reseal_reason[parentKey]</definedName>
    <definedName name="ud_surface_specification_lookup">ud_surface_specification[lookupValue]</definedName>
    <definedName name="ud_surface_specification_lookupValueRef">ud_surface_specification[[#Headers],[lookupValue]]</definedName>
    <definedName name="ud_surface_specification_parentKey">ud_surface_specification[parentKey]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rban_rural_lookup">urban_rural[lookupValue]</definedName>
    <definedName name="urban_rural_lookupValueRef">urban_rural[[#Headers],[lookupValue]]</definedName>
    <definedName name="urban_rural_parentKey">urban_rural[parentKey]</definedName>
    <definedName name="use_default_rc_lookup">use_default_rc[lookupValue]</definedName>
    <definedName name="use_default_rc_lookupValueRef">use_default_rc[[#Headers],[lookupValue]]</definedName>
    <definedName name="use_default_rc_parentKey">use_default_rc[parentKey]</definedName>
    <definedName name="ward_lookup">ward[lookupValue]</definedName>
    <definedName name="ward_lookupValueRef">ward[[#Headers],[lookupValue]]</definedName>
    <definedName name="ward_parentKey">ward[parentKey]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8" l="1"/>
  <c r="J11" i="8"/>
  <c r="L11" i="8"/>
  <c r="O11" i="8"/>
  <c r="P11" i="8"/>
  <c r="R11" i="8"/>
  <c r="T11" i="8"/>
  <c r="V11" i="8"/>
  <c r="W11" i="8"/>
  <c r="X11" i="8"/>
  <c r="Y11" i="8"/>
  <c r="Z11" i="8"/>
  <c r="AA11" i="8"/>
  <c r="AB11" i="8"/>
  <c r="AE11" i="8"/>
  <c r="AF11" i="8"/>
  <c r="AG11" i="8"/>
  <c r="AF2" i="8" s="1"/>
  <c r="AJ11" i="8"/>
  <c r="AI2" i="8" s="1"/>
  <c r="AK11" i="8"/>
  <c r="AL11" i="8"/>
  <c r="AM11" i="8"/>
  <c r="AN11" i="8"/>
  <c r="AO11" i="8"/>
  <c r="AP11" i="8"/>
  <c r="AR11" i="8"/>
  <c r="AS11" i="8"/>
  <c r="AT11" i="8"/>
  <c r="AV11" i="8"/>
  <c r="AW11" i="8"/>
  <c r="AX11" i="8"/>
  <c r="AY11" i="8"/>
  <c r="AZ11" i="8"/>
  <c r="D12" i="8"/>
  <c r="J12" i="8"/>
  <c r="L12" i="8"/>
  <c r="O12" i="8"/>
  <c r="P12" i="8"/>
  <c r="R12" i="8"/>
  <c r="T12" i="8"/>
  <c r="V12" i="8"/>
  <c r="W12" i="8"/>
  <c r="X12" i="8"/>
  <c r="Y12" i="8"/>
  <c r="Z12" i="8"/>
  <c r="AA12" i="8"/>
  <c r="AB12" i="8"/>
  <c r="AE12" i="8"/>
  <c r="AF12" i="8"/>
  <c r="AG12" i="8"/>
  <c r="AJ12" i="8"/>
  <c r="AK12" i="8"/>
  <c r="AL12" i="8"/>
  <c r="AM12" i="8"/>
  <c r="AN12" i="8"/>
  <c r="AO12" i="8"/>
  <c r="AP12" i="8"/>
  <c r="AR12" i="8"/>
  <c r="AS12" i="8"/>
  <c r="AT12" i="8"/>
  <c r="AV12" i="8"/>
  <c r="AW12" i="8"/>
  <c r="AX12" i="8"/>
  <c r="AY12" i="8"/>
  <c r="AZ12" i="8"/>
  <c r="D13" i="8"/>
  <c r="J13" i="8"/>
  <c r="L13" i="8"/>
  <c r="O13" i="8"/>
  <c r="P13" i="8"/>
  <c r="R13" i="8"/>
  <c r="T13" i="8"/>
  <c r="V13" i="8"/>
  <c r="W13" i="8"/>
  <c r="X13" i="8"/>
  <c r="Y13" i="8"/>
  <c r="Z13" i="8"/>
  <c r="AA13" i="8"/>
  <c r="AB13" i="8"/>
  <c r="AE13" i="8"/>
  <c r="AF13" i="8"/>
  <c r="AG13" i="8"/>
  <c r="AJ13" i="8"/>
  <c r="AK13" i="8"/>
  <c r="AL13" i="8"/>
  <c r="AM13" i="8"/>
  <c r="AN13" i="8"/>
  <c r="AO13" i="8"/>
  <c r="AP13" i="8"/>
  <c r="AR13" i="8"/>
  <c r="AS13" i="8"/>
  <c r="AT13" i="8"/>
  <c r="AV13" i="8"/>
  <c r="AW13" i="8"/>
  <c r="AX13" i="8"/>
  <c r="AY13" i="8"/>
  <c r="AZ13" i="8"/>
  <c r="D14" i="8"/>
  <c r="J14" i="8"/>
  <c r="L14" i="8"/>
  <c r="O14" i="8"/>
  <c r="P14" i="8"/>
  <c r="R14" i="8" s="1"/>
  <c r="T14" i="8"/>
  <c r="V14" i="8"/>
  <c r="W14" i="8"/>
  <c r="X14" i="8"/>
  <c r="Y14" i="8"/>
  <c r="Z14" i="8"/>
  <c r="AA14" i="8"/>
  <c r="AB14" i="8"/>
  <c r="AE14" i="8"/>
  <c r="AF14" i="8"/>
  <c r="AG14" i="8"/>
  <c r="AJ14" i="8"/>
  <c r="AK14" i="8"/>
  <c r="AL14" i="8"/>
  <c r="AM14" i="8"/>
  <c r="AN14" i="8"/>
  <c r="AO14" i="8"/>
  <c r="AP14" i="8"/>
  <c r="AR14" i="8"/>
  <c r="AS14" i="8"/>
  <c r="AT14" i="8"/>
  <c r="AV14" i="8"/>
  <c r="AW14" i="8"/>
  <c r="AX14" i="8"/>
  <c r="AY14" i="8"/>
  <c r="AZ14" i="8"/>
  <c r="D15" i="8"/>
  <c r="J15" i="8"/>
  <c r="L15" i="8"/>
  <c r="O15" i="8"/>
  <c r="P15" i="8"/>
  <c r="R15" i="8"/>
  <c r="T15" i="8"/>
  <c r="V15" i="8"/>
  <c r="W15" i="8"/>
  <c r="X15" i="8"/>
  <c r="Y15" i="8"/>
  <c r="Z15" i="8"/>
  <c r="AA15" i="8"/>
  <c r="AB15" i="8"/>
  <c r="AE15" i="8"/>
  <c r="AF15" i="8"/>
  <c r="AG15" i="8"/>
  <c r="AJ15" i="8"/>
  <c r="AK15" i="8"/>
  <c r="AL15" i="8"/>
  <c r="AM15" i="8"/>
  <c r="AN15" i="8"/>
  <c r="AO15" i="8"/>
  <c r="AP15" i="8"/>
  <c r="AR15" i="8"/>
  <c r="AS15" i="8"/>
  <c r="AT15" i="8"/>
  <c r="AV15" i="8"/>
  <c r="AW15" i="8"/>
  <c r="AX15" i="8"/>
  <c r="AY15" i="8"/>
  <c r="AZ15" i="8"/>
  <c r="D16" i="8"/>
  <c r="J16" i="8"/>
  <c r="L16" i="8"/>
  <c r="O16" i="8"/>
  <c r="P16" i="8"/>
  <c r="R16" i="8"/>
  <c r="T16" i="8"/>
  <c r="V16" i="8"/>
  <c r="W16" i="8"/>
  <c r="X16" i="8"/>
  <c r="Y16" i="8"/>
  <c r="Z16" i="8"/>
  <c r="AA16" i="8"/>
  <c r="AB16" i="8"/>
  <c r="AE16" i="8"/>
  <c r="AF16" i="8"/>
  <c r="AG16" i="8"/>
  <c r="AJ16" i="8"/>
  <c r="AK16" i="8"/>
  <c r="AL16" i="8"/>
  <c r="AM16" i="8"/>
  <c r="AN16" i="8"/>
  <c r="AO16" i="8"/>
  <c r="AP16" i="8"/>
  <c r="AR16" i="8"/>
  <c r="AS16" i="8"/>
  <c r="AT16" i="8"/>
  <c r="AV16" i="8"/>
  <c r="AW16" i="8"/>
  <c r="AX16" i="8"/>
  <c r="AY16" i="8"/>
  <c r="AZ16" i="8"/>
  <c r="D17" i="8"/>
  <c r="J17" i="8"/>
  <c r="L17" i="8"/>
  <c r="O17" i="8"/>
  <c r="P17" i="8"/>
  <c r="R17" i="8"/>
  <c r="T17" i="8"/>
  <c r="V17" i="8"/>
  <c r="W17" i="8"/>
  <c r="X17" i="8"/>
  <c r="Y17" i="8"/>
  <c r="Z17" i="8"/>
  <c r="AA17" i="8"/>
  <c r="AB17" i="8"/>
  <c r="AE17" i="8"/>
  <c r="AF17" i="8"/>
  <c r="AG17" i="8"/>
  <c r="AJ17" i="8"/>
  <c r="AK17" i="8"/>
  <c r="AL17" i="8"/>
  <c r="AM17" i="8"/>
  <c r="AN17" i="8"/>
  <c r="AO17" i="8"/>
  <c r="AP17" i="8"/>
  <c r="AR17" i="8"/>
  <c r="AS17" i="8"/>
  <c r="AT17" i="8"/>
  <c r="AV17" i="8"/>
  <c r="AW17" i="8"/>
  <c r="AX17" i="8"/>
  <c r="AY17" i="8"/>
  <c r="AZ17" i="8"/>
  <c r="D18" i="8"/>
  <c r="J18" i="8"/>
  <c r="L18" i="8"/>
  <c r="O18" i="8"/>
  <c r="P18" i="8"/>
  <c r="R18" i="8"/>
  <c r="T18" i="8"/>
  <c r="V18" i="8"/>
  <c r="W18" i="8"/>
  <c r="X18" i="8"/>
  <c r="Y18" i="8"/>
  <c r="Z18" i="8"/>
  <c r="AA18" i="8"/>
  <c r="AB18" i="8"/>
  <c r="AE18" i="8"/>
  <c r="AF18" i="8"/>
  <c r="AG18" i="8"/>
  <c r="AJ18" i="8"/>
  <c r="AK18" i="8"/>
  <c r="AL18" i="8"/>
  <c r="AM18" i="8"/>
  <c r="AN18" i="8"/>
  <c r="AO18" i="8"/>
  <c r="AP18" i="8"/>
  <c r="AR18" i="8"/>
  <c r="AS18" i="8"/>
  <c r="AT18" i="8"/>
  <c r="AV18" i="8"/>
  <c r="AW18" i="8"/>
  <c r="AX18" i="8"/>
  <c r="AY18" i="8"/>
  <c r="AZ18" i="8"/>
  <c r="D19" i="8"/>
  <c r="J19" i="8"/>
  <c r="L19" i="8"/>
  <c r="O19" i="8"/>
  <c r="P19" i="8"/>
  <c r="R19" i="8" s="1"/>
  <c r="T19" i="8"/>
  <c r="V19" i="8"/>
  <c r="W19" i="8"/>
  <c r="X19" i="8"/>
  <c r="Y19" i="8"/>
  <c r="Z19" i="8"/>
  <c r="AA19" i="8"/>
  <c r="AB19" i="8"/>
  <c r="AE19" i="8"/>
  <c r="AF19" i="8"/>
  <c r="AG19" i="8"/>
  <c r="AJ19" i="8"/>
  <c r="AK19" i="8"/>
  <c r="AL19" i="8"/>
  <c r="AM19" i="8"/>
  <c r="AN19" i="8"/>
  <c r="AO19" i="8"/>
  <c r="AP19" i="8"/>
  <c r="AR19" i="8"/>
  <c r="AS19" i="8"/>
  <c r="AT19" i="8"/>
  <c r="AV19" i="8"/>
  <c r="AW19" i="8"/>
  <c r="AX19" i="8"/>
  <c r="AY19" i="8"/>
  <c r="AZ19" i="8"/>
  <c r="D20" i="8"/>
  <c r="J20" i="8"/>
  <c r="L20" i="8"/>
  <c r="O20" i="8"/>
  <c r="P20" i="8"/>
  <c r="R20" i="8"/>
  <c r="T20" i="8"/>
  <c r="V20" i="8"/>
  <c r="W20" i="8"/>
  <c r="X20" i="8"/>
  <c r="Y20" i="8"/>
  <c r="Z20" i="8"/>
  <c r="AA20" i="8"/>
  <c r="AB20" i="8"/>
  <c r="AE20" i="8"/>
  <c r="AF20" i="8"/>
  <c r="AG20" i="8"/>
  <c r="AJ20" i="8"/>
  <c r="AK20" i="8"/>
  <c r="AL20" i="8"/>
  <c r="AM20" i="8"/>
  <c r="AN20" i="8"/>
  <c r="AO20" i="8"/>
  <c r="AP20" i="8"/>
  <c r="AR20" i="8"/>
  <c r="AS20" i="8"/>
  <c r="AT20" i="8"/>
  <c r="AV20" i="8"/>
  <c r="AW20" i="8"/>
  <c r="AX20" i="8"/>
  <c r="AY20" i="8"/>
  <c r="AZ20" i="8"/>
  <c r="D21" i="8"/>
  <c r="J21" i="8"/>
  <c r="L21" i="8"/>
  <c r="O21" i="8"/>
  <c r="P21" i="8"/>
  <c r="R21" i="8"/>
  <c r="T21" i="8"/>
  <c r="V21" i="8"/>
  <c r="W21" i="8"/>
  <c r="X21" i="8"/>
  <c r="Y21" i="8"/>
  <c r="Z21" i="8"/>
  <c r="AA21" i="8"/>
  <c r="AB21" i="8"/>
  <c r="AE21" i="8"/>
  <c r="AF21" i="8"/>
  <c r="AG21" i="8"/>
  <c r="AJ21" i="8"/>
  <c r="AK21" i="8"/>
  <c r="AL21" i="8"/>
  <c r="AM21" i="8"/>
  <c r="AN21" i="8"/>
  <c r="AO21" i="8"/>
  <c r="AP21" i="8"/>
  <c r="AR21" i="8"/>
  <c r="AS21" i="8"/>
  <c r="AT21" i="8"/>
  <c r="AV21" i="8"/>
  <c r="AW21" i="8"/>
  <c r="AX21" i="8"/>
  <c r="AY21" i="8"/>
  <c r="AZ21" i="8"/>
  <c r="D22" i="8"/>
  <c r="J22" i="8"/>
  <c r="L22" i="8"/>
  <c r="O22" i="8"/>
  <c r="P22" i="8"/>
  <c r="R22" i="8"/>
  <c r="T22" i="8"/>
  <c r="V22" i="8"/>
  <c r="W22" i="8"/>
  <c r="X22" i="8"/>
  <c r="Y22" i="8"/>
  <c r="Z22" i="8"/>
  <c r="AA22" i="8"/>
  <c r="AB22" i="8"/>
  <c r="AE22" i="8"/>
  <c r="AF22" i="8"/>
  <c r="AG22" i="8"/>
  <c r="AJ22" i="8"/>
  <c r="AK22" i="8"/>
  <c r="AL22" i="8"/>
  <c r="AM22" i="8"/>
  <c r="AN22" i="8"/>
  <c r="AO22" i="8"/>
  <c r="AP22" i="8"/>
  <c r="AR22" i="8"/>
  <c r="AS22" i="8"/>
  <c r="AT22" i="8"/>
  <c r="AV22" i="8"/>
  <c r="AW22" i="8"/>
  <c r="AX22" i="8"/>
  <c r="AY22" i="8"/>
  <c r="AZ22" i="8"/>
  <c r="D23" i="8"/>
  <c r="J23" i="8"/>
  <c r="L23" i="8"/>
  <c r="O23" i="8"/>
  <c r="P23" i="8"/>
  <c r="R23" i="8"/>
  <c r="T23" i="8"/>
  <c r="V23" i="8"/>
  <c r="W23" i="8"/>
  <c r="X23" i="8"/>
  <c r="Y23" i="8"/>
  <c r="Z23" i="8"/>
  <c r="AA23" i="8"/>
  <c r="AB23" i="8"/>
  <c r="AE23" i="8"/>
  <c r="AF23" i="8"/>
  <c r="AG23" i="8"/>
  <c r="AJ23" i="8"/>
  <c r="AK23" i="8"/>
  <c r="AL23" i="8"/>
  <c r="AM23" i="8"/>
  <c r="AN23" i="8"/>
  <c r="AO23" i="8"/>
  <c r="AP23" i="8"/>
  <c r="AR23" i="8"/>
  <c r="AS23" i="8"/>
  <c r="AT23" i="8"/>
  <c r="AV23" i="8"/>
  <c r="AW23" i="8"/>
  <c r="AX23" i="8"/>
  <c r="AY23" i="8"/>
  <c r="AZ23" i="8"/>
  <c r="D24" i="8"/>
  <c r="J24" i="8"/>
  <c r="L24" i="8"/>
  <c r="O24" i="8"/>
  <c r="P24" i="8"/>
  <c r="R24" i="8" s="1"/>
  <c r="T24" i="8"/>
  <c r="V24" i="8"/>
  <c r="W24" i="8"/>
  <c r="X24" i="8"/>
  <c r="Y24" i="8"/>
  <c r="Z24" i="8"/>
  <c r="AA24" i="8"/>
  <c r="AB24" i="8"/>
  <c r="AE24" i="8"/>
  <c r="AF24" i="8"/>
  <c r="AG24" i="8"/>
  <c r="AJ24" i="8"/>
  <c r="AK24" i="8"/>
  <c r="AL24" i="8"/>
  <c r="AM24" i="8"/>
  <c r="AN24" i="8"/>
  <c r="AO24" i="8"/>
  <c r="AP24" i="8"/>
  <c r="AR24" i="8"/>
  <c r="AS24" i="8"/>
  <c r="AT24" i="8"/>
  <c r="AV24" i="8"/>
  <c r="AW24" i="8"/>
  <c r="AX24" i="8"/>
  <c r="AY24" i="8"/>
  <c r="AZ24" i="8"/>
  <c r="D25" i="8"/>
  <c r="J25" i="8"/>
  <c r="L25" i="8"/>
  <c r="O25" i="8"/>
  <c r="P25" i="8"/>
  <c r="R25" i="8"/>
  <c r="T25" i="8"/>
  <c r="V25" i="8"/>
  <c r="W25" i="8"/>
  <c r="X25" i="8"/>
  <c r="Y25" i="8"/>
  <c r="Z25" i="8"/>
  <c r="AA25" i="8"/>
  <c r="AB25" i="8"/>
  <c r="AE25" i="8"/>
  <c r="AF25" i="8"/>
  <c r="AG25" i="8"/>
  <c r="AJ25" i="8"/>
  <c r="AK25" i="8"/>
  <c r="AL25" i="8"/>
  <c r="AM25" i="8"/>
  <c r="AN25" i="8"/>
  <c r="AO25" i="8"/>
  <c r="AP25" i="8"/>
  <c r="AR25" i="8"/>
  <c r="AS25" i="8"/>
  <c r="AT25" i="8"/>
  <c r="AV25" i="8"/>
  <c r="AW25" i="8"/>
  <c r="AX25" i="8"/>
  <c r="AY25" i="8"/>
  <c r="AZ25" i="8"/>
  <c r="D26" i="8"/>
  <c r="J26" i="8"/>
  <c r="L26" i="8"/>
  <c r="O26" i="8"/>
  <c r="P26" i="8"/>
  <c r="R26" i="8"/>
  <c r="T26" i="8"/>
  <c r="V26" i="8"/>
  <c r="W26" i="8"/>
  <c r="X26" i="8"/>
  <c r="Y26" i="8"/>
  <c r="Z26" i="8"/>
  <c r="AA26" i="8"/>
  <c r="AB26" i="8"/>
  <c r="AE26" i="8"/>
  <c r="AF26" i="8"/>
  <c r="AG26" i="8"/>
  <c r="AJ26" i="8"/>
  <c r="AK26" i="8"/>
  <c r="AL26" i="8"/>
  <c r="AM26" i="8"/>
  <c r="AN26" i="8"/>
  <c r="AO26" i="8"/>
  <c r="AP26" i="8"/>
  <c r="AR26" i="8"/>
  <c r="AS26" i="8"/>
  <c r="AT26" i="8"/>
  <c r="AV26" i="8"/>
  <c r="AW26" i="8"/>
  <c r="AX26" i="8"/>
  <c r="AY26" i="8"/>
  <c r="AZ26" i="8"/>
  <c r="D27" i="8"/>
  <c r="J27" i="8"/>
  <c r="L27" i="8"/>
  <c r="O27" i="8"/>
  <c r="P27" i="8"/>
  <c r="R27" i="8"/>
  <c r="T27" i="8"/>
  <c r="V27" i="8"/>
  <c r="W27" i="8"/>
  <c r="X27" i="8"/>
  <c r="Y27" i="8"/>
  <c r="Z27" i="8"/>
  <c r="AA27" i="8"/>
  <c r="AB27" i="8"/>
  <c r="AE27" i="8"/>
  <c r="AF27" i="8"/>
  <c r="AG27" i="8"/>
  <c r="AJ27" i="8"/>
  <c r="AK27" i="8"/>
  <c r="AL27" i="8"/>
  <c r="AM27" i="8"/>
  <c r="AN27" i="8"/>
  <c r="AO27" i="8"/>
  <c r="AP27" i="8"/>
  <c r="AR27" i="8"/>
  <c r="AS27" i="8"/>
  <c r="AT27" i="8"/>
  <c r="AV27" i="8"/>
  <c r="AW27" i="8"/>
  <c r="AX27" i="8"/>
  <c r="AY27" i="8"/>
  <c r="AZ27" i="8"/>
  <c r="D28" i="8"/>
  <c r="J28" i="8"/>
  <c r="L28" i="8"/>
  <c r="O28" i="8"/>
  <c r="P28" i="8"/>
  <c r="R28" i="8"/>
  <c r="T28" i="8"/>
  <c r="V28" i="8"/>
  <c r="W28" i="8"/>
  <c r="X28" i="8"/>
  <c r="Y28" i="8"/>
  <c r="Z28" i="8"/>
  <c r="AA28" i="8"/>
  <c r="AB28" i="8"/>
  <c r="AE28" i="8"/>
  <c r="AF28" i="8"/>
  <c r="AG28" i="8"/>
  <c r="AJ28" i="8"/>
  <c r="AK28" i="8"/>
  <c r="AL28" i="8"/>
  <c r="AM28" i="8"/>
  <c r="AN28" i="8"/>
  <c r="AO28" i="8"/>
  <c r="AP28" i="8"/>
  <c r="AR28" i="8"/>
  <c r="AS28" i="8"/>
  <c r="AT28" i="8"/>
  <c r="AV28" i="8"/>
  <c r="AW28" i="8"/>
  <c r="AX28" i="8"/>
  <c r="AY28" i="8"/>
  <c r="AZ28" i="8"/>
  <c r="D29" i="8"/>
  <c r="J29" i="8"/>
  <c r="L29" i="8"/>
  <c r="O29" i="8"/>
  <c r="P29" i="8"/>
  <c r="R29" i="8" s="1"/>
  <c r="T29" i="8"/>
  <c r="V29" i="8"/>
  <c r="W29" i="8"/>
  <c r="X29" i="8"/>
  <c r="Y29" i="8"/>
  <c r="Z29" i="8"/>
  <c r="AA29" i="8"/>
  <c r="AB29" i="8"/>
  <c r="AE29" i="8"/>
  <c r="AF29" i="8"/>
  <c r="AG29" i="8"/>
  <c r="AJ29" i="8"/>
  <c r="AK29" i="8"/>
  <c r="AL29" i="8"/>
  <c r="AM29" i="8"/>
  <c r="AN29" i="8"/>
  <c r="AO29" i="8"/>
  <c r="AP29" i="8"/>
  <c r="AR29" i="8"/>
  <c r="AS29" i="8"/>
  <c r="AT29" i="8"/>
  <c r="AV29" i="8"/>
  <c r="AW29" i="8"/>
  <c r="AX29" i="8"/>
  <c r="AY29" i="8"/>
  <c r="AZ29" i="8"/>
  <c r="D30" i="8"/>
  <c r="J30" i="8"/>
  <c r="L30" i="8"/>
  <c r="O30" i="8"/>
  <c r="P30" i="8"/>
  <c r="R30" i="8"/>
  <c r="T30" i="8"/>
  <c r="V30" i="8"/>
  <c r="W30" i="8"/>
  <c r="X30" i="8"/>
  <c r="Y30" i="8"/>
  <c r="Z30" i="8"/>
  <c r="AA30" i="8"/>
  <c r="AB30" i="8"/>
  <c r="AE30" i="8"/>
  <c r="AF30" i="8"/>
  <c r="AG30" i="8"/>
  <c r="AJ30" i="8"/>
  <c r="AK30" i="8"/>
  <c r="AL30" i="8"/>
  <c r="AM30" i="8"/>
  <c r="AN30" i="8"/>
  <c r="AO30" i="8"/>
  <c r="AP30" i="8"/>
  <c r="AR30" i="8"/>
  <c r="AS30" i="8"/>
  <c r="AT30" i="8"/>
  <c r="AV30" i="8"/>
  <c r="AW30" i="8"/>
  <c r="AX30" i="8"/>
  <c r="AY30" i="8"/>
  <c r="AZ30" i="8"/>
  <c r="D31" i="8"/>
  <c r="J31" i="8"/>
  <c r="L31" i="8"/>
  <c r="O31" i="8"/>
  <c r="P31" i="8"/>
  <c r="R31" i="8"/>
  <c r="T31" i="8"/>
  <c r="V31" i="8"/>
  <c r="W31" i="8"/>
  <c r="X31" i="8"/>
  <c r="Y31" i="8"/>
  <c r="Z31" i="8"/>
  <c r="AA31" i="8"/>
  <c r="AB31" i="8"/>
  <c r="AE31" i="8"/>
  <c r="AF31" i="8"/>
  <c r="AG31" i="8"/>
  <c r="AJ31" i="8"/>
  <c r="AK31" i="8"/>
  <c r="AL31" i="8"/>
  <c r="AM31" i="8"/>
  <c r="AN31" i="8"/>
  <c r="AO31" i="8"/>
  <c r="AP31" i="8"/>
  <c r="AR31" i="8"/>
  <c r="AS31" i="8"/>
  <c r="AT31" i="8"/>
  <c r="AV31" i="8"/>
  <c r="AW31" i="8"/>
  <c r="AX31" i="8"/>
  <c r="AY31" i="8"/>
  <c r="AZ31" i="8"/>
  <c r="D32" i="8"/>
  <c r="J32" i="8"/>
  <c r="L32" i="8"/>
  <c r="O32" i="8"/>
  <c r="P32" i="8"/>
  <c r="R32" i="8"/>
  <c r="T32" i="8"/>
  <c r="V32" i="8"/>
  <c r="W32" i="8"/>
  <c r="X32" i="8"/>
  <c r="Y32" i="8"/>
  <c r="Z32" i="8"/>
  <c r="AA32" i="8"/>
  <c r="AB32" i="8"/>
  <c r="AE32" i="8"/>
  <c r="AF32" i="8"/>
  <c r="AG32" i="8"/>
  <c r="AJ32" i="8"/>
  <c r="AK32" i="8"/>
  <c r="AL32" i="8"/>
  <c r="AM32" i="8"/>
  <c r="AN32" i="8"/>
  <c r="AO32" i="8"/>
  <c r="AP32" i="8"/>
  <c r="AR32" i="8"/>
  <c r="AS32" i="8"/>
  <c r="AT32" i="8"/>
  <c r="AV32" i="8"/>
  <c r="AW32" i="8"/>
  <c r="AX32" i="8"/>
  <c r="AY32" i="8"/>
  <c r="AZ32" i="8"/>
  <c r="D33" i="8"/>
  <c r="J33" i="8"/>
  <c r="L33" i="8"/>
  <c r="O33" i="8"/>
  <c r="P33" i="8"/>
  <c r="R33" i="8"/>
  <c r="T33" i="8"/>
  <c r="V33" i="8"/>
  <c r="W33" i="8"/>
  <c r="X33" i="8"/>
  <c r="Y33" i="8"/>
  <c r="Z33" i="8"/>
  <c r="AA33" i="8"/>
  <c r="AB33" i="8"/>
  <c r="AE33" i="8"/>
  <c r="AF33" i="8"/>
  <c r="AG33" i="8"/>
  <c r="AJ33" i="8"/>
  <c r="AK33" i="8"/>
  <c r="AL33" i="8"/>
  <c r="AM33" i="8"/>
  <c r="AN33" i="8"/>
  <c r="AO33" i="8"/>
  <c r="AP33" i="8"/>
  <c r="AR33" i="8"/>
  <c r="AS33" i="8"/>
  <c r="AT33" i="8"/>
  <c r="AV33" i="8"/>
  <c r="AW33" i="8"/>
  <c r="AX33" i="8"/>
  <c r="AY33" i="8"/>
  <c r="AZ33" i="8"/>
  <c r="D34" i="8"/>
  <c r="J34" i="8"/>
  <c r="L34" i="8"/>
  <c r="O34" i="8"/>
  <c r="P34" i="8"/>
  <c r="R34" i="8" s="1"/>
  <c r="T34" i="8"/>
  <c r="V34" i="8"/>
  <c r="W34" i="8"/>
  <c r="X34" i="8"/>
  <c r="Y34" i="8"/>
  <c r="Z34" i="8"/>
  <c r="AA34" i="8"/>
  <c r="AB34" i="8"/>
  <c r="AE34" i="8"/>
  <c r="AF34" i="8"/>
  <c r="AG34" i="8"/>
  <c r="AJ34" i="8"/>
  <c r="AK34" i="8"/>
  <c r="AL34" i="8"/>
  <c r="AM34" i="8"/>
  <c r="AN34" i="8"/>
  <c r="AO34" i="8"/>
  <c r="AP34" i="8"/>
  <c r="AR34" i="8"/>
  <c r="AS34" i="8"/>
  <c r="AT34" i="8"/>
  <c r="AV34" i="8"/>
  <c r="AW34" i="8"/>
  <c r="AX34" i="8"/>
  <c r="AY34" i="8"/>
  <c r="AZ34" i="8"/>
  <c r="D35" i="8"/>
  <c r="J35" i="8"/>
  <c r="L35" i="8"/>
  <c r="O35" i="8"/>
  <c r="P35" i="8"/>
  <c r="R35" i="8"/>
  <c r="T35" i="8"/>
  <c r="V35" i="8"/>
  <c r="W35" i="8"/>
  <c r="X35" i="8"/>
  <c r="Y35" i="8"/>
  <c r="Z35" i="8"/>
  <c r="AA35" i="8"/>
  <c r="AB35" i="8"/>
  <c r="AE35" i="8"/>
  <c r="AF35" i="8"/>
  <c r="AG35" i="8"/>
  <c r="AJ35" i="8"/>
  <c r="AK35" i="8"/>
  <c r="AL35" i="8"/>
  <c r="AM35" i="8"/>
  <c r="AN35" i="8"/>
  <c r="AO35" i="8"/>
  <c r="AP35" i="8"/>
  <c r="AR35" i="8"/>
  <c r="AS35" i="8"/>
  <c r="AT35" i="8"/>
  <c r="AV35" i="8"/>
  <c r="AW35" i="8"/>
  <c r="AX35" i="8"/>
  <c r="AY35" i="8"/>
  <c r="AZ35" i="8"/>
  <c r="D36" i="8"/>
  <c r="J36" i="8"/>
  <c r="L36" i="8"/>
  <c r="O36" i="8"/>
  <c r="P36" i="8"/>
  <c r="R36" i="8"/>
  <c r="T36" i="8"/>
  <c r="V36" i="8"/>
  <c r="W36" i="8"/>
  <c r="X36" i="8"/>
  <c r="Y36" i="8"/>
  <c r="Z36" i="8"/>
  <c r="AA36" i="8"/>
  <c r="AB36" i="8"/>
  <c r="AE36" i="8"/>
  <c r="AF36" i="8"/>
  <c r="AG36" i="8"/>
  <c r="AJ36" i="8"/>
  <c r="AK36" i="8"/>
  <c r="AL36" i="8"/>
  <c r="AM36" i="8"/>
  <c r="AN36" i="8"/>
  <c r="AO36" i="8"/>
  <c r="AP36" i="8"/>
  <c r="AR36" i="8"/>
  <c r="AS36" i="8"/>
  <c r="AT36" i="8"/>
  <c r="AV36" i="8"/>
  <c r="AW36" i="8"/>
  <c r="AX36" i="8"/>
  <c r="AY36" i="8"/>
  <c r="AZ36" i="8"/>
  <c r="D37" i="8"/>
  <c r="J37" i="8"/>
  <c r="L37" i="8"/>
  <c r="O37" i="8"/>
  <c r="P37" i="8"/>
  <c r="R37" i="8"/>
  <c r="T37" i="8"/>
  <c r="V37" i="8"/>
  <c r="W37" i="8"/>
  <c r="X37" i="8"/>
  <c r="Y37" i="8"/>
  <c r="Z37" i="8"/>
  <c r="AA37" i="8"/>
  <c r="AB37" i="8"/>
  <c r="AE37" i="8"/>
  <c r="AF37" i="8"/>
  <c r="AG37" i="8"/>
  <c r="AJ37" i="8"/>
  <c r="AK37" i="8"/>
  <c r="AL37" i="8"/>
  <c r="AM37" i="8"/>
  <c r="AN37" i="8"/>
  <c r="AO37" i="8"/>
  <c r="AP37" i="8"/>
  <c r="AR37" i="8"/>
  <c r="AS37" i="8"/>
  <c r="AT37" i="8"/>
  <c r="AV37" i="8"/>
  <c r="AW37" i="8"/>
  <c r="AX37" i="8"/>
  <c r="AY37" i="8"/>
  <c r="AZ37" i="8"/>
  <c r="D38" i="8"/>
  <c r="J38" i="8"/>
  <c r="L38" i="8"/>
  <c r="O38" i="8"/>
  <c r="P38" i="8"/>
  <c r="R38" i="8"/>
  <c r="T38" i="8"/>
  <c r="V38" i="8"/>
  <c r="W38" i="8"/>
  <c r="X38" i="8"/>
  <c r="Y38" i="8"/>
  <c r="Z38" i="8"/>
  <c r="AA38" i="8"/>
  <c r="AB38" i="8"/>
  <c r="AE38" i="8"/>
  <c r="AF38" i="8"/>
  <c r="AG38" i="8"/>
  <c r="AJ38" i="8"/>
  <c r="AK38" i="8"/>
  <c r="AL38" i="8"/>
  <c r="AM38" i="8"/>
  <c r="AN38" i="8"/>
  <c r="AO38" i="8"/>
  <c r="AP38" i="8"/>
  <c r="AR38" i="8"/>
  <c r="AS38" i="8"/>
  <c r="AT38" i="8"/>
  <c r="AV38" i="8"/>
  <c r="AW38" i="8"/>
  <c r="AX38" i="8"/>
  <c r="AY38" i="8"/>
  <c r="AZ38" i="8"/>
  <c r="D39" i="8"/>
  <c r="J39" i="8"/>
  <c r="L39" i="8"/>
  <c r="O39" i="8"/>
  <c r="P39" i="8"/>
  <c r="R39" i="8" s="1"/>
  <c r="T39" i="8"/>
  <c r="V39" i="8"/>
  <c r="W39" i="8"/>
  <c r="X39" i="8"/>
  <c r="Y39" i="8"/>
  <c r="Z39" i="8"/>
  <c r="AA39" i="8"/>
  <c r="AB39" i="8"/>
  <c r="AE39" i="8"/>
  <c r="AF39" i="8"/>
  <c r="AG39" i="8"/>
  <c r="AJ39" i="8"/>
  <c r="AK39" i="8"/>
  <c r="AL39" i="8"/>
  <c r="AM39" i="8"/>
  <c r="AN39" i="8"/>
  <c r="AO39" i="8"/>
  <c r="AP39" i="8"/>
  <c r="AR39" i="8"/>
  <c r="AS39" i="8"/>
  <c r="AT39" i="8"/>
  <c r="AV39" i="8"/>
  <c r="AW39" i="8"/>
  <c r="AX39" i="8"/>
  <c r="AY39" i="8"/>
  <c r="AZ39" i="8"/>
  <c r="D40" i="8"/>
  <c r="J40" i="8"/>
  <c r="L40" i="8"/>
  <c r="O40" i="8"/>
  <c r="P40" i="8"/>
  <c r="R40" i="8"/>
  <c r="T40" i="8"/>
  <c r="V40" i="8"/>
  <c r="W40" i="8"/>
  <c r="X40" i="8"/>
  <c r="Y40" i="8"/>
  <c r="Z40" i="8"/>
  <c r="AA40" i="8"/>
  <c r="AB40" i="8"/>
  <c r="AE40" i="8"/>
  <c r="AF40" i="8"/>
  <c r="AG40" i="8"/>
  <c r="AJ40" i="8"/>
  <c r="AK40" i="8"/>
  <c r="AL40" i="8"/>
  <c r="AM40" i="8"/>
  <c r="AN40" i="8"/>
  <c r="AO40" i="8"/>
  <c r="AP40" i="8"/>
  <c r="AR40" i="8"/>
  <c r="AS40" i="8"/>
  <c r="AT40" i="8"/>
  <c r="AV40" i="8"/>
  <c r="AW40" i="8"/>
  <c r="AX40" i="8"/>
  <c r="AY40" i="8"/>
  <c r="AZ40" i="8"/>
  <c r="D41" i="8"/>
  <c r="J41" i="8"/>
  <c r="L41" i="8"/>
  <c r="O41" i="8"/>
  <c r="P41" i="8"/>
  <c r="R41" i="8"/>
  <c r="T41" i="8"/>
  <c r="V41" i="8"/>
  <c r="W41" i="8"/>
  <c r="X41" i="8"/>
  <c r="Y41" i="8"/>
  <c r="Z41" i="8"/>
  <c r="AA41" i="8"/>
  <c r="AB41" i="8"/>
  <c r="AE41" i="8"/>
  <c r="AF41" i="8"/>
  <c r="AG41" i="8"/>
  <c r="AJ41" i="8"/>
  <c r="AK41" i="8"/>
  <c r="AL41" i="8"/>
  <c r="AM41" i="8"/>
  <c r="AN41" i="8"/>
  <c r="AO41" i="8"/>
  <c r="AP41" i="8"/>
  <c r="AR41" i="8"/>
  <c r="AS41" i="8"/>
  <c r="AT41" i="8"/>
  <c r="AV41" i="8"/>
  <c r="AW41" i="8"/>
  <c r="AX41" i="8"/>
  <c r="AY41" i="8"/>
  <c r="AZ41" i="8"/>
  <c r="D42" i="8"/>
  <c r="J42" i="8"/>
  <c r="L42" i="8"/>
  <c r="O42" i="8"/>
  <c r="P42" i="8"/>
  <c r="R42" i="8"/>
  <c r="T42" i="8"/>
  <c r="V42" i="8"/>
  <c r="W42" i="8"/>
  <c r="X42" i="8"/>
  <c r="Y42" i="8"/>
  <c r="Z42" i="8"/>
  <c r="AA42" i="8"/>
  <c r="AB42" i="8"/>
  <c r="AE42" i="8"/>
  <c r="AF42" i="8"/>
  <c r="AG42" i="8"/>
  <c r="AJ42" i="8"/>
  <c r="AK42" i="8"/>
  <c r="AL42" i="8"/>
  <c r="AM42" i="8"/>
  <c r="AN42" i="8"/>
  <c r="AO42" i="8"/>
  <c r="AP42" i="8"/>
  <c r="AR42" i="8"/>
  <c r="AS42" i="8"/>
  <c r="AT42" i="8"/>
  <c r="AV42" i="8"/>
  <c r="AW42" i="8"/>
  <c r="AX42" i="8"/>
  <c r="AY42" i="8"/>
  <c r="AZ42" i="8"/>
  <c r="D43" i="8"/>
  <c r="J43" i="8"/>
  <c r="L43" i="8"/>
  <c r="O43" i="8"/>
  <c r="P43" i="8"/>
  <c r="R43" i="8"/>
  <c r="T43" i="8"/>
  <c r="V43" i="8"/>
  <c r="W43" i="8"/>
  <c r="X43" i="8"/>
  <c r="Y43" i="8"/>
  <c r="Z43" i="8"/>
  <c r="AA43" i="8"/>
  <c r="AB43" i="8"/>
  <c r="AE43" i="8"/>
  <c r="AF43" i="8"/>
  <c r="AG43" i="8"/>
  <c r="AJ43" i="8"/>
  <c r="AK43" i="8"/>
  <c r="AL43" i="8"/>
  <c r="AM43" i="8"/>
  <c r="AN43" i="8"/>
  <c r="AO43" i="8"/>
  <c r="AP43" i="8"/>
  <c r="AR43" i="8"/>
  <c r="AS43" i="8"/>
  <c r="AT43" i="8"/>
  <c r="AV43" i="8"/>
  <c r="AW43" i="8"/>
  <c r="AX43" i="8"/>
  <c r="AY43" i="8"/>
  <c r="AZ43" i="8"/>
  <c r="D44" i="8"/>
  <c r="J44" i="8"/>
  <c r="L44" i="8"/>
  <c r="O44" i="8"/>
  <c r="P44" i="8"/>
  <c r="R44" i="8" s="1"/>
  <c r="T44" i="8"/>
  <c r="V44" i="8"/>
  <c r="W44" i="8"/>
  <c r="X44" i="8"/>
  <c r="Y44" i="8"/>
  <c r="Z44" i="8"/>
  <c r="AA44" i="8"/>
  <c r="AB44" i="8"/>
  <c r="AE44" i="8"/>
  <c r="AF44" i="8"/>
  <c r="AG44" i="8"/>
  <c r="AJ44" i="8"/>
  <c r="AK44" i="8"/>
  <c r="AL44" i="8"/>
  <c r="AM44" i="8"/>
  <c r="AN44" i="8"/>
  <c r="AO44" i="8"/>
  <c r="AP44" i="8"/>
  <c r="AR44" i="8"/>
  <c r="AS44" i="8"/>
  <c r="AT44" i="8"/>
  <c r="AV44" i="8"/>
  <c r="AW44" i="8"/>
  <c r="AX44" i="8"/>
  <c r="AY44" i="8"/>
  <c r="AZ44" i="8"/>
  <c r="D45" i="8"/>
  <c r="J45" i="8"/>
  <c r="L45" i="8"/>
  <c r="O45" i="8"/>
  <c r="P45" i="8"/>
  <c r="R45" i="8"/>
  <c r="T45" i="8"/>
  <c r="V45" i="8"/>
  <c r="W45" i="8"/>
  <c r="X45" i="8"/>
  <c r="Y45" i="8"/>
  <c r="Z45" i="8"/>
  <c r="AA45" i="8"/>
  <c r="AB45" i="8"/>
  <c r="AE45" i="8"/>
  <c r="AF45" i="8"/>
  <c r="AG45" i="8"/>
  <c r="AJ45" i="8"/>
  <c r="AK45" i="8"/>
  <c r="AL45" i="8"/>
  <c r="AM45" i="8"/>
  <c r="AN45" i="8"/>
  <c r="AO45" i="8"/>
  <c r="AP45" i="8"/>
  <c r="AR45" i="8"/>
  <c r="AS45" i="8"/>
  <c r="AT45" i="8"/>
  <c r="AV45" i="8"/>
  <c r="AW45" i="8"/>
  <c r="AX45" i="8"/>
  <c r="AY45" i="8"/>
  <c r="AZ45" i="8"/>
  <c r="D46" i="8"/>
  <c r="J46" i="8"/>
  <c r="L46" i="8"/>
  <c r="O46" i="8"/>
  <c r="P46" i="8"/>
  <c r="R46" i="8"/>
  <c r="T46" i="8"/>
  <c r="V46" i="8"/>
  <c r="W46" i="8"/>
  <c r="X46" i="8"/>
  <c r="Y46" i="8"/>
  <c r="Z46" i="8"/>
  <c r="AA46" i="8"/>
  <c r="AB46" i="8"/>
  <c r="AE46" i="8"/>
  <c r="AF46" i="8"/>
  <c r="AG46" i="8"/>
  <c r="AJ46" i="8"/>
  <c r="AK46" i="8"/>
  <c r="AL46" i="8"/>
  <c r="AM46" i="8"/>
  <c r="AN46" i="8"/>
  <c r="AO46" i="8"/>
  <c r="AP46" i="8"/>
  <c r="AR46" i="8"/>
  <c r="AS46" i="8"/>
  <c r="AT46" i="8"/>
  <c r="AV46" i="8"/>
  <c r="AW46" i="8"/>
  <c r="AX46" i="8"/>
  <c r="AY46" i="8"/>
  <c r="AZ46" i="8"/>
  <c r="D47" i="8"/>
  <c r="J47" i="8"/>
  <c r="L47" i="8"/>
  <c r="O47" i="8"/>
  <c r="P47" i="8"/>
  <c r="R47" i="8"/>
  <c r="T47" i="8"/>
  <c r="V47" i="8"/>
  <c r="W47" i="8"/>
  <c r="X47" i="8"/>
  <c r="Y47" i="8"/>
  <c r="Z47" i="8"/>
  <c r="AA47" i="8"/>
  <c r="AB47" i="8"/>
  <c r="AE47" i="8"/>
  <c r="AF47" i="8"/>
  <c r="AG47" i="8"/>
  <c r="AJ47" i="8"/>
  <c r="AK47" i="8"/>
  <c r="AL47" i="8"/>
  <c r="AM47" i="8"/>
  <c r="AN47" i="8"/>
  <c r="AO47" i="8"/>
  <c r="AP47" i="8"/>
  <c r="AR47" i="8"/>
  <c r="AS47" i="8"/>
  <c r="AT47" i="8"/>
  <c r="AV47" i="8"/>
  <c r="AW47" i="8"/>
  <c r="AX47" i="8"/>
  <c r="AY47" i="8"/>
  <c r="AZ47" i="8"/>
  <c r="D48" i="8"/>
  <c r="J48" i="8"/>
  <c r="L48" i="8"/>
  <c r="O48" i="8"/>
  <c r="P48" i="8"/>
  <c r="R48" i="8"/>
  <c r="T48" i="8"/>
  <c r="V48" i="8"/>
  <c r="W48" i="8"/>
  <c r="X48" i="8"/>
  <c r="Y48" i="8"/>
  <c r="Z48" i="8"/>
  <c r="AA48" i="8"/>
  <c r="AB48" i="8"/>
  <c r="AE48" i="8"/>
  <c r="AF48" i="8"/>
  <c r="AG48" i="8"/>
  <c r="AJ48" i="8"/>
  <c r="AK48" i="8"/>
  <c r="AL48" i="8"/>
  <c r="AM48" i="8"/>
  <c r="AN48" i="8"/>
  <c r="AO48" i="8"/>
  <c r="AP48" i="8"/>
  <c r="AR48" i="8"/>
  <c r="AS48" i="8"/>
  <c r="AT48" i="8"/>
  <c r="AV48" i="8"/>
  <c r="AW48" i="8"/>
  <c r="AX48" i="8"/>
  <c r="AY48" i="8"/>
  <c r="AZ48" i="8"/>
  <c r="D49" i="8"/>
  <c r="J49" i="8"/>
  <c r="L49" i="8"/>
  <c r="O49" i="8"/>
  <c r="P49" i="8"/>
  <c r="R49" i="8" s="1"/>
  <c r="T49" i="8"/>
  <c r="V49" i="8"/>
  <c r="W49" i="8"/>
  <c r="X49" i="8"/>
  <c r="Y49" i="8"/>
  <c r="Z49" i="8"/>
  <c r="AA49" i="8"/>
  <c r="AB49" i="8"/>
  <c r="AE49" i="8"/>
  <c r="AF49" i="8"/>
  <c r="AG49" i="8"/>
  <c r="AJ49" i="8"/>
  <c r="AK49" i="8"/>
  <c r="AL49" i="8"/>
  <c r="AM49" i="8"/>
  <c r="AN49" i="8"/>
  <c r="AO49" i="8"/>
  <c r="AP49" i="8"/>
  <c r="AR49" i="8"/>
  <c r="AS49" i="8"/>
  <c r="AT49" i="8"/>
  <c r="AV49" i="8"/>
  <c r="AW49" i="8"/>
  <c r="AX49" i="8"/>
  <c r="AY49" i="8"/>
  <c r="AZ49" i="8"/>
  <c r="D50" i="8"/>
  <c r="J50" i="8"/>
  <c r="L50" i="8"/>
  <c r="O50" i="8"/>
  <c r="P50" i="8"/>
  <c r="R50" i="8"/>
  <c r="T50" i="8"/>
  <c r="V50" i="8"/>
  <c r="W50" i="8"/>
  <c r="X50" i="8"/>
  <c r="Y50" i="8"/>
  <c r="Z50" i="8"/>
  <c r="AA50" i="8"/>
  <c r="AB50" i="8"/>
  <c r="AE50" i="8"/>
  <c r="AF50" i="8"/>
  <c r="AG50" i="8"/>
  <c r="AJ50" i="8"/>
  <c r="AK50" i="8"/>
  <c r="AL50" i="8"/>
  <c r="AM50" i="8"/>
  <c r="AN50" i="8"/>
  <c r="AO50" i="8"/>
  <c r="AP50" i="8"/>
  <c r="AR50" i="8"/>
  <c r="AS50" i="8"/>
  <c r="AT50" i="8"/>
  <c r="AV50" i="8"/>
  <c r="AW50" i="8"/>
  <c r="AX50" i="8"/>
  <c r="AY50" i="8"/>
  <c r="AZ50" i="8"/>
  <c r="D51" i="8"/>
  <c r="J51" i="8"/>
  <c r="L51" i="8"/>
  <c r="O51" i="8"/>
  <c r="P51" i="8"/>
  <c r="R51" i="8"/>
  <c r="T51" i="8"/>
  <c r="V51" i="8"/>
  <c r="W51" i="8"/>
  <c r="X51" i="8"/>
  <c r="Y51" i="8"/>
  <c r="Z51" i="8"/>
  <c r="AA51" i="8"/>
  <c r="AB51" i="8"/>
  <c r="AE51" i="8"/>
  <c r="AF51" i="8"/>
  <c r="AG51" i="8"/>
  <c r="AJ51" i="8"/>
  <c r="AK51" i="8"/>
  <c r="AL51" i="8"/>
  <c r="AM51" i="8"/>
  <c r="AN51" i="8"/>
  <c r="AO51" i="8"/>
  <c r="AP51" i="8"/>
  <c r="AR51" i="8"/>
  <c r="AS51" i="8"/>
  <c r="AT51" i="8"/>
  <c r="AV51" i="8"/>
  <c r="AW51" i="8"/>
  <c r="AX51" i="8"/>
  <c r="AY51" i="8"/>
  <c r="AZ51" i="8"/>
  <c r="D52" i="8"/>
  <c r="J52" i="8"/>
  <c r="L52" i="8"/>
  <c r="O52" i="8"/>
  <c r="P52" i="8"/>
  <c r="R52" i="8"/>
  <c r="T52" i="8"/>
  <c r="V52" i="8"/>
  <c r="W52" i="8"/>
  <c r="X52" i="8"/>
  <c r="Y52" i="8"/>
  <c r="Z52" i="8"/>
  <c r="AA52" i="8"/>
  <c r="AB52" i="8"/>
  <c r="AE52" i="8"/>
  <c r="AF52" i="8"/>
  <c r="AG52" i="8"/>
  <c r="AJ52" i="8"/>
  <c r="AK52" i="8"/>
  <c r="AL52" i="8"/>
  <c r="AM52" i="8"/>
  <c r="AN52" i="8"/>
  <c r="AO52" i="8"/>
  <c r="AP52" i="8"/>
  <c r="AR52" i="8"/>
  <c r="AS52" i="8"/>
  <c r="AT52" i="8"/>
  <c r="AV52" i="8"/>
  <c r="AW52" i="8"/>
  <c r="AX52" i="8"/>
  <c r="AY52" i="8"/>
  <c r="AZ52" i="8"/>
  <c r="D53" i="8"/>
  <c r="J53" i="8"/>
  <c r="L53" i="8"/>
  <c r="O53" i="8"/>
  <c r="P53" i="8"/>
  <c r="R53" i="8"/>
  <c r="T53" i="8"/>
  <c r="V53" i="8"/>
  <c r="W53" i="8"/>
  <c r="X53" i="8"/>
  <c r="Y53" i="8"/>
  <c r="Z53" i="8"/>
  <c r="AA53" i="8"/>
  <c r="AB53" i="8"/>
  <c r="AE53" i="8"/>
  <c r="AF53" i="8"/>
  <c r="AG53" i="8"/>
  <c r="AJ53" i="8"/>
  <c r="AK53" i="8"/>
  <c r="AL53" i="8"/>
  <c r="AM53" i="8"/>
  <c r="AN53" i="8"/>
  <c r="AO53" i="8"/>
  <c r="AP53" i="8"/>
  <c r="AR53" i="8"/>
  <c r="AS53" i="8"/>
  <c r="AT53" i="8"/>
  <c r="AV53" i="8"/>
  <c r="AW53" i="8"/>
  <c r="AX53" i="8"/>
  <c r="AY53" i="8"/>
  <c r="AZ53" i="8"/>
  <c r="D54" i="8"/>
  <c r="J54" i="8"/>
  <c r="L54" i="8"/>
  <c r="O54" i="8"/>
  <c r="P54" i="8"/>
  <c r="R54" i="8" s="1"/>
  <c r="T54" i="8"/>
  <c r="V54" i="8"/>
  <c r="W54" i="8"/>
  <c r="X54" i="8"/>
  <c r="Y54" i="8"/>
  <c r="Z54" i="8"/>
  <c r="AA54" i="8"/>
  <c r="AB54" i="8"/>
  <c r="AE54" i="8"/>
  <c r="AF54" i="8"/>
  <c r="AG54" i="8"/>
  <c r="AJ54" i="8"/>
  <c r="AK54" i="8"/>
  <c r="AL54" i="8"/>
  <c r="AM54" i="8"/>
  <c r="AN54" i="8"/>
  <c r="AO54" i="8"/>
  <c r="AP54" i="8"/>
  <c r="AR54" i="8"/>
  <c r="AS54" i="8"/>
  <c r="AT54" i="8"/>
  <c r="AV54" i="8"/>
  <c r="AW54" i="8"/>
  <c r="AX54" i="8"/>
  <c r="AY54" i="8"/>
  <c r="AZ54" i="8"/>
  <c r="D55" i="8"/>
  <c r="J55" i="8"/>
  <c r="L55" i="8"/>
  <c r="O55" i="8"/>
  <c r="P55" i="8"/>
  <c r="R55" i="8"/>
  <c r="T55" i="8"/>
  <c r="V55" i="8"/>
  <c r="W55" i="8"/>
  <c r="X55" i="8"/>
  <c r="Y55" i="8"/>
  <c r="Z55" i="8"/>
  <c r="AA55" i="8"/>
  <c r="AB55" i="8"/>
  <c r="AE55" i="8"/>
  <c r="AF55" i="8"/>
  <c r="AG55" i="8"/>
  <c r="AJ55" i="8"/>
  <c r="AK55" i="8"/>
  <c r="AL55" i="8"/>
  <c r="AM55" i="8"/>
  <c r="AN55" i="8"/>
  <c r="AO55" i="8"/>
  <c r="AP55" i="8"/>
  <c r="AR55" i="8"/>
  <c r="AS55" i="8"/>
  <c r="AT55" i="8"/>
  <c r="AV55" i="8"/>
  <c r="AW55" i="8"/>
  <c r="AX55" i="8"/>
  <c r="AY55" i="8"/>
  <c r="AZ55" i="8"/>
  <c r="D56" i="8"/>
  <c r="J56" i="8"/>
  <c r="L56" i="8"/>
  <c r="O56" i="8"/>
  <c r="P56" i="8"/>
  <c r="R56" i="8"/>
  <c r="T56" i="8"/>
  <c r="V56" i="8"/>
  <c r="W56" i="8"/>
  <c r="X56" i="8"/>
  <c r="Y56" i="8"/>
  <c r="Z56" i="8"/>
  <c r="AA56" i="8"/>
  <c r="AB56" i="8"/>
  <c r="AE56" i="8"/>
  <c r="AF56" i="8"/>
  <c r="AG56" i="8"/>
  <c r="AJ56" i="8"/>
  <c r="AK56" i="8"/>
  <c r="AL56" i="8"/>
  <c r="AM56" i="8"/>
  <c r="AN56" i="8"/>
  <c r="AO56" i="8"/>
  <c r="AP56" i="8"/>
  <c r="AR56" i="8"/>
  <c r="AS56" i="8"/>
  <c r="AT56" i="8"/>
  <c r="AV56" i="8"/>
  <c r="AW56" i="8"/>
  <c r="AX56" i="8"/>
  <c r="AY56" i="8"/>
  <c r="AZ56" i="8"/>
  <c r="D57" i="8"/>
  <c r="J57" i="8"/>
  <c r="L57" i="8"/>
  <c r="O57" i="8"/>
  <c r="P57" i="8"/>
  <c r="R57" i="8"/>
  <c r="T57" i="8"/>
  <c r="V57" i="8"/>
  <c r="W57" i="8"/>
  <c r="X57" i="8"/>
  <c r="Y57" i="8"/>
  <c r="Z57" i="8"/>
  <c r="AA57" i="8"/>
  <c r="AB57" i="8"/>
  <c r="AE57" i="8"/>
  <c r="AF57" i="8"/>
  <c r="AG57" i="8"/>
  <c r="AJ57" i="8"/>
  <c r="AK57" i="8"/>
  <c r="AL57" i="8"/>
  <c r="AM57" i="8"/>
  <c r="AN57" i="8"/>
  <c r="AO57" i="8"/>
  <c r="AP57" i="8"/>
  <c r="AR57" i="8"/>
  <c r="AS57" i="8"/>
  <c r="AT57" i="8"/>
  <c r="AV57" i="8"/>
  <c r="AW57" i="8"/>
  <c r="AX57" i="8"/>
  <c r="AY57" i="8"/>
  <c r="AZ57" i="8"/>
  <c r="D58" i="8"/>
  <c r="J58" i="8"/>
  <c r="L58" i="8"/>
  <c r="O58" i="8"/>
  <c r="P58" i="8"/>
  <c r="R58" i="8"/>
  <c r="T58" i="8"/>
  <c r="V58" i="8"/>
  <c r="W58" i="8"/>
  <c r="X58" i="8"/>
  <c r="Y58" i="8"/>
  <c r="Z58" i="8"/>
  <c r="AA58" i="8"/>
  <c r="AB58" i="8"/>
  <c r="AE58" i="8"/>
  <c r="AF58" i="8"/>
  <c r="AG58" i="8"/>
  <c r="AJ58" i="8"/>
  <c r="AK58" i="8"/>
  <c r="AL58" i="8"/>
  <c r="AM58" i="8"/>
  <c r="AN58" i="8"/>
  <c r="AO58" i="8"/>
  <c r="AP58" i="8"/>
  <c r="AR58" i="8"/>
  <c r="AS58" i="8"/>
  <c r="AT58" i="8"/>
  <c r="AV58" i="8"/>
  <c r="AW58" i="8"/>
  <c r="AX58" i="8"/>
  <c r="AY58" i="8"/>
  <c r="AZ58" i="8"/>
  <c r="D59" i="8"/>
  <c r="J59" i="8"/>
  <c r="L59" i="8"/>
  <c r="O59" i="8"/>
  <c r="P59" i="8"/>
  <c r="R59" i="8" s="1"/>
  <c r="T59" i="8"/>
  <c r="V59" i="8"/>
  <c r="W59" i="8"/>
  <c r="X59" i="8"/>
  <c r="Y59" i="8"/>
  <c r="Z59" i="8"/>
  <c r="AA59" i="8"/>
  <c r="AB59" i="8"/>
  <c r="AE59" i="8"/>
  <c r="AF59" i="8"/>
  <c r="AG59" i="8"/>
  <c r="AJ59" i="8"/>
  <c r="AK59" i="8"/>
  <c r="AL59" i="8"/>
  <c r="AM59" i="8"/>
  <c r="AN59" i="8"/>
  <c r="AO59" i="8"/>
  <c r="AP59" i="8"/>
  <c r="AR59" i="8"/>
  <c r="AS59" i="8"/>
  <c r="AT59" i="8"/>
  <c r="AV59" i="8"/>
  <c r="AW59" i="8"/>
  <c r="AX59" i="8"/>
  <c r="AY59" i="8"/>
  <c r="AZ59" i="8"/>
  <c r="D60" i="8"/>
  <c r="J60" i="8"/>
  <c r="L60" i="8"/>
  <c r="O60" i="8"/>
  <c r="P60" i="8"/>
  <c r="R60" i="8"/>
  <c r="T60" i="8"/>
  <c r="V60" i="8"/>
  <c r="W60" i="8"/>
  <c r="X60" i="8"/>
  <c r="Y60" i="8"/>
  <c r="Z60" i="8"/>
  <c r="AA60" i="8"/>
  <c r="AB60" i="8"/>
  <c r="AE60" i="8"/>
  <c r="AF60" i="8"/>
  <c r="AG60" i="8"/>
  <c r="AJ60" i="8"/>
  <c r="AK60" i="8"/>
  <c r="AL60" i="8"/>
  <c r="AM60" i="8"/>
  <c r="AN60" i="8"/>
  <c r="AO60" i="8"/>
  <c r="AP60" i="8"/>
  <c r="AR60" i="8"/>
  <c r="AS60" i="8"/>
  <c r="AT60" i="8"/>
  <c r="AV60" i="8"/>
  <c r="AW60" i="8"/>
  <c r="AX60" i="8"/>
  <c r="AY60" i="8"/>
  <c r="AZ60" i="8"/>
  <c r="D61" i="8"/>
  <c r="J61" i="8"/>
  <c r="L61" i="8"/>
  <c r="O61" i="8"/>
  <c r="P61" i="8"/>
  <c r="R61" i="8"/>
  <c r="T61" i="8"/>
  <c r="V61" i="8"/>
  <c r="W61" i="8"/>
  <c r="X61" i="8"/>
  <c r="Y61" i="8"/>
  <c r="Z61" i="8"/>
  <c r="AA61" i="8"/>
  <c r="AB61" i="8"/>
  <c r="AE61" i="8"/>
  <c r="AF61" i="8"/>
  <c r="AG61" i="8"/>
  <c r="AJ61" i="8"/>
  <c r="AK61" i="8"/>
  <c r="AL61" i="8"/>
  <c r="AM61" i="8"/>
  <c r="AN61" i="8"/>
  <c r="AO61" i="8"/>
  <c r="AP61" i="8"/>
  <c r="AR61" i="8"/>
  <c r="AS61" i="8"/>
  <c r="AT61" i="8"/>
  <c r="AV61" i="8"/>
  <c r="AW61" i="8"/>
  <c r="AX61" i="8"/>
  <c r="AY61" i="8"/>
  <c r="AZ61" i="8"/>
  <c r="D62" i="8"/>
  <c r="J62" i="8"/>
  <c r="L62" i="8"/>
  <c r="O62" i="8"/>
  <c r="P62" i="8"/>
  <c r="R62" i="8"/>
  <c r="T62" i="8"/>
  <c r="V62" i="8"/>
  <c r="W62" i="8"/>
  <c r="X62" i="8"/>
  <c r="Y62" i="8"/>
  <c r="Z62" i="8"/>
  <c r="AA62" i="8"/>
  <c r="AB62" i="8"/>
  <c r="AE62" i="8"/>
  <c r="AF62" i="8"/>
  <c r="AG62" i="8"/>
  <c r="AJ62" i="8"/>
  <c r="AK62" i="8"/>
  <c r="AL62" i="8"/>
  <c r="AM62" i="8"/>
  <c r="AN62" i="8"/>
  <c r="AO62" i="8"/>
  <c r="AP62" i="8"/>
  <c r="AR62" i="8"/>
  <c r="AS62" i="8"/>
  <c r="AT62" i="8"/>
  <c r="AV62" i="8"/>
  <c r="AW62" i="8"/>
  <c r="AX62" i="8"/>
  <c r="AY62" i="8"/>
  <c r="AZ62" i="8"/>
  <c r="D63" i="8"/>
  <c r="J63" i="8"/>
  <c r="L63" i="8"/>
  <c r="O63" i="8"/>
  <c r="P63" i="8"/>
  <c r="R63" i="8"/>
  <c r="T63" i="8"/>
  <c r="V63" i="8"/>
  <c r="W63" i="8"/>
  <c r="X63" i="8"/>
  <c r="Y63" i="8"/>
  <c r="Z63" i="8"/>
  <c r="AA63" i="8"/>
  <c r="AB63" i="8"/>
  <c r="AE63" i="8"/>
  <c r="AF63" i="8"/>
  <c r="AG63" i="8"/>
  <c r="AJ63" i="8"/>
  <c r="AK63" i="8"/>
  <c r="AL63" i="8"/>
  <c r="AM63" i="8"/>
  <c r="AN63" i="8"/>
  <c r="AO63" i="8"/>
  <c r="AP63" i="8"/>
  <c r="AR63" i="8"/>
  <c r="AS63" i="8"/>
  <c r="AT63" i="8"/>
  <c r="AV63" i="8"/>
  <c r="AW63" i="8"/>
  <c r="AX63" i="8"/>
  <c r="AY63" i="8"/>
  <c r="AZ63" i="8"/>
  <c r="D64" i="8"/>
  <c r="J64" i="8"/>
  <c r="L64" i="8"/>
  <c r="O64" i="8"/>
  <c r="P64" i="8"/>
  <c r="R64" i="8" s="1"/>
  <c r="T64" i="8"/>
  <c r="V64" i="8"/>
  <c r="W64" i="8"/>
  <c r="X64" i="8"/>
  <c r="Y64" i="8"/>
  <c r="Z64" i="8"/>
  <c r="AA64" i="8"/>
  <c r="AB64" i="8"/>
  <c r="AE64" i="8"/>
  <c r="AF64" i="8"/>
  <c r="AG64" i="8"/>
  <c r="AJ64" i="8"/>
  <c r="AK64" i="8"/>
  <c r="AL64" i="8"/>
  <c r="AM64" i="8"/>
  <c r="AN64" i="8"/>
  <c r="AO64" i="8"/>
  <c r="AP64" i="8"/>
  <c r="AR64" i="8"/>
  <c r="AS64" i="8"/>
  <c r="AT64" i="8"/>
  <c r="AV64" i="8"/>
  <c r="AW64" i="8"/>
  <c r="AX64" i="8"/>
  <c r="AY64" i="8"/>
  <c r="AZ64" i="8"/>
  <c r="D65" i="8"/>
  <c r="J65" i="8"/>
  <c r="L65" i="8"/>
  <c r="O65" i="8"/>
  <c r="P65" i="8"/>
  <c r="R65" i="8"/>
  <c r="T65" i="8"/>
  <c r="V65" i="8"/>
  <c r="W65" i="8"/>
  <c r="X65" i="8"/>
  <c r="Y65" i="8"/>
  <c r="Z65" i="8"/>
  <c r="AA65" i="8"/>
  <c r="AB65" i="8"/>
  <c r="AE65" i="8"/>
  <c r="AF65" i="8"/>
  <c r="AG65" i="8"/>
  <c r="AJ65" i="8"/>
  <c r="AK65" i="8"/>
  <c r="AL65" i="8"/>
  <c r="AM65" i="8"/>
  <c r="AN65" i="8"/>
  <c r="AO65" i="8"/>
  <c r="AP65" i="8"/>
  <c r="AR65" i="8"/>
  <c r="AS65" i="8"/>
  <c r="AT65" i="8"/>
  <c r="AV65" i="8"/>
  <c r="AW65" i="8"/>
  <c r="AX65" i="8"/>
  <c r="AY65" i="8"/>
  <c r="AZ65" i="8"/>
  <c r="D66" i="8"/>
  <c r="J66" i="8"/>
  <c r="L66" i="8"/>
  <c r="O66" i="8"/>
  <c r="P66" i="8"/>
  <c r="R66" i="8"/>
  <c r="T66" i="8"/>
  <c r="V66" i="8"/>
  <c r="W66" i="8"/>
  <c r="X66" i="8"/>
  <c r="Y66" i="8"/>
  <c r="Z66" i="8"/>
  <c r="AA66" i="8"/>
  <c r="AB66" i="8"/>
  <c r="AE66" i="8"/>
  <c r="AF66" i="8"/>
  <c r="AG66" i="8"/>
  <c r="AJ66" i="8"/>
  <c r="AK66" i="8"/>
  <c r="AL66" i="8"/>
  <c r="AM66" i="8"/>
  <c r="AN66" i="8"/>
  <c r="AO66" i="8"/>
  <c r="AP66" i="8"/>
  <c r="AR66" i="8"/>
  <c r="AS66" i="8"/>
  <c r="AT66" i="8"/>
  <c r="AV66" i="8"/>
  <c r="AW66" i="8"/>
  <c r="AX66" i="8"/>
  <c r="AY66" i="8"/>
  <c r="AZ66" i="8"/>
  <c r="D67" i="8"/>
  <c r="J67" i="8"/>
  <c r="L67" i="8"/>
  <c r="O67" i="8"/>
  <c r="P67" i="8"/>
  <c r="R67" i="8"/>
  <c r="T67" i="8"/>
  <c r="V67" i="8"/>
  <c r="W67" i="8"/>
  <c r="X67" i="8"/>
  <c r="Y67" i="8"/>
  <c r="Z67" i="8"/>
  <c r="AA67" i="8"/>
  <c r="AB67" i="8"/>
  <c r="AE67" i="8"/>
  <c r="AF67" i="8"/>
  <c r="AG67" i="8"/>
  <c r="AJ67" i="8"/>
  <c r="AK67" i="8"/>
  <c r="AL67" i="8"/>
  <c r="AM67" i="8"/>
  <c r="AN67" i="8"/>
  <c r="AO67" i="8"/>
  <c r="AP67" i="8"/>
  <c r="AR67" i="8"/>
  <c r="AS67" i="8"/>
  <c r="AT67" i="8"/>
  <c r="AV67" i="8"/>
  <c r="AW67" i="8"/>
  <c r="AX67" i="8"/>
  <c r="AY67" i="8"/>
  <c r="AZ67" i="8"/>
  <c r="D68" i="8"/>
  <c r="J68" i="8"/>
  <c r="L68" i="8"/>
  <c r="O68" i="8"/>
  <c r="P68" i="8"/>
  <c r="R68" i="8"/>
  <c r="T68" i="8"/>
  <c r="V68" i="8"/>
  <c r="W68" i="8"/>
  <c r="X68" i="8"/>
  <c r="Y68" i="8"/>
  <c r="Z68" i="8"/>
  <c r="AA68" i="8"/>
  <c r="AB68" i="8"/>
  <c r="AE68" i="8"/>
  <c r="AF68" i="8"/>
  <c r="AG68" i="8"/>
  <c r="AJ68" i="8"/>
  <c r="AK68" i="8"/>
  <c r="AL68" i="8"/>
  <c r="AM68" i="8"/>
  <c r="AN68" i="8"/>
  <c r="AO68" i="8"/>
  <c r="AP68" i="8"/>
  <c r="AR68" i="8"/>
  <c r="AS68" i="8"/>
  <c r="AT68" i="8"/>
  <c r="AV68" i="8"/>
  <c r="AW68" i="8"/>
  <c r="AX68" i="8"/>
  <c r="AY68" i="8"/>
  <c r="AZ68" i="8"/>
  <c r="D69" i="8"/>
  <c r="J69" i="8"/>
  <c r="L69" i="8"/>
  <c r="O69" i="8"/>
  <c r="P69" i="8"/>
  <c r="R69" i="8" s="1"/>
  <c r="T69" i="8"/>
  <c r="V69" i="8"/>
  <c r="W69" i="8"/>
  <c r="X69" i="8"/>
  <c r="Y69" i="8"/>
  <c r="Z69" i="8"/>
  <c r="AA69" i="8"/>
  <c r="AB69" i="8"/>
  <c r="AE69" i="8"/>
  <c r="AF69" i="8"/>
  <c r="AG69" i="8"/>
  <c r="AJ69" i="8"/>
  <c r="AK69" i="8"/>
  <c r="AL69" i="8"/>
  <c r="AM69" i="8"/>
  <c r="AN69" i="8"/>
  <c r="AO69" i="8"/>
  <c r="AP69" i="8"/>
  <c r="AR69" i="8"/>
  <c r="AS69" i="8"/>
  <c r="AT69" i="8"/>
  <c r="AV69" i="8"/>
  <c r="AW69" i="8"/>
  <c r="AX69" i="8"/>
  <c r="AY69" i="8"/>
  <c r="AZ69" i="8"/>
  <c r="D70" i="8"/>
  <c r="J70" i="8"/>
  <c r="L70" i="8"/>
  <c r="O70" i="8"/>
  <c r="P70" i="8"/>
  <c r="R70" i="8"/>
  <c r="T70" i="8"/>
  <c r="V70" i="8"/>
  <c r="W70" i="8"/>
  <c r="X70" i="8"/>
  <c r="Y70" i="8"/>
  <c r="Z70" i="8"/>
  <c r="AA70" i="8"/>
  <c r="AB70" i="8"/>
  <c r="AE70" i="8"/>
  <c r="AF70" i="8"/>
  <c r="AG70" i="8"/>
  <c r="AJ70" i="8"/>
  <c r="AK70" i="8"/>
  <c r="AL70" i="8"/>
  <c r="AM70" i="8"/>
  <c r="AN70" i="8"/>
  <c r="AO70" i="8"/>
  <c r="AP70" i="8"/>
  <c r="AR70" i="8"/>
  <c r="AS70" i="8"/>
  <c r="AT70" i="8"/>
  <c r="AV70" i="8"/>
  <c r="AW70" i="8"/>
  <c r="AX70" i="8"/>
  <c r="AY70" i="8"/>
  <c r="AZ70" i="8"/>
  <c r="D71" i="8"/>
  <c r="J71" i="8"/>
  <c r="L71" i="8"/>
  <c r="O71" i="8"/>
  <c r="P71" i="8"/>
  <c r="R71" i="8"/>
  <c r="T71" i="8"/>
  <c r="V71" i="8"/>
  <c r="W71" i="8"/>
  <c r="X71" i="8"/>
  <c r="Y71" i="8"/>
  <c r="Z71" i="8"/>
  <c r="AA71" i="8"/>
  <c r="AB71" i="8"/>
  <c r="AE71" i="8"/>
  <c r="AF71" i="8"/>
  <c r="AG71" i="8"/>
  <c r="AJ71" i="8"/>
  <c r="AK71" i="8"/>
  <c r="AL71" i="8"/>
  <c r="AM71" i="8"/>
  <c r="AN71" i="8"/>
  <c r="AO71" i="8"/>
  <c r="AP71" i="8"/>
  <c r="AR71" i="8"/>
  <c r="AS71" i="8"/>
  <c r="AT71" i="8"/>
  <c r="AV71" i="8"/>
  <c r="AW71" i="8"/>
  <c r="AX71" i="8"/>
  <c r="AY71" i="8"/>
  <c r="AZ71" i="8"/>
  <c r="D72" i="8"/>
  <c r="J72" i="8"/>
  <c r="L72" i="8"/>
  <c r="O72" i="8"/>
  <c r="P72" i="8"/>
  <c r="R72" i="8"/>
  <c r="T72" i="8"/>
  <c r="V72" i="8"/>
  <c r="W72" i="8"/>
  <c r="X72" i="8"/>
  <c r="Y72" i="8"/>
  <c r="Z72" i="8"/>
  <c r="AA72" i="8"/>
  <c r="AB72" i="8"/>
  <c r="AE72" i="8"/>
  <c r="AF72" i="8"/>
  <c r="AG72" i="8"/>
  <c r="AJ72" i="8"/>
  <c r="AK72" i="8"/>
  <c r="AL72" i="8"/>
  <c r="AM72" i="8"/>
  <c r="AN72" i="8"/>
  <c r="AO72" i="8"/>
  <c r="AP72" i="8"/>
  <c r="AR72" i="8"/>
  <c r="AS72" i="8"/>
  <c r="AT72" i="8"/>
  <c r="AV72" i="8"/>
  <c r="AW72" i="8"/>
  <c r="AX72" i="8"/>
  <c r="AY72" i="8"/>
  <c r="AZ72" i="8"/>
  <c r="D73" i="8"/>
  <c r="J73" i="8"/>
  <c r="L73" i="8"/>
  <c r="O73" i="8"/>
  <c r="P73" i="8"/>
  <c r="R73" i="8"/>
  <c r="T73" i="8"/>
  <c r="V73" i="8"/>
  <c r="W73" i="8"/>
  <c r="X73" i="8"/>
  <c r="Y73" i="8"/>
  <c r="Z73" i="8"/>
  <c r="AA73" i="8"/>
  <c r="AB73" i="8"/>
  <c r="AE73" i="8"/>
  <c r="AF73" i="8"/>
  <c r="AG73" i="8"/>
  <c r="AJ73" i="8"/>
  <c r="AK73" i="8"/>
  <c r="AL73" i="8"/>
  <c r="AM73" i="8"/>
  <c r="AN73" i="8"/>
  <c r="AO73" i="8"/>
  <c r="AP73" i="8"/>
  <c r="AR73" i="8"/>
  <c r="AS73" i="8"/>
  <c r="AT73" i="8"/>
  <c r="AV73" i="8"/>
  <c r="AW73" i="8"/>
  <c r="AX73" i="8"/>
  <c r="AY73" i="8"/>
  <c r="AZ73" i="8"/>
  <c r="D74" i="8"/>
  <c r="J74" i="8"/>
  <c r="L74" i="8"/>
  <c r="O74" i="8"/>
  <c r="P74" i="8"/>
  <c r="R74" i="8" s="1"/>
  <c r="T74" i="8"/>
  <c r="V74" i="8"/>
  <c r="W74" i="8"/>
  <c r="X74" i="8"/>
  <c r="Y74" i="8"/>
  <c r="Z74" i="8"/>
  <c r="AA74" i="8"/>
  <c r="AB74" i="8"/>
  <c r="AE74" i="8"/>
  <c r="AF74" i="8"/>
  <c r="AG74" i="8"/>
  <c r="AJ74" i="8"/>
  <c r="AK74" i="8"/>
  <c r="AL74" i="8"/>
  <c r="AM74" i="8"/>
  <c r="AN74" i="8"/>
  <c r="AO74" i="8"/>
  <c r="AP74" i="8"/>
  <c r="AR74" i="8"/>
  <c r="AS74" i="8"/>
  <c r="AT74" i="8"/>
  <c r="AV74" i="8"/>
  <c r="AW74" i="8"/>
  <c r="AX74" i="8"/>
  <c r="AY74" i="8"/>
  <c r="AZ74" i="8"/>
  <c r="D75" i="8"/>
  <c r="J75" i="8"/>
  <c r="L75" i="8"/>
  <c r="O75" i="8"/>
  <c r="P75" i="8"/>
  <c r="R75" i="8"/>
  <c r="T75" i="8"/>
  <c r="V75" i="8"/>
  <c r="W75" i="8"/>
  <c r="X75" i="8"/>
  <c r="Y75" i="8"/>
  <c r="Z75" i="8"/>
  <c r="AA75" i="8"/>
  <c r="AB75" i="8"/>
  <c r="AE75" i="8"/>
  <c r="AF75" i="8"/>
  <c r="AG75" i="8"/>
  <c r="AJ75" i="8"/>
  <c r="AK75" i="8"/>
  <c r="AL75" i="8"/>
  <c r="AM75" i="8"/>
  <c r="AN75" i="8"/>
  <c r="AO75" i="8"/>
  <c r="AP75" i="8"/>
  <c r="AR75" i="8"/>
  <c r="AS75" i="8"/>
  <c r="AT75" i="8"/>
  <c r="AV75" i="8"/>
  <c r="AW75" i="8"/>
  <c r="AX75" i="8"/>
  <c r="AY75" i="8"/>
  <c r="AZ75" i="8"/>
  <c r="D76" i="8"/>
  <c r="J76" i="8"/>
  <c r="L76" i="8"/>
  <c r="O76" i="8"/>
  <c r="P76" i="8"/>
  <c r="R76" i="8"/>
  <c r="T76" i="8"/>
  <c r="V76" i="8"/>
  <c r="W76" i="8"/>
  <c r="X76" i="8"/>
  <c r="Y76" i="8"/>
  <c r="Z76" i="8"/>
  <c r="AA76" i="8"/>
  <c r="AB76" i="8"/>
  <c r="AE76" i="8"/>
  <c r="AF76" i="8"/>
  <c r="AG76" i="8"/>
  <c r="AJ76" i="8"/>
  <c r="AK76" i="8"/>
  <c r="AL76" i="8"/>
  <c r="AM76" i="8"/>
  <c r="AN76" i="8"/>
  <c r="AO76" i="8"/>
  <c r="AP76" i="8"/>
  <c r="AR76" i="8"/>
  <c r="AS76" i="8"/>
  <c r="AT76" i="8"/>
  <c r="AV76" i="8"/>
  <c r="AW76" i="8"/>
  <c r="AX76" i="8"/>
  <c r="AY76" i="8"/>
  <c r="AZ76" i="8"/>
  <c r="D77" i="8"/>
  <c r="J77" i="8"/>
  <c r="L77" i="8"/>
  <c r="O77" i="8"/>
  <c r="P77" i="8"/>
  <c r="R77" i="8"/>
  <c r="T77" i="8"/>
  <c r="V77" i="8"/>
  <c r="W77" i="8"/>
  <c r="X77" i="8"/>
  <c r="Y77" i="8"/>
  <c r="Z77" i="8"/>
  <c r="AA77" i="8"/>
  <c r="AB77" i="8"/>
  <c r="AE77" i="8"/>
  <c r="AF77" i="8"/>
  <c r="AG77" i="8"/>
  <c r="AJ77" i="8"/>
  <c r="AK77" i="8"/>
  <c r="AL77" i="8"/>
  <c r="AM77" i="8"/>
  <c r="AN77" i="8"/>
  <c r="AO77" i="8"/>
  <c r="AP77" i="8"/>
  <c r="AR77" i="8"/>
  <c r="AS77" i="8"/>
  <c r="AT77" i="8"/>
  <c r="AV77" i="8"/>
  <c r="AW77" i="8"/>
  <c r="AX77" i="8"/>
  <c r="AY77" i="8"/>
  <c r="AZ77" i="8"/>
  <c r="D78" i="8"/>
  <c r="J78" i="8"/>
  <c r="L78" i="8"/>
  <c r="O78" i="8"/>
  <c r="P78" i="8"/>
  <c r="R78" i="8"/>
  <c r="T78" i="8"/>
  <c r="V78" i="8"/>
  <c r="W78" i="8"/>
  <c r="X78" i="8"/>
  <c r="Y78" i="8"/>
  <c r="Z78" i="8"/>
  <c r="AA78" i="8"/>
  <c r="AB78" i="8"/>
  <c r="AE78" i="8"/>
  <c r="AF78" i="8"/>
  <c r="AG78" i="8"/>
  <c r="AJ78" i="8"/>
  <c r="AK78" i="8"/>
  <c r="AL78" i="8"/>
  <c r="AM78" i="8"/>
  <c r="AN78" i="8"/>
  <c r="AO78" i="8"/>
  <c r="AP78" i="8"/>
  <c r="AR78" i="8"/>
  <c r="AS78" i="8"/>
  <c r="AT78" i="8"/>
  <c r="AV78" i="8"/>
  <c r="AW78" i="8"/>
  <c r="AX78" i="8"/>
  <c r="AY78" i="8"/>
  <c r="AZ78" i="8"/>
  <c r="D79" i="8"/>
  <c r="J79" i="8"/>
  <c r="L79" i="8"/>
  <c r="O79" i="8"/>
  <c r="P79" i="8"/>
  <c r="R79" i="8" s="1"/>
  <c r="T79" i="8"/>
  <c r="V79" i="8"/>
  <c r="W79" i="8"/>
  <c r="X79" i="8"/>
  <c r="Y79" i="8"/>
  <c r="Z79" i="8"/>
  <c r="AA79" i="8"/>
  <c r="AB79" i="8"/>
  <c r="AE79" i="8"/>
  <c r="AF79" i="8"/>
  <c r="AG79" i="8"/>
  <c r="AJ79" i="8"/>
  <c r="AK79" i="8"/>
  <c r="AL79" i="8"/>
  <c r="AM79" i="8"/>
  <c r="AN79" i="8"/>
  <c r="AO79" i="8"/>
  <c r="AP79" i="8"/>
  <c r="AR79" i="8"/>
  <c r="AS79" i="8"/>
  <c r="AT79" i="8"/>
  <c r="AV79" i="8"/>
  <c r="AW79" i="8"/>
  <c r="AX79" i="8"/>
  <c r="AY79" i="8"/>
  <c r="AZ79" i="8"/>
  <c r="D80" i="8"/>
  <c r="J80" i="8"/>
  <c r="L80" i="8"/>
  <c r="O80" i="8"/>
  <c r="P80" i="8"/>
  <c r="R80" i="8"/>
  <c r="T80" i="8"/>
  <c r="V80" i="8"/>
  <c r="W80" i="8"/>
  <c r="X80" i="8"/>
  <c r="Y80" i="8"/>
  <c r="Z80" i="8"/>
  <c r="AA80" i="8"/>
  <c r="AB80" i="8"/>
  <c r="AE80" i="8"/>
  <c r="AF80" i="8"/>
  <c r="AG80" i="8"/>
  <c r="AJ80" i="8"/>
  <c r="AK80" i="8"/>
  <c r="AL80" i="8"/>
  <c r="AM80" i="8"/>
  <c r="AN80" i="8"/>
  <c r="AO80" i="8"/>
  <c r="AP80" i="8"/>
  <c r="AR80" i="8"/>
  <c r="AS80" i="8"/>
  <c r="AT80" i="8"/>
  <c r="AV80" i="8"/>
  <c r="AW80" i="8"/>
  <c r="AX80" i="8"/>
  <c r="AY80" i="8"/>
  <c r="AZ80" i="8"/>
  <c r="D81" i="8"/>
  <c r="J81" i="8"/>
  <c r="L81" i="8"/>
  <c r="O81" i="8"/>
  <c r="P81" i="8"/>
  <c r="R81" i="8"/>
  <c r="T81" i="8"/>
  <c r="V81" i="8"/>
  <c r="W81" i="8"/>
  <c r="X81" i="8"/>
  <c r="Y81" i="8"/>
  <c r="Z81" i="8"/>
  <c r="AA81" i="8"/>
  <c r="AB81" i="8"/>
  <c r="AE81" i="8"/>
  <c r="AF81" i="8"/>
  <c r="AG81" i="8"/>
  <c r="AJ81" i="8"/>
  <c r="AK81" i="8"/>
  <c r="AL81" i="8"/>
  <c r="AM81" i="8"/>
  <c r="AN81" i="8"/>
  <c r="AO81" i="8"/>
  <c r="AP81" i="8"/>
  <c r="AR81" i="8"/>
  <c r="AS81" i="8"/>
  <c r="AT81" i="8"/>
  <c r="AV81" i="8"/>
  <c r="AW81" i="8"/>
  <c r="AX81" i="8"/>
  <c r="AY81" i="8"/>
  <c r="AZ81" i="8"/>
  <c r="D82" i="8"/>
  <c r="J82" i="8"/>
  <c r="L82" i="8"/>
  <c r="O82" i="8"/>
  <c r="P82" i="8"/>
  <c r="R82" i="8"/>
  <c r="T82" i="8"/>
  <c r="V82" i="8"/>
  <c r="W82" i="8"/>
  <c r="X82" i="8"/>
  <c r="Y82" i="8"/>
  <c r="Z82" i="8"/>
  <c r="AA82" i="8"/>
  <c r="AB82" i="8"/>
  <c r="AE82" i="8"/>
  <c r="AF82" i="8"/>
  <c r="AG82" i="8"/>
  <c r="AJ82" i="8"/>
  <c r="AK82" i="8"/>
  <c r="AL82" i="8"/>
  <c r="AM82" i="8"/>
  <c r="AN82" i="8"/>
  <c r="AO82" i="8"/>
  <c r="AP82" i="8"/>
  <c r="AR82" i="8"/>
  <c r="AS82" i="8"/>
  <c r="AT82" i="8"/>
  <c r="AV82" i="8"/>
  <c r="AW82" i="8"/>
  <c r="AX82" i="8"/>
  <c r="AY82" i="8"/>
  <c r="AZ82" i="8"/>
  <c r="D83" i="8"/>
  <c r="J83" i="8"/>
  <c r="L83" i="8"/>
  <c r="O83" i="8"/>
  <c r="P83" i="8"/>
  <c r="R83" i="8"/>
  <c r="T83" i="8"/>
  <c r="V83" i="8"/>
  <c r="W83" i="8"/>
  <c r="X83" i="8"/>
  <c r="Y83" i="8"/>
  <c r="Z83" i="8"/>
  <c r="AA83" i="8"/>
  <c r="AB83" i="8"/>
  <c r="AE83" i="8"/>
  <c r="AF83" i="8"/>
  <c r="AG83" i="8"/>
  <c r="AJ83" i="8"/>
  <c r="AK83" i="8"/>
  <c r="AL83" i="8"/>
  <c r="AM83" i="8"/>
  <c r="AN83" i="8"/>
  <c r="AO83" i="8"/>
  <c r="AP83" i="8"/>
  <c r="AR83" i="8"/>
  <c r="AS83" i="8"/>
  <c r="AT83" i="8"/>
  <c r="AV83" i="8"/>
  <c r="AW83" i="8"/>
  <c r="AX83" i="8"/>
  <c r="AY83" i="8"/>
  <c r="AZ83" i="8"/>
  <c r="D84" i="8"/>
  <c r="J84" i="8"/>
  <c r="L84" i="8"/>
  <c r="O84" i="8"/>
  <c r="P84" i="8"/>
  <c r="R84" i="8" s="1"/>
  <c r="T84" i="8"/>
  <c r="V84" i="8"/>
  <c r="W84" i="8"/>
  <c r="X84" i="8"/>
  <c r="Y84" i="8"/>
  <c r="Z84" i="8"/>
  <c r="AA84" i="8"/>
  <c r="AB84" i="8"/>
  <c r="AE84" i="8"/>
  <c r="AF84" i="8"/>
  <c r="AG84" i="8"/>
  <c r="AJ84" i="8"/>
  <c r="AK84" i="8"/>
  <c r="AL84" i="8"/>
  <c r="AM84" i="8"/>
  <c r="AN84" i="8"/>
  <c r="AO84" i="8"/>
  <c r="AP84" i="8"/>
  <c r="AR84" i="8"/>
  <c r="AS84" i="8"/>
  <c r="AT84" i="8"/>
  <c r="AV84" i="8"/>
  <c r="AW84" i="8"/>
  <c r="AX84" i="8"/>
  <c r="AY84" i="8"/>
  <c r="AZ84" i="8"/>
  <c r="D85" i="8"/>
  <c r="J85" i="8"/>
  <c r="L85" i="8"/>
  <c r="O85" i="8"/>
  <c r="P85" i="8"/>
  <c r="R85" i="8"/>
  <c r="T85" i="8"/>
  <c r="V85" i="8"/>
  <c r="W85" i="8"/>
  <c r="X85" i="8"/>
  <c r="Y85" i="8"/>
  <c r="Z85" i="8"/>
  <c r="AA85" i="8"/>
  <c r="AB85" i="8"/>
  <c r="AE85" i="8"/>
  <c r="AF85" i="8"/>
  <c r="AG85" i="8"/>
  <c r="AJ85" i="8"/>
  <c r="AK85" i="8"/>
  <c r="AL85" i="8"/>
  <c r="AM85" i="8"/>
  <c r="AN85" i="8"/>
  <c r="AO85" i="8"/>
  <c r="AP85" i="8"/>
  <c r="AR85" i="8"/>
  <c r="AS85" i="8"/>
  <c r="AT85" i="8"/>
  <c r="AV85" i="8"/>
  <c r="AW85" i="8"/>
  <c r="AX85" i="8"/>
  <c r="AY85" i="8"/>
  <c r="AZ85" i="8"/>
  <c r="D86" i="8"/>
  <c r="J86" i="8"/>
  <c r="L86" i="8"/>
  <c r="O86" i="8"/>
  <c r="P86" i="8"/>
  <c r="R86" i="8"/>
  <c r="T86" i="8"/>
  <c r="V86" i="8"/>
  <c r="W86" i="8"/>
  <c r="X86" i="8"/>
  <c r="Y86" i="8"/>
  <c r="Z86" i="8"/>
  <c r="AA86" i="8"/>
  <c r="AB86" i="8"/>
  <c r="AE86" i="8"/>
  <c r="AF86" i="8"/>
  <c r="AG86" i="8"/>
  <c r="AJ86" i="8"/>
  <c r="AK86" i="8"/>
  <c r="AL86" i="8"/>
  <c r="AM86" i="8"/>
  <c r="AN86" i="8"/>
  <c r="AO86" i="8"/>
  <c r="AP86" i="8"/>
  <c r="AR86" i="8"/>
  <c r="AS86" i="8"/>
  <c r="AT86" i="8"/>
  <c r="AV86" i="8"/>
  <c r="AW86" i="8"/>
  <c r="AX86" i="8"/>
  <c r="AY86" i="8"/>
  <c r="AZ86" i="8"/>
  <c r="D87" i="8"/>
  <c r="J87" i="8"/>
  <c r="L87" i="8"/>
  <c r="O87" i="8"/>
  <c r="P87" i="8"/>
  <c r="R87" i="8"/>
  <c r="T87" i="8"/>
  <c r="V87" i="8"/>
  <c r="W87" i="8"/>
  <c r="X87" i="8"/>
  <c r="Y87" i="8"/>
  <c r="Z87" i="8"/>
  <c r="AA87" i="8"/>
  <c r="AB87" i="8"/>
  <c r="AE87" i="8"/>
  <c r="AF87" i="8"/>
  <c r="AG87" i="8"/>
  <c r="AJ87" i="8"/>
  <c r="AK87" i="8"/>
  <c r="AL87" i="8"/>
  <c r="AM87" i="8"/>
  <c r="AN87" i="8"/>
  <c r="AO87" i="8"/>
  <c r="AP87" i="8"/>
  <c r="AR87" i="8"/>
  <c r="AS87" i="8"/>
  <c r="AT87" i="8"/>
  <c r="AV87" i="8"/>
  <c r="AW87" i="8"/>
  <c r="AX87" i="8"/>
  <c r="AY87" i="8"/>
  <c r="AZ87" i="8"/>
  <c r="D88" i="8"/>
  <c r="J88" i="8"/>
  <c r="L88" i="8"/>
  <c r="O88" i="8"/>
  <c r="P88" i="8"/>
  <c r="R88" i="8"/>
  <c r="T88" i="8"/>
  <c r="V88" i="8"/>
  <c r="W88" i="8"/>
  <c r="X88" i="8"/>
  <c r="Y88" i="8"/>
  <c r="Z88" i="8"/>
  <c r="AA88" i="8"/>
  <c r="AB88" i="8"/>
  <c r="AE88" i="8"/>
  <c r="AF88" i="8"/>
  <c r="AG88" i="8"/>
  <c r="AJ88" i="8"/>
  <c r="AK88" i="8"/>
  <c r="AL88" i="8"/>
  <c r="AM88" i="8"/>
  <c r="AN88" i="8"/>
  <c r="AO88" i="8"/>
  <c r="AP88" i="8"/>
  <c r="AR88" i="8"/>
  <c r="AS88" i="8"/>
  <c r="AT88" i="8"/>
  <c r="AV88" i="8"/>
  <c r="AW88" i="8"/>
  <c r="AX88" i="8"/>
  <c r="AY88" i="8"/>
  <c r="AZ88" i="8"/>
  <c r="D89" i="8"/>
  <c r="J89" i="8"/>
  <c r="L89" i="8"/>
  <c r="O89" i="8"/>
  <c r="P89" i="8"/>
  <c r="R89" i="8" s="1"/>
  <c r="T89" i="8"/>
  <c r="V89" i="8"/>
  <c r="W89" i="8"/>
  <c r="X89" i="8"/>
  <c r="Y89" i="8"/>
  <c r="Z89" i="8"/>
  <c r="AA89" i="8"/>
  <c r="AB89" i="8"/>
  <c r="AE89" i="8"/>
  <c r="AF89" i="8"/>
  <c r="AG89" i="8"/>
  <c r="AJ89" i="8"/>
  <c r="AK89" i="8"/>
  <c r="AL89" i="8"/>
  <c r="AM89" i="8"/>
  <c r="AN89" i="8"/>
  <c r="AO89" i="8"/>
  <c r="AP89" i="8"/>
  <c r="AR89" i="8"/>
  <c r="AS89" i="8"/>
  <c r="AT89" i="8"/>
  <c r="AV89" i="8"/>
  <c r="AW89" i="8"/>
  <c r="AX89" i="8"/>
  <c r="AY89" i="8"/>
  <c r="AZ89" i="8"/>
  <c r="D90" i="8"/>
  <c r="J90" i="8"/>
  <c r="L90" i="8"/>
  <c r="O90" i="8"/>
  <c r="P90" i="8"/>
  <c r="R90" i="8"/>
  <c r="T90" i="8"/>
  <c r="V90" i="8"/>
  <c r="W90" i="8"/>
  <c r="X90" i="8"/>
  <c r="Y90" i="8"/>
  <c r="Z90" i="8"/>
  <c r="AA90" i="8"/>
  <c r="AB90" i="8"/>
  <c r="AE90" i="8"/>
  <c r="AF90" i="8"/>
  <c r="AG90" i="8"/>
  <c r="AJ90" i="8"/>
  <c r="AK90" i="8"/>
  <c r="AL90" i="8"/>
  <c r="AM90" i="8"/>
  <c r="AN90" i="8"/>
  <c r="AO90" i="8"/>
  <c r="AP90" i="8"/>
  <c r="AR90" i="8"/>
  <c r="AS90" i="8"/>
  <c r="AT90" i="8"/>
  <c r="AV90" i="8"/>
  <c r="AW90" i="8"/>
  <c r="AX90" i="8"/>
  <c r="AY90" i="8"/>
  <c r="AZ90" i="8"/>
  <c r="D91" i="8"/>
  <c r="J91" i="8"/>
  <c r="L91" i="8"/>
  <c r="O91" i="8"/>
  <c r="P91" i="8"/>
  <c r="R91" i="8"/>
  <c r="T91" i="8"/>
  <c r="V91" i="8"/>
  <c r="W91" i="8"/>
  <c r="X91" i="8"/>
  <c r="Y91" i="8"/>
  <c r="Z91" i="8"/>
  <c r="AA91" i="8"/>
  <c r="AB91" i="8"/>
  <c r="AE91" i="8"/>
  <c r="AF91" i="8"/>
  <c r="AG91" i="8"/>
  <c r="AJ91" i="8"/>
  <c r="AK91" i="8"/>
  <c r="AL91" i="8"/>
  <c r="AM91" i="8"/>
  <c r="AN91" i="8"/>
  <c r="AO91" i="8"/>
  <c r="AP91" i="8"/>
  <c r="AR91" i="8"/>
  <c r="AS91" i="8"/>
  <c r="AT91" i="8"/>
  <c r="AV91" i="8"/>
  <c r="AW91" i="8"/>
  <c r="AX91" i="8"/>
  <c r="AY91" i="8"/>
  <c r="AZ91" i="8"/>
  <c r="D92" i="8"/>
  <c r="J92" i="8"/>
  <c r="L92" i="8"/>
  <c r="O92" i="8"/>
  <c r="P92" i="8"/>
  <c r="R92" i="8"/>
  <c r="T92" i="8"/>
  <c r="V92" i="8"/>
  <c r="W92" i="8"/>
  <c r="X92" i="8"/>
  <c r="Y92" i="8"/>
  <c r="Z92" i="8"/>
  <c r="AA92" i="8"/>
  <c r="AB92" i="8"/>
  <c r="AE92" i="8"/>
  <c r="AF92" i="8"/>
  <c r="AG92" i="8"/>
  <c r="AJ92" i="8"/>
  <c r="AK92" i="8"/>
  <c r="AL92" i="8"/>
  <c r="AM92" i="8"/>
  <c r="AN92" i="8"/>
  <c r="AO92" i="8"/>
  <c r="AP92" i="8"/>
  <c r="AR92" i="8"/>
  <c r="AS92" i="8"/>
  <c r="AT92" i="8"/>
  <c r="AV92" i="8"/>
  <c r="AW92" i="8"/>
  <c r="AX92" i="8"/>
  <c r="AY92" i="8"/>
  <c r="AZ92" i="8"/>
  <c r="D93" i="8"/>
  <c r="J93" i="8"/>
  <c r="L93" i="8"/>
  <c r="O93" i="8"/>
  <c r="P93" i="8"/>
  <c r="R93" i="8"/>
  <c r="T93" i="8"/>
  <c r="V93" i="8"/>
  <c r="W93" i="8"/>
  <c r="X93" i="8"/>
  <c r="Y93" i="8"/>
  <c r="Z93" i="8"/>
  <c r="AA93" i="8"/>
  <c r="AB93" i="8"/>
  <c r="AE93" i="8"/>
  <c r="AF93" i="8"/>
  <c r="AG93" i="8"/>
  <c r="AJ93" i="8"/>
  <c r="AK93" i="8"/>
  <c r="AL93" i="8"/>
  <c r="AM93" i="8"/>
  <c r="AN93" i="8"/>
  <c r="AO93" i="8"/>
  <c r="AP93" i="8"/>
  <c r="AR93" i="8"/>
  <c r="AS93" i="8"/>
  <c r="AT93" i="8"/>
  <c r="AV93" i="8"/>
  <c r="AW93" i="8"/>
  <c r="AX93" i="8"/>
  <c r="AY93" i="8"/>
  <c r="AZ93" i="8"/>
  <c r="D94" i="8"/>
  <c r="J94" i="8"/>
  <c r="L94" i="8"/>
  <c r="O94" i="8"/>
  <c r="P94" i="8"/>
  <c r="R94" i="8" s="1"/>
  <c r="T94" i="8"/>
  <c r="V94" i="8"/>
  <c r="W94" i="8"/>
  <c r="X94" i="8"/>
  <c r="Y94" i="8"/>
  <c r="Z94" i="8"/>
  <c r="AA94" i="8"/>
  <c r="AB94" i="8"/>
  <c r="AE94" i="8"/>
  <c r="AF94" i="8"/>
  <c r="AG94" i="8"/>
  <c r="AJ94" i="8"/>
  <c r="AK94" i="8"/>
  <c r="AL94" i="8"/>
  <c r="AM94" i="8"/>
  <c r="AN94" i="8"/>
  <c r="AO94" i="8"/>
  <c r="AP94" i="8"/>
  <c r="AR94" i="8"/>
  <c r="AS94" i="8"/>
  <c r="AT94" i="8"/>
  <c r="AV94" i="8"/>
  <c r="AW94" i="8"/>
  <c r="AX94" i="8"/>
  <c r="AY94" i="8"/>
  <c r="AZ94" i="8"/>
  <c r="D95" i="8"/>
  <c r="J95" i="8"/>
  <c r="L95" i="8"/>
  <c r="O95" i="8"/>
  <c r="P95" i="8"/>
  <c r="R95" i="8"/>
  <c r="T95" i="8"/>
  <c r="V95" i="8"/>
  <c r="W95" i="8"/>
  <c r="X95" i="8"/>
  <c r="Y95" i="8"/>
  <c r="Z95" i="8"/>
  <c r="AA95" i="8"/>
  <c r="AB95" i="8"/>
  <c r="AE95" i="8"/>
  <c r="AF95" i="8"/>
  <c r="AG95" i="8"/>
  <c r="AJ95" i="8"/>
  <c r="AK95" i="8"/>
  <c r="AL95" i="8"/>
  <c r="AM95" i="8"/>
  <c r="AN95" i="8"/>
  <c r="AO95" i="8"/>
  <c r="AP95" i="8"/>
  <c r="AR95" i="8"/>
  <c r="AS95" i="8"/>
  <c r="AT95" i="8"/>
  <c r="AV95" i="8"/>
  <c r="AW95" i="8"/>
  <c r="AX95" i="8"/>
  <c r="AY95" i="8"/>
  <c r="AZ95" i="8"/>
  <c r="D96" i="8"/>
  <c r="J96" i="8"/>
  <c r="L96" i="8"/>
  <c r="O96" i="8"/>
  <c r="P96" i="8"/>
  <c r="R96" i="8"/>
  <c r="T96" i="8"/>
  <c r="V96" i="8"/>
  <c r="W96" i="8"/>
  <c r="X96" i="8"/>
  <c r="Y96" i="8"/>
  <c r="Z96" i="8"/>
  <c r="AA96" i="8"/>
  <c r="AB96" i="8"/>
  <c r="AE96" i="8"/>
  <c r="AF96" i="8"/>
  <c r="AG96" i="8"/>
  <c r="AJ96" i="8"/>
  <c r="AK96" i="8"/>
  <c r="AL96" i="8"/>
  <c r="AM96" i="8"/>
  <c r="AN96" i="8"/>
  <c r="AO96" i="8"/>
  <c r="AP96" i="8"/>
  <c r="AR96" i="8"/>
  <c r="AS96" i="8"/>
  <c r="AT96" i="8"/>
  <c r="AV96" i="8"/>
  <c r="AW96" i="8"/>
  <c r="AX96" i="8"/>
  <c r="AY96" i="8"/>
  <c r="AZ96" i="8"/>
  <c r="D97" i="8"/>
  <c r="J97" i="8"/>
  <c r="L97" i="8"/>
  <c r="O97" i="8"/>
  <c r="P97" i="8"/>
  <c r="R97" i="8"/>
  <c r="T97" i="8"/>
  <c r="V97" i="8"/>
  <c r="W97" i="8"/>
  <c r="X97" i="8"/>
  <c r="Y97" i="8"/>
  <c r="Z97" i="8"/>
  <c r="AA97" i="8"/>
  <c r="AB97" i="8"/>
  <c r="AE97" i="8"/>
  <c r="AF97" i="8"/>
  <c r="AG97" i="8"/>
  <c r="AJ97" i="8"/>
  <c r="AK97" i="8"/>
  <c r="AL97" i="8"/>
  <c r="AM97" i="8"/>
  <c r="AN97" i="8"/>
  <c r="AO97" i="8"/>
  <c r="AP97" i="8"/>
  <c r="AR97" i="8"/>
  <c r="AS97" i="8"/>
  <c r="AT97" i="8"/>
  <c r="AV97" i="8"/>
  <c r="AW97" i="8"/>
  <c r="AX97" i="8"/>
  <c r="AY97" i="8"/>
  <c r="AZ97" i="8"/>
  <c r="D98" i="8"/>
  <c r="J98" i="8"/>
  <c r="L98" i="8"/>
  <c r="O98" i="8"/>
  <c r="P98" i="8"/>
  <c r="R98" i="8"/>
  <c r="T98" i="8"/>
  <c r="V98" i="8"/>
  <c r="W98" i="8"/>
  <c r="X98" i="8"/>
  <c r="Y98" i="8"/>
  <c r="Z98" i="8"/>
  <c r="AA98" i="8"/>
  <c r="AB98" i="8"/>
  <c r="AE98" i="8"/>
  <c r="AF98" i="8"/>
  <c r="AG98" i="8"/>
  <c r="AJ98" i="8"/>
  <c r="AK98" i="8"/>
  <c r="AL98" i="8"/>
  <c r="AM98" i="8"/>
  <c r="AN98" i="8"/>
  <c r="AO98" i="8"/>
  <c r="AP98" i="8"/>
  <c r="AR98" i="8"/>
  <c r="AS98" i="8"/>
  <c r="AT98" i="8"/>
  <c r="AV98" i="8"/>
  <c r="AW98" i="8"/>
  <c r="AX98" i="8"/>
  <c r="AY98" i="8"/>
  <c r="AZ98" i="8"/>
  <c r="D99" i="8"/>
  <c r="J99" i="8"/>
  <c r="L99" i="8"/>
  <c r="O99" i="8"/>
  <c r="P99" i="8"/>
  <c r="R99" i="8" s="1"/>
  <c r="T99" i="8"/>
  <c r="V99" i="8"/>
  <c r="W99" i="8"/>
  <c r="X99" i="8"/>
  <c r="Y99" i="8"/>
  <c r="Z99" i="8"/>
  <c r="AA99" i="8"/>
  <c r="AB99" i="8"/>
  <c r="AE99" i="8"/>
  <c r="AF99" i="8"/>
  <c r="AG99" i="8"/>
  <c r="AJ99" i="8"/>
  <c r="AK99" i="8"/>
  <c r="AL99" i="8"/>
  <c r="AM99" i="8"/>
  <c r="AN99" i="8"/>
  <c r="AO99" i="8"/>
  <c r="AP99" i="8"/>
  <c r="AR99" i="8"/>
  <c r="AS99" i="8"/>
  <c r="AT99" i="8"/>
  <c r="AV99" i="8"/>
  <c r="AW99" i="8"/>
  <c r="AX99" i="8"/>
  <c r="AY99" i="8"/>
  <c r="AZ99" i="8"/>
  <c r="D100" i="8"/>
  <c r="J100" i="8"/>
  <c r="L100" i="8"/>
  <c r="O100" i="8"/>
  <c r="P100" i="8"/>
  <c r="R100" i="8"/>
  <c r="T100" i="8"/>
  <c r="V100" i="8"/>
  <c r="W100" i="8"/>
  <c r="X100" i="8"/>
  <c r="Y100" i="8"/>
  <c r="Z100" i="8"/>
  <c r="AA100" i="8"/>
  <c r="AB100" i="8"/>
  <c r="AE100" i="8"/>
  <c r="AF100" i="8"/>
  <c r="AG100" i="8"/>
  <c r="AJ100" i="8"/>
  <c r="AK100" i="8"/>
  <c r="AL100" i="8"/>
  <c r="AM100" i="8"/>
  <c r="AN100" i="8"/>
  <c r="AO100" i="8"/>
  <c r="AP100" i="8"/>
  <c r="AR100" i="8"/>
  <c r="AS100" i="8"/>
  <c r="AT100" i="8"/>
  <c r="AV100" i="8"/>
  <c r="AW100" i="8"/>
  <c r="AX100" i="8"/>
  <c r="AY100" i="8"/>
  <c r="AZ100" i="8"/>
  <c r="D101" i="8"/>
  <c r="J101" i="8"/>
  <c r="L101" i="8"/>
  <c r="O101" i="8"/>
  <c r="P101" i="8"/>
  <c r="R101" i="8"/>
  <c r="T101" i="8"/>
  <c r="V101" i="8"/>
  <c r="W101" i="8"/>
  <c r="X101" i="8"/>
  <c r="Y101" i="8"/>
  <c r="Z101" i="8"/>
  <c r="AA101" i="8"/>
  <c r="AB101" i="8"/>
  <c r="AE101" i="8"/>
  <c r="AF101" i="8"/>
  <c r="AG101" i="8"/>
  <c r="AJ101" i="8"/>
  <c r="AK101" i="8"/>
  <c r="AL101" i="8"/>
  <c r="AM101" i="8"/>
  <c r="AN101" i="8"/>
  <c r="AO101" i="8"/>
  <c r="AP101" i="8"/>
  <c r="AR101" i="8"/>
  <c r="AS101" i="8"/>
  <c r="AT101" i="8"/>
  <c r="AV101" i="8"/>
  <c r="AW101" i="8"/>
  <c r="AX101" i="8"/>
  <c r="AY101" i="8"/>
  <c r="AZ101" i="8"/>
  <c r="D102" i="8"/>
  <c r="J102" i="8"/>
  <c r="L102" i="8"/>
  <c r="O102" i="8"/>
  <c r="P102" i="8"/>
  <c r="R102" i="8"/>
  <c r="T102" i="8"/>
  <c r="V102" i="8"/>
  <c r="W102" i="8"/>
  <c r="X102" i="8"/>
  <c r="Y102" i="8"/>
  <c r="Z102" i="8"/>
  <c r="AA102" i="8"/>
  <c r="AB102" i="8"/>
  <c r="AE102" i="8"/>
  <c r="AF102" i="8"/>
  <c r="AG102" i="8"/>
  <c r="AJ102" i="8"/>
  <c r="AK102" i="8"/>
  <c r="AL102" i="8"/>
  <c r="AM102" i="8"/>
  <c r="AN102" i="8"/>
  <c r="AO102" i="8"/>
  <c r="AP102" i="8"/>
  <c r="AR102" i="8"/>
  <c r="AS102" i="8"/>
  <c r="AT102" i="8"/>
  <c r="AV102" i="8"/>
  <c r="AW102" i="8"/>
  <c r="AX102" i="8"/>
  <c r="AY102" i="8"/>
  <c r="AZ102" i="8"/>
  <c r="D103" i="8"/>
  <c r="J103" i="8"/>
  <c r="L103" i="8"/>
  <c r="O103" i="8"/>
  <c r="P103" i="8"/>
  <c r="R103" i="8"/>
  <c r="T103" i="8"/>
  <c r="V103" i="8"/>
  <c r="W103" i="8"/>
  <c r="X103" i="8"/>
  <c r="Y103" i="8"/>
  <c r="Z103" i="8"/>
  <c r="AA103" i="8"/>
  <c r="AB103" i="8"/>
  <c r="AE103" i="8"/>
  <c r="AF103" i="8"/>
  <c r="AG103" i="8"/>
  <c r="AJ103" i="8"/>
  <c r="AK103" i="8"/>
  <c r="AL103" i="8"/>
  <c r="AM103" i="8"/>
  <c r="AN103" i="8"/>
  <c r="AO103" i="8"/>
  <c r="AP103" i="8"/>
  <c r="AR103" i="8"/>
  <c r="AS103" i="8"/>
  <c r="AT103" i="8"/>
  <c r="AV103" i="8"/>
  <c r="AW103" i="8"/>
  <c r="AX103" i="8"/>
  <c r="AY103" i="8"/>
  <c r="AZ103" i="8"/>
  <c r="D104" i="8"/>
  <c r="J104" i="8"/>
  <c r="L104" i="8"/>
  <c r="O104" i="8"/>
  <c r="P104" i="8"/>
  <c r="R104" i="8" s="1"/>
  <c r="T104" i="8"/>
  <c r="V104" i="8"/>
  <c r="W104" i="8"/>
  <c r="X104" i="8"/>
  <c r="Y104" i="8"/>
  <c r="Z104" i="8"/>
  <c r="AA104" i="8"/>
  <c r="AB104" i="8"/>
  <c r="AE104" i="8"/>
  <c r="AF104" i="8"/>
  <c r="AG104" i="8"/>
  <c r="AJ104" i="8"/>
  <c r="AK104" i="8"/>
  <c r="AL104" i="8"/>
  <c r="AM104" i="8"/>
  <c r="AN104" i="8"/>
  <c r="AO104" i="8"/>
  <c r="AP104" i="8"/>
  <c r="AR104" i="8"/>
  <c r="AS104" i="8"/>
  <c r="AT104" i="8"/>
  <c r="AV104" i="8"/>
  <c r="AW104" i="8"/>
  <c r="AX104" i="8"/>
  <c r="AY104" i="8"/>
  <c r="AZ104" i="8"/>
  <c r="D105" i="8"/>
  <c r="J105" i="8"/>
  <c r="L105" i="8"/>
  <c r="O105" i="8"/>
  <c r="P105" i="8"/>
  <c r="R105" i="8"/>
  <c r="T105" i="8"/>
  <c r="V105" i="8"/>
  <c r="W105" i="8"/>
  <c r="X105" i="8"/>
  <c r="Y105" i="8"/>
  <c r="Z105" i="8"/>
  <c r="AA105" i="8"/>
  <c r="AB105" i="8"/>
  <c r="AE105" i="8"/>
  <c r="AF105" i="8"/>
  <c r="AG105" i="8"/>
  <c r="AJ105" i="8"/>
  <c r="AK105" i="8"/>
  <c r="AL105" i="8"/>
  <c r="AM105" i="8"/>
  <c r="AN105" i="8"/>
  <c r="AO105" i="8"/>
  <c r="AP105" i="8"/>
  <c r="AR105" i="8"/>
  <c r="AS105" i="8"/>
  <c r="AT105" i="8"/>
  <c r="AV105" i="8"/>
  <c r="AW105" i="8"/>
  <c r="AX105" i="8"/>
  <c r="AY105" i="8"/>
  <c r="AZ105" i="8"/>
  <c r="D106" i="8"/>
  <c r="J106" i="8"/>
  <c r="L106" i="8"/>
  <c r="O106" i="8"/>
  <c r="P106" i="8"/>
  <c r="R106" i="8"/>
  <c r="T106" i="8"/>
  <c r="V106" i="8"/>
  <c r="W106" i="8"/>
  <c r="X106" i="8"/>
  <c r="Y106" i="8"/>
  <c r="Z106" i="8"/>
  <c r="AA106" i="8"/>
  <c r="AB106" i="8"/>
  <c r="AE106" i="8"/>
  <c r="AF106" i="8"/>
  <c r="AG106" i="8"/>
  <c r="AJ106" i="8"/>
  <c r="AK106" i="8"/>
  <c r="AL106" i="8"/>
  <c r="AM106" i="8"/>
  <c r="AN106" i="8"/>
  <c r="AO106" i="8"/>
  <c r="AP106" i="8"/>
  <c r="AR106" i="8"/>
  <c r="AS106" i="8"/>
  <c r="AT106" i="8"/>
  <c r="AV106" i="8"/>
  <c r="AW106" i="8"/>
  <c r="AX106" i="8"/>
  <c r="AY106" i="8"/>
  <c r="AZ106" i="8"/>
  <c r="D107" i="8"/>
  <c r="J107" i="8"/>
  <c r="L107" i="8"/>
  <c r="O107" i="8"/>
  <c r="P107" i="8"/>
  <c r="R107" i="8"/>
  <c r="T107" i="8"/>
  <c r="V107" i="8"/>
  <c r="W107" i="8"/>
  <c r="X107" i="8"/>
  <c r="Y107" i="8"/>
  <c r="Z107" i="8"/>
  <c r="AA107" i="8"/>
  <c r="AB107" i="8"/>
  <c r="AE107" i="8"/>
  <c r="AF107" i="8"/>
  <c r="AG107" i="8"/>
  <c r="AJ107" i="8"/>
  <c r="AK107" i="8"/>
  <c r="AL107" i="8"/>
  <c r="AM107" i="8"/>
  <c r="AN107" i="8"/>
  <c r="AO107" i="8"/>
  <c r="AP107" i="8"/>
  <c r="AR107" i="8"/>
  <c r="AS107" i="8"/>
  <c r="AT107" i="8"/>
  <c r="AV107" i="8"/>
  <c r="AW107" i="8"/>
  <c r="AX107" i="8"/>
  <c r="AY107" i="8"/>
  <c r="AZ107" i="8"/>
  <c r="D108" i="8"/>
  <c r="J108" i="8"/>
  <c r="L108" i="8"/>
  <c r="O108" i="8"/>
  <c r="P108" i="8"/>
  <c r="R108" i="8"/>
  <c r="T108" i="8"/>
  <c r="V108" i="8"/>
  <c r="W108" i="8"/>
  <c r="X108" i="8"/>
  <c r="Y108" i="8"/>
  <c r="Z108" i="8"/>
  <c r="AA108" i="8"/>
  <c r="AB108" i="8"/>
  <c r="AE108" i="8"/>
  <c r="AF108" i="8"/>
  <c r="AG108" i="8"/>
  <c r="AJ108" i="8"/>
  <c r="AK108" i="8"/>
  <c r="AL108" i="8"/>
  <c r="AM108" i="8"/>
  <c r="AN108" i="8"/>
  <c r="AO108" i="8"/>
  <c r="AP108" i="8"/>
  <c r="AR108" i="8"/>
  <c r="AS108" i="8"/>
  <c r="AT108" i="8"/>
  <c r="AV108" i="8"/>
  <c r="AW108" i="8"/>
  <c r="AX108" i="8"/>
  <c r="AY108" i="8"/>
  <c r="AZ108" i="8"/>
  <c r="D109" i="8"/>
  <c r="J109" i="8"/>
  <c r="L109" i="8"/>
  <c r="O109" i="8"/>
  <c r="P109" i="8"/>
  <c r="R109" i="8" s="1"/>
  <c r="T109" i="8"/>
  <c r="V109" i="8"/>
  <c r="W109" i="8"/>
  <c r="X109" i="8"/>
  <c r="Y109" i="8"/>
  <c r="Z109" i="8"/>
  <c r="AA109" i="8"/>
  <c r="AB109" i="8"/>
  <c r="AE109" i="8"/>
  <c r="AF109" i="8"/>
  <c r="AG109" i="8"/>
  <c r="AJ109" i="8"/>
  <c r="AK109" i="8"/>
  <c r="AL109" i="8"/>
  <c r="AM109" i="8"/>
  <c r="AN109" i="8"/>
  <c r="AO109" i="8"/>
  <c r="AP109" i="8"/>
  <c r="AR109" i="8"/>
  <c r="AS109" i="8"/>
  <c r="AT109" i="8"/>
  <c r="AV109" i="8"/>
  <c r="AW109" i="8"/>
  <c r="AX109" i="8"/>
  <c r="AY109" i="8"/>
  <c r="AZ109" i="8"/>
  <c r="D110" i="8"/>
  <c r="J110" i="8"/>
  <c r="L110" i="8"/>
  <c r="O110" i="8"/>
  <c r="P110" i="8"/>
  <c r="R110" i="8"/>
  <c r="T110" i="8"/>
  <c r="V110" i="8"/>
  <c r="W110" i="8"/>
  <c r="X110" i="8"/>
  <c r="Y110" i="8"/>
  <c r="Z110" i="8"/>
  <c r="AA110" i="8"/>
  <c r="AB110" i="8"/>
  <c r="AE110" i="8"/>
  <c r="AF110" i="8"/>
  <c r="AG110" i="8"/>
  <c r="AJ110" i="8"/>
  <c r="AK110" i="8"/>
  <c r="AL110" i="8"/>
  <c r="AM110" i="8"/>
  <c r="AN110" i="8"/>
  <c r="AO110" i="8"/>
  <c r="AP110" i="8"/>
  <c r="AR110" i="8"/>
  <c r="AS110" i="8"/>
  <c r="AT110" i="8"/>
  <c r="AV110" i="8"/>
  <c r="AW110" i="8"/>
  <c r="AX110" i="8"/>
  <c r="AY110" i="8"/>
  <c r="AZ110" i="8"/>
  <c r="D111" i="8"/>
  <c r="J111" i="8"/>
  <c r="L111" i="8"/>
  <c r="O111" i="8"/>
  <c r="P111" i="8"/>
  <c r="R111" i="8"/>
  <c r="T111" i="8"/>
  <c r="V111" i="8"/>
  <c r="W111" i="8"/>
  <c r="X111" i="8"/>
  <c r="Y111" i="8"/>
  <c r="Z111" i="8"/>
  <c r="AA111" i="8"/>
  <c r="AB111" i="8"/>
  <c r="AE111" i="8"/>
  <c r="AF111" i="8"/>
  <c r="AG111" i="8"/>
  <c r="AJ111" i="8"/>
  <c r="AK111" i="8"/>
  <c r="AL111" i="8"/>
  <c r="AM111" i="8"/>
  <c r="AN111" i="8"/>
  <c r="AO111" i="8"/>
  <c r="AP111" i="8"/>
  <c r="AR111" i="8"/>
  <c r="AS111" i="8"/>
  <c r="AT111" i="8"/>
  <c r="AV111" i="8"/>
  <c r="AW111" i="8"/>
  <c r="AX111" i="8"/>
  <c r="AY111" i="8"/>
  <c r="AZ111" i="8"/>
  <c r="D112" i="8"/>
  <c r="J112" i="8"/>
  <c r="L112" i="8"/>
  <c r="O112" i="8"/>
  <c r="P112" i="8"/>
  <c r="R112" i="8"/>
  <c r="T112" i="8"/>
  <c r="V112" i="8"/>
  <c r="W112" i="8"/>
  <c r="X112" i="8"/>
  <c r="Y112" i="8"/>
  <c r="Z112" i="8"/>
  <c r="AA112" i="8"/>
  <c r="AB112" i="8"/>
  <c r="AE112" i="8"/>
  <c r="AF112" i="8"/>
  <c r="AG112" i="8"/>
  <c r="AJ112" i="8"/>
  <c r="AK112" i="8"/>
  <c r="AL112" i="8"/>
  <c r="AM112" i="8"/>
  <c r="AN112" i="8"/>
  <c r="AO112" i="8"/>
  <c r="AP112" i="8"/>
  <c r="AR112" i="8"/>
  <c r="AS112" i="8"/>
  <c r="AT112" i="8"/>
  <c r="AV112" i="8"/>
  <c r="AW112" i="8"/>
  <c r="AX112" i="8"/>
  <c r="AY112" i="8"/>
  <c r="AZ112" i="8"/>
  <c r="D113" i="8"/>
  <c r="J113" i="8"/>
  <c r="L113" i="8"/>
  <c r="O113" i="8"/>
  <c r="P113" i="8"/>
  <c r="R113" i="8"/>
  <c r="T113" i="8"/>
  <c r="V113" i="8"/>
  <c r="W113" i="8"/>
  <c r="X113" i="8"/>
  <c r="Y113" i="8"/>
  <c r="Z113" i="8"/>
  <c r="AA113" i="8"/>
  <c r="AB113" i="8"/>
  <c r="AE113" i="8"/>
  <c r="AF113" i="8"/>
  <c r="AG113" i="8"/>
  <c r="AJ113" i="8"/>
  <c r="AK113" i="8"/>
  <c r="AL113" i="8"/>
  <c r="AM113" i="8"/>
  <c r="AN113" i="8"/>
  <c r="AO113" i="8"/>
  <c r="AP113" i="8"/>
  <c r="AR113" i="8"/>
  <c r="AS113" i="8"/>
  <c r="AT113" i="8"/>
  <c r="AV113" i="8"/>
  <c r="AW113" i="8"/>
  <c r="AX113" i="8"/>
  <c r="AY113" i="8"/>
  <c r="AZ113" i="8"/>
  <c r="D114" i="8"/>
  <c r="J114" i="8"/>
  <c r="L114" i="8"/>
  <c r="O114" i="8"/>
  <c r="P114" i="8"/>
  <c r="R114" i="8" s="1"/>
  <c r="T114" i="8"/>
  <c r="V114" i="8"/>
  <c r="W114" i="8"/>
  <c r="X114" i="8"/>
  <c r="Y114" i="8"/>
  <c r="Z114" i="8"/>
  <c r="AA114" i="8"/>
  <c r="AB114" i="8"/>
  <c r="AE114" i="8"/>
  <c r="AF114" i="8"/>
  <c r="AG114" i="8"/>
  <c r="AJ114" i="8"/>
  <c r="AK114" i="8"/>
  <c r="AL114" i="8"/>
  <c r="AM114" i="8"/>
  <c r="AN114" i="8"/>
  <c r="AO114" i="8"/>
  <c r="AP114" i="8"/>
  <c r="AR114" i="8"/>
  <c r="AS114" i="8"/>
  <c r="AT114" i="8"/>
  <c r="AV114" i="8"/>
  <c r="AW114" i="8"/>
  <c r="AX114" i="8"/>
  <c r="AY114" i="8"/>
  <c r="AZ114" i="8"/>
  <c r="D115" i="8"/>
  <c r="J115" i="8"/>
  <c r="L115" i="8"/>
  <c r="O115" i="8"/>
  <c r="P115" i="8"/>
  <c r="R115" i="8"/>
  <c r="T115" i="8"/>
  <c r="V115" i="8"/>
  <c r="W115" i="8"/>
  <c r="X115" i="8"/>
  <c r="Y115" i="8"/>
  <c r="Z115" i="8"/>
  <c r="AA115" i="8"/>
  <c r="AB115" i="8"/>
  <c r="AE115" i="8"/>
  <c r="AF115" i="8"/>
  <c r="AG115" i="8"/>
  <c r="AJ115" i="8"/>
  <c r="AK115" i="8"/>
  <c r="AL115" i="8"/>
  <c r="AM115" i="8"/>
  <c r="AN115" i="8"/>
  <c r="AO115" i="8"/>
  <c r="AP115" i="8"/>
  <c r="AR115" i="8"/>
  <c r="AS115" i="8"/>
  <c r="AT115" i="8"/>
  <c r="AV115" i="8"/>
  <c r="AW115" i="8"/>
  <c r="AX115" i="8"/>
  <c r="AY115" i="8"/>
  <c r="AZ115" i="8"/>
  <c r="D116" i="8"/>
  <c r="J116" i="8"/>
  <c r="L116" i="8"/>
  <c r="O116" i="8"/>
  <c r="P116" i="8"/>
  <c r="R116" i="8"/>
  <c r="T116" i="8"/>
  <c r="V116" i="8"/>
  <c r="W116" i="8"/>
  <c r="X116" i="8"/>
  <c r="Y116" i="8"/>
  <c r="Z116" i="8"/>
  <c r="AA116" i="8"/>
  <c r="AB116" i="8"/>
  <c r="AE116" i="8"/>
  <c r="AF116" i="8"/>
  <c r="AG116" i="8"/>
  <c r="AJ116" i="8"/>
  <c r="AK116" i="8"/>
  <c r="AL116" i="8"/>
  <c r="AM116" i="8"/>
  <c r="AN116" i="8"/>
  <c r="AO116" i="8"/>
  <c r="AP116" i="8"/>
  <c r="AR116" i="8"/>
  <c r="AS116" i="8"/>
  <c r="AT116" i="8"/>
  <c r="AV116" i="8"/>
  <c r="AW116" i="8"/>
  <c r="AX116" i="8"/>
  <c r="AY116" i="8"/>
  <c r="AZ116" i="8"/>
  <c r="D117" i="8"/>
  <c r="J117" i="8"/>
  <c r="L117" i="8"/>
  <c r="O117" i="8"/>
  <c r="P117" i="8"/>
  <c r="R117" i="8"/>
  <c r="T117" i="8"/>
  <c r="V117" i="8"/>
  <c r="W117" i="8"/>
  <c r="X117" i="8"/>
  <c r="Y117" i="8"/>
  <c r="Z117" i="8"/>
  <c r="AA117" i="8"/>
  <c r="AB117" i="8"/>
  <c r="AE117" i="8"/>
  <c r="AF117" i="8"/>
  <c r="AG117" i="8"/>
  <c r="AJ117" i="8"/>
  <c r="AK117" i="8"/>
  <c r="AL117" i="8"/>
  <c r="AM117" i="8"/>
  <c r="AN117" i="8"/>
  <c r="AO117" i="8"/>
  <c r="AP117" i="8"/>
  <c r="AR117" i="8"/>
  <c r="AS117" i="8"/>
  <c r="AT117" i="8"/>
  <c r="AV117" i="8"/>
  <c r="AW117" i="8"/>
  <c r="AX117" i="8"/>
  <c r="AY117" i="8"/>
  <c r="AZ117" i="8"/>
  <c r="D118" i="8"/>
  <c r="J118" i="8"/>
  <c r="L118" i="8"/>
  <c r="O118" i="8"/>
  <c r="P118" i="8"/>
  <c r="R118" i="8"/>
  <c r="T118" i="8"/>
  <c r="V118" i="8"/>
  <c r="W118" i="8"/>
  <c r="X118" i="8"/>
  <c r="Y118" i="8"/>
  <c r="Z118" i="8"/>
  <c r="AA118" i="8"/>
  <c r="AB118" i="8"/>
  <c r="AE118" i="8"/>
  <c r="AF118" i="8"/>
  <c r="AG118" i="8"/>
  <c r="AJ118" i="8"/>
  <c r="AK118" i="8"/>
  <c r="AL118" i="8"/>
  <c r="AM118" i="8"/>
  <c r="AN118" i="8"/>
  <c r="AO118" i="8"/>
  <c r="AP118" i="8"/>
  <c r="AR118" i="8"/>
  <c r="AS118" i="8"/>
  <c r="AT118" i="8"/>
  <c r="AV118" i="8"/>
  <c r="AW118" i="8"/>
  <c r="AX118" i="8"/>
  <c r="AY118" i="8"/>
  <c r="AZ118" i="8"/>
  <c r="D119" i="8"/>
  <c r="J119" i="8"/>
  <c r="L119" i="8"/>
  <c r="O119" i="8"/>
  <c r="P119" i="8"/>
  <c r="R119" i="8" s="1"/>
  <c r="T119" i="8"/>
  <c r="V119" i="8"/>
  <c r="W119" i="8"/>
  <c r="X119" i="8"/>
  <c r="Y119" i="8"/>
  <c r="Z119" i="8"/>
  <c r="AA119" i="8"/>
  <c r="AB119" i="8"/>
  <c r="AE119" i="8"/>
  <c r="AF119" i="8"/>
  <c r="AG119" i="8"/>
  <c r="AJ119" i="8"/>
  <c r="AK119" i="8"/>
  <c r="AL119" i="8"/>
  <c r="AM119" i="8"/>
  <c r="AN119" i="8"/>
  <c r="AO119" i="8"/>
  <c r="AP119" i="8"/>
  <c r="AR119" i="8"/>
  <c r="AS119" i="8"/>
  <c r="AT119" i="8"/>
  <c r="AV119" i="8"/>
  <c r="AW119" i="8"/>
  <c r="AX119" i="8"/>
  <c r="AY119" i="8"/>
  <c r="AZ119" i="8"/>
  <c r="D120" i="8"/>
  <c r="J120" i="8"/>
  <c r="L120" i="8"/>
  <c r="O120" i="8"/>
  <c r="P120" i="8"/>
  <c r="R120" i="8"/>
  <c r="T120" i="8"/>
  <c r="V120" i="8"/>
  <c r="W120" i="8"/>
  <c r="X120" i="8"/>
  <c r="Y120" i="8"/>
  <c r="Z120" i="8"/>
  <c r="AA120" i="8"/>
  <c r="AB120" i="8"/>
  <c r="AE120" i="8"/>
  <c r="AF120" i="8"/>
  <c r="AG120" i="8"/>
  <c r="AJ120" i="8"/>
  <c r="AK120" i="8"/>
  <c r="AL120" i="8"/>
  <c r="AM120" i="8"/>
  <c r="AN120" i="8"/>
  <c r="AO120" i="8"/>
  <c r="AP120" i="8"/>
  <c r="AR120" i="8"/>
  <c r="AS120" i="8"/>
  <c r="AT120" i="8"/>
  <c r="AV120" i="8"/>
  <c r="AW120" i="8"/>
  <c r="AX120" i="8"/>
  <c r="AY120" i="8"/>
  <c r="AZ120" i="8"/>
  <c r="D121" i="8"/>
  <c r="J121" i="8"/>
  <c r="L121" i="8"/>
  <c r="O121" i="8"/>
  <c r="P121" i="8"/>
  <c r="R121" i="8"/>
  <c r="T121" i="8"/>
  <c r="V121" i="8"/>
  <c r="W121" i="8"/>
  <c r="X121" i="8"/>
  <c r="Y121" i="8"/>
  <c r="Z121" i="8"/>
  <c r="AA121" i="8"/>
  <c r="AB121" i="8"/>
  <c r="AE121" i="8"/>
  <c r="AF121" i="8"/>
  <c r="AG121" i="8"/>
  <c r="AJ121" i="8"/>
  <c r="AK121" i="8"/>
  <c r="AL121" i="8"/>
  <c r="AM121" i="8"/>
  <c r="AN121" i="8"/>
  <c r="AO121" i="8"/>
  <c r="AP121" i="8"/>
  <c r="AR121" i="8"/>
  <c r="AS121" i="8"/>
  <c r="AT121" i="8"/>
  <c r="AV121" i="8"/>
  <c r="AW121" i="8"/>
  <c r="AX121" i="8"/>
  <c r="AY121" i="8"/>
  <c r="AZ121" i="8"/>
  <c r="D122" i="8"/>
  <c r="J122" i="8"/>
  <c r="L122" i="8"/>
  <c r="O122" i="8"/>
  <c r="P122" i="8"/>
  <c r="R122" i="8"/>
  <c r="T122" i="8"/>
  <c r="V122" i="8"/>
  <c r="W122" i="8"/>
  <c r="X122" i="8"/>
  <c r="Y122" i="8"/>
  <c r="Z122" i="8"/>
  <c r="AA122" i="8"/>
  <c r="AB122" i="8"/>
  <c r="AE122" i="8"/>
  <c r="AF122" i="8"/>
  <c r="AG122" i="8"/>
  <c r="AJ122" i="8"/>
  <c r="AK122" i="8"/>
  <c r="AL122" i="8"/>
  <c r="AM122" i="8"/>
  <c r="AN122" i="8"/>
  <c r="AO122" i="8"/>
  <c r="AP122" i="8"/>
  <c r="AR122" i="8"/>
  <c r="AS122" i="8"/>
  <c r="AT122" i="8"/>
  <c r="AV122" i="8"/>
  <c r="AW122" i="8"/>
  <c r="AX122" i="8"/>
  <c r="AY122" i="8"/>
  <c r="AZ122" i="8"/>
  <c r="D123" i="8"/>
  <c r="J123" i="8"/>
  <c r="L123" i="8"/>
  <c r="O123" i="8"/>
  <c r="P123" i="8"/>
  <c r="R123" i="8"/>
  <c r="T123" i="8"/>
  <c r="V123" i="8"/>
  <c r="W123" i="8"/>
  <c r="X123" i="8"/>
  <c r="Y123" i="8"/>
  <c r="Z123" i="8"/>
  <c r="AA123" i="8"/>
  <c r="AB123" i="8"/>
  <c r="AE123" i="8"/>
  <c r="AF123" i="8"/>
  <c r="AG123" i="8"/>
  <c r="AJ123" i="8"/>
  <c r="AK123" i="8"/>
  <c r="AL123" i="8"/>
  <c r="AM123" i="8"/>
  <c r="AN123" i="8"/>
  <c r="AO123" i="8"/>
  <c r="AP123" i="8"/>
  <c r="AR123" i="8"/>
  <c r="AS123" i="8"/>
  <c r="AT123" i="8"/>
  <c r="AV123" i="8"/>
  <c r="AW123" i="8"/>
  <c r="AX123" i="8"/>
  <c r="AY123" i="8"/>
  <c r="AZ123" i="8"/>
  <c r="D124" i="8"/>
  <c r="J124" i="8"/>
  <c r="L124" i="8"/>
  <c r="O124" i="8"/>
  <c r="P124" i="8"/>
  <c r="R124" i="8" s="1"/>
  <c r="T124" i="8"/>
  <c r="V124" i="8"/>
  <c r="W124" i="8"/>
  <c r="X124" i="8"/>
  <c r="Y124" i="8"/>
  <c r="Z124" i="8"/>
  <c r="AA124" i="8"/>
  <c r="AB124" i="8"/>
  <c r="AE124" i="8"/>
  <c r="AF124" i="8"/>
  <c r="AG124" i="8"/>
  <c r="AJ124" i="8"/>
  <c r="AK124" i="8"/>
  <c r="AL124" i="8"/>
  <c r="AM124" i="8"/>
  <c r="AN124" i="8"/>
  <c r="AO124" i="8"/>
  <c r="AP124" i="8"/>
  <c r="AR124" i="8"/>
  <c r="AS124" i="8"/>
  <c r="AT124" i="8"/>
  <c r="AV124" i="8"/>
  <c r="AW124" i="8"/>
  <c r="AX124" i="8"/>
  <c r="AY124" i="8"/>
  <c r="AZ124" i="8"/>
  <c r="D125" i="8"/>
  <c r="J125" i="8"/>
  <c r="L125" i="8"/>
  <c r="O125" i="8"/>
  <c r="P125" i="8"/>
  <c r="R125" i="8"/>
  <c r="T125" i="8"/>
  <c r="V125" i="8"/>
  <c r="W125" i="8"/>
  <c r="X125" i="8"/>
  <c r="Y125" i="8"/>
  <c r="Z125" i="8"/>
  <c r="AA125" i="8"/>
  <c r="AB125" i="8"/>
  <c r="AE125" i="8"/>
  <c r="AF125" i="8"/>
  <c r="AG125" i="8"/>
  <c r="AJ125" i="8"/>
  <c r="AK125" i="8"/>
  <c r="AL125" i="8"/>
  <c r="AM125" i="8"/>
  <c r="AN125" i="8"/>
  <c r="AO125" i="8"/>
  <c r="AP125" i="8"/>
  <c r="AR125" i="8"/>
  <c r="AS125" i="8"/>
  <c r="AT125" i="8"/>
  <c r="AV125" i="8"/>
  <c r="AW125" i="8"/>
  <c r="AX125" i="8"/>
  <c r="AY125" i="8"/>
  <c r="AZ125" i="8"/>
  <c r="D126" i="8"/>
  <c r="J126" i="8"/>
  <c r="L126" i="8"/>
  <c r="O126" i="8"/>
  <c r="P126" i="8"/>
  <c r="R126" i="8"/>
  <c r="T126" i="8"/>
  <c r="V126" i="8"/>
  <c r="W126" i="8"/>
  <c r="X126" i="8"/>
  <c r="Y126" i="8"/>
  <c r="Z126" i="8"/>
  <c r="AA126" i="8"/>
  <c r="AB126" i="8"/>
  <c r="AE126" i="8"/>
  <c r="AF126" i="8"/>
  <c r="AG126" i="8"/>
  <c r="AJ126" i="8"/>
  <c r="AK126" i="8"/>
  <c r="AL126" i="8"/>
  <c r="AM126" i="8"/>
  <c r="AN126" i="8"/>
  <c r="AO126" i="8"/>
  <c r="AP126" i="8"/>
  <c r="AR126" i="8"/>
  <c r="AS126" i="8"/>
  <c r="AT126" i="8"/>
  <c r="AV126" i="8"/>
  <c r="AW126" i="8"/>
  <c r="AX126" i="8"/>
  <c r="AY126" i="8"/>
  <c r="AZ126" i="8"/>
  <c r="D127" i="8"/>
  <c r="J127" i="8"/>
  <c r="L127" i="8"/>
  <c r="O127" i="8"/>
  <c r="P127" i="8"/>
  <c r="R127" i="8"/>
  <c r="T127" i="8"/>
  <c r="V127" i="8"/>
  <c r="W127" i="8"/>
  <c r="X127" i="8"/>
  <c r="Y127" i="8"/>
  <c r="Z127" i="8"/>
  <c r="AA127" i="8"/>
  <c r="AB127" i="8"/>
  <c r="AE127" i="8"/>
  <c r="AF127" i="8"/>
  <c r="AG127" i="8"/>
  <c r="AJ127" i="8"/>
  <c r="AK127" i="8"/>
  <c r="AL127" i="8"/>
  <c r="AM127" i="8"/>
  <c r="AN127" i="8"/>
  <c r="AO127" i="8"/>
  <c r="AP127" i="8"/>
  <c r="AR127" i="8"/>
  <c r="AS127" i="8"/>
  <c r="AT127" i="8"/>
  <c r="AV127" i="8"/>
  <c r="AW127" i="8"/>
  <c r="AX127" i="8"/>
  <c r="AY127" i="8"/>
  <c r="AZ127" i="8"/>
  <c r="D128" i="8"/>
  <c r="J128" i="8"/>
  <c r="L128" i="8"/>
  <c r="O128" i="8"/>
  <c r="P128" i="8"/>
  <c r="R128" i="8"/>
  <c r="T128" i="8"/>
  <c r="V128" i="8"/>
  <c r="W128" i="8"/>
  <c r="X128" i="8"/>
  <c r="Y128" i="8"/>
  <c r="Z128" i="8"/>
  <c r="AA128" i="8"/>
  <c r="AB128" i="8"/>
  <c r="AE128" i="8"/>
  <c r="AF128" i="8"/>
  <c r="AG128" i="8"/>
  <c r="AJ128" i="8"/>
  <c r="AK128" i="8"/>
  <c r="AL128" i="8"/>
  <c r="AM128" i="8"/>
  <c r="AN128" i="8"/>
  <c r="AO128" i="8"/>
  <c r="AP128" i="8"/>
  <c r="AR128" i="8"/>
  <c r="AS128" i="8"/>
  <c r="AT128" i="8"/>
  <c r="AV128" i="8"/>
  <c r="AW128" i="8"/>
  <c r="AX128" i="8"/>
  <c r="AY128" i="8"/>
  <c r="AZ128" i="8"/>
  <c r="D129" i="8"/>
  <c r="J129" i="8"/>
  <c r="L129" i="8"/>
  <c r="O129" i="8"/>
  <c r="P129" i="8"/>
  <c r="R129" i="8" s="1"/>
  <c r="T129" i="8"/>
  <c r="V129" i="8"/>
  <c r="W129" i="8"/>
  <c r="X129" i="8"/>
  <c r="Y129" i="8"/>
  <c r="Z129" i="8"/>
  <c r="AA129" i="8"/>
  <c r="AB129" i="8"/>
  <c r="AE129" i="8"/>
  <c r="AF129" i="8"/>
  <c r="AG129" i="8"/>
  <c r="AJ129" i="8"/>
  <c r="AK129" i="8"/>
  <c r="AL129" i="8"/>
  <c r="AM129" i="8"/>
  <c r="AN129" i="8"/>
  <c r="AO129" i="8"/>
  <c r="AP129" i="8"/>
  <c r="AR129" i="8"/>
  <c r="AS129" i="8"/>
  <c r="AT129" i="8"/>
  <c r="AV129" i="8"/>
  <c r="AW129" i="8"/>
  <c r="AX129" i="8"/>
  <c r="AY129" i="8"/>
  <c r="AZ129" i="8"/>
  <c r="D130" i="8"/>
  <c r="J130" i="8"/>
  <c r="L130" i="8"/>
  <c r="O130" i="8"/>
  <c r="P130" i="8"/>
  <c r="R130" i="8"/>
  <c r="T130" i="8"/>
  <c r="V130" i="8"/>
  <c r="W130" i="8"/>
  <c r="X130" i="8"/>
  <c r="Y130" i="8"/>
  <c r="Z130" i="8"/>
  <c r="AA130" i="8"/>
  <c r="AB130" i="8"/>
  <c r="AE130" i="8"/>
  <c r="AF130" i="8"/>
  <c r="AG130" i="8"/>
  <c r="AJ130" i="8"/>
  <c r="AK130" i="8"/>
  <c r="AL130" i="8"/>
  <c r="AM130" i="8"/>
  <c r="AN130" i="8"/>
  <c r="AO130" i="8"/>
  <c r="AP130" i="8"/>
  <c r="AR130" i="8"/>
  <c r="AS130" i="8"/>
  <c r="AT130" i="8"/>
  <c r="AV130" i="8"/>
  <c r="AW130" i="8"/>
  <c r="AX130" i="8"/>
  <c r="AY130" i="8"/>
  <c r="AZ130" i="8"/>
  <c r="D131" i="8"/>
  <c r="J131" i="8"/>
  <c r="L131" i="8"/>
  <c r="O131" i="8"/>
  <c r="P131" i="8"/>
  <c r="R131" i="8"/>
  <c r="T131" i="8"/>
  <c r="V131" i="8"/>
  <c r="W131" i="8"/>
  <c r="X131" i="8"/>
  <c r="Y131" i="8"/>
  <c r="Z131" i="8"/>
  <c r="AA131" i="8"/>
  <c r="AB131" i="8"/>
  <c r="AE131" i="8"/>
  <c r="AF131" i="8"/>
  <c r="AG131" i="8"/>
  <c r="AJ131" i="8"/>
  <c r="AK131" i="8"/>
  <c r="AL131" i="8"/>
  <c r="AM131" i="8"/>
  <c r="AN131" i="8"/>
  <c r="AO131" i="8"/>
  <c r="AP131" i="8"/>
  <c r="AR131" i="8"/>
  <c r="AS131" i="8"/>
  <c r="AT131" i="8"/>
  <c r="AV131" i="8"/>
  <c r="AW131" i="8"/>
  <c r="AX131" i="8"/>
  <c r="AY131" i="8"/>
  <c r="AZ131" i="8"/>
  <c r="D132" i="8"/>
  <c r="J132" i="8"/>
  <c r="L132" i="8"/>
  <c r="O132" i="8"/>
  <c r="P132" i="8"/>
  <c r="R132" i="8"/>
  <c r="T132" i="8"/>
  <c r="V132" i="8"/>
  <c r="W132" i="8"/>
  <c r="X132" i="8"/>
  <c r="Y132" i="8"/>
  <c r="Z132" i="8"/>
  <c r="AA132" i="8"/>
  <c r="AB132" i="8"/>
  <c r="AE132" i="8"/>
  <c r="AF132" i="8"/>
  <c r="AG132" i="8"/>
  <c r="AJ132" i="8"/>
  <c r="AK132" i="8"/>
  <c r="AL132" i="8"/>
  <c r="AM132" i="8"/>
  <c r="AN132" i="8"/>
  <c r="AO132" i="8"/>
  <c r="AP132" i="8"/>
  <c r="AR132" i="8"/>
  <c r="AS132" i="8"/>
  <c r="AT132" i="8"/>
  <c r="AV132" i="8"/>
  <c r="AW132" i="8"/>
  <c r="AX132" i="8"/>
  <c r="AY132" i="8"/>
  <c r="AZ132" i="8"/>
  <c r="D133" i="8"/>
  <c r="J133" i="8"/>
  <c r="L133" i="8"/>
  <c r="O133" i="8"/>
  <c r="P133" i="8"/>
  <c r="R133" i="8"/>
  <c r="T133" i="8"/>
  <c r="V133" i="8"/>
  <c r="W133" i="8"/>
  <c r="X133" i="8"/>
  <c r="Y133" i="8"/>
  <c r="Z133" i="8"/>
  <c r="AA133" i="8"/>
  <c r="AB133" i="8"/>
  <c r="AE133" i="8"/>
  <c r="AF133" i="8"/>
  <c r="AG133" i="8"/>
  <c r="AJ133" i="8"/>
  <c r="AK133" i="8"/>
  <c r="AL133" i="8"/>
  <c r="AM133" i="8"/>
  <c r="AN133" i="8"/>
  <c r="AO133" i="8"/>
  <c r="AP133" i="8"/>
  <c r="AR133" i="8"/>
  <c r="AS133" i="8"/>
  <c r="AT133" i="8"/>
  <c r="AV133" i="8"/>
  <c r="AW133" i="8"/>
  <c r="AX133" i="8"/>
  <c r="AY133" i="8"/>
  <c r="AZ133" i="8"/>
  <c r="D134" i="8"/>
  <c r="J134" i="8"/>
  <c r="L134" i="8"/>
  <c r="O134" i="8"/>
  <c r="P134" i="8"/>
  <c r="R134" i="8" s="1"/>
  <c r="T134" i="8"/>
  <c r="V134" i="8"/>
  <c r="W134" i="8"/>
  <c r="X134" i="8"/>
  <c r="Y134" i="8"/>
  <c r="Z134" i="8"/>
  <c r="AA134" i="8"/>
  <c r="AB134" i="8"/>
  <c r="AE134" i="8"/>
  <c r="AF134" i="8"/>
  <c r="AG134" i="8"/>
  <c r="AJ134" i="8"/>
  <c r="AK134" i="8"/>
  <c r="AL134" i="8"/>
  <c r="AM134" i="8"/>
  <c r="AN134" i="8"/>
  <c r="AO134" i="8"/>
  <c r="AP134" i="8"/>
  <c r="AR134" i="8"/>
  <c r="AS134" i="8"/>
  <c r="AT134" i="8"/>
  <c r="AV134" i="8"/>
  <c r="AW134" i="8"/>
  <c r="AX134" i="8"/>
  <c r="AY134" i="8"/>
  <c r="AZ134" i="8"/>
  <c r="D135" i="8"/>
  <c r="J135" i="8"/>
  <c r="L135" i="8"/>
  <c r="O135" i="8"/>
  <c r="P135" i="8"/>
  <c r="R135" i="8"/>
  <c r="T135" i="8"/>
  <c r="V135" i="8"/>
  <c r="W135" i="8"/>
  <c r="X135" i="8"/>
  <c r="Y135" i="8"/>
  <c r="Z135" i="8"/>
  <c r="AA135" i="8"/>
  <c r="AB135" i="8"/>
  <c r="AE135" i="8"/>
  <c r="AF135" i="8"/>
  <c r="AG135" i="8"/>
  <c r="AJ135" i="8"/>
  <c r="AK135" i="8"/>
  <c r="AL135" i="8"/>
  <c r="AM135" i="8"/>
  <c r="AN135" i="8"/>
  <c r="AO135" i="8"/>
  <c r="AP135" i="8"/>
  <c r="AR135" i="8"/>
  <c r="AS135" i="8"/>
  <c r="AT135" i="8"/>
  <c r="AV135" i="8"/>
  <c r="AW135" i="8"/>
  <c r="AX135" i="8"/>
  <c r="AY135" i="8"/>
  <c r="AZ135" i="8"/>
  <c r="D136" i="8"/>
  <c r="J136" i="8"/>
  <c r="L136" i="8"/>
  <c r="O136" i="8"/>
  <c r="P136" i="8"/>
  <c r="R136" i="8"/>
  <c r="T136" i="8"/>
  <c r="V136" i="8"/>
  <c r="W136" i="8"/>
  <c r="X136" i="8"/>
  <c r="Y136" i="8"/>
  <c r="Z136" i="8"/>
  <c r="AA136" i="8"/>
  <c r="AB136" i="8"/>
  <c r="AE136" i="8"/>
  <c r="AF136" i="8"/>
  <c r="AG136" i="8"/>
  <c r="AJ136" i="8"/>
  <c r="AK136" i="8"/>
  <c r="AL136" i="8"/>
  <c r="AM136" i="8"/>
  <c r="AN136" i="8"/>
  <c r="AO136" i="8"/>
  <c r="AP136" i="8"/>
  <c r="AR136" i="8"/>
  <c r="AS136" i="8"/>
  <c r="AT136" i="8"/>
  <c r="AV136" i="8"/>
  <c r="AW136" i="8"/>
  <c r="AX136" i="8"/>
  <c r="AY136" i="8"/>
  <c r="AZ136" i="8"/>
  <c r="D137" i="8"/>
  <c r="J137" i="8"/>
  <c r="L137" i="8"/>
  <c r="O137" i="8"/>
  <c r="P137" i="8"/>
  <c r="R137" i="8"/>
  <c r="T137" i="8"/>
  <c r="V137" i="8"/>
  <c r="W137" i="8"/>
  <c r="X137" i="8"/>
  <c r="Y137" i="8"/>
  <c r="Z137" i="8"/>
  <c r="AA137" i="8"/>
  <c r="AB137" i="8"/>
  <c r="AE137" i="8"/>
  <c r="AF137" i="8"/>
  <c r="AG137" i="8"/>
  <c r="AJ137" i="8"/>
  <c r="AK137" i="8"/>
  <c r="AL137" i="8"/>
  <c r="AM137" i="8"/>
  <c r="AN137" i="8"/>
  <c r="AO137" i="8"/>
  <c r="AP137" i="8"/>
  <c r="AR137" i="8"/>
  <c r="AS137" i="8"/>
  <c r="AT137" i="8"/>
  <c r="AV137" i="8"/>
  <c r="AW137" i="8"/>
  <c r="AX137" i="8"/>
  <c r="AY137" i="8"/>
  <c r="AZ137" i="8"/>
  <c r="D138" i="8"/>
  <c r="J138" i="8"/>
  <c r="L138" i="8"/>
  <c r="O138" i="8"/>
  <c r="P138" i="8"/>
  <c r="R138" i="8"/>
  <c r="T138" i="8"/>
  <c r="V138" i="8"/>
  <c r="W138" i="8"/>
  <c r="X138" i="8"/>
  <c r="Y138" i="8"/>
  <c r="Z138" i="8"/>
  <c r="AA138" i="8"/>
  <c r="AB138" i="8"/>
  <c r="AE138" i="8"/>
  <c r="AF138" i="8"/>
  <c r="AG138" i="8"/>
  <c r="AJ138" i="8"/>
  <c r="AK138" i="8"/>
  <c r="AL138" i="8"/>
  <c r="AM138" i="8"/>
  <c r="AN138" i="8"/>
  <c r="AO138" i="8"/>
  <c r="AP138" i="8"/>
  <c r="AR138" i="8"/>
  <c r="AS138" i="8"/>
  <c r="AT138" i="8"/>
  <c r="AV138" i="8"/>
  <c r="AW138" i="8"/>
  <c r="AX138" i="8"/>
  <c r="AY138" i="8"/>
  <c r="AZ138" i="8"/>
  <c r="D139" i="8"/>
  <c r="J139" i="8"/>
  <c r="L139" i="8"/>
  <c r="O139" i="8"/>
  <c r="P139" i="8"/>
  <c r="R139" i="8" s="1"/>
  <c r="T139" i="8"/>
  <c r="V139" i="8"/>
  <c r="W139" i="8"/>
  <c r="X139" i="8"/>
  <c r="Y139" i="8"/>
  <c r="Z139" i="8"/>
  <c r="AA139" i="8"/>
  <c r="AB139" i="8"/>
  <c r="AE139" i="8"/>
  <c r="AF139" i="8"/>
  <c r="AG139" i="8"/>
  <c r="AJ139" i="8"/>
  <c r="AK139" i="8"/>
  <c r="AL139" i="8"/>
  <c r="AM139" i="8"/>
  <c r="AN139" i="8"/>
  <c r="AO139" i="8"/>
  <c r="AP139" i="8"/>
  <c r="AR139" i="8"/>
  <c r="AS139" i="8"/>
  <c r="AT139" i="8"/>
  <c r="AV139" i="8"/>
  <c r="AW139" i="8"/>
  <c r="AX139" i="8"/>
  <c r="AY139" i="8"/>
  <c r="AZ139" i="8"/>
  <c r="D140" i="8"/>
  <c r="J140" i="8"/>
  <c r="L140" i="8"/>
  <c r="O140" i="8"/>
  <c r="P140" i="8"/>
  <c r="R140" i="8"/>
  <c r="T140" i="8"/>
  <c r="V140" i="8"/>
  <c r="W140" i="8"/>
  <c r="X140" i="8"/>
  <c r="Y140" i="8"/>
  <c r="Z140" i="8"/>
  <c r="AA140" i="8"/>
  <c r="AB140" i="8"/>
  <c r="AE140" i="8"/>
  <c r="AF140" i="8"/>
  <c r="AG140" i="8"/>
  <c r="AJ140" i="8"/>
  <c r="AK140" i="8"/>
  <c r="AL140" i="8"/>
  <c r="AM140" i="8"/>
  <c r="AN140" i="8"/>
  <c r="AO140" i="8"/>
  <c r="AP140" i="8"/>
  <c r="AR140" i="8"/>
  <c r="AS140" i="8"/>
  <c r="AT140" i="8"/>
  <c r="AV140" i="8"/>
  <c r="AW140" i="8"/>
  <c r="AX140" i="8"/>
  <c r="AY140" i="8"/>
  <c r="AZ140" i="8"/>
  <c r="D141" i="8"/>
  <c r="J141" i="8"/>
  <c r="L141" i="8"/>
  <c r="O141" i="8"/>
  <c r="P141" i="8"/>
  <c r="R141" i="8"/>
  <c r="T141" i="8"/>
  <c r="V141" i="8"/>
  <c r="W141" i="8"/>
  <c r="X141" i="8"/>
  <c r="Y141" i="8"/>
  <c r="Z141" i="8"/>
  <c r="AA141" i="8"/>
  <c r="AB141" i="8"/>
  <c r="AE141" i="8"/>
  <c r="AF141" i="8"/>
  <c r="AG141" i="8"/>
  <c r="AJ141" i="8"/>
  <c r="AK141" i="8"/>
  <c r="AL141" i="8"/>
  <c r="AM141" i="8"/>
  <c r="AN141" i="8"/>
  <c r="AO141" i="8"/>
  <c r="AP141" i="8"/>
  <c r="AR141" i="8"/>
  <c r="AS141" i="8"/>
  <c r="AT141" i="8"/>
  <c r="AV141" i="8"/>
  <c r="AW141" i="8"/>
  <c r="AX141" i="8"/>
  <c r="AY141" i="8"/>
  <c r="AZ141" i="8"/>
  <c r="D142" i="8"/>
  <c r="J142" i="8"/>
  <c r="L142" i="8"/>
  <c r="O142" i="8"/>
  <c r="P142" i="8"/>
  <c r="R142" i="8"/>
  <c r="T142" i="8"/>
  <c r="V142" i="8"/>
  <c r="W142" i="8"/>
  <c r="X142" i="8"/>
  <c r="Y142" i="8"/>
  <c r="Z142" i="8"/>
  <c r="AA142" i="8"/>
  <c r="AB142" i="8"/>
  <c r="AE142" i="8"/>
  <c r="AF142" i="8"/>
  <c r="AG142" i="8"/>
  <c r="AJ142" i="8"/>
  <c r="AK142" i="8"/>
  <c r="AL142" i="8"/>
  <c r="AM142" i="8"/>
  <c r="AN142" i="8"/>
  <c r="AO142" i="8"/>
  <c r="AP142" i="8"/>
  <c r="AR142" i="8"/>
  <c r="AS142" i="8"/>
  <c r="AT142" i="8"/>
  <c r="AV142" i="8"/>
  <c r="AW142" i="8"/>
  <c r="AX142" i="8"/>
  <c r="AY142" i="8"/>
  <c r="AZ142" i="8"/>
  <c r="D143" i="8"/>
  <c r="J143" i="8"/>
  <c r="L143" i="8"/>
  <c r="O143" i="8"/>
  <c r="P143" i="8"/>
  <c r="R143" i="8"/>
  <c r="T143" i="8"/>
  <c r="V143" i="8"/>
  <c r="W143" i="8"/>
  <c r="X143" i="8"/>
  <c r="Y143" i="8"/>
  <c r="Z143" i="8"/>
  <c r="AA143" i="8"/>
  <c r="AB143" i="8"/>
  <c r="AE143" i="8"/>
  <c r="AF143" i="8"/>
  <c r="AG143" i="8"/>
  <c r="AJ143" i="8"/>
  <c r="AK143" i="8"/>
  <c r="AL143" i="8"/>
  <c r="AM143" i="8"/>
  <c r="AN143" i="8"/>
  <c r="AO143" i="8"/>
  <c r="AP143" i="8"/>
  <c r="AR143" i="8"/>
  <c r="AS143" i="8"/>
  <c r="AT143" i="8"/>
  <c r="AV143" i="8"/>
  <c r="AW143" i="8"/>
  <c r="AX143" i="8"/>
  <c r="AY143" i="8"/>
  <c r="AZ143" i="8"/>
  <c r="D144" i="8"/>
  <c r="J144" i="8"/>
  <c r="L144" i="8"/>
  <c r="O144" i="8"/>
  <c r="P144" i="8"/>
  <c r="R144" i="8" s="1"/>
  <c r="T144" i="8"/>
  <c r="V144" i="8"/>
  <c r="W144" i="8"/>
  <c r="X144" i="8"/>
  <c r="Y144" i="8"/>
  <c r="Z144" i="8"/>
  <c r="AA144" i="8"/>
  <c r="AB144" i="8"/>
  <c r="AE144" i="8"/>
  <c r="AF144" i="8"/>
  <c r="AG144" i="8"/>
  <c r="AJ144" i="8"/>
  <c r="AK144" i="8"/>
  <c r="AL144" i="8"/>
  <c r="AM144" i="8"/>
  <c r="AN144" i="8"/>
  <c r="AO144" i="8"/>
  <c r="AP144" i="8"/>
  <c r="AR144" i="8"/>
  <c r="AS144" i="8"/>
  <c r="AT144" i="8"/>
  <c r="AV144" i="8"/>
  <c r="AW144" i="8"/>
  <c r="AX144" i="8"/>
  <c r="AY144" i="8"/>
  <c r="AZ144" i="8"/>
  <c r="D145" i="8"/>
  <c r="J145" i="8"/>
  <c r="L145" i="8"/>
  <c r="O145" i="8"/>
  <c r="P145" i="8"/>
  <c r="R145" i="8"/>
  <c r="T145" i="8"/>
  <c r="V145" i="8"/>
  <c r="W145" i="8"/>
  <c r="X145" i="8"/>
  <c r="Y145" i="8"/>
  <c r="Z145" i="8"/>
  <c r="AA145" i="8"/>
  <c r="AB145" i="8"/>
  <c r="AE145" i="8"/>
  <c r="AF145" i="8"/>
  <c r="AG145" i="8"/>
  <c r="AJ145" i="8"/>
  <c r="AK145" i="8"/>
  <c r="AL145" i="8"/>
  <c r="AM145" i="8"/>
  <c r="AN145" i="8"/>
  <c r="AO145" i="8"/>
  <c r="AP145" i="8"/>
  <c r="AR145" i="8"/>
  <c r="AS145" i="8"/>
  <c r="AT145" i="8"/>
  <c r="AV145" i="8"/>
  <c r="AW145" i="8"/>
  <c r="AX145" i="8"/>
  <c r="AY145" i="8"/>
  <c r="AZ145" i="8"/>
  <c r="D146" i="8"/>
  <c r="J146" i="8"/>
  <c r="L146" i="8"/>
  <c r="O146" i="8"/>
  <c r="P146" i="8"/>
  <c r="R146" i="8"/>
  <c r="T146" i="8"/>
  <c r="V146" i="8"/>
  <c r="W146" i="8"/>
  <c r="X146" i="8"/>
  <c r="Y146" i="8"/>
  <c r="Z146" i="8"/>
  <c r="AA146" i="8"/>
  <c r="AB146" i="8"/>
  <c r="AE146" i="8"/>
  <c r="AF146" i="8"/>
  <c r="AG146" i="8"/>
  <c r="AJ146" i="8"/>
  <c r="AK146" i="8"/>
  <c r="AL146" i="8"/>
  <c r="AM146" i="8"/>
  <c r="AN146" i="8"/>
  <c r="AO146" i="8"/>
  <c r="AP146" i="8"/>
  <c r="AR146" i="8"/>
  <c r="AS146" i="8"/>
  <c r="AT146" i="8"/>
  <c r="AV146" i="8"/>
  <c r="AW146" i="8"/>
  <c r="AX146" i="8"/>
  <c r="AY146" i="8"/>
  <c r="AZ146" i="8"/>
  <c r="D147" i="8"/>
  <c r="J147" i="8"/>
  <c r="L147" i="8"/>
  <c r="O147" i="8"/>
  <c r="P147" i="8"/>
  <c r="R147" i="8"/>
  <c r="T147" i="8"/>
  <c r="V147" i="8"/>
  <c r="W147" i="8"/>
  <c r="X147" i="8"/>
  <c r="Y147" i="8"/>
  <c r="Z147" i="8"/>
  <c r="AA147" i="8"/>
  <c r="AB147" i="8"/>
  <c r="AE147" i="8"/>
  <c r="AF147" i="8"/>
  <c r="AG147" i="8"/>
  <c r="AJ147" i="8"/>
  <c r="AK147" i="8"/>
  <c r="AL147" i="8"/>
  <c r="AM147" i="8"/>
  <c r="AN147" i="8"/>
  <c r="AO147" i="8"/>
  <c r="AP147" i="8"/>
  <c r="AR147" i="8"/>
  <c r="AS147" i="8"/>
  <c r="AT147" i="8"/>
  <c r="AV147" i="8"/>
  <c r="AW147" i="8"/>
  <c r="AX147" i="8"/>
  <c r="AY147" i="8"/>
  <c r="AZ147" i="8"/>
  <c r="D148" i="8"/>
  <c r="J148" i="8"/>
  <c r="L148" i="8"/>
  <c r="O148" i="8"/>
  <c r="P148" i="8"/>
  <c r="R148" i="8"/>
  <c r="T148" i="8"/>
  <c r="V148" i="8"/>
  <c r="W148" i="8"/>
  <c r="X148" i="8"/>
  <c r="Y148" i="8"/>
  <c r="Z148" i="8"/>
  <c r="AA148" i="8"/>
  <c r="AB148" i="8"/>
  <c r="AE148" i="8"/>
  <c r="AF148" i="8"/>
  <c r="AG148" i="8"/>
  <c r="AJ148" i="8"/>
  <c r="AK148" i="8"/>
  <c r="AL148" i="8"/>
  <c r="AM148" i="8"/>
  <c r="AN148" i="8"/>
  <c r="AO148" i="8"/>
  <c r="AP148" i="8"/>
  <c r="AR148" i="8"/>
  <c r="AS148" i="8"/>
  <c r="AT148" i="8"/>
  <c r="AV148" i="8"/>
  <c r="AW148" i="8"/>
  <c r="AX148" i="8"/>
  <c r="AY148" i="8"/>
  <c r="AZ148" i="8"/>
  <c r="D149" i="8"/>
  <c r="J149" i="8"/>
  <c r="L149" i="8"/>
  <c r="O149" i="8"/>
  <c r="P149" i="8"/>
  <c r="R149" i="8" s="1"/>
  <c r="T149" i="8"/>
  <c r="V149" i="8"/>
  <c r="W149" i="8"/>
  <c r="X149" i="8"/>
  <c r="Y149" i="8"/>
  <c r="Z149" i="8"/>
  <c r="AA149" i="8"/>
  <c r="AB149" i="8"/>
  <c r="AE149" i="8"/>
  <c r="AF149" i="8"/>
  <c r="AG149" i="8"/>
  <c r="AJ149" i="8"/>
  <c r="AK149" i="8"/>
  <c r="AL149" i="8"/>
  <c r="AM149" i="8"/>
  <c r="AN149" i="8"/>
  <c r="AO149" i="8"/>
  <c r="AP149" i="8"/>
  <c r="AR149" i="8"/>
  <c r="AS149" i="8"/>
  <c r="AT149" i="8"/>
  <c r="AV149" i="8"/>
  <c r="AW149" i="8"/>
  <c r="AX149" i="8"/>
  <c r="AY149" i="8"/>
  <c r="AZ149" i="8"/>
  <c r="D150" i="8"/>
  <c r="J150" i="8"/>
  <c r="L150" i="8"/>
  <c r="O150" i="8"/>
  <c r="P150" i="8"/>
  <c r="R150" i="8"/>
  <c r="T150" i="8"/>
  <c r="V150" i="8"/>
  <c r="W150" i="8"/>
  <c r="X150" i="8"/>
  <c r="Y150" i="8"/>
  <c r="Z150" i="8"/>
  <c r="AA150" i="8"/>
  <c r="AB150" i="8"/>
  <c r="AE150" i="8"/>
  <c r="AF150" i="8"/>
  <c r="AG150" i="8"/>
  <c r="AJ150" i="8"/>
  <c r="AK150" i="8"/>
  <c r="AL150" i="8"/>
  <c r="AM150" i="8"/>
  <c r="AN150" i="8"/>
  <c r="AO150" i="8"/>
  <c r="AP150" i="8"/>
  <c r="AR150" i="8"/>
  <c r="AS150" i="8"/>
  <c r="AT150" i="8"/>
  <c r="AV150" i="8"/>
  <c r="AW150" i="8"/>
  <c r="AX150" i="8"/>
  <c r="AY150" i="8"/>
  <c r="AZ150" i="8"/>
  <c r="D151" i="8"/>
  <c r="J151" i="8"/>
  <c r="L151" i="8"/>
  <c r="O151" i="8"/>
  <c r="P151" i="8"/>
  <c r="R151" i="8"/>
  <c r="T151" i="8"/>
  <c r="V151" i="8"/>
  <c r="W151" i="8"/>
  <c r="X151" i="8"/>
  <c r="Y151" i="8"/>
  <c r="Z151" i="8"/>
  <c r="AA151" i="8"/>
  <c r="AB151" i="8"/>
  <c r="AE151" i="8"/>
  <c r="AF151" i="8"/>
  <c r="AG151" i="8"/>
  <c r="AJ151" i="8"/>
  <c r="AK151" i="8"/>
  <c r="AL151" i="8"/>
  <c r="AM151" i="8"/>
  <c r="AN151" i="8"/>
  <c r="AO151" i="8"/>
  <c r="AP151" i="8"/>
  <c r="AR151" i="8"/>
  <c r="AS151" i="8"/>
  <c r="AT151" i="8"/>
  <c r="AV151" i="8"/>
  <c r="AW151" i="8"/>
  <c r="AX151" i="8"/>
  <c r="AY151" i="8"/>
  <c r="AZ151" i="8"/>
  <c r="D152" i="8"/>
  <c r="J152" i="8"/>
  <c r="L152" i="8"/>
  <c r="O152" i="8"/>
  <c r="P152" i="8"/>
  <c r="R152" i="8"/>
  <c r="T152" i="8"/>
  <c r="V152" i="8"/>
  <c r="W152" i="8"/>
  <c r="X152" i="8"/>
  <c r="Y152" i="8"/>
  <c r="Z152" i="8"/>
  <c r="AA152" i="8"/>
  <c r="AB152" i="8"/>
  <c r="AE152" i="8"/>
  <c r="AF152" i="8"/>
  <c r="AG152" i="8"/>
  <c r="AJ152" i="8"/>
  <c r="AK152" i="8"/>
  <c r="AL152" i="8"/>
  <c r="AM152" i="8"/>
  <c r="AN152" i="8"/>
  <c r="AO152" i="8"/>
  <c r="AP152" i="8"/>
  <c r="AR152" i="8"/>
  <c r="AS152" i="8"/>
  <c r="AT152" i="8"/>
  <c r="AV152" i="8"/>
  <c r="AW152" i="8"/>
  <c r="AX152" i="8"/>
  <c r="AY152" i="8"/>
  <c r="AZ152" i="8"/>
  <c r="D153" i="8"/>
  <c r="J153" i="8"/>
  <c r="L153" i="8"/>
  <c r="O153" i="8"/>
  <c r="P153" i="8"/>
  <c r="R153" i="8"/>
  <c r="T153" i="8"/>
  <c r="V153" i="8"/>
  <c r="W153" i="8"/>
  <c r="X153" i="8"/>
  <c r="Y153" i="8"/>
  <c r="Z153" i="8"/>
  <c r="AA153" i="8"/>
  <c r="AB153" i="8"/>
  <c r="AE153" i="8"/>
  <c r="AF153" i="8"/>
  <c r="AG153" i="8"/>
  <c r="AJ153" i="8"/>
  <c r="AK153" i="8"/>
  <c r="AL153" i="8"/>
  <c r="AM153" i="8"/>
  <c r="AN153" i="8"/>
  <c r="AO153" i="8"/>
  <c r="AP153" i="8"/>
  <c r="AR153" i="8"/>
  <c r="AS153" i="8"/>
  <c r="AT153" i="8"/>
  <c r="AV153" i="8"/>
  <c r="AW153" i="8"/>
  <c r="AX153" i="8"/>
  <c r="AY153" i="8"/>
  <c r="AZ153" i="8"/>
  <c r="D154" i="8"/>
  <c r="J154" i="8"/>
  <c r="L154" i="8"/>
  <c r="O154" i="8"/>
  <c r="P154" i="8"/>
  <c r="R154" i="8" s="1"/>
  <c r="T154" i="8"/>
  <c r="V154" i="8"/>
  <c r="W154" i="8"/>
  <c r="X154" i="8"/>
  <c r="Y154" i="8"/>
  <c r="Z154" i="8"/>
  <c r="AA154" i="8"/>
  <c r="AB154" i="8"/>
  <c r="AE154" i="8"/>
  <c r="AF154" i="8"/>
  <c r="AG154" i="8"/>
  <c r="AJ154" i="8"/>
  <c r="AK154" i="8"/>
  <c r="AL154" i="8"/>
  <c r="AM154" i="8"/>
  <c r="AN154" i="8"/>
  <c r="AO154" i="8"/>
  <c r="AP154" i="8"/>
  <c r="AR154" i="8"/>
  <c r="AS154" i="8"/>
  <c r="AT154" i="8"/>
  <c r="AV154" i="8"/>
  <c r="AW154" i="8"/>
  <c r="AX154" i="8"/>
  <c r="AY154" i="8"/>
  <c r="AZ154" i="8"/>
  <c r="D155" i="8"/>
  <c r="J155" i="8"/>
  <c r="L155" i="8"/>
  <c r="O155" i="8"/>
  <c r="P155" i="8"/>
  <c r="R155" i="8"/>
  <c r="T155" i="8"/>
  <c r="V155" i="8"/>
  <c r="W155" i="8"/>
  <c r="X155" i="8"/>
  <c r="Y155" i="8"/>
  <c r="Z155" i="8"/>
  <c r="AA155" i="8"/>
  <c r="AB155" i="8"/>
  <c r="AE155" i="8"/>
  <c r="AF155" i="8"/>
  <c r="AG155" i="8"/>
  <c r="AJ155" i="8"/>
  <c r="AK155" i="8"/>
  <c r="AL155" i="8"/>
  <c r="AM155" i="8"/>
  <c r="AN155" i="8"/>
  <c r="AO155" i="8"/>
  <c r="AP155" i="8"/>
  <c r="AR155" i="8"/>
  <c r="AS155" i="8"/>
  <c r="AT155" i="8"/>
  <c r="AV155" i="8"/>
  <c r="AW155" i="8"/>
  <c r="AX155" i="8"/>
  <c r="AY155" i="8"/>
  <c r="AZ155" i="8"/>
  <c r="D156" i="8"/>
  <c r="J156" i="8"/>
  <c r="L156" i="8"/>
  <c r="O156" i="8"/>
  <c r="P156" i="8"/>
  <c r="R156" i="8"/>
  <c r="T156" i="8"/>
  <c r="V156" i="8"/>
  <c r="W156" i="8"/>
  <c r="X156" i="8"/>
  <c r="Y156" i="8"/>
  <c r="Z156" i="8"/>
  <c r="AA156" i="8"/>
  <c r="AB156" i="8"/>
  <c r="AE156" i="8"/>
  <c r="AF156" i="8"/>
  <c r="AG156" i="8"/>
  <c r="AJ156" i="8"/>
  <c r="AK156" i="8"/>
  <c r="AL156" i="8"/>
  <c r="AM156" i="8"/>
  <c r="AN156" i="8"/>
  <c r="AO156" i="8"/>
  <c r="AP156" i="8"/>
  <c r="AR156" i="8"/>
  <c r="AS156" i="8"/>
  <c r="AT156" i="8"/>
  <c r="AV156" i="8"/>
  <c r="AW156" i="8"/>
  <c r="AX156" i="8"/>
  <c r="AY156" i="8"/>
  <c r="AZ156" i="8"/>
  <c r="D157" i="8"/>
  <c r="J157" i="8"/>
  <c r="L157" i="8"/>
  <c r="O157" i="8"/>
  <c r="P157" i="8"/>
  <c r="R157" i="8"/>
  <c r="T157" i="8"/>
  <c r="V157" i="8"/>
  <c r="W157" i="8"/>
  <c r="X157" i="8"/>
  <c r="Y157" i="8"/>
  <c r="Z157" i="8"/>
  <c r="AA157" i="8"/>
  <c r="AB157" i="8"/>
  <c r="AE157" i="8"/>
  <c r="AF157" i="8"/>
  <c r="AG157" i="8"/>
  <c r="AJ157" i="8"/>
  <c r="AK157" i="8"/>
  <c r="AL157" i="8"/>
  <c r="AM157" i="8"/>
  <c r="AN157" i="8"/>
  <c r="AO157" i="8"/>
  <c r="AP157" i="8"/>
  <c r="AR157" i="8"/>
  <c r="AS157" i="8"/>
  <c r="AT157" i="8"/>
  <c r="AV157" i="8"/>
  <c r="AW157" i="8"/>
  <c r="AX157" i="8"/>
  <c r="AY157" i="8"/>
  <c r="AZ157" i="8"/>
  <c r="D158" i="8"/>
  <c r="J158" i="8"/>
  <c r="L158" i="8"/>
  <c r="O158" i="8"/>
  <c r="P158" i="8"/>
  <c r="R158" i="8"/>
  <c r="T158" i="8"/>
  <c r="V158" i="8"/>
  <c r="W158" i="8"/>
  <c r="X158" i="8"/>
  <c r="Y158" i="8"/>
  <c r="Z158" i="8"/>
  <c r="AA158" i="8"/>
  <c r="AB158" i="8"/>
  <c r="AE158" i="8"/>
  <c r="AF158" i="8"/>
  <c r="AG158" i="8"/>
  <c r="AJ158" i="8"/>
  <c r="AK158" i="8"/>
  <c r="AL158" i="8"/>
  <c r="AM158" i="8"/>
  <c r="AN158" i="8"/>
  <c r="AO158" i="8"/>
  <c r="AP158" i="8"/>
  <c r="AR158" i="8"/>
  <c r="AS158" i="8"/>
  <c r="AT158" i="8"/>
  <c r="AV158" i="8"/>
  <c r="AW158" i="8"/>
  <c r="AX158" i="8"/>
  <c r="AY158" i="8"/>
  <c r="AZ158" i="8"/>
  <c r="D159" i="8"/>
  <c r="J159" i="8"/>
  <c r="L159" i="8"/>
  <c r="O159" i="8"/>
  <c r="P159" i="8"/>
  <c r="R159" i="8" s="1"/>
  <c r="T159" i="8"/>
  <c r="V159" i="8"/>
  <c r="W159" i="8"/>
  <c r="X159" i="8"/>
  <c r="Y159" i="8"/>
  <c r="Z159" i="8"/>
  <c r="AA159" i="8"/>
  <c r="AB159" i="8"/>
  <c r="AE159" i="8"/>
  <c r="AF159" i="8"/>
  <c r="AG159" i="8"/>
  <c r="AJ159" i="8"/>
  <c r="AK159" i="8"/>
  <c r="AL159" i="8"/>
  <c r="AM159" i="8"/>
  <c r="AN159" i="8"/>
  <c r="AO159" i="8"/>
  <c r="AP159" i="8"/>
  <c r="AR159" i="8"/>
  <c r="AS159" i="8"/>
  <c r="AT159" i="8"/>
  <c r="AV159" i="8"/>
  <c r="AW159" i="8"/>
  <c r="AX159" i="8"/>
  <c r="AY159" i="8"/>
  <c r="AZ159" i="8"/>
  <c r="D160" i="8"/>
  <c r="J160" i="8"/>
  <c r="L160" i="8"/>
  <c r="O160" i="8"/>
  <c r="P160" i="8"/>
  <c r="R160" i="8"/>
  <c r="T160" i="8"/>
  <c r="V160" i="8"/>
  <c r="W160" i="8"/>
  <c r="X160" i="8"/>
  <c r="Y160" i="8"/>
  <c r="Z160" i="8"/>
  <c r="AA160" i="8"/>
  <c r="AB160" i="8"/>
  <c r="AE160" i="8"/>
  <c r="AF160" i="8"/>
  <c r="AG160" i="8"/>
  <c r="AJ160" i="8"/>
  <c r="AK160" i="8"/>
  <c r="AL160" i="8"/>
  <c r="AM160" i="8"/>
  <c r="AN160" i="8"/>
  <c r="AO160" i="8"/>
  <c r="AP160" i="8"/>
  <c r="AR160" i="8"/>
  <c r="AS160" i="8"/>
  <c r="AT160" i="8"/>
  <c r="AV160" i="8"/>
  <c r="AW160" i="8"/>
  <c r="AX160" i="8"/>
  <c r="AY160" i="8"/>
  <c r="AZ160" i="8"/>
  <c r="D161" i="8"/>
  <c r="J161" i="8"/>
  <c r="L161" i="8"/>
  <c r="O161" i="8"/>
  <c r="P161" i="8"/>
  <c r="R161" i="8"/>
  <c r="T161" i="8"/>
  <c r="V161" i="8"/>
  <c r="W161" i="8"/>
  <c r="X161" i="8"/>
  <c r="Y161" i="8"/>
  <c r="Z161" i="8"/>
  <c r="AA161" i="8"/>
  <c r="AB161" i="8"/>
  <c r="AE161" i="8"/>
  <c r="AF161" i="8"/>
  <c r="AG161" i="8"/>
  <c r="AJ161" i="8"/>
  <c r="AK161" i="8"/>
  <c r="AL161" i="8"/>
  <c r="AM161" i="8"/>
  <c r="AN161" i="8"/>
  <c r="AO161" i="8"/>
  <c r="AP161" i="8"/>
  <c r="AR161" i="8"/>
  <c r="AS161" i="8"/>
  <c r="AT161" i="8"/>
  <c r="AV161" i="8"/>
  <c r="AW161" i="8"/>
  <c r="AX161" i="8"/>
  <c r="AY161" i="8"/>
  <c r="AZ161" i="8"/>
  <c r="D162" i="8"/>
  <c r="J162" i="8"/>
  <c r="L162" i="8"/>
  <c r="O162" i="8"/>
  <c r="P162" i="8"/>
  <c r="R162" i="8"/>
  <c r="T162" i="8"/>
  <c r="V162" i="8"/>
  <c r="W162" i="8"/>
  <c r="X162" i="8"/>
  <c r="Y162" i="8"/>
  <c r="Z162" i="8"/>
  <c r="AA162" i="8"/>
  <c r="AB162" i="8"/>
  <c r="AE162" i="8"/>
  <c r="AF162" i="8"/>
  <c r="AG162" i="8"/>
  <c r="AJ162" i="8"/>
  <c r="AK162" i="8"/>
  <c r="AL162" i="8"/>
  <c r="AM162" i="8"/>
  <c r="AN162" i="8"/>
  <c r="AO162" i="8"/>
  <c r="AP162" i="8"/>
  <c r="AR162" i="8"/>
  <c r="AS162" i="8"/>
  <c r="AT162" i="8"/>
  <c r="AV162" i="8"/>
  <c r="AW162" i="8"/>
  <c r="AX162" i="8"/>
  <c r="AY162" i="8"/>
  <c r="AZ162" i="8"/>
  <c r="D163" i="8"/>
  <c r="J163" i="8"/>
  <c r="L163" i="8"/>
  <c r="O163" i="8"/>
  <c r="P163" i="8"/>
  <c r="R163" i="8"/>
  <c r="T163" i="8"/>
  <c r="V163" i="8"/>
  <c r="W163" i="8"/>
  <c r="X163" i="8"/>
  <c r="Y163" i="8"/>
  <c r="Z163" i="8"/>
  <c r="AA163" i="8"/>
  <c r="AB163" i="8"/>
  <c r="AE163" i="8"/>
  <c r="AF163" i="8"/>
  <c r="AG163" i="8"/>
  <c r="AJ163" i="8"/>
  <c r="AK163" i="8"/>
  <c r="AL163" i="8"/>
  <c r="AM163" i="8"/>
  <c r="AN163" i="8"/>
  <c r="AO163" i="8"/>
  <c r="AP163" i="8"/>
  <c r="AR163" i="8"/>
  <c r="AS163" i="8"/>
  <c r="AT163" i="8"/>
  <c r="AV163" i="8"/>
  <c r="AW163" i="8"/>
  <c r="AX163" i="8"/>
  <c r="AY163" i="8"/>
  <c r="AZ163" i="8"/>
  <c r="D164" i="8"/>
  <c r="J164" i="8"/>
  <c r="L164" i="8"/>
  <c r="O164" i="8"/>
  <c r="P164" i="8"/>
  <c r="R164" i="8" s="1"/>
  <c r="T164" i="8"/>
  <c r="V164" i="8"/>
  <c r="W164" i="8"/>
  <c r="X164" i="8"/>
  <c r="Y164" i="8"/>
  <c r="Z164" i="8"/>
  <c r="AA164" i="8"/>
  <c r="AB164" i="8"/>
  <c r="AE164" i="8"/>
  <c r="AF164" i="8"/>
  <c r="AG164" i="8"/>
  <c r="AJ164" i="8"/>
  <c r="AK164" i="8"/>
  <c r="AL164" i="8"/>
  <c r="AM164" i="8"/>
  <c r="AN164" i="8"/>
  <c r="AO164" i="8"/>
  <c r="AP164" i="8"/>
  <c r="AR164" i="8"/>
  <c r="AS164" i="8"/>
  <c r="AT164" i="8"/>
  <c r="AV164" i="8"/>
  <c r="AW164" i="8"/>
  <c r="AX164" i="8"/>
  <c r="AY164" i="8"/>
  <c r="AZ164" i="8"/>
  <c r="D165" i="8"/>
  <c r="J165" i="8"/>
  <c r="L165" i="8"/>
  <c r="O165" i="8"/>
  <c r="P165" i="8"/>
  <c r="R165" i="8"/>
  <c r="T165" i="8"/>
  <c r="V165" i="8"/>
  <c r="W165" i="8"/>
  <c r="X165" i="8"/>
  <c r="Y165" i="8"/>
  <c r="Z165" i="8"/>
  <c r="AA165" i="8"/>
  <c r="AB165" i="8"/>
  <c r="AE165" i="8"/>
  <c r="AF165" i="8"/>
  <c r="AG165" i="8"/>
  <c r="AJ165" i="8"/>
  <c r="AK165" i="8"/>
  <c r="AL165" i="8"/>
  <c r="AM165" i="8"/>
  <c r="AN165" i="8"/>
  <c r="AO165" i="8"/>
  <c r="AP165" i="8"/>
  <c r="AR165" i="8"/>
  <c r="AS165" i="8"/>
  <c r="AT165" i="8"/>
  <c r="AV165" i="8"/>
  <c r="AW165" i="8"/>
  <c r="AX165" i="8"/>
  <c r="AY165" i="8"/>
  <c r="AZ165" i="8"/>
  <c r="D166" i="8"/>
  <c r="J166" i="8"/>
  <c r="L166" i="8"/>
  <c r="O166" i="8"/>
  <c r="P166" i="8"/>
  <c r="R166" i="8"/>
  <c r="T166" i="8"/>
  <c r="V166" i="8"/>
  <c r="W166" i="8"/>
  <c r="X166" i="8"/>
  <c r="Y166" i="8"/>
  <c r="Z166" i="8"/>
  <c r="AA166" i="8"/>
  <c r="AB166" i="8"/>
  <c r="AE166" i="8"/>
  <c r="AF166" i="8"/>
  <c r="AG166" i="8"/>
  <c r="AJ166" i="8"/>
  <c r="AK166" i="8"/>
  <c r="AL166" i="8"/>
  <c r="AM166" i="8"/>
  <c r="AN166" i="8"/>
  <c r="AO166" i="8"/>
  <c r="AP166" i="8"/>
  <c r="AR166" i="8"/>
  <c r="AS166" i="8"/>
  <c r="AT166" i="8"/>
  <c r="AV166" i="8"/>
  <c r="AW166" i="8"/>
  <c r="AX166" i="8"/>
  <c r="AY166" i="8"/>
  <c r="AZ166" i="8"/>
  <c r="D167" i="8"/>
  <c r="J167" i="8"/>
  <c r="L167" i="8"/>
  <c r="O167" i="8"/>
  <c r="P167" i="8"/>
  <c r="R167" i="8"/>
  <c r="T167" i="8"/>
  <c r="V167" i="8"/>
  <c r="W167" i="8"/>
  <c r="X167" i="8"/>
  <c r="Y167" i="8"/>
  <c r="Z167" i="8"/>
  <c r="AA167" i="8"/>
  <c r="AB167" i="8"/>
  <c r="AE167" i="8"/>
  <c r="AF167" i="8"/>
  <c r="AG167" i="8"/>
  <c r="AJ167" i="8"/>
  <c r="AK167" i="8"/>
  <c r="AL167" i="8"/>
  <c r="AM167" i="8"/>
  <c r="AN167" i="8"/>
  <c r="AO167" i="8"/>
  <c r="AP167" i="8"/>
  <c r="AR167" i="8"/>
  <c r="AS167" i="8"/>
  <c r="AT167" i="8"/>
  <c r="AV167" i="8"/>
  <c r="AW167" i="8"/>
  <c r="AX167" i="8"/>
  <c r="AY167" i="8"/>
  <c r="AZ167" i="8"/>
  <c r="D168" i="8"/>
  <c r="J168" i="8"/>
  <c r="L168" i="8"/>
  <c r="O168" i="8"/>
  <c r="P168" i="8"/>
  <c r="R168" i="8"/>
  <c r="T168" i="8"/>
  <c r="V168" i="8"/>
  <c r="W168" i="8"/>
  <c r="X168" i="8"/>
  <c r="Y168" i="8"/>
  <c r="Z168" i="8"/>
  <c r="AA168" i="8"/>
  <c r="AB168" i="8"/>
  <c r="AE168" i="8"/>
  <c r="AF168" i="8"/>
  <c r="AG168" i="8"/>
  <c r="AJ168" i="8"/>
  <c r="AK168" i="8"/>
  <c r="AL168" i="8"/>
  <c r="AM168" i="8"/>
  <c r="AN168" i="8"/>
  <c r="AO168" i="8"/>
  <c r="AP168" i="8"/>
  <c r="AR168" i="8"/>
  <c r="AS168" i="8"/>
  <c r="AT168" i="8"/>
  <c r="AV168" i="8"/>
  <c r="AW168" i="8"/>
  <c r="AX168" i="8"/>
  <c r="AY168" i="8"/>
  <c r="AZ168" i="8"/>
  <c r="D169" i="8"/>
  <c r="J169" i="8"/>
  <c r="L169" i="8"/>
  <c r="O169" i="8"/>
  <c r="P169" i="8"/>
  <c r="R169" i="8" s="1"/>
  <c r="T169" i="8"/>
  <c r="V169" i="8"/>
  <c r="W169" i="8"/>
  <c r="X169" i="8"/>
  <c r="Y169" i="8"/>
  <c r="Z169" i="8"/>
  <c r="AA169" i="8"/>
  <c r="AB169" i="8"/>
  <c r="AE169" i="8"/>
  <c r="AF169" i="8"/>
  <c r="AG169" i="8"/>
  <c r="AJ169" i="8"/>
  <c r="AK169" i="8"/>
  <c r="AL169" i="8"/>
  <c r="AM169" i="8"/>
  <c r="AN169" i="8"/>
  <c r="AO169" i="8"/>
  <c r="AP169" i="8"/>
  <c r="AR169" i="8"/>
  <c r="AS169" i="8"/>
  <c r="AT169" i="8"/>
  <c r="AV169" i="8"/>
  <c r="AW169" i="8"/>
  <c r="AX169" i="8"/>
  <c r="AY169" i="8"/>
  <c r="AZ169" i="8"/>
  <c r="D170" i="8"/>
  <c r="J170" i="8"/>
  <c r="L170" i="8"/>
  <c r="O170" i="8"/>
  <c r="P170" i="8"/>
  <c r="R170" i="8"/>
  <c r="T170" i="8"/>
  <c r="V170" i="8"/>
  <c r="W170" i="8"/>
  <c r="X170" i="8"/>
  <c r="Y170" i="8"/>
  <c r="Z170" i="8"/>
  <c r="AA170" i="8"/>
  <c r="AB170" i="8"/>
  <c r="AE170" i="8"/>
  <c r="AF170" i="8"/>
  <c r="AG170" i="8"/>
  <c r="AJ170" i="8"/>
  <c r="AK170" i="8"/>
  <c r="AL170" i="8"/>
  <c r="AM170" i="8"/>
  <c r="AN170" i="8"/>
  <c r="AO170" i="8"/>
  <c r="AP170" i="8"/>
  <c r="AR170" i="8"/>
  <c r="AS170" i="8"/>
  <c r="AT170" i="8"/>
  <c r="AV170" i="8"/>
  <c r="AW170" i="8"/>
  <c r="AX170" i="8"/>
  <c r="AY170" i="8"/>
  <c r="AZ170" i="8"/>
  <c r="D171" i="8"/>
  <c r="J171" i="8"/>
  <c r="L171" i="8"/>
  <c r="O171" i="8"/>
  <c r="P171" i="8"/>
  <c r="R171" i="8"/>
  <c r="T171" i="8"/>
  <c r="V171" i="8"/>
  <c r="W171" i="8"/>
  <c r="X171" i="8"/>
  <c r="Y171" i="8"/>
  <c r="Z171" i="8"/>
  <c r="AA171" i="8"/>
  <c r="AB171" i="8"/>
  <c r="AE171" i="8"/>
  <c r="AF171" i="8"/>
  <c r="AG171" i="8"/>
  <c r="AJ171" i="8"/>
  <c r="AK171" i="8"/>
  <c r="AL171" i="8"/>
  <c r="AM171" i="8"/>
  <c r="AN171" i="8"/>
  <c r="AO171" i="8"/>
  <c r="AP171" i="8"/>
  <c r="AR171" i="8"/>
  <c r="AS171" i="8"/>
  <c r="AT171" i="8"/>
  <c r="AV171" i="8"/>
  <c r="AW171" i="8"/>
  <c r="AX171" i="8"/>
  <c r="AY171" i="8"/>
  <c r="AZ171" i="8"/>
  <c r="D172" i="8"/>
  <c r="J172" i="8"/>
  <c r="L172" i="8"/>
  <c r="O172" i="8"/>
  <c r="P172" i="8"/>
  <c r="R172" i="8"/>
  <c r="T172" i="8"/>
  <c r="V172" i="8"/>
  <c r="W172" i="8"/>
  <c r="X172" i="8"/>
  <c r="Y172" i="8"/>
  <c r="Z172" i="8"/>
  <c r="AA172" i="8"/>
  <c r="AB172" i="8"/>
  <c r="AE172" i="8"/>
  <c r="AF172" i="8"/>
  <c r="AG172" i="8"/>
  <c r="AJ172" i="8"/>
  <c r="AK172" i="8"/>
  <c r="AL172" i="8"/>
  <c r="AM172" i="8"/>
  <c r="AN172" i="8"/>
  <c r="AO172" i="8"/>
  <c r="AP172" i="8"/>
  <c r="AR172" i="8"/>
  <c r="AS172" i="8"/>
  <c r="AT172" i="8"/>
  <c r="AV172" i="8"/>
  <c r="AW172" i="8"/>
  <c r="AX172" i="8"/>
  <c r="AY172" i="8"/>
  <c r="AZ172" i="8"/>
  <c r="D173" i="8"/>
  <c r="J173" i="8"/>
  <c r="L173" i="8"/>
  <c r="O173" i="8"/>
  <c r="P173" i="8"/>
  <c r="R173" i="8"/>
  <c r="T173" i="8"/>
  <c r="V173" i="8"/>
  <c r="W173" i="8"/>
  <c r="X173" i="8"/>
  <c r="Y173" i="8"/>
  <c r="Z173" i="8"/>
  <c r="AA173" i="8"/>
  <c r="AB173" i="8"/>
  <c r="AE173" i="8"/>
  <c r="AF173" i="8"/>
  <c r="AG173" i="8"/>
  <c r="AJ173" i="8"/>
  <c r="AK173" i="8"/>
  <c r="AL173" i="8"/>
  <c r="AM173" i="8"/>
  <c r="AN173" i="8"/>
  <c r="AO173" i="8"/>
  <c r="AP173" i="8"/>
  <c r="AR173" i="8"/>
  <c r="AS173" i="8"/>
  <c r="AT173" i="8"/>
  <c r="AV173" i="8"/>
  <c r="AW173" i="8"/>
  <c r="AX173" i="8"/>
  <c r="AY173" i="8"/>
  <c r="AZ173" i="8"/>
  <c r="D174" i="8"/>
  <c r="J174" i="8"/>
  <c r="L174" i="8"/>
  <c r="O174" i="8"/>
  <c r="P174" i="8"/>
  <c r="R174" i="8" s="1"/>
  <c r="T174" i="8"/>
  <c r="V174" i="8"/>
  <c r="W174" i="8"/>
  <c r="X174" i="8"/>
  <c r="Y174" i="8"/>
  <c r="Z174" i="8"/>
  <c r="AA174" i="8"/>
  <c r="AB174" i="8"/>
  <c r="AE174" i="8"/>
  <c r="AF174" i="8"/>
  <c r="AG174" i="8"/>
  <c r="AJ174" i="8"/>
  <c r="AK174" i="8"/>
  <c r="AL174" i="8"/>
  <c r="AM174" i="8"/>
  <c r="AN174" i="8"/>
  <c r="AO174" i="8"/>
  <c r="AP174" i="8"/>
  <c r="AR174" i="8"/>
  <c r="AS174" i="8"/>
  <c r="AT174" i="8"/>
  <c r="AV174" i="8"/>
  <c r="AW174" i="8"/>
  <c r="AX174" i="8"/>
  <c r="AY174" i="8"/>
  <c r="AZ174" i="8"/>
  <c r="D175" i="8"/>
  <c r="J175" i="8"/>
  <c r="L175" i="8"/>
  <c r="O175" i="8"/>
  <c r="P175" i="8"/>
  <c r="R175" i="8"/>
  <c r="T175" i="8"/>
  <c r="V175" i="8"/>
  <c r="W175" i="8"/>
  <c r="X175" i="8"/>
  <c r="Y175" i="8"/>
  <c r="Z175" i="8"/>
  <c r="AA175" i="8"/>
  <c r="AB175" i="8"/>
  <c r="AE175" i="8"/>
  <c r="AF175" i="8"/>
  <c r="AG175" i="8"/>
  <c r="AJ175" i="8"/>
  <c r="AK175" i="8"/>
  <c r="AL175" i="8"/>
  <c r="AM175" i="8"/>
  <c r="AN175" i="8"/>
  <c r="AO175" i="8"/>
  <c r="AP175" i="8"/>
  <c r="AR175" i="8"/>
  <c r="AS175" i="8"/>
  <c r="AT175" i="8"/>
  <c r="AV175" i="8"/>
  <c r="AW175" i="8"/>
  <c r="AX175" i="8"/>
  <c r="AY175" i="8"/>
  <c r="AZ175" i="8"/>
  <c r="D176" i="8"/>
  <c r="J176" i="8"/>
  <c r="L176" i="8"/>
  <c r="O176" i="8"/>
  <c r="P176" i="8"/>
  <c r="R176" i="8"/>
  <c r="T176" i="8"/>
  <c r="V176" i="8"/>
  <c r="W176" i="8"/>
  <c r="X176" i="8"/>
  <c r="Y176" i="8"/>
  <c r="Z176" i="8"/>
  <c r="AA176" i="8"/>
  <c r="AB176" i="8"/>
  <c r="AE176" i="8"/>
  <c r="AF176" i="8"/>
  <c r="AG176" i="8"/>
  <c r="AJ176" i="8"/>
  <c r="AK176" i="8"/>
  <c r="AL176" i="8"/>
  <c r="AM176" i="8"/>
  <c r="AN176" i="8"/>
  <c r="AO176" i="8"/>
  <c r="AP176" i="8"/>
  <c r="AR176" i="8"/>
  <c r="AS176" i="8"/>
  <c r="AT176" i="8"/>
  <c r="AV176" i="8"/>
  <c r="AW176" i="8"/>
  <c r="AX176" i="8"/>
  <c r="AY176" i="8"/>
  <c r="AZ176" i="8"/>
  <c r="D177" i="8"/>
  <c r="J177" i="8"/>
  <c r="L177" i="8"/>
  <c r="O177" i="8"/>
  <c r="P177" i="8"/>
  <c r="R177" i="8"/>
  <c r="T177" i="8"/>
  <c r="V177" i="8"/>
  <c r="W177" i="8"/>
  <c r="X177" i="8"/>
  <c r="Y177" i="8"/>
  <c r="Z177" i="8"/>
  <c r="AA177" i="8"/>
  <c r="AB177" i="8"/>
  <c r="AE177" i="8"/>
  <c r="AF177" i="8"/>
  <c r="AG177" i="8"/>
  <c r="AJ177" i="8"/>
  <c r="AK177" i="8"/>
  <c r="AL177" i="8"/>
  <c r="AM177" i="8"/>
  <c r="AN177" i="8"/>
  <c r="AO177" i="8"/>
  <c r="AP177" i="8"/>
  <c r="AR177" i="8"/>
  <c r="AS177" i="8"/>
  <c r="AT177" i="8"/>
  <c r="AV177" i="8"/>
  <c r="AW177" i="8"/>
  <c r="AX177" i="8"/>
  <c r="AY177" i="8"/>
  <c r="AZ177" i="8"/>
  <c r="D178" i="8"/>
  <c r="J178" i="8"/>
  <c r="L178" i="8"/>
  <c r="O178" i="8"/>
  <c r="P178" i="8"/>
  <c r="R178" i="8"/>
  <c r="T178" i="8"/>
  <c r="V178" i="8"/>
  <c r="W178" i="8"/>
  <c r="X178" i="8"/>
  <c r="Y178" i="8"/>
  <c r="Z178" i="8"/>
  <c r="AA178" i="8"/>
  <c r="AB178" i="8"/>
  <c r="AE178" i="8"/>
  <c r="AF178" i="8"/>
  <c r="AG178" i="8"/>
  <c r="AJ178" i="8"/>
  <c r="AK178" i="8"/>
  <c r="AL178" i="8"/>
  <c r="AM178" i="8"/>
  <c r="AN178" i="8"/>
  <c r="AO178" i="8"/>
  <c r="AP178" i="8"/>
  <c r="AR178" i="8"/>
  <c r="AS178" i="8"/>
  <c r="AT178" i="8"/>
  <c r="AV178" i="8"/>
  <c r="AW178" i="8"/>
  <c r="AX178" i="8"/>
  <c r="AY178" i="8"/>
  <c r="AZ178" i="8"/>
  <c r="D179" i="8"/>
  <c r="J179" i="8"/>
  <c r="L179" i="8"/>
  <c r="O179" i="8"/>
  <c r="P179" i="8"/>
  <c r="R179" i="8" s="1"/>
  <c r="T179" i="8"/>
  <c r="V179" i="8"/>
  <c r="W179" i="8"/>
  <c r="X179" i="8"/>
  <c r="Y179" i="8"/>
  <c r="Z179" i="8"/>
  <c r="AA179" i="8"/>
  <c r="AB179" i="8"/>
  <c r="AE179" i="8"/>
  <c r="AF179" i="8"/>
  <c r="AG179" i="8"/>
  <c r="AJ179" i="8"/>
  <c r="AK179" i="8"/>
  <c r="AL179" i="8"/>
  <c r="AM179" i="8"/>
  <c r="AN179" i="8"/>
  <c r="AO179" i="8"/>
  <c r="AP179" i="8"/>
  <c r="AR179" i="8"/>
  <c r="AS179" i="8"/>
  <c r="AT179" i="8"/>
  <c r="AV179" i="8"/>
  <c r="AW179" i="8"/>
  <c r="AX179" i="8"/>
  <c r="AY179" i="8"/>
  <c r="AZ179" i="8"/>
  <c r="D180" i="8"/>
  <c r="J180" i="8"/>
  <c r="L180" i="8"/>
  <c r="O180" i="8"/>
  <c r="P180" i="8"/>
  <c r="R180" i="8"/>
  <c r="T180" i="8"/>
  <c r="V180" i="8"/>
  <c r="W180" i="8"/>
  <c r="X180" i="8"/>
  <c r="Y180" i="8"/>
  <c r="Z180" i="8"/>
  <c r="AA180" i="8"/>
  <c r="AB180" i="8"/>
  <c r="AE180" i="8"/>
  <c r="AF180" i="8"/>
  <c r="AG180" i="8"/>
  <c r="AJ180" i="8"/>
  <c r="AK180" i="8"/>
  <c r="AL180" i="8"/>
  <c r="AM180" i="8"/>
  <c r="AN180" i="8"/>
  <c r="AO180" i="8"/>
  <c r="AP180" i="8"/>
  <c r="AR180" i="8"/>
  <c r="AS180" i="8"/>
  <c r="AT180" i="8"/>
  <c r="AV180" i="8"/>
  <c r="AW180" i="8"/>
  <c r="AX180" i="8"/>
  <c r="AY180" i="8"/>
  <c r="AZ180" i="8"/>
  <c r="D181" i="8"/>
  <c r="J181" i="8"/>
  <c r="L181" i="8"/>
  <c r="O181" i="8"/>
  <c r="P181" i="8"/>
  <c r="R181" i="8"/>
  <c r="T181" i="8"/>
  <c r="V181" i="8"/>
  <c r="W181" i="8"/>
  <c r="X181" i="8"/>
  <c r="Y181" i="8"/>
  <c r="Z181" i="8"/>
  <c r="AA181" i="8"/>
  <c r="AB181" i="8"/>
  <c r="AE181" i="8"/>
  <c r="AF181" i="8"/>
  <c r="AG181" i="8"/>
  <c r="AJ181" i="8"/>
  <c r="AK181" i="8"/>
  <c r="AL181" i="8"/>
  <c r="AM181" i="8"/>
  <c r="AN181" i="8"/>
  <c r="AO181" i="8"/>
  <c r="AP181" i="8"/>
  <c r="AR181" i="8"/>
  <c r="AS181" i="8"/>
  <c r="AT181" i="8"/>
  <c r="AV181" i="8"/>
  <c r="AW181" i="8"/>
  <c r="AX181" i="8"/>
  <c r="AY181" i="8"/>
  <c r="AZ181" i="8"/>
  <c r="D182" i="8"/>
  <c r="J182" i="8"/>
  <c r="L182" i="8"/>
  <c r="O182" i="8"/>
  <c r="P182" i="8"/>
  <c r="R182" i="8"/>
  <c r="T182" i="8"/>
  <c r="V182" i="8"/>
  <c r="W182" i="8"/>
  <c r="X182" i="8"/>
  <c r="Y182" i="8"/>
  <c r="Z182" i="8"/>
  <c r="AA182" i="8"/>
  <c r="AB182" i="8"/>
  <c r="AE182" i="8"/>
  <c r="AF182" i="8"/>
  <c r="AG182" i="8"/>
  <c r="AJ182" i="8"/>
  <c r="AK182" i="8"/>
  <c r="AL182" i="8"/>
  <c r="AM182" i="8"/>
  <c r="AN182" i="8"/>
  <c r="AO182" i="8"/>
  <c r="AP182" i="8"/>
  <c r="AR182" i="8"/>
  <c r="AS182" i="8"/>
  <c r="AT182" i="8"/>
  <c r="AV182" i="8"/>
  <c r="AW182" i="8"/>
  <c r="AX182" i="8"/>
  <c r="AY182" i="8"/>
  <c r="AZ182" i="8"/>
  <c r="D183" i="8"/>
  <c r="J183" i="8"/>
  <c r="L183" i="8"/>
  <c r="O183" i="8"/>
  <c r="P183" i="8"/>
  <c r="R183" i="8"/>
  <c r="T183" i="8"/>
  <c r="V183" i="8"/>
  <c r="W183" i="8"/>
  <c r="X183" i="8"/>
  <c r="Y183" i="8"/>
  <c r="Z183" i="8"/>
  <c r="AA183" i="8"/>
  <c r="AB183" i="8"/>
  <c r="AE183" i="8"/>
  <c r="AF183" i="8"/>
  <c r="AG183" i="8"/>
  <c r="AJ183" i="8"/>
  <c r="AK183" i="8"/>
  <c r="AL183" i="8"/>
  <c r="AM183" i="8"/>
  <c r="AN183" i="8"/>
  <c r="AO183" i="8"/>
  <c r="AP183" i="8"/>
  <c r="AR183" i="8"/>
  <c r="AS183" i="8"/>
  <c r="AT183" i="8"/>
  <c r="AV183" i="8"/>
  <c r="AW183" i="8"/>
  <c r="AX183" i="8"/>
  <c r="AY183" i="8"/>
  <c r="AZ183" i="8"/>
  <c r="D184" i="8"/>
  <c r="J184" i="8"/>
  <c r="L184" i="8"/>
  <c r="O184" i="8"/>
  <c r="P184" i="8"/>
  <c r="R184" i="8" s="1"/>
  <c r="T184" i="8"/>
  <c r="V184" i="8"/>
  <c r="W184" i="8"/>
  <c r="X184" i="8"/>
  <c r="Y184" i="8"/>
  <c r="Z184" i="8"/>
  <c r="AA184" i="8"/>
  <c r="AB184" i="8"/>
  <c r="AE184" i="8"/>
  <c r="AF184" i="8"/>
  <c r="AG184" i="8"/>
  <c r="AJ184" i="8"/>
  <c r="AK184" i="8"/>
  <c r="AL184" i="8"/>
  <c r="AM184" i="8"/>
  <c r="AN184" i="8"/>
  <c r="AO184" i="8"/>
  <c r="AP184" i="8"/>
  <c r="AR184" i="8"/>
  <c r="AS184" i="8"/>
  <c r="AT184" i="8"/>
  <c r="AV184" i="8"/>
  <c r="AW184" i="8"/>
  <c r="AX184" i="8"/>
  <c r="AY184" i="8"/>
  <c r="AZ184" i="8"/>
  <c r="D185" i="8"/>
  <c r="J185" i="8"/>
  <c r="L185" i="8"/>
  <c r="O185" i="8"/>
  <c r="P185" i="8"/>
  <c r="R185" i="8"/>
  <c r="T185" i="8"/>
  <c r="V185" i="8"/>
  <c r="W185" i="8"/>
  <c r="X185" i="8"/>
  <c r="Y185" i="8"/>
  <c r="Z185" i="8"/>
  <c r="AA185" i="8"/>
  <c r="AB185" i="8"/>
  <c r="AE185" i="8"/>
  <c r="AF185" i="8"/>
  <c r="AG185" i="8"/>
  <c r="AJ185" i="8"/>
  <c r="AK185" i="8"/>
  <c r="AL185" i="8"/>
  <c r="AM185" i="8"/>
  <c r="AN185" i="8"/>
  <c r="AO185" i="8"/>
  <c r="AP185" i="8"/>
  <c r="AR185" i="8"/>
  <c r="AS185" i="8"/>
  <c r="AT185" i="8"/>
  <c r="AV185" i="8"/>
  <c r="AW185" i="8"/>
  <c r="AX185" i="8"/>
  <c r="AY185" i="8"/>
  <c r="AZ185" i="8"/>
  <c r="D186" i="8"/>
  <c r="J186" i="8"/>
  <c r="L186" i="8"/>
  <c r="O186" i="8"/>
  <c r="P186" i="8"/>
  <c r="R186" i="8"/>
  <c r="T186" i="8"/>
  <c r="V186" i="8"/>
  <c r="W186" i="8"/>
  <c r="X186" i="8"/>
  <c r="Y186" i="8"/>
  <c r="Z186" i="8"/>
  <c r="AA186" i="8"/>
  <c r="AB186" i="8"/>
  <c r="AE186" i="8"/>
  <c r="AF186" i="8"/>
  <c r="AG186" i="8"/>
  <c r="AJ186" i="8"/>
  <c r="AK186" i="8"/>
  <c r="AL186" i="8"/>
  <c r="AM186" i="8"/>
  <c r="AN186" i="8"/>
  <c r="AO186" i="8"/>
  <c r="AP186" i="8"/>
  <c r="AR186" i="8"/>
  <c r="AS186" i="8"/>
  <c r="AT186" i="8"/>
  <c r="AV186" i="8"/>
  <c r="AW186" i="8"/>
  <c r="AX186" i="8"/>
  <c r="AY186" i="8"/>
  <c r="AZ186" i="8"/>
  <c r="D187" i="8"/>
  <c r="J187" i="8"/>
  <c r="L187" i="8"/>
  <c r="O187" i="8"/>
  <c r="P187" i="8"/>
  <c r="R187" i="8"/>
  <c r="T187" i="8"/>
  <c r="V187" i="8"/>
  <c r="W187" i="8"/>
  <c r="X187" i="8"/>
  <c r="Y187" i="8"/>
  <c r="Z187" i="8"/>
  <c r="AA187" i="8"/>
  <c r="AB187" i="8"/>
  <c r="AE187" i="8"/>
  <c r="AF187" i="8"/>
  <c r="AG187" i="8"/>
  <c r="AJ187" i="8"/>
  <c r="AK187" i="8"/>
  <c r="AL187" i="8"/>
  <c r="AM187" i="8"/>
  <c r="AN187" i="8"/>
  <c r="AO187" i="8"/>
  <c r="AP187" i="8"/>
  <c r="AR187" i="8"/>
  <c r="AS187" i="8"/>
  <c r="AT187" i="8"/>
  <c r="AV187" i="8"/>
  <c r="AW187" i="8"/>
  <c r="AX187" i="8"/>
  <c r="AY187" i="8"/>
  <c r="AZ187" i="8"/>
  <c r="D188" i="8"/>
  <c r="J188" i="8"/>
  <c r="L188" i="8"/>
  <c r="O188" i="8"/>
  <c r="P188" i="8"/>
  <c r="R188" i="8"/>
  <c r="T188" i="8"/>
  <c r="V188" i="8"/>
  <c r="W188" i="8"/>
  <c r="X188" i="8"/>
  <c r="Y188" i="8"/>
  <c r="Z188" i="8"/>
  <c r="AA188" i="8"/>
  <c r="AB188" i="8"/>
  <c r="AE188" i="8"/>
  <c r="AF188" i="8"/>
  <c r="AG188" i="8"/>
  <c r="AJ188" i="8"/>
  <c r="AK188" i="8"/>
  <c r="AL188" i="8"/>
  <c r="AM188" i="8"/>
  <c r="AN188" i="8"/>
  <c r="AO188" i="8"/>
  <c r="AP188" i="8"/>
  <c r="AR188" i="8"/>
  <c r="AS188" i="8"/>
  <c r="AT188" i="8"/>
  <c r="AV188" i="8"/>
  <c r="AW188" i="8"/>
  <c r="AX188" i="8"/>
  <c r="AY188" i="8"/>
  <c r="AZ188" i="8"/>
  <c r="D189" i="8"/>
  <c r="J189" i="8"/>
  <c r="L189" i="8"/>
  <c r="O189" i="8"/>
  <c r="P189" i="8"/>
  <c r="R189" i="8" s="1"/>
  <c r="T189" i="8"/>
  <c r="V189" i="8"/>
  <c r="W189" i="8"/>
  <c r="X189" i="8"/>
  <c r="Y189" i="8"/>
  <c r="Z189" i="8"/>
  <c r="AA189" i="8"/>
  <c r="AB189" i="8"/>
  <c r="AE189" i="8"/>
  <c r="AF189" i="8"/>
  <c r="AG189" i="8"/>
  <c r="AJ189" i="8"/>
  <c r="AK189" i="8"/>
  <c r="AL189" i="8"/>
  <c r="AM189" i="8"/>
  <c r="AN189" i="8"/>
  <c r="AO189" i="8"/>
  <c r="AP189" i="8"/>
  <c r="AR189" i="8"/>
  <c r="AS189" i="8"/>
  <c r="AT189" i="8"/>
  <c r="AV189" i="8"/>
  <c r="AW189" i="8"/>
  <c r="AX189" i="8"/>
  <c r="AY189" i="8"/>
  <c r="AZ189" i="8"/>
  <c r="D190" i="8"/>
  <c r="J190" i="8"/>
  <c r="L190" i="8"/>
  <c r="O190" i="8"/>
  <c r="P190" i="8"/>
  <c r="R190" i="8"/>
  <c r="T190" i="8"/>
  <c r="V190" i="8"/>
  <c r="W190" i="8"/>
  <c r="X190" i="8"/>
  <c r="Y190" i="8"/>
  <c r="Z190" i="8"/>
  <c r="AA190" i="8"/>
  <c r="AB190" i="8"/>
  <c r="AE190" i="8"/>
  <c r="AF190" i="8"/>
  <c r="AG190" i="8"/>
  <c r="AJ190" i="8"/>
  <c r="AK190" i="8"/>
  <c r="AL190" i="8"/>
  <c r="AM190" i="8"/>
  <c r="AN190" i="8"/>
  <c r="AO190" i="8"/>
  <c r="AP190" i="8"/>
  <c r="AR190" i="8"/>
  <c r="AS190" i="8"/>
  <c r="AT190" i="8"/>
  <c r="AV190" i="8"/>
  <c r="AW190" i="8"/>
  <c r="AX190" i="8"/>
  <c r="AY190" i="8"/>
  <c r="AZ190" i="8"/>
  <c r="D191" i="8"/>
  <c r="J191" i="8"/>
  <c r="L191" i="8"/>
  <c r="O191" i="8"/>
  <c r="P191" i="8"/>
  <c r="R191" i="8"/>
  <c r="T191" i="8"/>
  <c r="V191" i="8"/>
  <c r="W191" i="8"/>
  <c r="X191" i="8"/>
  <c r="Y191" i="8"/>
  <c r="Z191" i="8"/>
  <c r="AA191" i="8"/>
  <c r="AB191" i="8"/>
  <c r="AE191" i="8"/>
  <c r="AF191" i="8"/>
  <c r="AG191" i="8"/>
  <c r="AJ191" i="8"/>
  <c r="AK191" i="8"/>
  <c r="AL191" i="8"/>
  <c r="AM191" i="8"/>
  <c r="AN191" i="8"/>
  <c r="AO191" i="8"/>
  <c r="AP191" i="8"/>
  <c r="AR191" i="8"/>
  <c r="AS191" i="8"/>
  <c r="AT191" i="8"/>
  <c r="AV191" i="8"/>
  <c r="AW191" i="8"/>
  <c r="AX191" i="8"/>
  <c r="AY191" i="8"/>
  <c r="AZ191" i="8"/>
  <c r="D192" i="8"/>
  <c r="J192" i="8"/>
  <c r="L192" i="8"/>
  <c r="O192" i="8"/>
  <c r="P192" i="8"/>
  <c r="R192" i="8"/>
  <c r="T192" i="8"/>
  <c r="V192" i="8"/>
  <c r="W192" i="8"/>
  <c r="X192" i="8"/>
  <c r="Y192" i="8"/>
  <c r="Z192" i="8"/>
  <c r="AA192" i="8"/>
  <c r="AB192" i="8"/>
  <c r="AE192" i="8"/>
  <c r="AF192" i="8"/>
  <c r="AG192" i="8"/>
  <c r="AJ192" i="8"/>
  <c r="AK192" i="8"/>
  <c r="AL192" i="8"/>
  <c r="AM192" i="8"/>
  <c r="AN192" i="8"/>
  <c r="AO192" i="8"/>
  <c r="AP192" i="8"/>
  <c r="AR192" i="8"/>
  <c r="AS192" i="8"/>
  <c r="AT192" i="8"/>
  <c r="AV192" i="8"/>
  <c r="AW192" i="8"/>
  <c r="AX192" i="8"/>
  <c r="AY192" i="8"/>
  <c r="AZ192" i="8"/>
  <c r="D193" i="8"/>
  <c r="J193" i="8"/>
  <c r="L193" i="8"/>
  <c r="O193" i="8"/>
  <c r="P193" i="8"/>
  <c r="R193" i="8"/>
  <c r="T193" i="8"/>
  <c r="V193" i="8"/>
  <c r="W193" i="8"/>
  <c r="X193" i="8"/>
  <c r="Y193" i="8"/>
  <c r="Z193" i="8"/>
  <c r="AA193" i="8"/>
  <c r="AB193" i="8"/>
  <c r="AE193" i="8"/>
  <c r="AF193" i="8"/>
  <c r="AG193" i="8"/>
  <c r="AJ193" i="8"/>
  <c r="AK193" i="8"/>
  <c r="AL193" i="8"/>
  <c r="AM193" i="8"/>
  <c r="AN193" i="8"/>
  <c r="AO193" i="8"/>
  <c r="AP193" i="8"/>
  <c r="AR193" i="8"/>
  <c r="AS193" i="8"/>
  <c r="AT193" i="8"/>
  <c r="AV193" i="8"/>
  <c r="AW193" i="8"/>
  <c r="AX193" i="8"/>
  <c r="AY193" i="8"/>
  <c r="AZ193" i="8"/>
  <c r="D194" i="8"/>
  <c r="J194" i="8"/>
  <c r="L194" i="8"/>
  <c r="O194" i="8"/>
  <c r="P194" i="8"/>
  <c r="R194" i="8" s="1"/>
  <c r="T194" i="8"/>
  <c r="V194" i="8"/>
  <c r="W194" i="8"/>
  <c r="X194" i="8"/>
  <c r="Y194" i="8"/>
  <c r="Z194" i="8"/>
  <c r="AA194" i="8"/>
  <c r="AB194" i="8"/>
  <c r="AE194" i="8"/>
  <c r="AF194" i="8"/>
  <c r="AG194" i="8"/>
  <c r="AJ194" i="8"/>
  <c r="AK194" i="8"/>
  <c r="AL194" i="8"/>
  <c r="AM194" i="8"/>
  <c r="AN194" i="8"/>
  <c r="AO194" i="8"/>
  <c r="AP194" i="8"/>
  <c r="AR194" i="8"/>
  <c r="AS194" i="8"/>
  <c r="AT194" i="8"/>
  <c r="AV194" i="8"/>
  <c r="AW194" i="8"/>
  <c r="AX194" i="8"/>
  <c r="AY194" i="8"/>
  <c r="AZ194" i="8"/>
  <c r="D195" i="8"/>
  <c r="J195" i="8"/>
  <c r="L195" i="8"/>
  <c r="O195" i="8"/>
  <c r="P195" i="8"/>
  <c r="R195" i="8"/>
  <c r="T195" i="8"/>
  <c r="V195" i="8"/>
  <c r="W195" i="8"/>
  <c r="X195" i="8"/>
  <c r="Y195" i="8"/>
  <c r="Z195" i="8"/>
  <c r="AA195" i="8"/>
  <c r="AB195" i="8"/>
  <c r="AE195" i="8"/>
  <c r="AF195" i="8"/>
  <c r="AG195" i="8"/>
  <c r="AJ195" i="8"/>
  <c r="AK195" i="8"/>
  <c r="AL195" i="8"/>
  <c r="AM195" i="8"/>
  <c r="AN195" i="8"/>
  <c r="AO195" i="8"/>
  <c r="AP195" i="8"/>
  <c r="AR195" i="8"/>
  <c r="AS195" i="8"/>
  <c r="AT195" i="8"/>
  <c r="AV195" i="8"/>
  <c r="AW195" i="8"/>
  <c r="AX195" i="8"/>
  <c r="AY195" i="8"/>
  <c r="AZ195" i="8"/>
  <c r="D196" i="8"/>
  <c r="J196" i="8"/>
  <c r="L196" i="8"/>
  <c r="O196" i="8"/>
  <c r="P196" i="8"/>
  <c r="R196" i="8"/>
  <c r="T196" i="8"/>
  <c r="V196" i="8"/>
  <c r="W196" i="8"/>
  <c r="X196" i="8"/>
  <c r="Y196" i="8"/>
  <c r="Z196" i="8"/>
  <c r="AA196" i="8"/>
  <c r="AB196" i="8"/>
  <c r="AE196" i="8"/>
  <c r="AF196" i="8"/>
  <c r="AG196" i="8"/>
  <c r="AJ196" i="8"/>
  <c r="AK196" i="8"/>
  <c r="AL196" i="8"/>
  <c r="AM196" i="8"/>
  <c r="AN196" i="8"/>
  <c r="AO196" i="8"/>
  <c r="AP196" i="8"/>
  <c r="AR196" i="8"/>
  <c r="AS196" i="8"/>
  <c r="AT196" i="8"/>
  <c r="AV196" i="8"/>
  <c r="AW196" i="8"/>
  <c r="AX196" i="8"/>
  <c r="AY196" i="8"/>
  <c r="AZ196" i="8"/>
  <c r="D197" i="8"/>
  <c r="J197" i="8"/>
  <c r="L197" i="8"/>
  <c r="O197" i="8"/>
  <c r="P197" i="8"/>
  <c r="R197" i="8"/>
  <c r="T197" i="8"/>
  <c r="V197" i="8"/>
  <c r="W197" i="8"/>
  <c r="X197" i="8"/>
  <c r="Y197" i="8"/>
  <c r="Z197" i="8"/>
  <c r="AA197" i="8"/>
  <c r="AB197" i="8"/>
  <c r="AE197" i="8"/>
  <c r="AF197" i="8"/>
  <c r="AG197" i="8"/>
  <c r="AJ197" i="8"/>
  <c r="AK197" i="8"/>
  <c r="AL197" i="8"/>
  <c r="AM197" i="8"/>
  <c r="AN197" i="8"/>
  <c r="AO197" i="8"/>
  <c r="AP197" i="8"/>
  <c r="AR197" i="8"/>
  <c r="AS197" i="8"/>
  <c r="AT197" i="8"/>
  <c r="AV197" i="8"/>
  <c r="AW197" i="8"/>
  <c r="AX197" i="8"/>
  <c r="AY197" i="8"/>
  <c r="AZ197" i="8"/>
  <c r="D198" i="8"/>
  <c r="J198" i="8"/>
  <c r="L198" i="8"/>
  <c r="O198" i="8"/>
  <c r="P198" i="8"/>
  <c r="R198" i="8"/>
  <c r="T198" i="8"/>
  <c r="V198" i="8"/>
  <c r="W198" i="8"/>
  <c r="X198" i="8"/>
  <c r="Y198" i="8"/>
  <c r="Z198" i="8"/>
  <c r="AA198" i="8"/>
  <c r="AB198" i="8"/>
  <c r="AE198" i="8"/>
  <c r="AF198" i="8"/>
  <c r="AG198" i="8"/>
  <c r="AJ198" i="8"/>
  <c r="AK198" i="8"/>
  <c r="AL198" i="8"/>
  <c r="AM198" i="8"/>
  <c r="AN198" i="8"/>
  <c r="AO198" i="8"/>
  <c r="AP198" i="8"/>
  <c r="AR198" i="8"/>
  <c r="AS198" i="8"/>
  <c r="AT198" i="8"/>
  <c r="AV198" i="8"/>
  <c r="AW198" i="8"/>
  <c r="AX198" i="8"/>
  <c r="AY198" i="8"/>
  <c r="AZ198" i="8"/>
  <c r="D199" i="8"/>
  <c r="J199" i="8"/>
  <c r="L199" i="8"/>
  <c r="O199" i="8"/>
  <c r="P199" i="8"/>
  <c r="R199" i="8" s="1"/>
  <c r="T199" i="8"/>
  <c r="V199" i="8"/>
  <c r="W199" i="8"/>
  <c r="X199" i="8"/>
  <c r="Y199" i="8"/>
  <c r="Z199" i="8"/>
  <c r="AA199" i="8"/>
  <c r="AB199" i="8"/>
  <c r="AE199" i="8"/>
  <c r="AF199" i="8"/>
  <c r="AG199" i="8"/>
  <c r="AJ199" i="8"/>
  <c r="AK199" i="8"/>
  <c r="AL199" i="8"/>
  <c r="AM199" i="8"/>
  <c r="AN199" i="8"/>
  <c r="AO199" i="8"/>
  <c r="AP199" i="8"/>
  <c r="AR199" i="8"/>
  <c r="AS199" i="8"/>
  <c r="AT199" i="8"/>
  <c r="AV199" i="8"/>
  <c r="AW199" i="8"/>
  <c r="AX199" i="8"/>
  <c r="AY199" i="8"/>
  <c r="AZ199" i="8"/>
  <c r="D200" i="8"/>
  <c r="J200" i="8"/>
  <c r="L200" i="8"/>
  <c r="O200" i="8"/>
  <c r="P200" i="8"/>
  <c r="R200" i="8"/>
  <c r="T200" i="8"/>
  <c r="V200" i="8"/>
  <c r="W200" i="8"/>
  <c r="X200" i="8"/>
  <c r="Y200" i="8"/>
  <c r="Z200" i="8"/>
  <c r="AA200" i="8"/>
  <c r="AB200" i="8"/>
  <c r="AE200" i="8"/>
  <c r="AF200" i="8"/>
  <c r="AG200" i="8"/>
  <c r="AJ200" i="8"/>
  <c r="AK200" i="8"/>
  <c r="AL200" i="8"/>
  <c r="AM200" i="8"/>
  <c r="AN200" i="8"/>
  <c r="AO200" i="8"/>
  <c r="AP200" i="8"/>
  <c r="AR200" i="8"/>
  <c r="AS200" i="8"/>
  <c r="AT200" i="8"/>
  <c r="AV200" i="8"/>
  <c r="AW200" i="8"/>
  <c r="AX200" i="8"/>
  <c r="AY200" i="8"/>
  <c r="AZ200" i="8"/>
  <c r="D201" i="8"/>
  <c r="J201" i="8"/>
  <c r="L201" i="8"/>
  <c r="O201" i="8"/>
  <c r="P201" i="8"/>
  <c r="R201" i="8"/>
  <c r="T201" i="8"/>
  <c r="V201" i="8"/>
  <c r="W201" i="8"/>
  <c r="X201" i="8"/>
  <c r="Y201" i="8"/>
  <c r="Z201" i="8"/>
  <c r="AA201" i="8"/>
  <c r="AB201" i="8"/>
  <c r="AE201" i="8"/>
  <c r="AF201" i="8"/>
  <c r="AG201" i="8"/>
  <c r="AJ201" i="8"/>
  <c r="AK201" i="8"/>
  <c r="AL201" i="8"/>
  <c r="AM201" i="8"/>
  <c r="AN201" i="8"/>
  <c r="AO201" i="8"/>
  <c r="AP201" i="8"/>
  <c r="AR201" i="8"/>
  <c r="AS201" i="8"/>
  <c r="AT201" i="8"/>
  <c r="AV201" i="8"/>
  <c r="AW201" i="8"/>
  <c r="AX201" i="8"/>
  <c r="AY201" i="8"/>
  <c r="AZ201" i="8"/>
  <c r="D202" i="8"/>
  <c r="J202" i="8"/>
  <c r="L202" i="8"/>
  <c r="O202" i="8"/>
  <c r="P202" i="8"/>
  <c r="R202" i="8"/>
  <c r="T202" i="8"/>
  <c r="V202" i="8"/>
  <c r="W202" i="8"/>
  <c r="X202" i="8"/>
  <c r="Y202" i="8"/>
  <c r="Z202" i="8"/>
  <c r="AA202" i="8"/>
  <c r="AB202" i="8"/>
  <c r="AE202" i="8"/>
  <c r="AF202" i="8"/>
  <c r="AG202" i="8"/>
  <c r="AJ202" i="8"/>
  <c r="AK202" i="8"/>
  <c r="AL202" i="8"/>
  <c r="AM202" i="8"/>
  <c r="AN202" i="8"/>
  <c r="AO202" i="8"/>
  <c r="AP202" i="8"/>
  <c r="AR202" i="8"/>
  <c r="AS202" i="8"/>
  <c r="AT202" i="8"/>
  <c r="AV202" i="8"/>
  <c r="AW202" i="8"/>
  <c r="AX202" i="8"/>
  <c r="AY202" i="8"/>
  <c r="AZ202" i="8"/>
  <c r="D203" i="8"/>
  <c r="J203" i="8"/>
  <c r="L203" i="8"/>
  <c r="O203" i="8"/>
  <c r="P203" i="8"/>
  <c r="R203" i="8"/>
  <c r="T203" i="8"/>
  <c r="V203" i="8"/>
  <c r="W203" i="8"/>
  <c r="X203" i="8"/>
  <c r="Y203" i="8"/>
  <c r="Z203" i="8"/>
  <c r="AA203" i="8"/>
  <c r="AB203" i="8"/>
  <c r="AE203" i="8"/>
  <c r="AF203" i="8"/>
  <c r="AG203" i="8"/>
  <c r="AJ203" i="8"/>
  <c r="AK203" i="8"/>
  <c r="AL203" i="8"/>
  <c r="AM203" i="8"/>
  <c r="AN203" i="8"/>
  <c r="AO203" i="8"/>
  <c r="AP203" i="8"/>
  <c r="AR203" i="8"/>
  <c r="AS203" i="8"/>
  <c r="AT203" i="8"/>
  <c r="AV203" i="8"/>
  <c r="AW203" i="8"/>
  <c r="AX203" i="8"/>
  <c r="AY203" i="8"/>
  <c r="AZ203" i="8"/>
  <c r="D204" i="8"/>
  <c r="J204" i="8"/>
  <c r="L204" i="8"/>
  <c r="O204" i="8"/>
  <c r="P204" i="8"/>
  <c r="R204" i="8" s="1"/>
  <c r="T204" i="8"/>
  <c r="V204" i="8"/>
  <c r="W204" i="8"/>
  <c r="X204" i="8"/>
  <c r="Y204" i="8"/>
  <c r="Z204" i="8"/>
  <c r="AA204" i="8"/>
  <c r="AB204" i="8"/>
  <c r="AE204" i="8"/>
  <c r="AF204" i="8"/>
  <c r="AG204" i="8"/>
  <c r="AJ204" i="8"/>
  <c r="AK204" i="8"/>
  <c r="AL204" i="8"/>
  <c r="AM204" i="8"/>
  <c r="AN204" i="8"/>
  <c r="AO204" i="8"/>
  <c r="AP204" i="8"/>
  <c r="AR204" i="8"/>
  <c r="AS204" i="8"/>
  <c r="AT204" i="8"/>
  <c r="AV204" i="8"/>
  <c r="AW204" i="8"/>
  <c r="AX204" i="8"/>
  <c r="AY204" i="8"/>
  <c r="AZ204" i="8"/>
  <c r="D205" i="8"/>
  <c r="J205" i="8"/>
  <c r="L205" i="8"/>
  <c r="O205" i="8"/>
  <c r="P205" i="8"/>
  <c r="R205" i="8"/>
  <c r="T205" i="8"/>
  <c r="V205" i="8"/>
  <c r="W205" i="8"/>
  <c r="X205" i="8"/>
  <c r="Y205" i="8"/>
  <c r="Z205" i="8"/>
  <c r="AA205" i="8"/>
  <c r="AB205" i="8"/>
  <c r="AE205" i="8"/>
  <c r="AF205" i="8"/>
  <c r="AG205" i="8"/>
  <c r="AJ205" i="8"/>
  <c r="AK205" i="8"/>
  <c r="AL205" i="8"/>
  <c r="AM205" i="8"/>
  <c r="AN205" i="8"/>
  <c r="AO205" i="8"/>
  <c r="AP205" i="8"/>
  <c r="AR205" i="8"/>
  <c r="AS205" i="8"/>
  <c r="AT205" i="8"/>
  <c r="AV205" i="8"/>
  <c r="AW205" i="8"/>
  <c r="AX205" i="8"/>
  <c r="AY205" i="8"/>
  <c r="AZ205" i="8"/>
  <c r="D206" i="8"/>
  <c r="J206" i="8"/>
  <c r="L206" i="8"/>
  <c r="O206" i="8"/>
  <c r="P206" i="8"/>
  <c r="R206" i="8"/>
  <c r="T206" i="8"/>
  <c r="V206" i="8"/>
  <c r="W206" i="8"/>
  <c r="X206" i="8"/>
  <c r="Y206" i="8"/>
  <c r="Z206" i="8"/>
  <c r="AA206" i="8"/>
  <c r="AB206" i="8"/>
  <c r="AE206" i="8"/>
  <c r="AF206" i="8"/>
  <c r="AG206" i="8"/>
  <c r="AJ206" i="8"/>
  <c r="AK206" i="8"/>
  <c r="AL206" i="8"/>
  <c r="AM206" i="8"/>
  <c r="AN206" i="8"/>
  <c r="AO206" i="8"/>
  <c r="AP206" i="8"/>
  <c r="AR206" i="8"/>
  <c r="AS206" i="8"/>
  <c r="AT206" i="8"/>
  <c r="AV206" i="8"/>
  <c r="AW206" i="8"/>
  <c r="AX206" i="8"/>
  <c r="AY206" i="8"/>
  <c r="AZ206" i="8"/>
  <c r="D207" i="8"/>
  <c r="J207" i="8"/>
  <c r="L207" i="8"/>
  <c r="O207" i="8"/>
  <c r="P207" i="8"/>
  <c r="R207" i="8"/>
  <c r="T207" i="8"/>
  <c r="V207" i="8"/>
  <c r="W207" i="8"/>
  <c r="X207" i="8"/>
  <c r="Y207" i="8"/>
  <c r="Z207" i="8"/>
  <c r="AA207" i="8"/>
  <c r="AB207" i="8"/>
  <c r="AE207" i="8"/>
  <c r="AF207" i="8"/>
  <c r="AG207" i="8"/>
  <c r="AJ207" i="8"/>
  <c r="AK207" i="8"/>
  <c r="AL207" i="8"/>
  <c r="AM207" i="8"/>
  <c r="AN207" i="8"/>
  <c r="AO207" i="8"/>
  <c r="AP207" i="8"/>
  <c r="AR207" i="8"/>
  <c r="AS207" i="8"/>
  <c r="AT207" i="8"/>
  <c r="AV207" i="8"/>
  <c r="AW207" i="8"/>
  <c r="AX207" i="8"/>
  <c r="AY207" i="8"/>
  <c r="AZ207" i="8"/>
  <c r="D208" i="8"/>
  <c r="J208" i="8"/>
  <c r="L208" i="8"/>
  <c r="O208" i="8"/>
  <c r="P208" i="8"/>
  <c r="R208" i="8"/>
  <c r="T208" i="8"/>
  <c r="V208" i="8"/>
  <c r="W208" i="8"/>
  <c r="X208" i="8"/>
  <c r="Y208" i="8"/>
  <c r="Z208" i="8"/>
  <c r="AA208" i="8"/>
  <c r="AB208" i="8"/>
  <c r="AE208" i="8"/>
  <c r="AF208" i="8"/>
  <c r="AG208" i="8"/>
  <c r="AJ208" i="8"/>
  <c r="AK208" i="8"/>
  <c r="AL208" i="8"/>
  <c r="AM208" i="8"/>
  <c r="AN208" i="8"/>
  <c r="AO208" i="8"/>
  <c r="AP208" i="8"/>
  <c r="AR208" i="8"/>
  <c r="AS208" i="8"/>
  <c r="AT208" i="8"/>
  <c r="AV208" i="8"/>
  <c r="AW208" i="8"/>
  <c r="AX208" i="8"/>
  <c r="AY208" i="8"/>
  <c r="AZ208" i="8"/>
  <c r="D209" i="8"/>
  <c r="J209" i="8"/>
  <c r="L209" i="8"/>
  <c r="O209" i="8"/>
  <c r="P209" i="8"/>
  <c r="R209" i="8" s="1"/>
  <c r="T209" i="8"/>
  <c r="V209" i="8"/>
  <c r="W209" i="8"/>
  <c r="X209" i="8"/>
  <c r="Y209" i="8"/>
  <c r="Z209" i="8"/>
  <c r="AA209" i="8"/>
  <c r="AB209" i="8"/>
  <c r="AE209" i="8"/>
  <c r="AF209" i="8"/>
  <c r="AG209" i="8"/>
  <c r="AJ209" i="8"/>
  <c r="AK209" i="8"/>
  <c r="AL209" i="8"/>
  <c r="AM209" i="8"/>
  <c r="AN209" i="8"/>
  <c r="AO209" i="8"/>
  <c r="AP209" i="8"/>
  <c r="AR209" i="8"/>
  <c r="AS209" i="8"/>
  <c r="AT209" i="8"/>
  <c r="AV209" i="8"/>
  <c r="AW209" i="8"/>
  <c r="AX209" i="8"/>
  <c r="AY209" i="8"/>
  <c r="AZ209" i="8"/>
  <c r="D210" i="8"/>
  <c r="J210" i="8"/>
  <c r="L210" i="8"/>
  <c r="O210" i="8"/>
  <c r="P210" i="8"/>
  <c r="R210" i="8"/>
  <c r="T210" i="8"/>
  <c r="V210" i="8"/>
  <c r="W210" i="8"/>
  <c r="X210" i="8"/>
  <c r="Y210" i="8"/>
  <c r="Z210" i="8"/>
  <c r="AA210" i="8"/>
  <c r="AB210" i="8"/>
  <c r="AE210" i="8"/>
  <c r="AF210" i="8"/>
  <c r="AG210" i="8"/>
  <c r="AJ210" i="8"/>
  <c r="AK210" i="8"/>
  <c r="AL210" i="8"/>
  <c r="AM210" i="8"/>
  <c r="AN210" i="8"/>
  <c r="AO210" i="8"/>
  <c r="AP210" i="8"/>
  <c r="AR210" i="8"/>
  <c r="AS210" i="8"/>
  <c r="AT210" i="8"/>
  <c r="AV210" i="8"/>
  <c r="AW210" i="8"/>
  <c r="AX210" i="8"/>
  <c r="AY210" i="8"/>
  <c r="AZ210" i="8"/>
  <c r="D211" i="8"/>
  <c r="J211" i="8"/>
  <c r="L211" i="8"/>
  <c r="O211" i="8"/>
  <c r="P211" i="8"/>
  <c r="R211" i="8"/>
  <c r="T211" i="8"/>
  <c r="V211" i="8"/>
  <c r="W211" i="8"/>
  <c r="X211" i="8"/>
  <c r="Y211" i="8"/>
  <c r="Z211" i="8"/>
  <c r="AA211" i="8"/>
  <c r="AB211" i="8"/>
  <c r="AE211" i="8"/>
  <c r="AF211" i="8"/>
  <c r="AG211" i="8"/>
  <c r="AJ211" i="8"/>
  <c r="AK211" i="8"/>
  <c r="AL211" i="8"/>
  <c r="AM211" i="8"/>
  <c r="AN211" i="8"/>
  <c r="AO211" i="8"/>
  <c r="AP211" i="8"/>
  <c r="AR211" i="8"/>
  <c r="AS211" i="8"/>
  <c r="AT211" i="8"/>
  <c r="AV211" i="8"/>
  <c r="AW211" i="8"/>
  <c r="AX211" i="8"/>
  <c r="AY211" i="8"/>
  <c r="AZ211" i="8"/>
  <c r="D212" i="8"/>
  <c r="J212" i="8"/>
  <c r="L212" i="8"/>
  <c r="O212" i="8"/>
  <c r="P212" i="8"/>
  <c r="R212" i="8"/>
  <c r="T212" i="8"/>
  <c r="V212" i="8"/>
  <c r="W212" i="8"/>
  <c r="X212" i="8"/>
  <c r="Y212" i="8"/>
  <c r="Z212" i="8"/>
  <c r="AA212" i="8"/>
  <c r="AB212" i="8"/>
  <c r="AE212" i="8"/>
  <c r="AF212" i="8"/>
  <c r="AG212" i="8"/>
  <c r="AJ212" i="8"/>
  <c r="AK212" i="8"/>
  <c r="AL212" i="8"/>
  <c r="AM212" i="8"/>
  <c r="AN212" i="8"/>
  <c r="AO212" i="8"/>
  <c r="AP212" i="8"/>
  <c r="AR212" i="8"/>
  <c r="AS212" i="8"/>
  <c r="AT212" i="8"/>
  <c r="AV212" i="8"/>
  <c r="AW212" i="8"/>
  <c r="AX212" i="8"/>
  <c r="AY212" i="8"/>
  <c r="AZ212" i="8"/>
  <c r="D213" i="8"/>
  <c r="J213" i="8"/>
  <c r="L213" i="8"/>
  <c r="O213" i="8"/>
  <c r="P213" i="8"/>
  <c r="R213" i="8"/>
  <c r="T213" i="8"/>
  <c r="V213" i="8"/>
  <c r="W213" i="8"/>
  <c r="X213" i="8"/>
  <c r="Y213" i="8"/>
  <c r="Z213" i="8"/>
  <c r="AA213" i="8"/>
  <c r="AB213" i="8"/>
  <c r="AE213" i="8"/>
  <c r="AF213" i="8"/>
  <c r="AG213" i="8"/>
  <c r="AJ213" i="8"/>
  <c r="AK213" i="8"/>
  <c r="AL213" i="8"/>
  <c r="AM213" i="8"/>
  <c r="AN213" i="8"/>
  <c r="AO213" i="8"/>
  <c r="AP213" i="8"/>
  <c r="AR213" i="8"/>
  <c r="AS213" i="8"/>
  <c r="AT213" i="8"/>
  <c r="AV213" i="8"/>
  <c r="AW213" i="8"/>
  <c r="AX213" i="8"/>
  <c r="AY213" i="8"/>
  <c r="AZ213" i="8"/>
  <c r="D214" i="8"/>
  <c r="J214" i="8"/>
  <c r="L214" i="8"/>
  <c r="O214" i="8"/>
  <c r="P214" i="8"/>
  <c r="R214" i="8" s="1"/>
  <c r="T214" i="8"/>
  <c r="V214" i="8"/>
  <c r="W214" i="8"/>
  <c r="X214" i="8"/>
  <c r="Y214" i="8"/>
  <c r="Z214" i="8"/>
  <c r="AA214" i="8"/>
  <c r="AB214" i="8"/>
  <c r="AE214" i="8"/>
  <c r="AF214" i="8"/>
  <c r="AG214" i="8"/>
  <c r="AJ214" i="8"/>
  <c r="AK214" i="8"/>
  <c r="AL214" i="8"/>
  <c r="AM214" i="8"/>
  <c r="AN214" i="8"/>
  <c r="AO214" i="8"/>
  <c r="AP214" i="8"/>
  <c r="AR214" i="8"/>
  <c r="AS214" i="8"/>
  <c r="AT214" i="8"/>
  <c r="AV214" i="8"/>
  <c r="AW214" i="8"/>
  <c r="AX214" i="8"/>
  <c r="AY214" i="8"/>
  <c r="AZ214" i="8"/>
  <c r="D215" i="8"/>
  <c r="J215" i="8"/>
  <c r="L215" i="8"/>
  <c r="O215" i="8"/>
  <c r="P215" i="8"/>
  <c r="R215" i="8"/>
  <c r="T215" i="8"/>
  <c r="V215" i="8"/>
  <c r="W215" i="8"/>
  <c r="X215" i="8"/>
  <c r="Y215" i="8"/>
  <c r="Z215" i="8"/>
  <c r="AA215" i="8"/>
  <c r="AB215" i="8"/>
  <c r="AE215" i="8"/>
  <c r="AF215" i="8"/>
  <c r="AG215" i="8"/>
  <c r="AJ215" i="8"/>
  <c r="AK215" i="8"/>
  <c r="AL215" i="8"/>
  <c r="AM215" i="8"/>
  <c r="AN215" i="8"/>
  <c r="AO215" i="8"/>
  <c r="AP215" i="8"/>
  <c r="AR215" i="8"/>
  <c r="AS215" i="8"/>
  <c r="AT215" i="8"/>
  <c r="AV215" i="8"/>
  <c r="AW215" i="8"/>
  <c r="AX215" i="8"/>
  <c r="AY215" i="8"/>
  <c r="AZ215" i="8"/>
  <c r="D216" i="8"/>
  <c r="J216" i="8"/>
  <c r="L216" i="8"/>
  <c r="O216" i="8"/>
  <c r="P216" i="8"/>
  <c r="R216" i="8"/>
  <c r="T216" i="8"/>
  <c r="V216" i="8"/>
  <c r="W216" i="8"/>
  <c r="X216" i="8"/>
  <c r="Y216" i="8"/>
  <c r="Z216" i="8"/>
  <c r="AA216" i="8"/>
  <c r="AB216" i="8"/>
  <c r="AE216" i="8"/>
  <c r="AF216" i="8"/>
  <c r="AG216" i="8"/>
  <c r="AJ216" i="8"/>
  <c r="AK216" i="8"/>
  <c r="AL216" i="8"/>
  <c r="AM216" i="8"/>
  <c r="AN216" i="8"/>
  <c r="AO216" i="8"/>
  <c r="AP216" i="8"/>
  <c r="AR216" i="8"/>
  <c r="AS216" i="8"/>
  <c r="AT216" i="8"/>
  <c r="AV216" i="8"/>
  <c r="AW216" i="8"/>
  <c r="AX216" i="8"/>
  <c r="AY216" i="8"/>
  <c r="AZ216" i="8"/>
  <c r="D217" i="8"/>
  <c r="J217" i="8"/>
  <c r="L217" i="8"/>
  <c r="O217" i="8"/>
  <c r="P217" i="8"/>
  <c r="R217" i="8"/>
  <c r="T217" i="8"/>
  <c r="V217" i="8"/>
  <c r="W217" i="8"/>
  <c r="X217" i="8"/>
  <c r="Y217" i="8"/>
  <c r="Z217" i="8"/>
  <c r="AA217" i="8"/>
  <c r="AB217" i="8"/>
  <c r="AE217" i="8"/>
  <c r="AF217" i="8"/>
  <c r="AG217" i="8"/>
  <c r="AJ217" i="8"/>
  <c r="AK217" i="8"/>
  <c r="AL217" i="8"/>
  <c r="AM217" i="8"/>
  <c r="AN217" i="8"/>
  <c r="AO217" i="8"/>
  <c r="AP217" i="8"/>
  <c r="AR217" i="8"/>
  <c r="AS217" i="8"/>
  <c r="AT217" i="8"/>
  <c r="AV217" i="8"/>
  <c r="AW217" i="8"/>
  <c r="AX217" i="8"/>
  <c r="AY217" i="8"/>
  <c r="AZ217" i="8"/>
  <c r="D218" i="8"/>
  <c r="J218" i="8"/>
  <c r="L218" i="8"/>
  <c r="O218" i="8"/>
  <c r="P218" i="8"/>
  <c r="R218" i="8"/>
  <c r="T218" i="8"/>
  <c r="V218" i="8"/>
  <c r="W218" i="8"/>
  <c r="X218" i="8"/>
  <c r="Y218" i="8"/>
  <c r="Z218" i="8"/>
  <c r="AA218" i="8"/>
  <c r="AB218" i="8"/>
  <c r="AE218" i="8"/>
  <c r="AF218" i="8"/>
  <c r="AG218" i="8"/>
  <c r="AJ218" i="8"/>
  <c r="AK218" i="8"/>
  <c r="AL218" i="8"/>
  <c r="AM218" i="8"/>
  <c r="AN218" i="8"/>
  <c r="AO218" i="8"/>
  <c r="AP218" i="8"/>
  <c r="AR218" i="8"/>
  <c r="AS218" i="8"/>
  <c r="AT218" i="8"/>
  <c r="AV218" i="8"/>
  <c r="AW218" i="8"/>
  <c r="AX218" i="8"/>
  <c r="AY218" i="8"/>
  <c r="AZ218" i="8"/>
  <c r="D219" i="8"/>
  <c r="J219" i="8"/>
  <c r="L219" i="8"/>
  <c r="O219" i="8"/>
  <c r="P219" i="8"/>
  <c r="R219" i="8" s="1"/>
  <c r="T219" i="8"/>
  <c r="V219" i="8"/>
  <c r="W219" i="8"/>
  <c r="X219" i="8"/>
  <c r="Y219" i="8"/>
  <c r="Z219" i="8"/>
  <c r="AA219" i="8"/>
  <c r="AB219" i="8"/>
  <c r="AE219" i="8"/>
  <c r="AF219" i="8"/>
  <c r="AG219" i="8"/>
  <c r="AJ219" i="8"/>
  <c r="AK219" i="8"/>
  <c r="AL219" i="8"/>
  <c r="AM219" i="8"/>
  <c r="AN219" i="8"/>
  <c r="AO219" i="8"/>
  <c r="AP219" i="8"/>
  <c r="AR219" i="8"/>
  <c r="AS219" i="8"/>
  <c r="AT219" i="8"/>
  <c r="AV219" i="8"/>
  <c r="AW219" i="8"/>
  <c r="AX219" i="8"/>
  <c r="AY219" i="8"/>
  <c r="AZ219" i="8"/>
  <c r="D220" i="8"/>
  <c r="J220" i="8"/>
  <c r="L220" i="8"/>
  <c r="O220" i="8"/>
  <c r="P220" i="8"/>
  <c r="R220" i="8"/>
  <c r="T220" i="8"/>
  <c r="V220" i="8"/>
  <c r="W220" i="8"/>
  <c r="X220" i="8"/>
  <c r="Y220" i="8"/>
  <c r="Z220" i="8"/>
  <c r="AA220" i="8"/>
  <c r="AB220" i="8"/>
  <c r="AE220" i="8"/>
  <c r="AF220" i="8"/>
  <c r="AG220" i="8"/>
  <c r="AJ220" i="8"/>
  <c r="AK220" i="8"/>
  <c r="AL220" i="8"/>
  <c r="AM220" i="8"/>
  <c r="AN220" i="8"/>
  <c r="AO220" i="8"/>
  <c r="AP220" i="8"/>
  <c r="AR220" i="8"/>
  <c r="AS220" i="8"/>
  <c r="AT220" i="8"/>
  <c r="AV220" i="8"/>
  <c r="AW220" i="8"/>
  <c r="AX220" i="8"/>
  <c r="AY220" i="8"/>
  <c r="AZ220" i="8"/>
  <c r="D221" i="8"/>
  <c r="J221" i="8"/>
  <c r="L221" i="8"/>
  <c r="O221" i="8"/>
  <c r="P221" i="8"/>
  <c r="R221" i="8"/>
  <c r="T221" i="8"/>
  <c r="V221" i="8"/>
  <c r="W221" i="8"/>
  <c r="X221" i="8"/>
  <c r="Y221" i="8"/>
  <c r="Z221" i="8"/>
  <c r="AA221" i="8"/>
  <c r="AB221" i="8"/>
  <c r="AE221" i="8"/>
  <c r="AF221" i="8"/>
  <c r="AG221" i="8"/>
  <c r="AJ221" i="8"/>
  <c r="AK221" i="8"/>
  <c r="AL221" i="8"/>
  <c r="AM221" i="8"/>
  <c r="AN221" i="8"/>
  <c r="AO221" i="8"/>
  <c r="AP221" i="8"/>
  <c r="AR221" i="8"/>
  <c r="AS221" i="8"/>
  <c r="AT221" i="8"/>
  <c r="AV221" i="8"/>
  <c r="AW221" i="8"/>
  <c r="AX221" i="8"/>
  <c r="AY221" i="8"/>
  <c r="AZ221" i="8"/>
  <c r="D222" i="8"/>
  <c r="J222" i="8"/>
  <c r="L222" i="8"/>
  <c r="O222" i="8"/>
  <c r="P222" i="8"/>
  <c r="R222" i="8"/>
  <c r="T222" i="8"/>
  <c r="V222" i="8"/>
  <c r="W222" i="8"/>
  <c r="X222" i="8"/>
  <c r="Y222" i="8"/>
  <c r="Z222" i="8"/>
  <c r="AA222" i="8"/>
  <c r="AB222" i="8"/>
  <c r="AE222" i="8"/>
  <c r="AF222" i="8"/>
  <c r="AG222" i="8"/>
  <c r="AJ222" i="8"/>
  <c r="AK222" i="8"/>
  <c r="AL222" i="8"/>
  <c r="AM222" i="8"/>
  <c r="AN222" i="8"/>
  <c r="AO222" i="8"/>
  <c r="AP222" i="8"/>
  <c r="AR222" i="8"/>
  <c r="AS222" i="8"/>
  <c r="AT222" i="8"/>
  <c r="AV222" i="8"/>
  <c r="AW222" i="8"/>
  <c r="AX222" i="8"/>
  <c r="AY222" i="8"/>
  <c r="AZ222" i="8"/>
  <c r="D223" i="8"/>
  <c r="J223" i="8"/>
  <c r="L223" i="8"/>
  <c r="O223" i="8"/>
  <c r="P223" i="8"/>
  <c r="R223" i="8"/>
  <c r="T223" i="8"/>
  <c r="V223" i="8"/>
  <c r="W223" i="8"/>
  <c r="X223" i="8"/>
  <c r="Y223" i="8"/>
  <c r="Z223" i="8"/>
  <c r="AA223" i="8"/>
  <c r="AB223" i="8"/>
  <c r="AE223" i="8"/>
  <c r="AF223" i="8"/>
  <c r="AG223" i="8"/>
  <c r="AJ223" i="8"/>
  <c r="AK223" i="8"/>
  <c r="AL223" i="8"/>
  <c r="AM223" i="8"/>
  <c r="AN223" i="8"/>
  <c r="AO223" i="8"/>
  <c r="AP223" i="8"/>
  <c r="AR223" i="8"/>
  <c r="AS223" i="8"/>
  <c r="AT223" i="8"/>
  <c r="AV223" i="8"/>
  <c r="AW223" i="8"/>
  <c r="AX223" i="8"/>
  <c r="AY223" i="8"/>
  <c r="AZ223" i="8"/>
  <c r="D224" i="8"/>
  <c r="J224" i="8"/>
  <c r="L224" i="8"/>
  <c r="O224" i="8"/>
  <c r="P224" i="8"/>
  <c r="R224" i="8" s="1"/>
  <c r="T224" i="8"/>
  <c r="V224" i="8"/>
  <c r="W224" i="8"/>
  <c r="X224" i="8"/>
  <c r="Y224" i="8"/>
  <c r="Z224" i="8"/>
  <c r="AA224" i="8"/>
  <c r="AB224" i="8"/>
  <c r="AE224" i="8"/>
  <c r="AF224" i="8"/>
  <c r="AG224" i="8"/>
  <c r="AJ224" i="8"/>
  <c r="AK224" i="8"/>
  <c r="AL224" i="8"/>
  <c r="AM224" i="8"/>
  <c r="AN224" i="8"/>
  <c r="AO224" i="8"/>
  <c r="AP224" i="8"/>
  <c r="AR224" i="8"/>
  <c r="AS224" i="8"/>
  <c r="AT224" i="8"/>
  <c r="AV224" i="8"/>
  <c r="AW224" i="8"/>
  <c r="AX224" i="8"/>
  <c r="AY224" i="8"/>
  <c r="AZ224" i="8"/>
  <c r="D225" i="8"/>
  <c r="J225" i="8"/>
  <c r="L225" i="8"/>
  <c r="O225" i="8"/>
  <c r="P225" i="8"/>
  <c r="R225" i="8"/>
  <c r="T225" i="8"/>
  <c r="V225" i="8"/>
  <c r="W225" i="8"/>
  <c r="X225" i="8"/>
  <c r="Y225" i="8"/>
  <c r="Z225" i="8"/>
  <c r="AA225" i="8"/>
  <c r="AB225" i="8"/>
  <c r="AE225" i="8"/>
  <c r="AF225" i="8"/>
  <c r="AG225" i="8"/>
  <c r="AJ225" i="8"/>
  <c r="AK225" i="8"/>
  <c r="AL225" i="8"/>
  <c r="AM225" i="8"/>
  <c r="AN225" i="8"/>
  <c r="AO225" i="8"/>
  <c r="AP225" i="8"/>
  <c r="AR225" i="8"/>
  <c r="AS225" i="8"/>
  <c r="AT225" i="8"/>
  <c r="AV225" i="8"/>
  <c r="AW225" i="8"/>
  <c r="AX225" i="8"/>
  <c r="AY225" i="8"/>
  <c r="AZ225" i="8"/>
  <c r="D226" i="8"/>
  <c r="J226" i="8"/>
  <c r="L226" i="8"/>
  <c r="O226" i="8"/>
  <c r="P226" i="8"/>
  <c r="R226" i="8"/>
  <c r="T226" i="8"/>
  <c r="V226" i="8"/>
  <c r="W226" i="8"/>
  <c r="X226" i="8"/>
  <c r="Y226" i="8"/>
  <c r="Z226" i="8"/>
  <c r="AA226" i="8"/>
  <c r="AB226" i="8"/>
  <c r="AE226" i="8"/>
  <c r="AF226" i="8"/>
  <c r="AG226" i="8"/>
  <c r="AJ226" i="8"/>
  <c r="AK226" i="8"/>
  <c r="AL226" i="8"/>
  <c r="AM226" i="8"/>
  <c r="AN226" i="8"/>
  <c r="AO226" i="8"/>
  <c r="AP226" i="8"/>
  <c r="AR226" i="8"/>
  <c r="AS226" i="8"/>
  <c r="AT226" i="8"/>
  <c r="AV226" i="8"/>
  <c r="AW226" i="8"/>
  <c r="AX226" i="8"/>
  <c r="AY226" i="8"/>
  <c r="AZ226" i="8"/>
  <c r="D227" i="8"/>
  <c r="J227" i="8"/>
  <c r="L227" i="8"/>
  <c r="O227" i="8"/>
  <c r="P227" i="8"/>
  <c r="R227" i="8"/>
  <c r="T227" i="8"/>
  <c r="V227" i="8"/>
  <c r="W227" i="8"/>
  <c r="X227" i="8"/>
  <c r="Y227" i="8"/>
  <c r="Z227" i="8"/>
  <c r="AA227" i="8"/>
  <c r="AB227" i="8"/>
  <c r="AE227" i="8"/>
  <c r="AF227" i="8"/>
  <c r="AG227" i="8"/>
  <c r="AJ227" i="8"/>
  <c r="AK227" i="8"/>
  <c r="AL227" i="8"/>
  <c r="AM227" i="8"/>
  <c r="AN227" i="8"/>
  <c r="AO227" i="8"/>
  <c r="AP227" i="8"/>
  <c r="AR227" i="8"/>
  <c r="AS227" i="8"/>
  <c r="AT227" i="8"/>
  <c r="AV227" i="8"/>
  <c r="AW227" i="8"/>
  <c r="AX227" i="8"/>
  <c r="AY227" i="8"/>
  <c r="AZ227" i="8"/>
  <c r="D228" i="8"/>
  <c r="J228" i="8"/>
  <c r="L228" i="8"/>
  <c r="O228" i="8"/>
  <c r="P228" i="8"/>
  <c r="R228" i="8"/>
  <c r="T228" i="8"/>
  <c r="V228" i="8"/>
  <c r="W228" i="8"/>
  <c r="X228" i="8"/>
  <c r="Y228" i="8"/>
  <c r="Z228" i="8"/>
  <c r="AA228" i="8"/>
  <c r="AB228" i="8"/>
  <c r="AE228" i="8"/>
  <c r="AF228" i="8"/>
  <c r="AG228" i="8"/>
  <c r="AJ228" i="8"/>
  <c r="AK228" i="8"/>
  <c r="AL228" i="8"/>
  <c r="AM228" i="8"/>
  <c r="AN228" i="8"/>
  <c r="AO228" i="8"/>
  <c r="AP228" i="8"/>
  <c r="AR228" i="8"/>
  <c r="AS228" i="8"/>
  <c r="AT228" i="8"/>
  <c r="AV228" i="8"/>
  <c r="AW228" i="8"/>
  <c r="AX228" i="8"/>
  <c r="AY228" i="8"/>
  <c r="AZ228" i="8"/>
  <c r="D229" i="8"/>
  <c r="J229" i="8"/>
  <c r="L229" i="8"/>
  <c r="O229" i="8"/>
  <c r="P229" i="8"/>
  <c r="R229" i="8" s="1"/>
  <c r="T229" i="8"/>
  <c r="V229" i="8"/>
  <c r="W229" i="8"/>
  <c r="X229" i="8"/>
  <c r="Y229" i="8"/>
  <c r="Z229" i="8"/>
  <c r="AA229" i="8"/>
  <c r="AB229" i="8"/>
  <c r="AE229" i="8"/>
  <c r="AF229" i="8"/>
  <c r="AG229" i="8"/>
  <c r="AJ229" i="8"/>
  <c r="AK229" i="8"/>
  <c r="AL229" i="8"/>
  <c r="AM229" i="8"/>
  <c r="AN229" i="8"/>
  <c r="AO229" i="8"/>
  <c r="AP229" i="8"/>
  <c r="AR229" i="8"/>
  <c r="AS229" i="8"/>
  <c r="AT229" i="8"/>
  <c r="AV229" i="8"/>
  <c r="AW229" i="8"/>
  <c r="AX229" i="8"/>
  <c r="AY229" i="8"/>
  <c r="AZ229" i="8"/>
  <c r="D230" i="8"/>
  <c r="J230" i="8"/>
  <c r="L230" i="8"/>
  <c r="O230" i="8"/>
  <c r="P230" i="8"/>
  <c r="R230" i="8"/>
  <c r="T230" i="8"/>
  <c r="V230" i="8"/>
  <c r="W230" i="8"/>
  <c r="X230" i="8"/>
  <c r="Y230" i="8"/>
  <c r="Z230" i="8"/>
  <c r="AA230" i="8"/>
  <c r="AB230" i="8"/>
  <c r="AE230" i="8"/>
  <c r="AF230" i="8"/>
  <c r="AG230" i="8"/>
  <c r="AJ230" i="8"/>
  <c r="AK230" i="8"/>
  <c r="AL230" i="8"/>
  <c r="AM230" i="8"/>
  <c r="AN230" i="8"/>
  <c r="AO230" i="8"/>
  <c r="AP230" i="8"/>
  <c r="AR230" i="8"/>
  <c r="AS230" i="8"/>
  <c r="AT230" i="8"/>
  <c r="AV230" i="8"/>
  <c r="AW230" i="8"/>
  <c r="AX230" i="8"/>
  <c r="AY230" i="8"/>
  <c r="AZ230" i="8"/>
  <c r="D231" i="8"/>
  <c r="J231" i="8"/>
  <c r="L231" i="8"/>
  <c r="O231" i="8"/>
  <c r="P231" i="8"/>
  <c r="R231" i="8"/>
  <c r="T231" i="8"/>
  <c r="V231" i="8"/>
  <c r="W231" i="8"/>
  <c r="X231" i="8"/>
  <c r="Y231" i="8"/>
  <c r="Z231" i="8"/>
  <c r="AA231" i="8"/>
  <c r="AB231" i="8"/>
  <c r="AE231" i="8"/>
  <c r="AF231" i="8"/>
  <c r="AG231" i="8"/>
  <c r="AJ231" i="8"/>
  <c r="AK231" i="8"/>
  <c r="AL231" i="8"/>
  <c r="AM231" i="8"/>
  <c r="AN231" i="8"/>
  <c r="AO231" i="8"/>
  <c r="AP231" i="8"/>
  <c r="AR231" i="8"/>
  <c r="AS231" i="8"/>
  <c r="AT231" i="8"/>
  <c r="AV231" i="8"/>
  <c r="AW231" i="8"/>
  <c r="AX231" i="8"/>
  <c r="AY231" i="8"/>
  <c r="AZ231" i="8"/>
  <c r="D232" i="8"/>
  <c r="J232" i="8"/>
  <c r="L232" i="8"/>
  <c r="O232" i="8"/>
  <c r="P232" i="8"/>
  <c r="R232" i="8"/>
  <c r="T232" i="8"/>
  <c r="V232" i="8"/>
  <c r="W232" i="8"/>
  <c r="X232" i="8"/>
  <c r="Y232" i="8"/>
  <c r="Z232" i="8"/>
  <c r="AA232" i="8"/>
  <c r="AB232" i="8"/>
  <c r="AE232" i="8"/>
  <c r="AF232" i="8"/>
  <c r="AG232" i="8"/>
  <c r="AJ232" i="8"/>
  <c r="AK232" i="8"/>
  <c r="AL232" i="8"/>
  <c r="AM232" i="8"/>
  <c r="AN232" i="8"/>
  <c r="AO232" i="8"/>
  <c r="AP232" i="8"/>
  <c r="AR232" i="8"/>
  <c r="AS232" i="8"/>
  <c r="AT232" i="8"/>
  <c r="AV232" i="8"/>
  <c r="AW232" i="8"/>
  <c r="AX232" i="8"/>
  <c r="AY232" i="8"/>
  <c r="AZ232" i="8"/>
  <c r="D233" i="8"/>
  <c r="J233" i="8"/>
  <c r="L233" i="8"/>
  <c r="O233" i="8"/>
  <c r="P233" i="8"/>
  <c r="R233" i="8"/>
  <c r="T233" i="8"/>
  <c r="V233" i="8"/>
  <c r="W233" i="8"/>
  <c r="X233" i="8"/>
  <c r="Y233" i="8"/>
  <c r="Z233" i="8"/>
  <c r="AA233" i="8"/>
  <c r="AB233" i="8"/>
  <c r="AE233" i="8"/>
  <c r="AF233" i="8"/>
  <c r="AG233" i="8"/>
  <c r="AJ233" i="8"/>
  <c r="AK233" i="8"/>
  <c r="AL233" i="8"/>
  <c r="AM233" i="8"/>
  <c r="AN233" i="8"/>
  <c r="AO233" i="8"/>
  <c r="AP233" i="8"/>
  <c r="AR233" i="8"/>
  <c r="AS233" i="8"/>
  <c r="AT233" i="8"/>
  <c r="AV233" i="8"/>
  <c r="AW233" i="8"/>
  <c r="AX233" i="8"/>
  <c r="AY233" i="8"/>
  <c r="AZ233" i="8"/>
  <c r="D234" i="8"/>
  <c r="J234" i="8"/>
  <c r="L234" i="8"/>
  <c r="O234" i="8"/>
  <c r="P234" i="8"/>
  <c r="R234" i="8" s="1"/>
  <c r="T234" i="8"/>
  <c r="V234" i="8"/>
  <c r="W234" i="8"/>
  <c r="X234" i="8"/>
  <c r="Y234" i="8"/>
  <c r="Z234" i="8"/>
  <c r="AA234" i="8"/>
  <c r="AB234" i="8"/>
  <c r="AE234" i="8"/>
  <c r="AF234" i="8"/>
  <c r="AG234" i="8"/>
  <c r="AJ234" i="8"/>
  <c r="AK234" i="8"/>
  <c r="AL234" i="8"/>
  <c r="AM234" i="8"/>
  <c r="AN234" i="8"/>
  <c r="AO234" i="8"/>
  <c r="AP234" i="8"/>
  <c r="AR234" i="8"/>
  <c r="AS234" i="8"/>
  <c r="AT234" i="8"/>
  <c r="AV234" i="8"/>
  <c r="AW234" i="8"/>
  <c r="AX234" i="8"/>
  <c r="AY234" i="8"/>
  <c r="AZ234" i="8"/>
  <c r="D235" i="8"/>
  <c r="J235" i="8"/>
  <c r="L235" i="8"/>
  <c r="O235" i="8"/>
  <c r="P235" i="8"/>
  <c r="R235" i="8"/>
  <c r="T235" i="8"/>
  <c r="V235" i="8"/>
  <c r="W235" i="8"/>
  <c r="X235" i="8"/>
  <c r="Y235" i="8"/>
  <c r="Z235" i="8"/>
  <c r="AA235" i="8"/>
  <c r="AB235" i="8"/>
  <c r="AE235" i="8"/>
  <c r="AF235" i="8"/>
  <c r="AG235" i="8"/>
  <c r="AJ235" i="8"/>
  <c r="AK235" i="8"/>
  <c r="AL235" i="8"/>
  <c r="AM235" i="8"/>
  <c r="AN235" i="8"/>
  <c r="AO235" i="8"/>
  <c r="AP235" i="8"/>
  <c r="AR235" i="8"/>
  <c r="AS235" i="8"/>
  <c r="AT235" i="8"/>
  <c r="AV235" i="8"/>
  <c r="AW235" i="8"/>
  <c r="AX235" i="8"/>
  <c r="AY235" i="8"/>
  <c r="AZ235" i="8"/>
  <c r="D236" i="8"/>
  <c r="J236" i="8"/>
  <c r="L236" i="8"/>
  <c r="O236" i="8"/>
  <c r="P236" i="8"/>
  <c r="R236" i="8"/>
  <c r="T236" i="8"/>
  <c r="V236" i="8"/>
  <c r="W236" i="8"/>
  <c r="X236" i="8"/>
  <c r="Y236" i="8"/>
  <c r="Z236" i="8"/>
  <c r="AA236" i="8"/>
  <c r="AB236" i="8"/>
  <c r="AE236" i="8"/>
  <c r="AF236" i="8"/>
  <c r="AG236" i="8"/>
  <c r="AJ236" i="8"/>
  <c r="AK236" i="8"/>
  <c r="AL236" i="8"/>
  <c r="AM236" i="8"/>
  <c r="AN236" i="8"/>
  <c r="AO236" i="8"/>
  <c r="AP236" i="8"/>
  <c r="AR236" i="8"/>
  <c r="AS236" i="8"/>
  <c r="AT236" i="8"/>
  <c r="AV236" i="8"/>
  <c r="AW236" i="8"/>
  <c r="AX236" i="8"/>
  <c r="AY236" i="8"/>
  <c r="AZ236" i="8"/>
  <c r="D237" i="8"/>
  <c r="J237" i="8"/>
  <c r="L237" i="8"/>
  <c r="O237" i="8"/>
  <c r="P237" i="8"/>
  <c r="R237" i="8"/>
  <c r="T237" i="8"/>
  <c r="V237" i="8"/>
  <c r="W237" i="8"/>
  <c r="X237" i="8"/>
  <c r="Y237" i="8"/>
  <c r="Z237" i="8"/>
  <c r="AA237" i="8"/>
  <c r="AB237" i="8"/>
  <c r="AE237" i="8"/>
  <c r="AF237" i="8"/>
  <c r="AG237" i="8"/>
  <c r="AJ237" i="8"/>
  <c r="AK237" i="8"/>
  <c r="AL237" i="8"/>
  <c r="AM237" i="8"/>
  <c r="AN237" i="8"/>
  <c r="AO237" i="8"/>
  <c r="AP237" i="8"/>
  <c r="AR237" i="8"/>
  <c r="AS237" i="8"/>
  <c r="AT237" i="8"/>
  <c r="AV237" i="8"/>
  <c r="AW237" i="8"/>
  <c r="AX237" i="8"/>
  <c r="AY237" i="8"/>
  <c r="AZ237" i="8"/>
  <c r="D238" i="8"/>
  <c r="J238" i="8"/>
  <c r="L238" i="8"/>
  <c r="O238" i="8"/>
  <c r="P238" i="8"/>
  <c r="R238" i="8"/>
  <c r="T238" i="8"/>
  <c r="V238" i="8"/>
  <c r="W238" i="8"/>
  <c r="X238" i="8"/>
  <c r="Y238" i="8"/>
  <c r="Z238" i="8"/>
  <c r="AA238" i="8"/>
  <c r="AB238" i="8"/>
  <c r="AE238" i="8"/>
  <c r="AF238" i="8"/>
  <c r="AG238" i="8"/>
  <c r="AJ238" i="8"/>
  <c r="AK238" i="8"/>
  <c r="AL238" i="8"/>
  <c r="AM238" i="8"/>
  <c r="AN238" i="8"/>
  <c r="AO238" i="8"/>
  <c r="AP238" i="8"/>
  <c r="AR238" i="8"/>
  <c r="AS238" i="8"/>
  <c r="AT238" i="8"/>
  <c r="AV238" i="8"/>
  <c r="AW238" i="8"/>
  <c r="AX238" i="8"/>
  <c r="AY238" i="8"/>
  <c r="AZ238" i="8"/>
  <c r="D239" i="8"/>
  <c r="J239" i="8"/>
  <c r="L239" i="8"/>
  <c r="O239" i="8"/>
  <c r="P239" i="8"/>
  <c r="R239" i="8" s="1"/>
  <c r="T239" i="8"/>
  <c r="V239" i="8"/>
  <c r="W239" i="8"/>
  <c r="X239" i="8"/>
  <c r="Y239" i="8"/>
  <c r="Z239" i="8"/>
  <c r="AA239" i="8"/>
  <c r="AB239" i="8"/>
  <c r="AE239" i="8"/>
  <c r="AF239" i="8"/>
  <c r="AG239" i="8"/>
  <c r="AJ239" i="8"/>
  <c r="AK239" i="8"/>
  <c r="AL239" i="8"/>
  <c r="AM239" i="8"/>
  <c r="AN239" i="8"/>
  <c r="AO239" i="8"/>
  <c r="AP239" i="8"/>
  <c r="AR239" i="8"/>
  <c r="AS239" i="8"/>
  <c r="AT239" i="8"/>
  <c r="AV239" i="8"/>
  <c r="AW239" i="8"/>
  <c r="AX239" i="8"/>
  <c r="AY239" i="8"/>
  <c r="AZ239" i="8"/>
  <c r="D240" i="8"/>
  <c r="J240" i="8"/>
  <c r="L240" i="8"/>
  <c r="O240" i="8"/>
  <c r="P240" i="8"/>
  <c r="R240" i="8"/>
  <c r="T240" i="8"/>
  <c r="V240" i="8"/>
  <c r="W240" i="8"/>
  <c r="X240" i="8"/>
  <c r="Y240" i="8"/>
  <c r="Z240" i="8"/>
  <c r="AA240" i="8"/>
  <c r="AB240" i="8"/>
  <c r="AE240" i="8"/>
  <c r="AF240" i="8"/>
  <c r="AG240" i="8"/>
  <c r="AJ240" i="8"/>
  <c r="AK240" i="8"/>
  <c r="AL240" i="8"/>
  <c r="AM240" i="8"/>
  <c r="AN240" i="8"/>
  <c r="AO240" i="8"/>
  <c r="AP240" i="8"/>
  <c r="AR240" i="8"/>
  <c r="AS240" i="8"/>
  <c r="AT240" i="8"/>
  <c r="AV240" i="8"/>
  <c r="AW240" i="8"/>
  <c r="AX240" i="8"/>
  <c r="AY240" i="8"/>
  <c r="AZ240" i="8"/>
  <c r="D241" i="8"/>
  <c r="J241" i="8"/>
  <c r="L241" i="8"/>
  <c r="O241" i="8"/>
  <c r="P241" i="8"/>
  <c r="R241" i="8"/>
  <c r="T241" i="8"/>
  <c r="V241" i="8"/>
  <c r="W241" i="8"/>
  <c r="X241" i="8"/>
  <c r="Y241" i="8"/>
  <c r="Z241" i="8"/>
  <c r="AA241" i="8"/>
  <c r="AB241" i="8"/>
  <c r="AE241" i="8"/>
  <c r="AF241" i="8"/>
  <c r="AG241" i="8"/>
  <c r="AJ241" i="8"/>
  <c r="AK241" i="8"/>
  <c r="AL241" i="8"/>
  <c r="AM241" i="8"/>
  <c r="AN241" i="8"/>
  <c r="AO241" i="8"/>
  <c r="AP241" i="8"/>
  <c r="AR241" i="8"/>
  <c r="AS241" i="8"/>
  <c r="AT241" i="8"/>
  <c r="AV241" i="8"/>
  <c r="AW241" i="8"/>
  <c r="AX241" i="8"/>
  <c r="AY241" i="8"/>
  <c r="AZ241" i="8"/>
  <c r="D242" i="8"/>
  <c r="J242" i="8"/>
  <c r="L242" i="8"/>
  <c r="O242" i="8"/>
  <c r="P242" i="8"/>
  <c r="R242" i="8"/>
  <c r="T242" i="8"/>
  <c r="V242" i="8"/>
  <c r="W242" i="8"/>
  <c r="X242" i="8"/>
  <c r="Y242" i="8"/>
  <c r="Z242" i="8"/>
  <c r="AA242" i="8"/>
  <c r="AB242" i="8"/>
  <c r="AE242" i="8"/>
  <c r="AF242" i="8"/>
  <c r="AG242" i="8"/>
  <c r="AJ242" i="8"/>
  <c r="AK242" i="8"/>
  <c r="AL242" i="8"/>
  <c r="AM242" i="8"/>
  <c r="AN242" i="8"/>
  <c r="AO242" i="8"/>
  <c r="AP242" i="8"/>
  <c r="AR242" i="8"/>
  <c r="AS242" i="8"/>
  <c r="AT242" i="8"/>
  <c r="AV242" i="8"/>
  <c r="AW242" i="8"/>
  <c r="AX242" i="8"/>
  <c r="AY242" i="8"/>
  <c r="AZ242" i="8"/>
  <c r="D243" i="8"/>
  <c r="J243" i="8"/>
  <c r="L243" i="8"/>
  <c r="O243" i="8"/>
  <c r="P243" i="8"/>
  <c r="R243" i="8"/>
  <c r="T243" i="8"/>
  <c r="V243" i="8"/>
  <c r="W243" i="8"/>
  <c r="X243" i="8"/>
  <c r="Y243" i="8"/>
  <c r="Z243" i="8"/>
  <c r="AA243" i="8"/>
  <c r="AB243" i="8"/>
  <c r="AE243" i="8"/>
  <c r="AF243" i="8"/>
  <c r="AG243" i="8"/>
  <c r="AJ243" i="8"/>
  <c r="AK243" i="8"/>
  <c r="AL243" i="8"/>
  <c r="AM243" i="8"/>
  <c r="AN243" i="8"/>
  <c r="AO243" i="8"/>
  <c r="AP243" i="8"/>
  <c r="AR243" i="8"/>
  <c r="AS243" i="8"/>
  <c r="AT243" i="8"/>
  <c r="AV243" i="8"/>
  <c r="AW243" i="8"/>
  <c r="AX243" i="8"/>
  <c r="AY243" i="8"/>
  <c r="AZ243" i="8"/>
  <c r="D244" i="8"/>
  <c r="J244" i="8"/>
  <c r="L244" i="8"/>
  <c r="O244" i="8"/>
  <c r="P244" i="8"/>
  <c r="R244" i="8" s="1"/>
  <c r="T244" i="8"/>
  <c r="V244" i="8"/>
  <c r="W244" i="8"/>
  <c r="X244" i="8"/>
  <c r="Y244" i="8"/>
  <c r="Z244" i="8"/>
  <c r="AA244" i="8"/>
  <c r="AB244" i="8"/>
  <c r="AE244" i="8"/>
  <c r="AF244" i="8"/>
  <c r="AG244" i="8"/>
  <c r="AJ244" i="8"/>
  <c r="AK244" i="8"/>
  <c r="AL244" i="8"/>
  <c r="AM244" i="8"/>
  <c r="AN244" i="8"/>
  <c r="AO244" i="8"/>
  <c r="AP244" i="8"/>
  <c r="AR244" i="8"/>
  <c r="AS244" i="8"/>
  <c r="AT244" i="8"/>
  <c r="AV244" i="8"/>
  <c r="AW244" i="8"/>
  <c r="AX244" i="8"/>
  <c r="AY244" i="8"/>
  <c r="AZ244" i="8"/>
  <c r="D245" i="8"/>
  <c r="J245" i="8"/>
  <c r="L245" i="8"/>
  <c r="O245" i="8"/>
  <c r="P245" i="8"/>
  <c r="R245" i="8"/>
  <c r="T245" i="8"/>
  <c r="V245" i="8"/>
  <c r="W245" i="8"/>
  <c r="X245" i="8"/>
  <c r="Y245" i="8"/>
  <c r="Z245" i="8"/>
  <c r="AA245" i="8"/>
  <c r="AB245" i="8"/>
  <c r="AE245" i="8"/>
  <c r="AF245" i="8"/>
  <c r="AG245" i="8"/>
  <c r="AJ245" i="8"/>
  <c r="AK245" i="8"/>
  <c r="AL245" i="8"/>
  <c r="AM245" i="8"/>
  <c r="AN245" i="8"/>
  <c r="AO245" i="8"/>
  <c r="AP245" i="8"/>
  <c r="AR245" i="8"/>
  <c r="AS245" i="8"/>
  <c r="AT245" i="8"/>
  <c r="AV245" i="8"/>
  <c r="AW245" i="8"/>
  <c r="AX245" i="8"/>
  <c r="AY245" i="8"/>
  <c r="AZ245" i="8"/>
  <c r="D246" i="8"/>
  <c r="J246" i="8"/>
  <c r="L246" i="8"/>
  <c r="O246" i="8"/>
  <c r="P246" i="8"/>
  <c r="R246" i="8"/>
  <c r="T246" i="8"/>
  <c r="V246" i="8"/>
  <c r="W246" i="8"/>
  <c r="X246" i="8"/>
  <c r="Y246" i="8"/>
  <c r="Z246" i="8"/>
  <c r="AA246" i="8"/>
  <c r="AB246" i="8"/>
  <c r="AE246" i="8"/>
  <c r="AF246" i="8"/>
  <c r="AG246" i="8"/>
  <c r="AJ246" i="8"/>
  <c r="AK246" i="8"/>
  <c r="AL246" i="8"/>
  <c r="AM246" i="8"/>
  <c r="AN246" i="8"/>
  <c r="AO246" i="8"/>
  <c r="AP246" i="8"/>
  <c r="AR246" i="8"/>
  <c r="AS246" i="8"/>
  <c r="AT246" i="8"/>
  <c r="AV246" i="8"/>
  <c r="AW246" i="8"/>
  <c r="AX246" i="8"/>
  <c r="AY246" i="8"/>
  <c r="AZ246" i="8"/>
  <c r="D247" i="8"/>
  <c r="J247" i="8"/>
  <c r="L247" i="8"/>
  <c r="O247" i="8"/>
  <c r="P247" i="8"/>
  <c r="R247" i="8"/>
  <c r="T247" i="8"/>
  <c r="V247" i="8"/>
  <c r="W247" i="8"/>
  <c r="X247" i="8"/>
  <c r="Y247" i="8"/>
  <c r="Z247" i="8"/>
  <c r="AA247" i="8"/>
  <c r="AB247" i="8"/>
  <c r="AE247" i="8"/>
  <c r="AF247" i="8"/>
  <c r="AG247" i="8"/>
  <c r="AJ247" i="8"/>
  <c r="AK247" i="8"/>
  <c r="AL247" i="8"/>
  <c r="AM247" i="8"/>
  <c r="AN247" i="8"/>
  <c r="AO247" i="8"/>
  <c r="AP247" i="8"/>
  <c r="AR247" i="8"/>
  <c r="AS247" i="8"/>
  <c r="AT247" i="8"/>
  <c r="AV247" i="8"/>
  <c r="AW247" i="8"/>
  <c r="AX247" i="8"/>
  <c r="AY247" i="8"/>
  <c r="AZ247" i="8"/>
  <c r="D248" i="8"/>
  <c r="J248" i="8"/>
  <c r="L248" i="8"/>
  <c r="O248" i="8"/>
  <c r="P248" i="8"/>
  <c r="R248" i="8"/>
  <c r="T248" i="8"/>
  <c r="V248" i="8"/>
  <c r="W248" i="8"/>
  <c r="X248" i="8"/>
  <c r="Y248" i="8"/>
  <c r="Z248" i="8"/>
  <c r="AA248" i="8"/>
  <c r="AB248" i="8"/>
  <c r="AE248" i="8"/>
  <c r="AF248" i="8"/>
  <c r="AG248" i="8"/>
  <c r="AJ248" i="8"/>
  <c r="AK248" i="8"/>
  <c r="AL248" i="8"/>
  <c r="AM248" i="8"/>
  <c r="AN248" i="8"/>
  <c r="AO248" i="8"/>
  <c r="AP248" i="8"/>
  <c r="AR248" i="8"/>
  <c r="AS248" i="8"/>
  <c r="AT248" i="8"/>
  <c r="AV248" i="8"/>
  <c r="AW248" i="8"/>
  <c r="AX248" i="8"/>
  <c r="AY248" i="8"/>
  <c r="AZ248" i="8"/>
  <c r="D249" i="8"/>
  <c r="J249" i="8"/>
  <c r="L249" i="8"/>
  <c r="O249" i="8"/>
  <c r="P249" i="8"/>
  <c r="R249" i="8" s="1"/>
  <c r="T249" i="8"/>
  <c r="V249" i="8"/>
  <c r="W249" i="8"/>
  <c r="X249" i="8"/>
  <c r="Y249" i="8"/>
  <c r="Z249" i="8"/>
  <c r="AA249" i="8"/>
  <c r="AB249" i="8"/>
  <c r="AE249" i="8"/>
  <c r="AF249" i="8"/>
  <c r="AG249" i="8"/>
  <c r="AJ249" i="8"/>
  <c r="AK249" i="8"/>
  <c r="AL249" i="8"/>
  <c r="AM249" i="8"/>
  <c r="AN249" i="8"/>
  <c r="AO249" i="8"/>
  <c r="AP249" i="8"/>
  <c r="AR249" i="8"/>
  <c r="AS249" i="8"/>
  <c r="AT249" i="8"/>
  <c r="AV249" i="8"/>
  <c r="AW249" i="8"/>
  <c r="AX249" i="8"/>
  <c r="AY249" i="8"/>
  <c r="AZ249" i="8"/>
  <c r="D250" i="8"/>
  <c r="J250" i="8"/>
  <c r="L250" i="8"/>
  <c r="O250" i="8"/>
  <c r="P250" i="8"/>
  <c r="R250" i="8"/>
  <c r="T250" i="8"/>
  <c r="V250" i="8"/>
  <c r="W250" i="8"/>
  <c r="X250" i="8"/>
  <c r="Y250" i="8"/>
  <c r="Z250" i="8"/>
  <c r="AA250" i="8"/>
  <c r="AB250" i="8"/>
  <c r="AE250" i="8"/>
  <c r="AF250" i="8"/>
  <c r="AG250" i="8"/>
  <c r="AJ250" i="8"/>
  <c r="AK250" i="8"/>
  <c r="AL250" i="8"/>
  <c r="AM250" i="8"/>
  <c r="AN250" i="8"/>
  <c r="AO250" i="8"/>
  <c r="AP250" i="8"/>
  <c r="AR250" i="8"/>
  <c r="AS250" i="8"/>
  <c r="AT250" i="8"/>
  <c r="AV250" i="8"/>
  <c r="AW250" i="8"/>
  <c r="AX250" i="8"/>
  <c r="AY250" i="8"/>
  <c r="AZ250" i="8"/>
  <c r="D251" i="8"/>
  <c r="J251" i="8"/>
  <c r="L251" i="8"/>
  <c r="O251" i="8"/>
  <c r="P251" i="8"/>
  <c r="R251" i="8"/>
  <c r="T251" i="8"/>
  <c r="V251" i="8"/>
  <c r="W251" i="8"/>
  <c r="X251" i="8"/>
  <c r="Y251" i="8"/>
  <c r="Z251" i="8"/>
  <c r="AA251" i="8"/>
  <c r="AB251" i="8"/>
  <c r="AE251" i="8"/>
  <c r="AF251" i="8"/>
  <c r="AG251" i="8"/>
  <c r="AJ251" i="8"/>
  <c r="AK251" i="8"/>
  <c r="AL251" i="8"/>
  <c r="AM251" i="8"/>
  <c r="AN251" i="8"/>
  <c r="AO251" i="8"/>
  <c r="AP251" i="8"/>
  <c r="AR251" i="8"/>
  <c r="AS251" i="8"/>
  <c r="AT251" i="8"/>
  <c r="AV251" i="8"/>
  <c r="AW251" i="8"/>
  <c r="AX251" i="8"/>
  <c r="AY251" i="8"/>
  <c r="AZ251" i="8"/>
  <c r="D252" i="8"/>
  <c r="J252" i="8"/>
  <c r="L252" i="8"/>
  <c r="O252" i="8"/>
  <c r="P252" i="8"/>
  <c r="R252" i="8"/>
  <c r="T252" i="8"/>
  <c r="V252" i="8"/>
  <c r="W252" i="8"/>
  <c r="X252" i="8"/>
  <c r="Y252" i="8"/>
  <c r="Z252" i="8"/>
  <c r="AA252" i="8"/>
  <c r="AB252" i="8"/>
  <c r="AE252" i="8"/>
  <c r="AF252" i="8"/>
  <c r="AG252" i="8"/>
  <c r="AJ252" i="8"/>
  <c r="AK252" i="8"/>
  <c r="AL252" i="8"/>
  <c r="AM252" i="8"/>
  <c r="AN252" i="8"/>
  <c r="AO252" i="8"/>
  <c r="AP252" i="8"/>
  <c r="AR252" i="8"/>
  <c r="AS252" i="8"/>
  <c r="AT252" i="8"/>
  <c r="AV252" i="8"/>
  <c r="AW252" i="8"/>
  <c r="AX252" i="8"/>
  <c r="AY252" i="8"/>
  <c r="AZ252" i="8"/>
  <c r="D253" i="8"/>
  <c r="J253" i="8"/>
  <c r="L253" i="8"/>
  <c r="O253" i="8"/>
  <c r="P253" i="8"/>
  <c r="R253" i="8"/>
  <c r="T253" i="8"/>
  <c r="V253" i="8"/>
  <c r="W253" i="8"/>
  <c r="X253" i="8"/>
  <c r="Y253" i="8"/>
  <c r="Z253" i="8"/>
  <c r="AA253" i="8"/>
  <c r="AB253" i="8"/>
  <c r="AE253" i="8"/>
  <c r="AF253" i="8"/>
  <c r="AG253" i="8"/>
  <c r="AJ253" i="8"/>
  <c r="AK253" i="8"/>
  <c r="AL253" i="8"/>
  <c r="AM253" i="8"/>
  <c r="AN253" i="8"/>
  <c r="AO253" i="8"/>
  <c r="AP253" i="8"/>
  <c r="AR253" i="8"/>
  <c r="AS253" i="8"/>
  <c r="AT253" i="8"/>
  <c r="AV253" i="8"/>
  <c r="AW253" i="8"/>
  <c r="AX253" i="8"/>
  <c r="AY253" i="8"/>
  <c r="AZ253" i="8"/>
  <c r="D254" i="8"/>
  <c r="J254" i="8"/>
  <c r="L254" i="8"/>
  <c r="O254" i="8"/>
  <c r="P254" i="8"/>
  <c r="R254" i="8" s="1"/>
  <c r="T254" i="8"/>
  <c r="V254" i="8"/>
  <c r="W254" i="8"/>
  <c r="X254" i="8"/>
  <c r="Y254" i="8"/>
  <c r="Z254" i="8"/>
  <c r="AA254" i="8"/>
  <c r="AB254" i="8"/>
  <c r="AE254" i="8"/>
  <c r="AF254" i="8"/>
  <c r="AG254" i="8"/>
  <c r="AJ254" i="8"/>
  <c r="AK254" i="8"/>
  <c r="AL254" i="8"/>
  <c r="AM254" i="8"/>
  <c r="AN254" i="8"/>
  <c r="AO254" i="8"/>
  <c r="AP254" i="8"/>
  <c r="AR254" i="8"/>
  <c r="AS254" i="8"/>
  <c r="AT254" i="8"/>
  <c r="AV254" i="8"/>
  <c r="AW254" i="8"/>
  <c r="AX254" i="8"/>
  <c r="AY254" i="8"/>
  <c r="AZ254" i="8"/>
  <c r="D255" i="8"/>
  <c r="J255" i="8"/>
  <c r="L255" i="8"/>
  <c r="O255" i="8"/>
  <c r="P255" i="8"/>
  <c r="R255" i="8"/>
  <c r="T255" i="8"/>
  <c r="V255" i="8"/>
  <c r="W255" i="8"/>
  <c r="X255" i="8"/>
  <c r="Y255" i="8"/>
  <c r="Z255" i="8"/>
  <c r="AA255" i="8"/>
  <c r="AB255" i="8"/>
  <c r="AE255" i="8"/>
  <c r="AF255" i="8"/>
  <c r="AG255" i="8"/>
  <c r="AJ255" i="8"/>
  <c r="AK255" i="8"/>
  <c r="AL255" i="8"/>
  <c r="AM255" i="8"/>
  <c r="AN255" i="8"/>
  <c r="AO255" i="8"/>
  <c r="AP255" i="8"/>
  <c r="AR255" i="8"/>
  <c r="AS255" i="8"/>
  <c r="AT255" i="8"/>
  <c r="AV255" i="8"/>
  <c r="AW255" i="8"/>
  <c r="AX255" i="8"/>
  <c r="AY255" i="8"/>
  <c r="AZ255" i="8"/>
  <c r="D256" i="8"/>
  <c r="J256" i="8"/>
  <c r="L256" i="8"/>
  <c r="O256" i="8"/>
  <c r="P256" i="8"/>
  <c r="R256" i="8"/>
  <c r="T256" i="8"/>
  <c r="V256" i="8"/>
  <c r="W256" i="8"/>
  <c r="X256" i="8"/>
  <c r="Y256" i="8"/>
  <c r="Z256" i="8"/>
  <c r="AA256" i="8"/>
  <c r="AB256" i="8"/>
  <c r="AE256" i="8"/>
  <c r="AF256" i="8"/>
  <c r="AG256" i="8"/>
  <c r="AJ256" i="8"/>
  <c r="AK256" i="8"/>
  <c r="AL256" i="8"/>
  <c r="AM256" i="8"/>
  <c r="AN256" i="8"/>
  <c r="AO256" i="8"/>
  <c r="AP256" i="8"/>
  <c r="AR256" i="8"/>
  <c r="AS256" i="8"/>
  <c r="AT256" i="8"/>
  <c r="AV256" i="8"/>
  <c r="AW256" i="8"/>
  <c r="AX256" i="8"/>
  <c r="AY256" i="8"/>
  <c r="AZ256" i="8"/>
  <c r="D257" i="8"/>
  <c r="J257" i="8"/>
  <c r="L257" i="8"/>
  <c r="O257" i="8"/>
  <c r="P257" i="8"/>
  <c r="R257" i="8"/>
  <c r="T257" i="8"/>
  <c r="V257" i="8"/>
  <c r="W257" i="8"/>
  <c r="X257" i="8"/>
  <c r="Y257" i="8"/>
  <c r="Z257" i="8"/>
  <c r="AA257" i="8"/>
  <c r="AB257" i="8"/>
  <c r="AE257" i="8"/>
  <c r="AF257" i="8"/>
  <c r="AG257" i="8"/>
  <c r="AJ257" i="8"/>
  <c r="AK257" i="8"/>
  <c r="AL257" i="8"/>
  <c r="AM257" i="8"/>
  <c r="AN257" i="8"/>
  <c r="AO257" i="8"/>
  <c r="AP257" i="8"/>
  <c r="AR257" i="8"/>
  <c r="AS257" i="8"/>
  <c r="AT257" i="8"/>
  <c r="AV257" i="8"/>
  <c r="AW257" i="8"/>
  <c r="AX257" i="8"/>
  <c r="AY257" i="8"/>
  <c r="AZ257" i="8"/>
  <c r="D258" i="8"/>
  <c r="J258" i="8"/>
  <c r="L258" i="8"/>
  <c r="O258" i="8"/>
  <c r="P258" i="8"/>
  <c r="R258" i="8"/>
  <c r="T258" i="8"/>
  <c r="V258" i="8"/>
  <c r="W258" i="8"/>
  <c r="X258" i="8"/>
  <c r="Y258" i="8"/>
  <c r="Z258" i="8"/>
  <c r="AA258" i="8"/>
  <c r="AB258" i="8"/>
  <c r="AE258" i="8"/>
  <c r="AF258" i="8"/>
  <c r="AG258" i="8"/>
  <c r="AJ258" i="8"/>
  <c r="AK258" i="8"/>
  <c r="AL258" i="8"/>
  <c r="AM258" i="8"/>
  <c r="AN258" i="8"/>
  <c r="AO258" i="8"/>
  <c r="AP258" i="8"/>
  <c r="AR258" i="8"/>
  <c r="AS258" i="8"/>
  <c r="AT258" i="8"/>
  <c r="AV258" i="8"/>
  <c r="AW258" i="8"/>
  <c r="AX258" i="8"/>
  <c r="AY258" i="8"/>
  <c r="AZ258" i="8"/>
  <c r="D259" i="8"/>
  <c r="J259" i="8"/>
  <c r="L259" i="8"/>
  <c r="O259" i="8"/>
  <c r="P259" i="8"/>
  <c r="R259" i="8" s="1"/>
  <c r="T259" i="8"/>
  <c r="V259" i="8"/>
  <c r="W259" i="8"/>
  <c r="X259" i="8"/>
  <c r="Y259" i="8"/>
  <c r="Z259" i="8"/>
  <c r="AA259" i="8"/>
  <c r="AB259" i="8"/>
  <c r="AE259" i="8"/>
  <c r="AF259" i="8"/>
  <c r="AG259" i="8"/>
  <c r="AJ259" i="8"/>
  <c r="AK259" i="8"/>
  <c r="AL259" i="8"/>
  <c r="AM259" i="8"/>
  <c r="AN259" i="8"/>
  <c r="AO259" i="8"/>
  <c r="AP259" i="8"/>
  <c r="AR259" i="8"/>
  <c r="AS259" i="8"/>
  <c r="AT259" i="8"/>
  <c r="AV259" i="8"/>
  <c r="AW259" i="8"/>
  <c r="AX259" i="8"/>
  <c r="AY259" i="8"/>
  <c r="AZ259" i="8"/>
  <c r="D260" i="8"/>
  <c r="J260" i="8"/>
  <c r="L260" i="8"/>
  <c r="O260" i="8"/>
  <c r="P260" i="8"/>
  <c r="R260" i="8"/>
  <c r="T260" i="8"/>
  <c r="V260" i="8"/>
  <c r="W260" i="8"/>
  <c r="X260" i="8"/>
  <c r="Y260" i="8"/>
  <c r="Z260" i="8"/>
  <c r="AA260" i="8"/>
  <c r="AB260" i="8"/>
  <c r="AE260" i="8"/>
  <c r="AF260" i="8"/>
  <c r="AG260" i="8"/>
  <c r="AJ260" i="8"/>
  <c r="AK260" i="8"/>
  <c r="AL260" i="8"/>
  <c r="AM260" i="8"/>
  <c r="AN260" i="8"/>
  <c r="AO260" i="8"/>
  <c r="AP260" i="8"/>
  <c r="AR260" i="8"/>
  <c r="AS260" i="8"/>
  <c r="AT260" i="8"/>
  <c r="AV260" i="8"/>
  <c r="AW260" i="8"/>
  <c r="AX260" i="8"/>
  <c r="AY260" i="8"/>
  <c r="AZ260" i="8"/>
  <c r="D261" i="8"/>
  <c r="J261" i="8"/>
  <c r="L261" i="8"/>
  <c r="O261" i="8"/>
  <c r="P261" i="8"/>
  <c r="R261" i="8"/>
  <c r="T261" i="8"/>
  <c r="V261" i="8"/>
  <c r="W261" i="8"/>
  <c r="X261" i="8"/>
  <c r="Y261" i="8"/>
  <c r="Z261" i="8"/>
  <c r="AA261" i="8"/>
  <c r="AB261" i="8"/>
  <c r="AE261" i="8"/>
  <c r="AF261" i="8"/>
  <c r="AG261" i="8"/>
  <c r="AJ261" i="8"/>
  <c r="AK261" i="8"/>
  <c r="AL261" i="8"/>
  <c r="AM261" i="8"/>
  <c r="AN261" i="8"/>
  <c r="AO261" i="8"/>
  <c r="AP261" i="8"/>
  <c r="AR261" i="8"/>
  <c r="AS261" i="8"/>
  <c r="AT261" i="8"/>
  <c r="AV261" i="8"/>
  <c r="AW261" i="8"/>
  <c r="AX261" i="8"/>
  <c r="AY261" i="8"/>
  <c r="AZ261" i="8"/>
  <c r="D262" i="8"/>
  <c r="J262" i="8"/>
  <c r="L262" i="8"/>
  <c r="O262" i="8"/>
  <c r="P262" i="8"/>
  <c r="R262" i="8"/>
  <c r="T262" i="8"/>
  <c r="V262" i="8"/>
  <c r="W262" i="8"/>
  <c r="X262" i="8"/>
  <c r="Y262" i="8"/>
  <c r="Z262" i="8"/>
  <c r="AA262" i="8"/>
  <c r="AB262" i="8"/>
  <c r="AE262" i="8"/>
  <c r="AF262" i="8"/>
  <c r="AG262" i="8"/>
  <c r="AJ262" i="8"/>
  <c r="AK262" i="8"/>
  <c r="AL262" i="8"/>
  <c r="AM262" i="8"/>
  <c r="AN262" i="8"/>
  <c r="AO262" i="8"/>
  <c r="AP262" i="8"/>
  <c r="AR262" i="8"/>
  <c r="AS262" i="8"/>
  <c r="AT262" i="8"/>
  <c r="AV262" i="8"/>
  <c r="AW262" i="8"/>
  <c r="AX262" i="8"/>
  <c r="AY262" i="8"/>
  <c r="AZ262" i="8"/>
  <c r="D263" i="8"/>
  <c r="J263" i="8"/>
  <c r="L263" i="8"/>
  <c r="O263" i="8"/>
  <c r="P263" i="8"/>
  <c r="R263" i="8"/>
  <c r="T263" i="8"/>
  <c r="V263" i="8"/>
  <c r="W263" i="8"/>
  <c r="X263" i="8"/>
  <c r="Y263" i="8"/>
  <c r="Z263" i="8"/>
  <c r="AA263" i="8"/>
  <c r="AB263" i="8"/>
  <c r="AE263" i="8"/>
  <c r="AF263" i="8"/>
  <c r="AG263" i="8"/>
  <c r="AJ263" i="8"/>
  <c r="AK263" i="8"/>
  <c r="AL263" i="8"/>
  <c r="AM263" i="8"/>
  <c r="AN263" i="8"/>
  <c r="AO263" i="8"/>
  <c r="AP263" i="8"/>
  <c r="AR263" i="8"/>
  <c r="AS263" i="8"/>
  <c r="AT263" i="8"/>
  <c r="AV263" i="8"/>
  <c r="AW263" i="8"/>
  <c r="AX263" i="8"/>
  <c r="AY263" i="8"/>
  <c r="AZ263" i="8"/>
  <c r="D264" i="8"/>
  <c r="J264" i="8"/>
  <c r="L264" i="8"/>
  <c r="O264" i="8"/>
  <c r="P264" i="8"/>
  <c r="R264" i="8" s="1"/>
  <c r="T264" i="8"/>
  <c r="V264" i="8"/>
  <c r="W264" i="8"/>
  <c r="X264" i="8"/>
  <c r="Y264" i="8"/>
  <c r="Z264" i="8"/>
  <c r="AA264" i="8"/>
  <c r="AB264" i="8"/>
  <c r="AE264" i="8"/>
  <c r="AF264" i="8"/>
  <c r="AG264" i="8"/>
  <c r="AJ264" i="8"/>
  <c r="AK264" i="8"/>
  <c r="AL264" i="8"/>
  <c r="AM264" i="8"/>
  <c r="AN264" i="8"/>
  <c r="AO264" i="8"/>
  <c r="AP264" i="8"/>
  <c r="AR264" i="8"/>
  <c r="AS264" i="8"/>
  <c r="AT264" i="8"/>
  <c r="AV264" i="8"/>
  <c r="AW264" i="8"/>
  <c r="AX264" i="8"/>
  <c r="AY264" i="8"/>
  <c r="AZ264" i="8"/>
  <c r="D265" i="8"/>
  <c r="J265" i="8"/>
  <c r="L265" i="8"/>
  <c r="O265" i="8"/>
  <c r="P265" i="8"/>
  <c r="R265" i="8"/>
  <c r="T265" i="8"/>
  <c r="V265" i="8"/>
  <c r="W265" i="8"/>
  <c r="X265" i="8"/>
  <c r="Y265" i="8"/>
  <c r="Z265" i="8"/>
  <c r="AA265" i="8"/>
  <c r="AB265" i="8"/>
  <c r="AE265" i="8"/>
  <c r="AF265" i="8"/>
  <c r="AG265" i="8"/>
  <c r="AJ265" i="8"/>
  <c r="AK265" i="8"/>
  <c r="AL265" i="8"/>
  <c r="AM265" i="8"/>
  <c r="AN265" i="8"/>
  <c r="AO265" i="8"/>
  <c r="AP265" i="8"/>
  <c r="AR265" i="8"/>
  <c r="AS265" i="8"/>
  <c r="AT265" i="8"/>
  <c r="AV265" i="8"/>
  <c r="AW265" i="8"/>
  <c r="AX265" i="8"/>
  <c r="AY265" i="8"/>
  <c r="AZ265" i="8"/>
  <c r="D266" i="8"/>
  <c r="J266" i="8"/>
  <c r="L266" i="8"/>
  <c r="O266" i="8"/>
  <c r="P266" i="8"/>
  <c r="R266" i="8"/>
  <c r="T266" i="8"/>
  <c r="V266" i="8"/>
  <c r="W266" i="8"/>
  <c r="X266" i="8"/>
  <c r="Y266" i="8"/>
  <c r="Z266" i="8"/>
  <c r="AA266" i="8"/>
  <c r="AB266" i="8"/>
  <c r="AE266" i="8"/>
  <c r="AF266" i="8"/>
  <c r="AG266" i="8"/>
  <c r="AJ266" i="8"/>
  <c r="AK266" i="8"/>
  <c r="AL266" i="8"/>
  <c r="AM266" i="8"/>
  <c r="AN266" i="8"/>
  <c r="AO266" i="8"/>
  <c r="AP266" i="8"/>
  <c r="AR266" i="8"/>
  <c r="AS266" i="8"/>
  <c r="AT266" i="8"/>
  <c r="AV266" i="8"/>
  <c r="AW266" i="8"/>
  <c r="AX266" i="8"/>
  <c r="AY266" i="8"/>
  <c r="AZ266" i="8"/>
  <c r="D267" i="8"/>
  <c r="J267" i="8"/>
  <c r="L267" i="8"/>
  <c r="O267" i="8"/>
  <c r="P267" i="8"/>
  <c r="R267" i="8"/>
  <c r="T267" i="8"/>
  <c r="V267" i="8"/>
  <c r="W267" i="8"/>
  <c r="X267" i="8"/>
  <c r="Y267" i="8"/>
  <c r="Z267" i="8"/>
  <c r="AA267" i="8"/>
  <c r="AB267" i="8"/>
  <c r="AE267" i="8"/>
  <c r="AF267" i="8"/>
  <c r="AG267" i="8"/>
  <c r="AJ267" i="8"/>
  <c r="AK267" i="8"/>
  <c r="AL267" i="8"/>
  <c r="AM267" i="8"/>
  <c r="AN267" i="8"/>
  <c r="AO267" i="8"/>
  <c r="AP267" i="8"/>
  <c r="AR267" i="8"/>
  <c r="AS267" i="8"/>
  <c r="AT267" i="8"/>
  <c r="AV267" i="8"/>
  <c r="AW267" i="8"/>
  <c r="AX267" i="8"/>
  <c r="AY267" i="8"/>
  <c r="AZ267" i="8"/>
  <c r="D268" i="8"/>
  <c r="J268" i="8"/>
  <c r="L268" i="8"/>
  <c r="O268" i="8"/>
  <c r="P268" i="8"/>
  <c r="R268" i="8"/>
  <c r="T268" i="8"/>
  <c r="V268" i="8"/>
  <c r="W268" i="8"/>
  <c r="X268" i="8"/>
  <c r="Y268" i="8"/>
  <c r="Z268" i="8"/>
  <c r="AA268" i="8"/>
  <c r="AB268" i="8"/>
  <c r="AE268" i="8"/>
  <c r="AF268" i="8"/>
  <c r="AG268" i="8"/>
  <c r="AJ268" i="8"/>
  <c r="AK268" i="8"/>
  <c r="AL268" i="8"/>
  <c r="AM268" i="8"/>
  <c r="AN268" i="8"/>
  <c r="AO268" i="8"/>
  <c r="AP268" i="8"/>
  <c r="AR268" i="8"/>
  <c r="AS268" i="8"/>
  <c r="AT268" i="8"/>
  <c r="AV268" i="8"/>
  <c r="AW268" i="8"/>
  <c r="AX268" i="8"/>
  <c r="AY268" i="8"/>
  <c r="AZ268" i="8"/>
  <c r="D269" i="8"/>
  <c r="J269" i="8"/>
  <c r="L269" i="8"/>
  <c r="O269" i="8"/>
  <c r="P269" i="8"/>
  <c r="R269" i="8" s="1"/>
  <c r="T269" i="8"/>
  <c r="V269" i="8"/>
  <c r="W269" i="8"/>
  <c r="X269" i="8"/>
  <c r="Y269" i="8"/>
  <c r="Z269" i="8"/>
  <c r="AA269" i="8"/>
  <c r="AB269" i="8"/>
  <c r="AE269" i="8"/>
  <c r="AF269" i="8"/>
  <c r="AG269" i="8"/>
  <c r="AJ269" i="8"/>
  <c r="AK269" i="8"/>
  <c r="AL269" i="8"/>
  <c r="AM269" i="8"/>
  <c r="AN269" i="8"/>
  <c r="AO269" i="8"/>
  <c r="AP269" i="8"/>
  <c r="AR269" i="8"/>
  <c r="AS269" i="8"/>
  <c r="AT269" i="8"/>
  <c r="AV269" i="8"/>
  <c r="AW269" i="8"/>
  <c r="AX269" i="8"/>
  <c r="AY269" i="8"/>
  <c r="AZ269" i="8"/>
  <c r="D270" i="8"/>
  <c r="J270" i="8"/>
  <c r="L270" i="8"/>
  <c r="O270" i="8"/>
  <c r="P270" i="8"/>
  <c r="R270" i="8"/>
  <c r="T270" i="8"/>
  <c r="V270" i="8"/>
  <c r="W270" i="8"/>
  <c r="X270" i="8"/>
  <c r="Y270" i="8"/>
  <c r="Z270" i="8"/>
  <c r="AA270" i="8"/>
  <c r="AB270" i="8"/>
  <c r="AE270" i="8"/>
  <c r="AF270" i="8"/>
  <c r="AG270" i="8"/>
  <c r="AJ270" i="8"/>
  <c r="AK270" i="8"/>
  <c r="AL270" i="8"/>
  <c r="AM270" i="8"/>
  <c r="AN270" i="8"/>
  <c r="AO270" i="8"/>
  <c r="AP270" i="8"/>
  <c r="AR270" i="8"/>
  <c r="AS270" i="8"/>
  <c r="AT270" i="8"/>
  <c r="AV270" i="8"/>
  <c r="AW270" i="8"/>
  <c r="AX270" i="8"/>
  <c r="AY270" i="8"/>
  <c r="AZ270" i="8"/>
  <c r="D271" i="8"/>
  <c r="J271" i="8"/>
  <c r="L271" i="8"/>
  <c r="O271" i="8"/>
  <c r="P271" i="8"/>
  <c r="R271" i="8"/>
  <c r="T271" i="8"/>
  <c r="V271" i="8"/>
  <c r="W271" i="8"/>
  <c r="X271" i="8"/>
  <c r="Y271" i="8"/>
  <c r="Z271" i="8"/>
  <c r="AA271" i="8"/>
  <c r="AB271" i="8"/>
  <c r="AE271" i="8"/>
  <c r="AF271" i="8"/>
  <c r="AG271" i="8"/>
  <c r="AJ271" i="8"/>
  <c r="AK271" i="8"/>
  <c r="AL271" i="8"/>
  <c r="AM271" i="8"/>
  <c r="AN271" i="8"/>
  <c r="AO271" i="8"/>
  <c r="AP271" i="8"/>
  <c r="AR271" i="8"/>
  <c r="AS271" i="8"/>
  <c r="AT271" i="8"/>
  <c r="AV271" i="8"/>
  <c r="AW271" i="8"/>
  <c r="AX271" i="8"/>
  <c r="AY271" i="8"/>
  <c r="AZ271" i="8"/>
  <c r="D272" i="8"/>
  <c r="J272" i="8"/>
  <c r="L272" i="8"/>
  <c r="O272" i="8"/>
  <c r="P272" i="8"/>
  <c r="R272" i="8"/>
  <c r="T272" i="8"/>
  <c r="V272" i="8"/>
  <c r="W272" i="8"/>
  <c r="X272" i="8"/>
  <c r="Y272" i="8"/>
  <c r="Z272" i="8"/>
  <c r="AA272" i="8"/>
  <c r="AB272" i="8"/>
  <c r="AE272" i="8"/>
  <c r="AF272" i="8"/>
  <c r="AG272" i="8"/>
  <c r="AJ272" i="8"/>
  <c r="AK272" i="8"/>
  <c r="AL272" i="8"/>
  <c r="AM272" i="8"/>
  <c r="AN272" i="8"/>
  <c r="AO272" i="8"/>
  <c r="AP272" i="8"/>
  <c r="AR272" i="8"/>
  <c r="AS272" i="8"/>
  <c r="AT272" i="8"/>
  <c r="AV272" i="8"/>
  <c r="AW272" i="8"/>
  <c r="AX272" i="8"/>
  <c r="AY272" i="8"/>
  <c r="AZ272" i="8"/>
  <c r="D273" i="8"/>
  <c r="J273" i="8"/>
  <c r="L273" i="8"/>
  <c r="O273" i="8"/>
  <c r="P273" i="8"/>
  <c r="R273" i="8"/>
  <c r="T273" i="8"/>
  <c r="V273" i="8"/>
  <c r="W273" i="8"/>
  <c r="X273" i="8"/>
  <c r="Y273" i="8"/>
  <c r="Z273" i="8"/>
  <c r="AA273" i="8"/>
  <c r="AB273" i="8"/>
  <c r="AE273" i="8"/>
  <c r="AF273" i="8"/>
  <c r="AG273" i="8"/>
  <c r="AJ273" i="8"/>
  <c r="AK273" i="8"/>
  <c r="AL273" i="8"/>
  <c r="AM273" i="8"/>
  <c r="AN273" i="8"/>
  <c r="AO273" i="8"/>
  <c r="AP273" i="8"/>
  <c r="AR273" i="8"/>
  <c r="AS273" i="8"/>
  <c r="AT273" i="8"/>
  <c r="AV273" i="8"/>
  <c r="AW273" i="8"/>
  <c r="AX273" i="8"/>
  <c r="AY273" i="8"/>
  <c r="AZ273" i="8"/>
  <c r="D274" i="8"/>
  <c r="J274" i="8"/>
  <c r="L274" i="8"/>
  <c r="O274" i="8"/>
  <c r="P274" i="8"/>
  <c r="R274" i="8" s="1"/>
  <c r="T274" i="8"/>
  <c r="V274" i="8"/>
  <c r="W274" i="8"/>
  <c r="X274" i="8"/>
  <c r="Y274" i="8"/>
  <c r="Z274" i="8"/>
  <c r="AA274" i="8"/>
  <c r="AB274" i="8"/>
  <c r="AE274" i="8"/>
  <c r="AF274" i="8"/>
  <c r="AG274" i="8"/>
  <c r="AJ274" i="8"/>
  <c r="AK274" i="8"/>
  <c r="AL274" i="8"/>
  <c r="AM274" i="8"/>
  <c r="AN274" i="8"/>
  <c r="AO274" i="8"/>
  <c r="AP274" i="8"/>
  <c r="AR274" i="8"/>
  <c r="AS274" i="8"/>
  <c r="AT274" i="8"/>
  <c r="AV274" i="8"/>
  <c r="AW274" i="8"/>
  <c r="AX274" i="8"/>
  <c r="AY274" i="8"/>
  <c r="AZ274" i="8"/>
  <c r="D275" i="8"/>
  <c r="J275" i="8"/>
  <c r="L275" i="8"/>
  <c r="O275" i="8"/>
  <c r="P275" i="8"/>
  <c r="R275" i="8"/>
  <c r="T275" i="8"/>
  <c r="V275" i="8"/>
  <c r="W275" i="8"/>
  <c r="X275" i="8"/>
  <c r="Y275" i="8"/>
  <c r="Z275" i="8"/>
  <c r="AA275" i="8"/>
  <c r="AB275" i="8"/>
  <c r="AE275" i="8"/>
  <c r="AF275" i="8"/>
  <c r="AG275" i="8"/>
  <c r="AJ275" i="8"/>
  <c r="AK275" i="8"/>
  <c r="AL275" i="8"/>
  <c r="AM275" i="8"/>
  <c r="AN275" i="8"/>
  <c r="AO275" i="8"/>
  <c r="AP275" i="8"/>
  <c r="AR275" i="8"/>
  <c r="AS275" i="8"/>
  <c r="AT275" i="8"/>
  <c r="AV275" i="8"/>
  <c r="AW275" i="8"/>
  <c r="AX275" i="8"/>
  <c r="AY275" i="8"/>
  <c r="AZ275" i="8"/>
  <c r="D276" i="8"/>
  <c r="J276" i="8"/>
  <c r="L276" i="8"/>
  <c r="O276" i="8"/>
  <c r="P276" i="8"/>
  <c r="R276" i="8"/>
  <c r="T276" i="8"/>
  <c r="V276" i="8"/>
  <c r="W276" i="8"/>
  <c r="X276" i="8"/>
  <c r="Y276" i="8"/>
  <c r="Z276" i="8"/>
  <c r="AA276" i="8"/>
  <c r="AB276" i="8"/>
  <c r="AE276" i="8"/>
  <c r="AF276" i="8"/>
  <c r="AG276" i="8"/>
  <c r="AJ276" i="8"/>
  <c r="AK276" i="8"/>
  <c r="AL276" i="8"/>
  <c r="AM276" i="8"/>
  <c r="AN276" i="8"/>
  <c r="AO276" i="8"/>
  <c r="AP276" i="8"/>
  <c r="AR276" i="8"/>
  <c r="AS276" i="8"/>
  <c r="AT276" i="8"/>
  <c r="AV276" i="8"/>
  <c r="AW276" i="8"/>
  <c r="AX276" i="8"/>
  <c r="AY276" i="8"/>
  <c r="AZ276" i="8"/>
  <c r="D277" i="8"/>
  <c r="J277" i="8"/>
  <c r="L277" i="8"/>
  <c r="O277" i="8"/>
  <c r="P277" i="8"/>
  <c r="R277" i="8"/>
  <c r="T277" i="8"/>
  <c r="V277" i="8"/>
  <c r="W277" i="8"/>
  <c r="X277" i="8"/>
  <c r="Y277" i="8"/>
  <c r="Z277" i="8"/>
  <c r="AA277" i="8"/>
  <c r="AB277" i="8"/>
  <c r="AE277" i="8"/>
  <c r="AF277" i="8"/>
  <c r="AG277" i="8"/>
  <c r="AJ277" i="8"/>
  <c r="AK277" i="8"/>
  <c r="AL277" i="8"/>
  <c r="AM277" i="8"/>
  <c r="AN277" i="8"/>
  <c r="AO277" i="8"/>
  <c r="AP277" i="8"/>
  <c r="AR277" i="8"/>
  <c r="AS277" i="8"/>
  <c r="AT277" i="8"/>
  <c r="AV277" i="8"/>
  <c r="AW277" i="8"/>
  <c r="AX277" i="8"/>
  <c r="AY277" i="8"/>
  <c r="AZ277" i="8"/>
  <c r="D278" i="8"/>
  <c r="J278" i="8"/>
  <c r="L278" i="8"/>
  <c r="O278" i="8"/>
  <c r="P278" i="8"/>
  <c r="R278" i="8"/>
  <c r="T278" i="8"/>
  <c r="V278" i="8"/>
  <c r="W278" i="8"/>
  <c r="X278" i="8"/>
  <c r="Y278" i="8"/>
  <c r="Z278" i="8"/>
  <c r="AA278" i="8"/>
  <c r="AB278" i="8"/>
  <c r="AE278" i="8"/>
  <c r="AF278" i="8"/>
  <c r="AG278" i="8"/>
  <c r="AJ278" i="8"/>
  <c r="AK278" i="8"/>
  <c r="AL278" i="8"/>
  <c r="AM278" i="8"/>
  <c r="AN278" i="8"/>
  <c r="AO278" i="8"/>
  <c r="AP278" i="8"/>
  <c r="AR278" i="8"/>
  <c r="AS278" i="8"/>
  <c r="AT278" i="8"/>
  <c r="AV278" i="8"/>
  <c r="AW278" i="8"/>
  <c r="AX278" i="8"/>
  <c r="AY278" i="8"/>
  <c r="AZ278" i="8"/>
  <c r="D279" i="8"/>
  <c r="J279" i="8"/>
  <c r="L279" i="8"/>
  <c r="O279" i="8"/>
  <c r="P279" i="8"/>
  <c r="R279" i="8" s="1"/>
  <c r="T279" i="8"/>
  <c r="V279" i="8"/>
  <c r="W279" i="8"/>
  <c r="X279" i="8"/>
  <c r="Y279" i="8"/>
  <c r="Z279" i="8"/>
  <c r="AA279" i="8"/>
  <c r="AB279" i="8"/>
  <c r="AE279" i="8"/>
  <c r="AF279" i="8"/>
  <c r="AG279" i="8"/>
  <c r="AJ279" i="8"/>
  <c r="AK279" i="8"/>
  <c r="AL279" i="8"/>
  <c r="AM279" i="8"/>
  <c r="AN279" i="8"/>
  <c r="AO279" i="8"/>
  <c r="AP279" i="8"/>
  <c r="AR279" i="8"/>
  <c r="AS279" i="8"/>
  <c r="AT279" i="8"/>
  <c r="AV279" i="8"/>
  <c r="AW279" i="8"/>
  <c r="AX279" i="8"/>
  <c r="AY279" i="8"/>
  <c r="AZ279" i="8"/>
  <c r="D280" i="8"/>
  <c r="J280" i="8"/>
  <c r="L280" i="8"/>
  <c r="O280" i="8"/>
  <c r="P280" i="8"/>
  <c r="R280" i="8" s="1"/>
  <c r="T280" i="8"/>
  <c r="V280" i="8"/>
  <c r="W280" i="8"/>
  <c r="X280" i="8"/>
  <c r="Y280" i="8"/>
  <c r="Z280" i="8"/>
  <c r="AA280" i="8"/>
  <c r="AB280" i="8"/>
  <c r="AE280" i="8"/>
  <c r="AF280" i="8"/>
  <c r="AG280" i="8"/>
  <c r="AJ280" i="8"/>
  <c r="AK280" i="8"/>
  <c r="AL280" i="8"/>
  <c r="AM280" i="8"/>
  <c r="AN280" i="8"/>
  <c r="AO280" i="8"/>
  <c r="AP280" i="8"/>
  <c r="AR280" i="8"/>
  <c r="AS280" i="8"/>
  <c r="AT280" i="8"/>
  <c r="AV280" i="8"/>
  <c r="AW280" i="8"/>
  <c r="AX280" i="8"/>
  <c r="AY280" i="8"/>
  <c r="AZ280" i="8"/>
  <c r="D281" i="8"/>
  <c r="J281" i="8"/>
  <c r="L281" i="8"/>
  <c r="O281" i="8"/>
  <c r="P281" i="8"/>
  <c r="R281" i="8"/>
  <c r="T281" i="8"/>
  <c r="V281" i="8"/>
  <c r="W281" i="8"/>
  <c r="X281" i="8"/>
  <c r="Y281" i="8"/>
  <c r="Z281" i="8"/>
  <c r="AA281" i="8"/>
  <c r="AB281" i="8"/>
  <c r="AE281" i="8"/>
  <c r="AF281" i="8"/>
  <c r="AG281" i="8"/>
  <c r="AJ281" i="8"/>
  <c r="AK281" i="8"/>
  <c r="AL281" i="8"/>
  <c r="AM281" i="8"/>
  <c r="AN281" i="8"/>
  <c r="AO281" i="8"/>
  <c r="AP281" i="8"/>
  <c r="AR281" i="8"/>
  <c r="AS281" i="8"/>
  <c r="AT281" i="8"/>
  <c r="AV281" i="8"/>
  <c r="AW281" i="8"/>
  <c r="AX281" i="8"/>
  <c r="AY281" i="8"/>
  <c r="AZ281" i="8"/>
  <c r="D282" i="8"/>
  <c r="J282" i="8"/>
  <c r="L282" i="8"/>
  <c r="O282" i="8"/>
  <c r="P282" i="8"/>
  <c r="R282" i="8"/>
  <c r="T282" i="8"/>
  <c r="V282" i="8"/>
  <c r="W282" i="8"/>
  <c r="X282" i="8"/>
  <c r="Y282" i="8"/>
  <c r="Z282" i="8"/>
  <c r="AA282" i="8"/>
  <c r="AB282" i="8"/>
  <c r="AE282" i="8"/>
  <c r="AF282" i="8"/>
  <c r="AG282" i="8"/>
  <c r="AJ282" i="8"/>
  <c r="AK282" i="8"/>
  <c r="AL282" i="8"/>
  <c r="AM282" i="8"/>
  <c r="AN282" i="8"/>
  <c r="AO282" i="8"/>
  <c r="AP282" i="8"/>
  <c r="AR282" i="8"/>
  <c r="AS282" i="8"/>
  <c r="AT282" i="8"/>
  <c r="AV282" i="8"/>
  <c r="AW282" i="8"/>
  <c r="AX282" i="8"/>
  <c r="AY282" i="8"/>
  <c r="AZ282" i="8"/>
  <c r="D283" i="8"/>
  <c r="J283" i="8"/>
  <c r="L283" i="8"/>
  <c r="O283" i="8"/>
  <c r="P283" i="8"/>
  <c r="R283" i="8"/>
  <c r="T283" i="8"/>
  <c r="V283" i="8"/>
  <c r="W283" i="8"/>
  <c r="X283" i="8"/>
  <c r="Y283" i="8"/>
  <c r="Z283" i="8"/>
  <c r="AA283" i="8"/>
  <c r="AB283" i="8"/>
  <c r="AE283" i="8"/>
  <c r="AF283" i="8"/>
  <c r="AG283" i="8"/>
  <c r="AJ283" i="8"/>
  <c r="AK283" i="8"/>
  <c r="AL283" i="8"/>
  <c r="AM283" i="8"/>
  <c r="AN283" i="8"/>
  <c r="AO283" i="8"/>
  <c r="AP283" i="8"/>
  <c r="AR283" i="8"/>
  <c r="AS283" i="8"/>
  <c r="AT283" i="8"/>
  <c r="AV283" i="8"/>
  <c r="AW283" i="8"/>
  <c r="AX283" i="8"/>
  <c r="AY283" i="8"/>
  <c r="AZ283" i="8"/>
  <c r="D284" i="8"/>
  <c r="J284" i="8"/>
  <c r="L284" i="8"/>
  <c r="O284" i="8"/>
  <c r="P284" i="8"/>
  <c r="R284" i="8" s="1"/>
  <c r="T284" i="8"/>
  <c r="V284" i="8"/>
  <c r="W284" i="8"/>
  <c r="X284" i="8"/>
  <c r="Y284" i="8"/>
  <c r="Z284" i="8"/>
  <c r="AA284" i="8"/>
  <c r="AB284" i="8"/>
  <c r="AE284" i="8"/>
  <c r="AF284" i="8"/>
  <c r="AG284" i="8"/>
  <c r="AJ284" i="8"/>
  <c r="AK284" i="8"/>
  <c r="AL284" i="8"/>
  <c r="AM284" i="8"/>
  <c r="AN284" i="8"/>
  <c r="AO284" i="8"/>
  <c r="AP284" i="8"/>
  <c r="AR284" i="8"/>
  <c r="AS284" i="8"/>
  <c r="AT284" i="8"/>
  <c r="AV284" i="8"/>
  <c r="AW284" i="8"/>
  <c r="AX284" i="8"/>
  <c r="AY284" i="8"/>
  <c r="AZ284" i="8"/>
  <c r="D285" i="8"/>
  <c r="J285" i="8"/>
  <c r="L285" i="8"/>
  <c r="O285" i="8"/>
  <c r="P285" i="8"/>
  <c r="R285" i="8"/>
  <c r="T285" i="8"/>
  <c r="V285" i="8"/>
  <c r="W285" i="8"/>
  <c r="X285" i="8"/>
  <c r="Y285" i="8"/>
  <c r="Z285" i="8"/>
  <c r="AA285" i="8"/>
  <c r="AB285" i="8"/>
  <c r="AE285" i="8"/>
  <c r="AF285" i="8"/>
  <c r="AG285" i="8"/>
  <c r="AJ285" i="8"/>
  <c r="AK285" i="8"/>
  <c r="AL285" i="8"/>
  <c r="AM285" i="8"/>
  <c r="AN285" i="8"/>
  <c r="AO285" i="8"/>
  <c r="AP285" i="8"/>
  <c r="AR285" i="8"/>
  <c r="AS285" i="8"/>
  <c r="AT285" i="8"/>
  <c r="AV285" i="8"/>
  <c r="AW285" i="8"/>
  <c r="AX285" i="8"/>
  <c r="AY285" i="8"/>
  <c r="AZ285" i="8"/>
  <c r="D286" i="8"/>
  <c r="J286" i="8"/>
  <c r="L286" i="8"/>
  <c r="O286" i="8"/>
  <c r="P286" i="8"/>
  <c r="R286" i="8"/>
  <c r="T286" i="8"/>
  <c r="V286" i="8"/>
  <c r="W286" i="8"/>
  <c r="X286" i="8"/>
  <c r="Y286" i="8"/>
  <c r="Z286" i="8"/>
  <c r="AA286" i="8"/>
  <c r="AB286" i="8"/>
  <c r="AE286" i="8"/>
  <c r="AF286" i="8"/>
  <c r="AG286" i="8"/>
  <c r="AJ286" i="8"/>
  <c r="AK286" i="8"/>
  <c r="AL286" i="8"/>
  <c r="AM286" i="8"/>
  <c r="AN286" i="8"/>
  <c r="AO286" i="8"/>
  <c r="AP286" i="8"/>
  <c r="AR286" i="8"/>
  <c r="AS286" i="8"/>
  <c r="AT286" i="8"/>
  <c r="AV286" i="8"/>
  <c r="AW286" i="8"/>
  <c r="AX286" i="8"/>
  <c r="AY286" i="8"/>
  <c r="AZ286" i="8"/>
  <c r="D287" i="8"/>
  <c r="J287" i="8"/>
  <c r="L287" i="8"/>
  <c r="O287" i="8"/>
  <c r="P287" i="8"/>
  <c r="R287" i="8"/>
  <c r="T287" i="8"/>
  <c r="V287" i="8"/>
  <c r="W287" i="8"/>
  <c r="X287" i="8"/>
  <c r="Y287" i="8"/>
  <c r="Z287" i="8"/>
  <c r="AA287" i="8"/>
  <c r="AB287" i="8"/>
  <c r="AE287" i="8"/>
  <c r="AF287" i="8"/>
  <c r="AG287" i="8"/>
  <c r="AJ287" i="8"/>
  <c r="AK287" i="8"/>
  <c r="AL287" i="8"/>
  <c r="AM287" i="8"/>
  <c r="AN287" i="8"/>
  <c r="AO287" i="8"/>
  <c r="AP287" i="8"/>
  <c r="AR287" i="8"/>
  <c r="AS287" i="8"/>
  <c r="AT287" i="8"/>
  <c r="AV287" i="8"/>
  <c r="AW287" i="8"/>
  <c r="AX287" i="8"/>
  <c r="AY287" i="8"/>
  <c r="AZ287" i="8"/>
  <c r="D288" i="8"/>
  <c r="J288" i="8"/>
  <c r="L288" i="8"/>
  <c r="O288" i="8"/>
  <c r="P288" i="8"/>
  <c r="R288" i="8"/>
  <c r="T288" i="8"/>
  <c r="V288" i="8"/>
  <c r="W288" i="8"/>
  <c r="X288" i="8"/>
  <c r="Y288" i="8"/>
  <c r="Z288" i="8"/>
  <c r="AA288" i="8"/>
  <c r="AB288" i="8"/>
  <c r="AE288" i="8"/>
  <c r="AF288" i="8"/>
  <c r="AG288" i="8"/>
  <c r="AJ288" i="8"/>
  <c r="AK288" i="8"/>
  <c r="AL288" i="8"/>
  <c r="AM288" i="8"/>
  <c r="AN288" i="8"/>
  <c r="AO288" i="8"/>
  <c r="AP288" i="8"/>
  <c r="AR288" i="8"/>
  <c r="AS288" i="8"/>
  <c r="AT288" i="8"/>
  <c r="AV288" i="8"/>
  <c r="AW288" i="8"/>
  <c r="AX288" i="8"/>
  <c r="AY288" i="8"/>
  <c r="AZ288" i="8"/>
  <c r="D289" i="8"/>
  <c r="J289" i="8"/>
  <c r="L289" i="8"/>
  <c r="O289" i="8"/>
  <c r="P289" i="8"/>
  <c r="R289" i="8" s="1"/>
  <c r="T289" i="8"/>
  <c r="V289" i="8"/>
  <c r="W289" i="8"/>
  <c r="X289" i="8"/>
  <c r="Y289" i="8"/>
  <c r="Z289" i="8"/>
  <c r="AA289" i="8"/>
  <c r="AB289" i="8"/>
  <c r="AE289" i="8"/>
  <c r="AF289" i="8"/>
  <c r="AG289" i="8"/>
  <c r="AJ289" i="8"/>
  <c r="AK289" i="8"/>
  <c r="AL289" i="8"/>
  <c r="AM289" i="8"/>
  <c r="AN289" i="8"/>
  <c r="AO289" i="8"/>
  <c r="AP289" i="8"/>
  <c r="AR289" i="8"/>
  <c r="AS289" i="8"/>
  <c r="AT289" i="8"/>
  <c r="AV289" i="8"/>
  <c r="AW289" i="8"/>
  <c r="AX289" i="8"/>
  <c r="AY289" i="8"/>
  <c r="AZ289" i="8"/>
  <c r="D290" i="8"/>
  <c r="J290" i="8"/>
  <c r="L290" i="8"/>
  <c r="O290" i="8"/>
  <c r="P290" i="8"/>
  <c r="R290" i="8"/>
  <c r="T290" i="8"/>
  <c r="V290" i="8"/>
  <c r="W290" i="8"/>
  <c r="X290" i="8"/>
  <c r="Y290" i="8"/>
  <c r="Z290" i="8"/>
  <c r="AA290" i="8"/>
  <c r="AB290" i="8"/>
  <c r="AE290" i="8"/>
  <c r="AF290" i="8"/>
  <c r="AG290" i="8"/>
  <c r="AJ290" i="8"/>
  <c r="AK290" i="8"/>
  <c r="AL290" i="8"/>
  <c r="AM290" i="8"/>
  <c r="AN290" i="8"/>
  <c r="AO290" i="8"/>
  <c r="AP290" i="8"/>
  <c r="AR290" i="8"/>
  <c r="AS290" i="8"/>
  <c r="AT290" i="8"/>
  <c r="AV290" i="8"/>
  <c r="AW290" i="8"/>
  <c r="AX290" i="8"/>
  <c r="AY290" i="8"/>
  <c r="AZ290" i="8"/>
  <c r="D291" i="8"/>
  <c r="J291" i="8"/>
  <c r="L291" i="8"/>
  <c r="O291" i="8"/>
  <c r="P291" i="8"/>
  <c r="R291" i="8"/>
  <c r="T291" i="8"/>
  <c r="V291" i="8"/>
  <c r="W291" i="8"/>
  <c r="X291" i="8"/>
  <c r="Y291" i="8"/>
  <c r="Z291" i="8"/>
  <c r="AA291" i="8"/>
  <c r="AB291" i="8"/>
  <c r="AE291" i="8"/>
  <c r="AF291" i="8"/>
  <c r="AG291" i="8"/>
  <c r="AJ291" i="8"/>
  <c r="AK291" i="8"/>
  <c r="AL291" i="8"/>
  <c r="AM291" i="8"/>
  <c r="AN291" i="8"/>
  <c r="AO291" i="8"/>
  <c r="AP291" i="8"/>
  <c r="AR291" i="8"/>
  <c r="AS291" i="8"/>
  <c r="AT291" i="8"/>
  <c r="AV291" i="8"/>
  <c r="AW291" i="8"/>
  <c r="AX291" i="8"/>
  <c r="AY291" i="8"/>
  <c r="AZ291" i="8"/>
  <c r="D292" i="8"/>
  <c r="J292" i="8"/>
  <c r="L292" i="8"/>
  <c r="O292" i="8"/>
  <c r="P292" i="8"/>
  <c r="R292" i="8"/>
  <c r="T292" i="8"/>
  <c r="V292" i="8"/>
  <c r="W292" i="8"/>
  <c r="X292" i="8"/>
  <c r="Y292" i="8"/>
  <c r="Z292" i="8"/>
  <c r="AA292" i="8"/>
  <c r="AB292" i="8"/>
  <c r="AE292" i="8"/>
  <c r="AF292" i="8"/>
  <c r="AG292" i="8"/>
  <c r="AJ292" i="8"/>
  <c r="AK292" i="8"/>
  <c r="AL292" i="8"/>
  <c r="AM292" i="8"/>
  <c r="AN292" i="8"/>
  <c r="AO292" i="8"/>
  <c r="AP292" i="8"/>
  <c r="AR292" i="8"/>
  <c r="AS292" i="8"/>
  <c r="AT292" i="8"/>
  <c r="AV292" i="8"/>
  <c r="AW292" i="8"/>
  <c r="AX292" i="8"/>
  <c r="AY292" i="8"/>
  <c r="AZ292" i="8"/>
  <c r="D293" i="8"/>
  <c r="J293" i="8"/>
  <c r="L293" i="8"/>
  <c r="O293" i="8"/>
  <c r="P293" i="8"/>
  <c r="R293" i="8"/>
  <c r="T293" i="8"/>
  <c r="V293" i="8"/>
  <c r="W293" i="8"/>
  <c r="X293" i="8"/>
  <c r="Y293" i="8"/>
  <c r="Z293" i="8"/>
  <c r="AA293" i="8"/>
  <c r="AB293" i="8"/>
  <c r="AE293" i="8"/>
  <c r="AF293" i="8"/>
  <c r="AG293" i="8"/>
  <c r="AJ293" i="8"/>
  <c r="AK293" i="8"/>
  <c r="AL293" i="8"/>
  <c r="AM293" i="8"/>
  <c r="AN293" i="8"/>
  <c r="AO293" i="8"/>
  <c r="AP293" i="8"/>
  <c r="AR293" i="8"/>
  <c r="AS293" i="8"/>
  <c r="AT293" i="8"/>
  <c r="AV293" i="8"/>
  <c r="AW293" i="8"/>
  <c r="AX293" i="8"/>
  <c r="AY293" i="8"/>
  <c r="AZ293" i="8"/>
  <c r="D294" i="8"/>
  <c r="J294" i="8"/>
  <c r="L294" i="8"/>
  <c r="O294" i="8"/>
  <c r="P294" i="8"/>
  <c r="R294" i="8" s="1"/>
  <c r="T294" i="8"/>
  <c r="V294" i="8"/>
  <c r="W294" i="8"/>
  <c r="X294" i="8"/>
  <c r="Y294" i="8"/>
  <c r="Z294" i="8"/>
  <c r="AA294" i="8"/>
  <c r="AB294" i="8"/>
  <c r="AE294" i="8"/>
  <c r="AF294" i="8"/>
  <c r="AG294" i="8"/>
  <c r="AJ294" i="8"/>
  <c r="AK294" i="8"/>
  <c r="AL294" i="8"/>
  <c r="AM294" i="8"/>
  <c r="AN294" i="8"/>
  <c r="AO294" i="8"/>
  <c r="AP294" i="8"/>
  <c r="AR294" i="8"/>
  <c r="AS294" i="8"/>
  <c r="AT294" i="8"/>
  <c r="AV294" i="8"/>
  <c r="AW294" i="8"/>
  <c r="AX294" i="8"/>
  <c r="AY294" i="8"/>
  <c r="AZ294" i="8"/>
  <c r="D295" i="8"/>
  <c r="J295" i="8"/>
  <c r="L295" i="8"/>
  <c r="O295" i="8"/>
  <c r="P295" i="8"/>
  <c r="R295" i="8"/>
  <c r="T295" i="8"/>
  <c r="V295" i="8"/>
  <c r="W295" i="8"/>
  <c r="X295" i="8"/>
  <c r="Y295" i="8"/>
  <c r="Z295" i="8"/>
  <c r="AA295" i="8"/>
  <c r="AB295" i="8"/>
  <c r="AE295" i="8"/>
  <c r="AF295" i="8"/>
  <c r="AG295" i="8"/>
  <c r="AJ295" i="8"/>
  <c r="AK295" i="8"/>
  <c r="AL295" i="8"/>
  <c r="AM295" i="8"/>
  <c r="AN295" i="8"/>
  <c r="AO295" i="8"/>
  <c r="AP295" i="8"/>
  <c r="AR295" i="8"/>
  <c r="AS295" i="8"/>
  <c r="AT295" i="8"/>
  <c r="AV295" i="8"/>
  <c r="AW295" i="8"/>
  <c r="AX295" i="8"/>
  <c r="AY295" i="8"/>
  <c r="AZ295" i="8"/>
  <c r="D296" i="8"/>
  <c r="J296" i="8"/>
  <c r="L296" i="8"/>
  <c r="O296" i="8"/>
  <c r="P296" i="8"/>
  <c r="R296" i="8"/>
  <c r="T296" i="8"/>
  <c r="V296" i="8"/>
  <c r="W296" i="8"/>
  <c r="X296" i="8"/>
  <c r="Y296" i="8"/>
  <c r="Z296" i="8"/>
  <c r="AA296" i="8"/>
  <c r="AB296" i="8"/>
  <c r="AE296" i="8"/>
  <c r="AF296" i="8"/>
  <c r="AG296" i="8"/>
  <c r="AJ296" i="8"/>
  <c r="AK296" i="8"/>
  <c r="AL296" i="8"/>
  <c r="AM296" i="8"/>
  <c r="AN296" i="8"/>
  <c r="AO296" i="8"/>
  <c r="AP296" i="8"/>
  <c r="AR296" i="8"/>
  <c r="AS296" i="8"/>
  <c r="AT296" i="8"/>
  <c r="AV296" i="8"/>
  <c r="AW296" i="8"/>
  <c r="AX296" i="8"/>
  <c r="AY296" i="8"/>
  <c r="AZ296" i="8"/>
  <c r="D297" i="8"/>
  <c r="J297" i="8"/>
  <c r="L297" i="8"/>
  <c r="O297" i="8"/>
  <c r="P297" i="8"/>
  <c r="R297" i="8"/>
  <c r="T297" i="8"/>
  <c r="V297" i="8"/>
  <c r="W297" i="8"/>
  <c r="X297" i="8"/>
  <c r="Y297" i="8"/>
  <c r="Z297" i="8"/>
  <c r="AA297" i="8"/>
  <c r="AB297" i="8"/>
  <c r="AE297" i="8"/>
  <c r="AF297" i="8"/>
  <c r="AG297" i="8"/>
  <c r="AJ297" i="8"/>
  <c r="AK297" i="8"/>
  <c r="AL297" i="8"/>
  <c r="AM297" i="8"/>
  <c r="AN297" i="8"/>
  <c r="AO297" i="8"/>
  <c r="AP297" i="8"/>
  <c r="AR297" i="8"/>
  <c r="AS297" i="8"/>
  <c r="AT297" i="8"/>
  <c r="AV297" i="8"/>
  <c r="AW297" i="8"/>
  <c r="AX297" i="8"/>
  <c r="AY297" i="8"/>
  <c r="AZ297" i="8"/>
  <c r="D298" i="8"/>
  <c r="J298" i="8"/>
  <c r="L298" i="8"/>
  <c r="O298" i="8"/>
  <c r="P298" i="8"/>
  <c r="R298" i="8"/>
  <c r="T298" i="8"/>
  <c r="V298" i="8"/>
  <c r="W298" i="8"/>
  <c r="X298" i="8"/>
  <c r="Y298" i="8"/>
  <c r="Z298" i="8"/>
  <c r="AA298" i="8"/>
  <c r="AB298" i="8"/>
  <c r="AE298" i="8"/>
  <c r="AF298" i="8"/>
  <c r="AG298" i="8"/>
  <c r="AJ298" i="8"/>
  <c r="AK298" i="8"/>
  <c r="AL298" i="8"/>
  <c r="AM298" i="8"/>
  <c r="AN298" i="8"/>
  <c r="AO298" i="8"/>
  <c r="AP298" i="8"/>
  <c r="AR298" i="8"/>
  <c r="AS298" i="8"/>
  <c r="AT298" i="8"/>
  <c r="AV298" i="8"/>
  <c r="AW298" i="8"/>
  <c r="AX298" i="8"/>
  <c r="AY298" i="8"/>
  <c r="AZ298" i="8"/>
  <c r="D299" i="8"/>
  <c r="J299" i="8"/>
  <c r="L299" i="8"/>
  <c r="O299" i="8"/>
  <c r="P299" i="8"/>
  <c r="R299" i="8" s="1"/>
  <c r="T299" i="8"/>
  <c r="V299" i="8"/>
  <c r="W299" i="8"/>
  <c r="X299" i="8"/>
  <c r="Y299" i="8"/>
  <c r="Z299" i="8"/>
  <c r="AA299" i="8"/>
  <c r="AB299" i="8"/>
  <c r="AE299" i="8"/>
  <c r="AF299" i="8"/>
  <c r="AG299" i="8"/>
  <c r="AJ299" i="8"/>
  <c r="AK299" i="8"/>
  <c r="AL299" i="8"/>
  <c r="AM299" i="8"/>
  <c r="AN299" i="8"/>
  <c r="AO299" i="8"/>
  <c r="AP299" i="8"/>
  <c r="AR299" i="8"/>
  <c r="AS299" i="8"/>
  <c r="AT299" i="8"/>
  <c r="AV299" i="8"/>
  <c r="AW299" i="8"/>
  <c r="AX299" i="8"/>
  <c r="AY299" i="8"/>
  <c r="AZ299" i="8"/>
  <c r="D300" i="8"/>
  <c r="J300" i="8"/>
  <c r="L300" i="8"/>
  <c r="O300" i="8"/>
  <c r="P300" i="8"/>
  <c r="R300" i="8"/>
  <c r="T300" i="8"/>
  <c r="V300" i="8"/>
  <c r="W300" i="8"/>
  <c r="X300" i="8"/>
  <c r="Y300" i="8"/>
  <c r="Z300" i="8"/>
  <c r="AA300" i="8"/>
  <c r="AB300" i="8"/>
  <c r="AE300" i="8"/>
  <c r="AF300" i="8"/>
  <c r="AG300" i="8"/>
  <c r="AJ300" i="8"/>
  <c r="AK300" i="8"/>
  <c r="AL300" i="8"/>
  <c r="AM300" i="8"/>
  <c r="AN300" i="8"/>
  <c r="AO300" i="8"/>
  <c r="AP300" i="8"/>
  <c r="AR300" i="8"/>
  <c r="AS300" i="8"/>
  <c r="AT300" i="8"/>
  <c r="AV300" i="8"/>
  <c r="AW300" i="8"/>
  <c r="AX300" i="8"/>
  <c r="AY300" i="8"/>
  <c r="AZ300" i="8"/>
  <c r="D11" i="7"/>
  <c r="D12" i="7"/>
  <c r="D13" i="7"/>
  <c r="D14" i="7"/>
  <c r="D15" i="7"/>
  <c r="D16" i="7"/>
  <c r="D17" i="7"/>
  <c r="D18" i="7"/>
  <c r="D19" i="7"/>
  <c r="D20" i="7"/>
  <c r="D21" i="7"/>
  <c r="D22" i="7"/>
  <c r="D23" i="7"/>
  <c r="D24" i="7"/>
  <c r="D25" i="7"/>
  <c r="D26" i="7"/>
  <c r="D27" i="7"/>
  <c r="D28" i="7"/>
  <c r="D29" i="7"/>
  <c r="D30" i="7"/>
  <c r="D31" i="7"/>
  <c r="D32" i="7"/>
  <c r="D33" i="7"/>
  <c r="D34" i="7"/>
  <c r="D35" i="7"/>
  <c r="D36" i="7"/>
  <c r="D37" i="7"/>
  <c r="D38" i="7"/>
  <c r="D39" i="7"/>
  <c r="D40" i="7"/>
  <c r="D41" i="7"/>
  <c r="D42" i="7"/>
  <c r="D43" i="7"/>
  <c r="D44" i="7"/>
  <c r="D45" i="7"/>
  <c r="D46" i="7"/>
  <c r="D47" i="7"/>
  <c r="D48" i="7"/>
  <c r="D49" i="7"/>
  <c r="D50" i="7"/>
  <c r="D51" i="7"/>
  <c r="D52" i="7"/>
  <c r="D53" i="7"/>
  <c r="D54" i="7"/>
  <c r="D55" i="7"/>
  <c r="D56" i="7"/>
  <c r="D57" i="7"/>
  <c r="D58" i="7"/>
  <c r="D59" i="7"/>
  <c r="D60" i="7"/>
  <c r="D61" i="7"/>
  <c r="D62" i="7"/>
  <c r="D63" i="7"/>
  <c r="D64" i="7"/>
  <c r="D65" i="7"/>
  <c r="D66" i="7"/>
  <c r="D67" i="7"/>
  <c r="D68" i="7"/>
  <c r="D69" i="7"/>
  <c r="D70" i="7"/>
  <c r="D71" i="7"/>
  <c r="D72" i="7"/>
  <c r="D73" i="7"/>
  <c r="D74" i="7"/>
  <c r="D75" i="7"/>
  <c r="D76" i="7"/>
  <c r="D77" i="7"/>
  <c r="D78" i="7"/>
  <c r="D79" i="7"/>
  <c r="D80" i="7"/>
  <c r="D81" i="7"/>
  <c r="D82" i="7"/>
  <c r="D83" i="7"/>
  <c r="D84" i="7"/>
  <c r="D85" i="7"/>
  <c r="D86" i="7"/>
  <c r="D87" i="7"/>
  <c r="D88" i="7"/>
  <c r="D89" i="7"/>
  <c r="D90" i="7"/>
  <c r="D91" i="7"/>
  <c r="D92" i="7"/>
  <c r="D93" i="7"/>
  <c r="D94" i="7"/>
  <c r="D95" i="7"/>
  <c r="D96" i="7"/>
  <c r="D97" i="7"/>
  <c r="D98" i="7"/>
  <c r="D99" i="7"/>
  <c r="D100" i="7"/>
  <c r="D101" i="7"/>
  <c r="D102" i="7"/>
  <c r="D103" i="7"/>
  <c r="D104" i="7"/>
  <c r="D105" i="7"/>
  <c r="D106" i="7"/>
  <c r="D107" i="7"/>
  <c r="D108" i="7"/>
  <c r="D109" i="7"/>
  <c r="D110" i="7"/>
  <c r="D111" i="7"/>
  <c r="D112" i="7"/>
  <c r="D113" i="7"/>
  <c r="D114" i="7"/>
  <c r="D115" i="7"/>
  <c r="D116" i="7"/>
  <c r="D117" i="7"/>
  <c r="D118" i="7"/>
  <c r="D119" i="7"/>
  <c r="D120" i="7"/>
  <c r="D121" i="7"/>
  <c r="D122" i="7"/>
  <c r="D123" i="7"/>
  <c r="D124" i="7"/>
  <c r="D125" i="7"/>
  <c r="D126" i="7"/>
  <c r="D127" i="7"/>
  <c r="D128" i="7"/>
  <c r="D129" i="7"/>
  <c r="D130" i="7"/>
  <c r="D131" i="7"/>
  <c r="D132" i="7"/>
  <c r="D133" i="7"/>
  <c r="D134" i="7"/>
  <c r="D135" i="7"/>
  <c r="D136" i="7"/>
  <c r="D137" i="7"/>
  <c r="D138" i="7"/>
  <c r="D139" i="7"/>
  <c r="D140" i="7"/>
  <c r="D141" i="7"/>
  <c r="D142" i="7"/>
  <c r="D143" i="7"/>
  <c r="D144" i="7"/>
  <c r="D145" i="7"/>
  <c r="D146" i="7"/>
  <c r="D147" i="7"/>
  <c r="D148" i="7"/>
  <c r="D149" i="7"/>
  <c r="D150" i="7"/>
  <c r="D151" i="7"/>
  <c r="D152" i="7"/>
  <c r="D153" i="7"/>
  <c r="D154" i="7"/>
  <c r="D155" i="7"/>
  <c r="D156" i="7"/>
  <c r="D157" i="7"/>
  <c r="D158" i="7"/>
  <c r="D159" i="7"/>
  <c r="D160" i="7"/>
  <c r="D161" i="7"/>
  <c r="D162" i="7"/>
  <c r="D163" i="7"/>
  <c r="D164" i="7"/>
  <c r="D165" i="7"/>
  <c r="D166" i="7"/>
  <c r="D167" i="7"/>
  <c r="D168" i="7"/>
  <c r="D169" i="7"/>
  <c r="D170" i="7"/>
  <c r="D171" i="7"/>
  <c r="D172" i="7"/>
  <c r="D173" i="7"/>
  <c r="D174" i="7"/>
  <c r="D175" i="7"/>
  <c r="D176" i="7"/>
  <c r="D177" i="7"/>
  <c r="D178" i="7"/>
  <c r="D179" i="7"/>
  <c r="D180" i="7"/>
  <c r="D181" i="7"/>
  <c r="D182" i="7"/>
  <c r="D183" i="7"/>
  <c r="D184" i="7"/>
  <c r="D185" i="7"/>
  <c r="D186" i="7"/>
  <c r="D187" i="7"/>
  <c r="D188" i="7"/>
  <c r="D189" i="7"/>
  <c r="D190" i="7"/>
  <c r="D191" i="7"/>
  <c r="D192" i="7"/>
  <c r="D193" i="7"/>
  <c r="D194" i="7"/>
  <c r="D195" i="7"/>
  <c r="D196" i="7"/>
  <c r="D197" i="7"/>
  <c r="D198" i="7"/>
  <c r="D199" i="7"/>
  <c r="D200" i="7"/>
  <c r="D201" i="7"/>
  <c r="D202" i="7"/>
  <c r="D203" i="7"/>
  <c r="D204" i="7"/>
  <c r="D205" i="7"/>
  <c r="D206" i="7"/>
  <c r="D207" i="7"/>
  <c r="D208" i="7"/>
  <c r="D209" i="7"/>
  <c r="D210" i="7"/>
  <c r="D211" i="7"/>
  <c r="D212" i="7"/>
  <c r="D213" i="7"/>
  <c r="D214" i="7"/>
  <c r="D215" i="7"/>
  <c r="D216" i="7"/>
  <c r="D217" i="7"/>
  <c r="D218" i="7"/>
  <c r="D219" i="7"/>
  <c r="D220" i="7"/>
  <c r="D221" i="7"/>
  <c r="D222" i="7"/>
  <c r="D223" i="7"/>
  <c r="D224" i="7"/>
  <c r="D225" i="7"/>
  <c r="D226" i="7"/>
  <c r="D227" i="7"/>
  <c r="D228" i="7"/>
  <c r="D229" i="7"/>
  <c r="D230" i="7"/>
  <c r="D231" i="7"/>
  <c r="D232" i="7"/>
  <c r="D233" i="7"/>
  <c r="D234" i="7"/>
  <c r="D235" i="7"/>
  <c r="D236" i="7"/>
  <c r="D237" i="7"/>
  <c r="D238" i="7"/>
  <c r="D239" i="7"/>
  <c r="D240" i="7"/>
  <c r="D241" i="7"/>
  <c r="D242" i="7"/>
  <c r="D243" i="7"/>
  <c r="D244" i="7"/>
  <c r="D245" i="7"/>
  <c r="D246" i="7"/>
  <c r="D247" i="7"/>
  <c r="D248" i="7"/>
  <c r="D249" i="7"/>
  <c r="D250" i="7"/>
  <c r="D251" i="7"/>
  <c r="D252" i="7"/>
  <c r="D253" i="7"/>
  <c r="D254" i="7"/>
  <c r="D255" i="7"/>
  <c r="D256" i="7"/>
  <c r="D257" i="7"/>
  <c r="D258" i="7"/>
  <c r="D259" i="7"/>
  <c r="D260" i="7"/>
  <c r="D261" i="7"/>
  <c r="D262" i="7"/>
  <c r="D263" i="7"/>
  <c r="D264" i="7"/>
  <c r="D265" i="7"/>
  <c r="D266" i="7"/>
  <c r="D267" i="7"/>
  <c r="D268" i="7"/>
  <c r="D269" i="7"/>
  <c r="D270" i="7"/>
  <c r="D271" i="7"/>
  <c r="D272" i="7"/>
  <c r="D273" i="7"/>
  <c r="D274" i="7"/>
  <c r="D275" i="7"/>
  <c r="D276" i="7"/>
  <c r="D277" i="7"/>
  <c r="D278" i="7"/>
  <c r="D279" i="7"/>
  <c r="D280" i="7"/>
  <c r="D281" i="7"/>
  <c r="D282" i="7"/>
  <c r="D283" i="7"/>
  <c r="D284" i="7"/>
  <c r="D285" i="7"/>
  <c r="D286" i="7"/>
  <c r="D287" i="7"/>
  <c r="D288" i="7"/>
  <c r="D289" i="7"/>
  <c r="D290" i="7"/>
  <c r="D291" i="7"/>
  <c r="D292" i="7"/>
  <c r="D293" i="7"/>
  <c r="D294" i="7"/>
  <c r="D295" i="7"/>
  <c r="D296" i="7"/>
  <c r="D297" i="7"/>
  <c r="D298" i="7"/>
  <c r="D299" i="7"/>
  <c r="D300" i="7"/>
  <c r="D11" i="6"/>
  <c r="D12" i="6"/>
  <c r="D13" i="6"/>
  <c r="D14" i="6"/>
  <c r="D15" i="6"/>
  <c r="D16" i="6"/>
  <c r="D17" i="6"/>
  <c r="D18" i="6"/>
  <c r="D19" i="6"/>
  <c r="D20" i="6"/>
  <c r="C2" i="6" s="1"/>
  <c r="D21" i="6"/>
  <c r="D22" i="6"/>
  <c r="D23" i="6"/>
  <c r="D24" i="6"/>
  <c r="D25" i="6"/>
  <c r="D26" i="6"/>
  <c r="D27" i="6"/>
  <c r="D28" i="6"/>
  <c r="D29" i="6"/>
  <c r="D30" i="6"/>
  <c r="D31" i="6"/>
  <c r="D32" i="6"/>
  <c r="D33" i="6"/>
  <c r="D34" i="6"/>
  <c r="D35" i="6"/>
  <c r="D36" i="6"/>
  <c r="D37" i="6"/>
  <c r="D38" i="6"/>
  <c r="D39" i="6"/>
  <c r="D40" i="6"/>
  <c r="D41" i="6"/>
  <c r="D42" i="6"/>
  <c r="D43" i="6"/>
  <c r="D44" i="6"/>
  <c r="D45" i="6"/>
  <c r="D46" i="6"/>
  <c r="D47" i="6"/>
  <c r="D48" i="6"/>
  <c r="D49" i="6"/>
  <c r="D50" i="6"/>
  <c r="D51" i="6"/>
  <c r="D52" i="6"/>
  <c r="D53" i="6"/>
  <c r="D54" i="6"/>
  <c r="D55" i="6"/>
  <c r="D56" i="6"/>
  <c r="D57" i="6"/>
  <c r="D58" i="6"/>
  <c r="D59" i="6"/>
  <c r="D60" i="6"/>
  <c r="D61" i="6"/>
  <c r="D62" i="6"/>
  <c r="D63" i="6"/>
  <c r="D64" i="6"/>
  <c r="D65" i="6"/>
  <c r="D66" i="6"/>
  <c r="D67" i="6"/>
  <c r="D68" i="6"/>
  <c r="D69" i="6"/>
  <c r="D70" i="6"/>
  <c r="D71" i="6"/>
  <c r="D72" i="6"/>
  <c r="D73" i="6"/>
  <c r="D74" i="6"/>
  <c r="D75" i="6"/>
  <c r="D76" i="6"/>
  <c r="D77" i="6"/>
  <c r="D78" i="6"/>
  <c r="D79" i="6"/>
  <c r="D80" i="6"/>
  <c r="D81" i="6"/>
  <c r="D82" i="6"/>
  <c r="D83" i="6"/>
  <c r="D84" i="6"/>
  <c r="D85" i="6"/>
  <c r="D86" i="6"/>
  <c r="D87" i="6"/>
  <c r="D88" i="6"/>
  <c r="D89" i="6"/>
  <c r="D90" i="6"/>
  <c r="D91" i="6"/>
  <c r="D92" i="6"/>
  <c r="D93" i="6"/>
  <c r="D94" i="6"/>
  <c r="D95" i="6"/>
  <c r="D96" i="6"/>
  <c r="D97" i="6"/>
  <c r="D98" i="6"/>
  <c r="D99" i="6"/>
  <c r="D100" i="6"/>
  <c r="D101" i="6"/>
  <c r="D102" i="6"/>
  <c r="D103" i="6"/>
  <c r="D104" i="6"/>
  <c r="D105" i="6"/>
  <c r="D106" i="6"/>
  <c r="D107" i="6"/>
  <c r="D108" i="6"/>
  <c r="D109" i="6"/>
  <c r="D110" i="6"/>
  <c r="D111" i="6"/>
  <c r="D112" i="6"/>
  <c r="D113" i="6"/>
  <c r="D114" i="6"/>
  <c r="D115" i="6"/>
  <c r="D116" i="6"/>
  <c r="D117" i="6"/>
  <c r="D118" i="6"/>
  <c r="D119" i="6"/>
  <c r="D120" i="6"/>
  <c r="D121" i="6"/>
  <c r="D122" i="6"/>
  <c r="D123" i="6"/>
  <c r="D124" i="6"/>
  <c r="D125" i="6"/>
  <c r="D126" i="6"/>
  <c r="D127" i="6"/>
  <c r="D128" i="6"/>
  <c r="D129" i="6"/>
  <c r="D130" i="6"/>
  <c r="D131" i="6"/>
  <c r="D132" i="6"/>
  <c r="D133" i="6"/>
  <c r="D134" i="6"/>
  <c r="D135" i="6"/>
  <c r="D136" i="6"/>
  <c r="D137" i="6"/>
  <c r="D138" i="6"/>
  <c r="D139" i="6"/>
  <c r="D140" i="6"/>
  <c r="D141" i="6"/>
  <c r="D142" i="6"/>
  <c r="D143" i="6"/>
  <c r="D144" i="6"/>
  <c r="D145" i="6"/>
  <c r="D146" i="6"/>
  <c r="D147" i="6"/>
  <c r="D148" i="6"/>
  <c r="D149" i="6"/>
  <c r="D150" i="6"/>
  <c r="D151" i="6"/>
  <c r="D152" i="6"/>
  <c r="D153" i="6"/>
  <c r="D154" i="6"/>
  <c r="D155" i="6"/>
  <c r="D156" i="6"/>
  <c r="D157" i="6"/>
  <c r="D158" i="6"/>
  <c r="D159" i="6"/>
  <c r="D160" i="6"/>
  <c r="D161" i="6"/>
  <c r="D162" i="6"/>
  <c r="D163" i="6"/>
  <c r="D164" i="6"/>
  <c r="D165" i="6"/>
  <c r="D166" i="6"/>
  <c r="D167" i="6"/>
  <c r="D168" i="6"/>
  <c r="D169" i="6"/>
  <c r="D170" i="6"/>
  <c r="D171" i="6"/>
  <c r="D172" i="6"/>
  <c r="D173" i="6"/>
  <c r="D174" i="6"/>
  <c r="D175" i="6"/>
  <c r="D176" i="6"/>
  <c r="D177" i="6"/>
  <c r="D178" i="6"/>
  <c r="D179" i="6"/>
  <c r="D180" i="6"/>
  <c r="D181" i="6"/>
  <c r="D182" i="6"/>
  <c r="D183" i="6"/>
  <c r="D184" i="6"/>
  <c r="D185" i="6"/>
  <c r="D186" i="6"/>
  <c r="D187" i="6"/>
  <c r="D188" i="6"/>
  <c r="D189" i="6"/>
  <c r="D190" i="6"/>
  <c r="D191" i="6"/>
  <c r="D192" i="6"/>
  <c r="D193" i="6"/>
  <c r="D194" i="6"/>
  <c r="D195" i="6"/>
  <c r="D196" i="6"/>
  <c r="D197" i="6"/>
  <c r="D198" i="6"/>
  <c r="D199" i="6"/>
  <c r="D200" i="6"/>
  <c r="D201" i="6"/>
  <c r="D202" i="6"/>
  <c r="D203" i="6"/>
  <c r="D204" i="6"/>
  <c r="D205" i="6"/>
  <c r="D206" i="6"/>
  <c r="D207" i="6"/>
  <c r="D208" i="6"/>
  <c r="D209" i="6"/>
  <c r="D210" i="6"/>
  <c r="D211" i="6"/>
  <c r="D212" i="6"/>
  <c r="D213" i="6"/>
  <c r="D214" i="6"/>
  <c r="D215" i="6"/>
  <c r="D216" i="6"/>
  <c r="D217" i="6"/>
  <c r="D218" i="6"/>
  <c r="D219" i="6"/>
  <c r="D220" i="6"/>
  <c r="D221" i="6"/>
  <c r="D222" i="6"/>
  <c r="D223" i="6"/>
  <c r="D224" i="6"/>
  <c r="D225" i="6"/>
  <c r="D226" i="6"/>
  <c r="D227" i="6"/>
  <c r="D228" i="6"/>
  <c r="D229" i="6"/>
  <c r="D230" i="6"/>
  <c r="D231" i="6"/>
  <c r="D232" i="6"/>
  <c r="D233" i="6"/>
  <c r="D234" i="6"/>
  <c r="D235" i="6"/>
  <c r="D236" i="6"/>
  <c r="D237" i="6"/>
  <c r="D238" i="6"/>
  <c r="D239" i="6"/>
  <c r="D240" i="6"/>
  <c r="D241" i="6"/>
  <c r="D242" i="6"/>
  <c r="D243" i="6"/>
  <c r="D244" i="6"/>
  <c r="D245" i="6"/>
  <c r="D246" i="6"/>
  <c r="D247" i="6"/>
  <c r="D248" i="6"/>
  <c r="D249" i="6"/>
  <c r="D250" i="6"/>
  <c r="D251" i="6"/>
  <c r="D252" i="6"/>
  <c r="D253" i="6"/>
  <c r="D254" i="6"/>
  <c r="D255" i="6"/>
  <c r="D256" i="6"/>
  <c r="D257" i="6"/>
  <c r="D258" i="6"/>
  <c r="D259" i="6"/>
  <c r="D260" i="6"/>
  <c r="D261" i="6"/>
  <c r="D262" i="6"/>
  <c r="D263" i="6"/>
  <c r="D264" i="6"/>
  <c r="D265" i="6"/>
  <c r="D266" i="6"/>
  <c r="D267" i="6"/>
  <c r="D268" i="6"/>
  <c r="D269" i="6"/>
  <c r="D270" i="6"/>
  <c r="D271" i="6"/>
  <c r="D272" i="6"/>
  <c r="D273" i="6"/>
  <c r="D274" i="6"/>
  <c r="D275" i="6"/>
  <c r="D276" i="6"/>
  <c r="D277" i="6"/>
  <c r="D278" i="6"/>
  <c r="D279" i="6"/>
  <c r="D280" i="6"/>
  <c r="D281" i="6"/>
  <c r="D282" i="6"/>
  <c r="D283" i="6"/>
  <c r="D284" i="6"/>
  <c r="D285" i="6"/>
  <c r="D286" i="6"/>
  <c r="D287" i="6"/>
  <c r="D288" i="6"/>
  <c r="D289" i="6"/>
  <c r="D290" i="6"/>
  <c r="D291" i="6"/>
  <c r="D292" i="6"/>
  <c r="D293" i="6"/>
  <c r="D294" i="6"/>
  <c r="D295" i="6"/>
  <c r="D296" i="6"/>
  <c r="D297" i="6"/>
  <c r="D298" i="6"/>
  <c r="D299" i="6"/>
  <c r="D300" i="6"/>
  <c r="D11" i="5"/>
  <c r="L11" i="5"/>
  <c r="O11" i="5"/>
  <c r="P11" i="5"/>
  <c r="R11" i="5" s="1"/>
  <c r="T11" i="5"/>
  <c r="V11" i="5"/>
  <c r="X11" i="5"/>
  <c r="Z11" i="5"/>
  <c r="AB11" i="5"/>
  <c r="AF11" i="5"/>
  <c r="AH11" i="5"/>
  <c r="AJ11" i="5"/>
  <c r="AL11" i="5"/>
  <c r="AP11" i="5"/>
  <c r="AR11" i="5"/>
  <c r="AQ2" i="5" s="1"/>
  <c r="AV11" i="5"/>
  <c r="AU2" i="5" s="1"/>
  <c r="BD11" i="5"/>
  <c r="BC2" i="5" s="1"/>
  <c r="BH11" i="5"/>
  <c r="BJ11" i="5"/>
  <c r="BK11" i="5"/>
  <c r="BM11" i="5"/>
  <c r="BS11" i="5"/>
  <c r="BU11" i="5"/>
  <c r="BW11" i="5"/>
  <c r="BX11" i="5"/>
  <c r="BY11" i="5"/>
  <c r="BZ11" i="5"/>
  <c r="CB11" i="5"/>
  <c r="CC11" i="5"/>
  <c r="CD11" i="5"/>
  <c r="CE11" i="5"/>
  <c r="D12" i="5"/>
  <c r="L12" i="5"/>
  <c r="O12" i="5"/>
  <c r="P12" i="5"/>
  <c r="R12" i="5"/>
  <c r="T12" i="5"/>
  <c r="V12" i="5"/>
  <c r="X12" i="5"/>
  <c r="Z12" i="5"/>
  <c r="AB12" i="5"/>
  <c r="AF12" i="5"/>
  <c r="AH12" i="5"/>
  <c r="AJ12" i="5"/>
  <c r="AL12" i="5"/>
  <c r="AP12" i="5"/>
  <c r="AR12" i="5"/>
  <c r="AV12" i="5"/>
  <c r="BD12" i="5"/>
  <c r="BH12" i="5"/>
  <c r="BJ12" i="5"/>
  <c r="BK12" i="5"/>
  <c r="BM12" i="5"/>
  <c r="BL2" i="5" s="1"/>
  <c r="BS12" i="5"/>
  <c r="BR2" i="5" s="1"/>
  <c r="BU12" i="5"/>
  <c r="BW12" i="5"/>
  <c r="BX12" i="5"/>
  <c r="BY12" i="5"/>
  <c r="BZ12" i="5"/>
  <c r="CB12" i="5"/>
  <c r="CC12" i="5"/>
  <c r="CD12" i="5"/>
  <c r="CE12" i="5"/>
  <c r="D13" i="5"/>
  <c r="L13" i="5"/>
  <c r="O13" i="5"/>
  <c r="P13" i="5"/>
  <c r="R13" i="5" s="1"/>
  <c r="T13" i="5"/>
  <c r="V13" i="5"/>
  <c r="X13" i="5"/>
  <c r="Z13" i="5"/>
  <c r="AB13" i="5"/>
  <c r="AF13" i="5"/>
  <c r="AH13" i="5"/>
  <c r="AJ13" i="5"/>
  <c r="AL13" i="5"/>
  <c r="AP13" i="5"/>
  <c r="AR13" i="5"/>
  <c r="AV13" i="5"/>
  <c r="BD13" i="5"/>
  <c r="BH13" i="5"/>
  <c r="BJ13" i="5"/>
  <c r="BK13" i="5"/>
  <c r="BM13" i="5"/>
  <c r="BS13" i="5"/>
  <c r="BU13" i="5"/>
  <c r="BW13" i="5"/>
  <c r="BX13" i="5"/>
  <c r="BY13" i="5"/>
  <c r="BZ13" i="5"/>
  <c r="CB13" i="5"/>
  <c r="CC13" i="5"/>
  <c r="CD13" i="5"/>
  <c r="CE13" i="5"/>
  <c r="D14" i="5"/>
  <c r="L14" i="5"/>
  <c r="O14" i="5"/>
  <c r="P14" i="5"/>
  <c r="R14" i="5" s="1"/>
  <c r="T14" i="5"/>
  <c r="V14" i="5"/>
  <c r="X14" i="5"/>
  <c r="Z14" i="5"/>
  <c r="AB14" i="5"/>
  <c r="AF14" i="5"/>
  <c r="AH14" i="5"/>
  <c r="AJ14" i="5"/>
  <c r="AL14" i="5"/>
  <c r="AP14" i="5"/>
  <c r="AR14" i="5"/>
  <c r="AV14" i="5"/>
  <c r="BD14" i="5"/>
  <c r="BH14" i="5"/>
  <c r="BJ14" i="5"/>
  <c r="BK14" i="5"/>
  <c r="BM14" i="5"/>
  <c r="BS14" i="5"/>
  <c r="BU14" i="5"/>
  <c r="BW14" i="5"/>
  <c r="BX14" i="5"/>
  <c r="BY14" i="5"/>
  <c r="BZ14" i="5"/>
  <c r="CB14" i="5"/>
  <c r="CC14" i="5"/>
  <c r="CD14" i="5"/>
  <c r="CE14" i="5"/>
  <c r="D15" i="5"/>
  <c r="L15" i="5"/>
  <c r="O15" i="5"/>
  <c r="P15" i="5"/>
  <c r="R15" i="5"/>
  <c r="T15" i="5"/>
  <c r="V15" i="5"/>
  <c r="X15" i="5"/>
  <c r="Z15" i="5"/>
  <c r="AB15" i="5"/>
  <c r="AF15" i="5"/>
  <c r="AH15" i="5"/>
  <c r="AJ15" i="5"/>
  <c r="AL15" i="5"/>
  <c r="AP15" i="5"/>
  <c r="AR15" i="5"/>
  <c r="AV15" i="5"/>
  <c r="BD15" i="5"/>
  <c r="BH15" i="5"/>
  <c r="BJ15" i="5"/>
  <c r="BK15" i="5"/>
  <c r="BM15" i="5"/>
  <c r="BS15" i="5"/>
  <c r="BU15" i="5"/>
  <c r="BW15" i="5"/>
  <c r="BX15" i="5"/>
  <c r="BY15" i="5"/>
  <c r="BZ15" i="5"/>
  <c r="CB15" i="5"/>
  <c r="CC15" i="5"/>
  <c r="CD15" i="5"/>
  <c r="CE15" i="5"/>
  <c r="D16" i="5"/>
  <c r="L16" i="5"/>
  <c r="O16" i="5"/>
  <c r="P16" i="5"/>
  <c r="R16" i="5" s="1"/>
  <c r="T16" i="5"/>
  <c r="V16" i="5"/>
  <c r="X16" i="5"/>
  <c r="Z16" i="5"/>
  <c r="AB16" i="5"/>
  <c r="AF16" i="5"/>
  <c r="AH16" i="5"/>
  <c r="AJ16" i="5"/>
  <c r="AL16" i="5"/>
  <c r="AP16" i="5"/>
  <c r="AR16" i="5"/>
  <c r="AV16" i="5"/>
  <c r="BD16" i="5"/>
  <c r="BH16" i="5"/>
  <c r="BJ16" i="5"/>
  <c r="BK16" i="5"/>
  <c r="BM16" i="5"/>
  <c r="BS16" i="5"/>
  <c r="BU16" i="5"/>
  <c r="BW16" i="5"/>
  <c r="BX16" i="5"/>
  <c r="BY16" i="5"/>
  <c r="BZ16" i="5"/>
  <c r="CB16" i="5"/>
  <c r="CC16" i="5"/>
  <c r="CD16" i="5"/>
  <c r="CE16" i="5"/>
  <c r="D17" i="5"/>
  <c r="L17" i="5"/>
  <c r="O17" i="5"/>
  <c r="P17" i="5"/>
  <c r="R17" i="5"/>
  <c r="T17" i="5"/>
  <c r="V17" i="5"/>
  <c r="X17" i="5"/>
  <c r="Z17" i="5"/>
  <c r="AB17" i="5"/>
  <c r="AF17" i="5"/>
  <c r="AH17" i="5"/>
  <c r="AJ17" i="5"/>
  <c r="AL17" i="5"/>
  <c r="AP17" i="5"/>
  <c r="AR17" i="5"/>
  <c r="AV17" i="5"/>
  <c r="BD17" i="5"/>
  <c r="BH17" i="5"/>
  <c r="BJ17" i="5"/>
  <c r="BK17" i="5"/>
  <c r="BM17" i="5"/>
  <c r="BS17" i="5"/>
  <c r="BU17" i="5"/>
  <c r="BW17" i="5"/>
  <c r="BX17" i="5"/>
  <c r="BY17" i="5"/>
  <c r="BZ17" i="5"/>
  <c r="CB17" i="5"/>
  <c r="CC17" i="5"/>
  <c r="CD17" i="5"/>
  <c r="CE17" i="5"/>
  <c r="D18" i="5"/>
  <c r="L18" i="5"/>
  <c r="O18" i="5"/>
  <c r="P18" i="5"/>
  <c r="R18" i="5" s="1"/>
  <c r="T18" i="5"/>
  <c r="V18" i="5"/>
  <c r="X18" i="5"/>
  <c r="Z18" i="5"/>
  <c r="AB18" i="5"/>
  <c r="AF18" i="5"/>
  <c r="AH18" i="5"/>
  <c r="AJ18" i="5"/>
  <c r="AL18" i="5"/>
  <c r="AP18" i="5"/>
  <c r="AR18" i="5"/>
  <c r="AV18" i="5"/>
  <c r="BD18" i="5"/>
  <c r="BH18" i="5"/>
  <c r="BJ18" i="5"/>
  <c r="BK18" i="5"/>
  <c r="BM18" i="5"/>
  <c r="BS18" i="5"/>
  <c r="BU18" i="5"/>
  <c r="BW18" i="5"/>
  <c r="BX18" i="5"/>
  <c r="BY18" i="5"/>
  <c r="BZ18" i="5"/>
  <c r="CB18" i="5"/>
  <c r="CC18" i="5"/>
  <c r="CD18" i="5"/>
  <c r="CE18" i="5"/>
  <c r="D19" i="5"/>
  <c r="L19" i="5"/>
  <c r="O19" i="5"/>
  <c r="P19" i="5"/>
  <c r="R19" i="5" s="1"/>
  <c r="T19" i="5"/>
  <c r="V19" i="5"/>
  <c r="X19" i="5"/>
  <c r="Z19" i="5"/>
  <c r="AB19" i="5"/>
  <c r="AF19" i="5"/>
  <c r="AH19" i="5"/>
  <c r="AJ19" i="5"/>
  <c r="AL19" i="5"/>
  <c r="AP19" i="5"/>
  <c r="AR19" i="5"/>
  <c r="AV19" i="5"/>
  <c r="BD19" i="5"/>
  <c r="BH19" i="5"/>
  <c r="BJ19" i="5"/>
  <c r="BK19" i="5"/>
  <c r="BM19" i="5"/>
  <c r="BS19" i="5"/>
  <c r="BU19" i="5"/>
  <c r="BW19" i="5"/>
  <c r="BX19" i="5"/>
  <c r="BY19" i="5"/>
  <c r="BZ19" i="5"/>
  <c r="CB19" i="5"/>
  <c r="CC19" i="5"/>
  <c r="CD19" i="5"/>
  <c r="CE19" i="5"/>
  <c r="D20" i="5"/>
  <c r="L20" i="5"/>
  <c r="O20" i="5"/>
  <c r="P20" i="5"/>
  <c r="R20" i="5"/>
  <c r="T20" i="5"/>
  <c r="V20" i="5"/>
  <c r="X20" i="5"/>
  <c r="Z20" i="5"/>
  <c r="AB20" i="5"/>
  <c r="AF20" i="5"/>
  <c r="AH20" i="5"/>
  <c r="AJ20" i="5"/>
  <c r="AL20" i="5"/>
  <c r="AP20" i="5"/>
  <c r="AR20" i="5"/>
  <c r="AV20" i="5"/>
  <c r="BD20" i="5"/>
  <c r="BH20" i="5"/>
  <c r="BJ20" i="5"/>
  <c r="BK20" i="5"/>
  <c r="BM20" i="5"/>
  <c r="BS20" i="5"/>
  <c r="BU20" i="5"/>
  <c r="BW20" i="5"/>
  <c r="BX20" i="5"/>
  <c r="BY20" i="5"/>
  <c r="BZ20" i="5"/>
  <c r="CB20" i="5"/>
  <c r="CC20" i="5"/>
  <c r="CD20" i="5"/>
  <c r="CE20" i="5"/>
  <c r="D21" i="5"/>
  <c r="L21" i="5"/>
  <c r="O21" i="5"/>
  <c r="P21" i="5"/>
  <c r="R21" i="5" s="1"/>
  <c r="T21" i="5"/>
  <c r="V21" i="5"/>
  <c r="X21" i="5"/>
  <c r="Z21" i="5"/>
  <c r="AB21" i="5"/>
  <c r="AF21" i="5"/>
  <c r="AH21" i="5"/>
  <c r="AJ21" i="5"/>
  <c r="AL21" i="5"/>
  <c r="AP21" i="5"/>
  <c r="AR21" i="5"/>
  <c r="AV21" i="5"/>
  <c r="BD21" i="5"/>
  <c r="BH21" i="5"/>
  <c r="BJ21" i="5"/>
  <c r="BK21" i="5"/>
  <c r="BM21" i="5"/>
  <c r="BS21" i="5"/>
  <c r="BU21" i="5"/>
  <c r="BW21" i="5"/>
  <c r="BX21" i="5"/>
  <c r="BY21" i="5"/>
  <c r="BZ21" i="5"/>
  <c r="CB21" i="5"/>
  <c r="CC21" i="5"/>
  <c r="CD21" i="5"/>
  <c r="CE21" i="5"/>
  <c r="D22" i="5"/>
  <c r="L22" i="5"/>
  <c r="O22" i="5"/>
  <c r="P22" i="5"/>
  <c r="R22" i="5"/>
  <c r="T22" i="5"/>
  <c r="V22" i="5"/>
  <c r="X22" i="5"/>
  <c r="Z22" i="5"/>
  <c r="AB22" i="5"/>
  <c r="AF22" i="5"/>
  <c r="AH22" i="5"/>
  <c r="AJ22" i="5"/>
  <c r="AL22" i="5"/>
  <c r="AP22" i="5"/>
  <c r="AR22" i="5"/>
  <c r="AV22" i="5"/>
  <c r="BD22" i="5"/>
  <c r="BH22" i="5"/>
  <c r="BJ22" i="5"/>
  <c r="BK22" i="5"/>
  <c r="BM22" i="5"/>
  <c r="BS22" i="5"/>
  <c r="BU22" i="5"/>
  <c r="BW22" i="5"/>
  <c r="BX22" i="5"/>
  <c r="BY22" i="5"/>
  <c r="BZ22" i="5"/>
  <c r="CB22" i="5"/>
  <c r="CC22" i="5"/>
  <c r="CD22" i="5"/>
  <c r="CE22" i="5"/>
  <c r="D23" i="5"/>
  <c r="L23" i="5"/>
  <c r="O23" i="5"/>
  <c r="P23" i="5"/>
  <c r="R23" i="5" s="1"/>
  <c r="T23" i="5"/>
  <c r="V23" i="5"/>
  <c r="X23" i="5"/>
  <c r="Z23" i="5"/>
  <c r="AB23" i="5"/>
  <c r="AF23" i="5"/>
  <c r="AH23" i="5"/>
  <c r="AJ23" i="5"/>
  <c r="AL23" i="5"/>
  <c r="AP23" i="5"/>
  <c r="AR23" i="5"/>
  <c r="AV23" i="5"/>
  <c r="BD23" i="5"/>
  <c r="BH23" i="5"/>
  <c r="BJ23" i="5"/>
  <c r="BK23" i="5"/>
  <c r="BM23" i="5"/>
  <c r="BS23" i="5"/>
  <c r="BU23" i="5"/>
  <c r="BW23" i="5"/>
  <c r="BX23" i="5"/>
  <c r="BY23" i="5"/>
  <c r="BZ23" i="5"/>
  <c r="CB23" i="5"/>
  <c r="CC23" i="5"/>
  <c r="CD23" i="5"/>
  <c r="CE23" i="5"/>
  <c r="D24" i="5"/>
  <c r="L24" i="5"/>
  <c r="O24" i="5"/>
  <c r="P24" i="5"/>
  <c r="R24" i="5" s="1"/>
  <c r="T24" i="5"/>
  <c r="V24" i="5"/>
  <c r="X24" i="5"/>
  <c r="Z24" i="5"/>
  <c r="AB24" i="5"/>
  <c r="AF24" i="5"/>
  <c r="AH24" i="5"/>
  <c r="AJ24" i="5"/>
  <c r="AL24" i="5"/>
  <c r="AP24" i="5"/>
  <c r="AR24" i="5"/>
  <c r="AV24" i="5"/>
  <c r="BD24" i="5"/>
  <c r="BH24" i="5"/>
  <c r="BJ24" i="5"/>
  <c r="BK24" i="5"/>
  <c r="BM24" i="5"/>
  <c r="BS24" i="5"/>
  <c r="BU24" i="5"/>
  <c r="BW24" i="5"/>
  <c r="BX24" i="5"/>
  <c r="BY24" i="5"/>
  <c r="BZ24" i="5"/>
  <c r="CB24" i="5"/>
  <c r="CC24" i="5"/>
  <c r="CD24" i="5"/>
  <c r="CE24" i="5"/>
  <c r="D25" i="5"/>
  <c r="L25" i="5"/>
  <c r="O25" i="5"/>
  <c r="P25" i="5"/>
  <c r="R25" i="5"/>
  <c r="T25" i="5"/>
  <c r="V25" i="5"/>
  <c r="X25" i="5"/>
  <c r="Z25" i="5"/>
  <c r="AB25" i="5"/>
  <c r="AF25" i="5"/>
  <c r="AH25" i="5"/>
  <c r="AJ25" i="5"/>
  <c r="AL25" i="5"/>
  <c r="AP25" i="5"/>
  <c r="AR25" i="5"/>
  <c r="AV25" i="5"/>
  <c r="BD25" i="5"/>
  <c r="BH25" i="5"/>
  <c r="BJ25" i="5"/>
  <c r="BK25" i="5"/>
  <c r="BM25" i="5"/>
  <c r="BS25" i="5"/>
  <c r="BU25" i="5"/>
  <c r="BW25" i="5"/>
  <c r="BX25" i="5"/>
  <c r="BY25" i="5"/>
  <c r="BZ25" i="5"/>
  <c r="CB25" i="5"/>
  <c r="CC25" i="5"/>
  <c r="CD25" i="5"/>
  <c r="CE25" i="5"/>
  <c r="D26" i="5"/>
  <c r="L26" i="5"/>
  <c r="O26" i="5"/>
  <c r="P26" i="5"/>
  <c r="R26" i="5" s="1"/>
  <c r="T26" i="5"/>
  <c r="V26" i="5"/>
  <c r="X26" i="5"/>
  <c r="Z26" i="5"/>
  <c r="AB26" i="5"/>
  <c r="AF26" i="5"/>
  <c r="AH26" i="5"/>
  <c r="AJ26" i="5"/>
  <c r="AL26" i="5"/>
  <c r="AP26" i="5"/>
  <c r="AR26" i="5"/>
  <c r="AV26" i="5"/>
  <c r="BD26" i="5"/>
  <c r="BH26" i="5"/>
  <c r="BJ26" i="5"/>
  <c r="BK26" i="5"/>
  <c r="BM26" i="5"/>
  <c r="BS26" i="5"/>
  <c r="BU26" i="5"/>
  <c r="BW26" i="5"/>
  <c r="BX26" i="5"/>
  <c r="BY26" i="5"/>
  <c r="BZ26" i="5"/>
  <c r="CB26" i="5"/>
  <c r="CC26" i="5"/>
  <c r="CD26" i="5"/>
  <c r="CE26" i="5"/>
  <c r="D27" i="5"/>
  <c r="L27" i="5"/>
  <c r="O27" i="5"/>
  <c r="P27" i="5"/>
  <c r="R27" i="5"/>
  <c r="T27" i="5"/>
  <c r="V27" i="5"/>
  <c r="X27" i="5"/>
  <c r="Z27" i="5"/>
  <c r="AB27" i="5"/>
  <c r="AF27" i="5"/>
  <c r="AH27" i="5"/>
  <c r="AJ27" i="5"/>
  <c r="AL27" i="5"/>
  <c r="AP27" i="5"/>
  <c r="AR27" i="5"/>
  <c r="AV27" i="5"/>
  <c r="BD27" i="5"/>
  <c r="BH27" i="5"/>
  <c r="BJ27" i="5"/>
  <c r="BK27" i="5"/>
  <c r="BM27" i="5"/>
  <c r="BS27" i="5"/>
  <c r="BU27" i="5"/>
  <c r="BW27" i="5"/>
  <c r="BX27" i="5"/>
  <c r="BY27" i="5"/>
  <c r="BZ27" i="5"/>
  <c r="CB27" i="5"/>
  <c r="CC27" i="5"/>
  <c r="CD27" i="5"/>
  <c r="CE27" i="5"/>
  <c r="D28" i="5"/>
  <c r="L28" i="5"/>
  <c r="O28" i="5"/>
  <c r="P28" i="5"/>
  <c r="R28" i="5" s="1"/>
  <c r="T28" i="5"/>
  <c r="V28" i="5"/>
  <c r="X28" i="5"/>
  <c r="Z28" i="5"/>
  <c r="AB28" i="5"/>
  <c r="AF28" i="5"/>
  <c r="AH28" i="5"/>
  <c r="AJ28" i="5"/>
  <c r="AL28" i="5"/>
  <c r="AP28" i="5"/>
  <c r="AR28" i="5"/>
  <c r="AV28" i="5"/>
  <c r="BD28" i="5"/>
  <c r="BH28" i="5"/>
  <c r="BJ28" i="5"/>
  <c r="BK28" i="5"/>
  <c r="BM28" i="5"/>
  <c r="BS28" i="5"/>
  <c r="BU28" i="5"/>
  <c r="BW28" i="5"/>
  <c r="BX28" i="5"/>
  <c r="BY28" i="5"/>
  <c r="BZ28" i="5"/>
  <c r="CB28" i="5"/>
  <c r="CC28" i="5"/>
  <c r="CD28" i="5"/>
  <c r="CE28" i="5"/>
  <c r="D29" i="5"/>
  <c r="L29" i="5"/>
  <c r="O29" i="5"/>
  <c r="P29" i="5"/>
  <c r="R29" i="5" s="1"/>
  <c r="T29" i="5"/>
  <c r="V29" i="5"/>
  <c r="X29" i="5"/>
  <c r="Z29" i="5"/>
  <c r="AB29" i="5"/>
  <c r="AF29" i="5"/>
  <c r="AH29" i="5"/>
  <c r="AJ29" i="5"/>
  <c r="AL29" i="5"/>
  <c r="AP29" i="5"/>
  <c r="AR29" i="5"/>
  <c r="AV29" i="5"/>
  <c r="BD29" i="5"/>
  <c r="BH29" i="5"/>
  <c r="BJ29" i="5"/>
  <c r="BK29" i="5"/>
  <c r="BM29" i="5"/>
  <c r="BS29" i="5"/>
  <c r="BU29" i="5"/>
  <c r="BW29" i="5"/>
  <c r="BX29" i="5"/>
  <c r="BY29" i="5"/>
  <c r="BZ29" i="5"/>
  <c r="CB29" i="5"/>
  <c r="CC29" i="5"/>
  <c r="CD29" i="5"/>
  <c r="CE29" i="5"/>
  <c r="D30" i="5"/>
  <c r="L30" i="5"/>
  <c r="O30" i="5"/>
  <c r="P30" i="5"/>
  <c r="R30" i="5"/>
  <c r="T30" i="5"/>
  <c r="V30" i="5"/>
  <c r="X30" i="5"/>
  <c r="Z30" i="5"/>
  <c r="AB30" i="5"/>
  <c r="AF30" i="5"/>
  <c r="AH30" i="5"/>
  <c r="AJ30" i="5"/>
  <c r="AL30" i="5"/>
  <c r="AP30" i="5"/>
  <c r="AR30" i="5"/>
  <c r="AV30" i="5"/>
  <c r="BD30" i="5"/>
  <c r="BH30" i="5"/>
  <c r="BJ30" i="5"/>
  <c r="BK30" i="5"/>
  <c r="BM30" i="5"/>
  <c r="BS30" i="5"/>
  <c r="BU30" i="5"/>
  <c r="BW30" i="5"/>
  <c r="BX30" i="5"/>
  <c r="BY30" i="5"/>
  <c r="BZ30" i="5"/>
  <c r="CB30" i="5"/>
  <c r="CC30" i="5"/>
  <c r="CD30" i="5"/>
  <c r="CE30" i="5"/>
  <c r="D31" i="5"/>
  <c r="L31" i="5"/>
  <c r="O31" i="5"/>
  <c r="P31" i="5"/>
  <c r="R31" i="5" s="1"/>
  <c r="T31" i="5"/>
  <c r="V31" i="5"/>
  <c r="X31" i="5"/>
  <c r="Z31" i="5"/>
  <c r="AB31" i="5"/>
  <c r="AF31" i="5"/>
  <c r="AH31" i="5"/>
  <c r="AJ31" i="5"/>
  <c r="AL31" i="5"/>
  <c r="AP31" i="5"/>
  <c r="AR31" i="5"/>
  <c r="AV31" i="5"/>
  <c r="BD31" i="5"/>
  <c r="BH31" i="5"/>
  <c r="BJ31" i="5"/>
  <c r="BK31" i="5"/>
  <c r="BM31" i="5"/>
  <c r="BS31" i="5"/>
  <c r="BU31" i="5"/>
  <c r="BW31" i="5"/>
  <c r="BX31" i="5"/>
  <c r="BY31" i="5"/>
  <c r="BZ31" i="5"/>
  <c r="CB31" i="5"/>
  <c r="CC31" i="5"/>
  <c r="CD31" i="5"/>
  <c r="CE31" i="5"/>
  <c r="D32" i="5"/>
  <c r="L32" i="5"/>
  <c r="O32" i="5"/>
  <c r="P32" i="5"/>
  <c r="R32" i="5"/>
  <c r="T32" i="5"/>
  <c r="V32" i="5"/>
  <c r="X32" i="5"/>
  <c r="Z32" i="5"/>
  <c r="AB32" i="5"/>
  <c r="AF32" i="5"/>
  <c r="AH32" i="5"/>
  <c r="AJ32" i="5"/>
  <c r="AL32" i="5"/>
  <c r="AP32" i="5"/>
  <c r="AR32" i="5"/>
  <c r="AV32" i="5"/>
  <c r="BD32" i="5"/>
  <c r="BH32" i="5"/>
  <c r="BJ32" i="5"/>
  <c r="BK32" i="5"/>
  <c r="BM32" i="5"/>
  <c r="BS32" i="5"/>
  <c r="BU32" i="5"/>
  <c r="BW32" i="5"/>
  <c r="BX32" i="5"/>
  <c r="BY32" i="5"/>
  <c r="BZ32" i="5"/>
  <c r="CB32" i="5"/>
  <c r="CC32" i="5"/>
  <c r="CD32" i="5"/>
  <c r="CE32" i="5"/>
  <c r="D33" i="5"/>
  <c r="L33" i="5"/>
  <c r="O33" i="5"/>
  <c r="P33" i="5"/>
  <c r="R33" i="5" s="1"/>
  <c r="T33" i="5"/>
  <c r="V33" i="5"/>
  <c r="X33" i="5"/>
  <c r="Z33" i="5"/>
  <c r="AB33" i="5"/>
  <c r="AF33" i="5"/>
  <c r="AH33" i="5"/>
  <c r="AJ33" i="5"/>
  <c r="AL33" i="5"/>
  <c r="AP33" i="5"/>
  <c r="AR33" i="5"/>
  <c r="AV33" i="5"/>
  <c r="BD33" i="5"/>
  <c r="BH33" i="5"/>
  <c r="BJ33" i="5"/>
  <c r="BK33" i="5"/>
  <c r="BM33" i="5"/>
  <c r="BS33" i="5"/>
  <c r="BU33" i="5"/>
  <c r="BW33" i="5"/>
  <c r="BX33" i="5"/>
  <c r="BY33" i="5"/>
  <c r="BZ33" i="5"/>
  <c r="CB33" i="5"/>
  <c r="CC33" i="5"/>
  <c r="CD33" i="5"/>
  <c r="CE33" i="5"/>
  <c r="D34" i="5"/>
  <c r="L34" i="5"/>
  <c r="O34" i="5"/>
  <c r="P34" i="5"/>
  <c r="R34" i="5" s="1"/>
  <c r="T34" i="5"/>
  <c r="V34" i="5"/>
  <c r="X34" i="5"/>
  <c r="Z34" i="5"/>
  <c r="AB34" i="5"/>
  <c r="AF34" i="5"/>
  <c r="AH34" i="5"/>
  <c r="AJ34" i="5"/>
  <c r="AL34" i="5"/>
  <c r="AP34" i="5"/>
  <c r="AR34" i="5"/>
  <c r="AV34" i="5"/>
  <c r="BD34" i="5"/>
  <c r="BH34" i="5"/>
  <c r="BJ34" i="5"/>
  <c r="BK34" i="5"/>
  <c r="BM34" i="5"/>
  <c r="BS34" i="5"/>
  <c r="BU34" i="5"/>
  <c r="BW34" i="5"/>
  <c r="BX34" i="5"/>
  <c r="BY34" i="5"/>
  <c r="BZ34" i="5"/>
  <c r="CB34" i="5"/>
  <c r="CC34" i="5"/>
  <c r="CD34" i="5"/>
  <c r="CE34" i="5"/>
  <c r="D35" i="5"/>
  <c r="L35" i="5"/>
  <c r="O35" i="5"/>
  <c r="P35" i="5"/>
  <c r="R35" i="5"/>
  <c r="T35" i="5"/>
  <c r="V35" i="5"/>
  <c r="X35" i="5"/>
  <c r="Z35" i="5"/>
  <c r="AB35" i="5"/>
  <c r="AF35" i="5"/>
  <c r="AH35" i="5"/>
  <c r="AJ35" i="5"/>
  <c r="AL35" i="5"/>
  <c r="AP35" i="5"/>
  <c r="AR35" i="5"/>
  <c r="AV35" i="5"/>
  <c r="BD35" i="5"/>
  <c r="BH35" i="5"/>
  <c r="BJ35" i="5"/>
  <c r="BK35" i="5"/>
  <c r="BM35" i="5"/>
  <c r="BS35" i="5"/>
  <c r="BU35" i="5"/>
  <c r="BW35" i="5"/>
  <c r="BX35" i="5"/>
  <c r="BY35" i="5"/>
  <c r="BZ35" i="5"/>
  <c r="CB35" i="5"/>
  <c r="CC35" i="5"/>
  <c r="CD35" i="5"/>
  <c r="CE35" i="5"/>
  <c r="D36" i="5"/>
  <c r="L36" i="5"/>
  <c r="O36" i="5"/>
  <c r="P36" i="5"/>
  <c r="R36" i="5" s="1"/>
  <c r="T36" i="5"/>
  <c r="V36" i="5"/>
  <c r="X36" i="5"/>
  <c r="Z36" i="5"/>
  <c r="AB36" i="5"/>
  <c r="AF36" i="5"/>
  <c r="AH36" i="5"/>
  <c r="AJ36" i="5"/>
  <c r="AL36" i="5"/>
  <c r="AP36" i="5"/>
  <c r="AR36" i="5"/>
  <c r="AV36" i="5"/>
  <c r="BD36" i="5"/>
  <c r="BH36" i="5"/>
  <c r="BJ36" i="5"/>
  <c r="BK36" i="5"/>
  <c r="BM36" i="5"/>
  <c r="BS36" i="5"/>
  <c r="BU36" i="5"/>
  <c r="BW36" i="5"/>
  <c r="BX36" i="5"/>
  <c r="BY36" i="5"/>
  <c r="BZ36" i="5"/>
  <c r="CB36" i="5"/>
  <c r="CC36" i="5"/>
  <c r="CD36" i="5"/>
  <c r="CE36" i="5"/>
  <c r="D37" i="5"/>
  <c r="L37" i="5"/>
  <c r="O37" i="5"/>
  <c r="P37" i="5"/>
  <c r="R37" i="5"/>
  <c r="T37" i="5"/>
  <c r="V37" i="5"/>
  <c r="X37" i="5"/>
  <c r="Z37" i="5"/>
  <c r="AB37" i="5"/>
  <c r="AF37" i="5"/>
  <c r="AH37" i="5"/>
  <c r="AJ37" i="5"/>
  <c r="AL37" i="5"/>
  <c r="AP37" i="5"/>
  <c r="AR37" i="5"/>
  <c r="AV37" i="5"/>
  <c r="BD37" i="5"/>
  <c r="BH37" i="5"/>
  <c r="BJ37" i="5"/>
  <c r="BK37" i="5"/>
  <c r="BM37" i="5"/>
  <c r="BS37" i="5"/>
  <c r="BU37" i="5"/>
  <c r="BW37" i="5"/>
  <c r="BX37" i="5"/>
  <c r="BY37" i="5"/>
  <c r="BZ37" i="5"/>
  <c r="CB37" i="5"/>
  <c r="CC37" i="5"/>
  <c r="CD37" i="5"/>
  <c r="CE37" i="5"/>
  <c r="D38" i="5"/>
  <c r="L38" i="5"/>
  <c r="O38" i="5"/>
  <c r="P38" i="5"/>
  <c r="R38" i="5" s="1"/>
  <c r="T38" i="5"/>
  <c r="V38" i="5"/>
  <c r="X38" i="5"/>
  <c r="Z38" i="5"/>
  <c r="AB38" i="5"/>
  <c r="AF38" i="5"/>
  <c r="AH38" i="5"/>
  <c r="AJ38" i="5"/>
  <c r="AL38" i="5"/>
  <c r="AP38" i="5"/>
  <c r="AR38" i="5"/>
  <c r="AV38" i="5"/>
  <c r="BD38" i="5"/>
  <c r="BH38" i="5"/>
  <c r="BJ38" i="5"/>
  <c r="BK38" i="5"/>
  <c r="BM38" i="5"/>
  <c r="BS38" i="5"/>
  <c r="BU38" i="5"/>
  <c r="BW38" i="5"/>
  <c r="BX38" i="5"/>
  <c r="BY38" i="5"/>
  <c r="BZ38" i="5"/>
  <c r="CB38" i="5"/>
  <c r="CC38" i="5"/>
  <c r="CD38" i="5"/>
  <c r="CE38" i="5"/>
  <c r="D39" i="5"/>
  <c r="L39" i="5"/>
  <c r="O39" i="5"/>
  <c r="P39" i="5"/>
  <c r="R39" i="5" s="1"/>
  <c r="T39" i="5"/>
  <c r="V39" i="5"/>
  <c r="X39" i="5"/>
  <c r="Z39" i="5"/>
  <c r="AB39" i="5"/>
  <c r="AF39" i="5"/>
  <c r="AH39" i="5"/>
  <c r="AJ39" i="5"/>
  <c r="AL39" i="5"/>
  <c r="AP39" i="5"/>
  <c r="AR39" i="5"/>
  <c r="AV39" i="5"/>
  <c r="BD39" i="5"/>
  <c r="BH39" i="5"/>
  <c r="BJ39" i="5"/>
  <c r="BK39" i="5"/>
  <c r="BM39" i="5"/>
  <c r="BS39" i="5"/>
  <c r="BU39" i="5"/>
  <c r="BW39" i="5"/>
  <c r="BX39" i="5"/>
  <c r="BY39" i="5"/>
  <c r="BZ39" i="5"/>
  <c r="CB39" i="5"/>
  <c r="CC39" i="5"/>
  <c r="CD39" i="5"/>
  <c r="CE39" i="5"/>
  <c r="D40" i="5"/>
  <c r="L40" i="5"/>
  <c r="O40" i="5"/>
  <c r="P40" i="5"/>
  <c r="R40" i="5"/>
  <c r="T40" i="5"/>
  <c r="V40" i="5"/>
  <c r="X40" i="5"/>
  <c r="Z40" i="5"/>
  <c r="AB40" i="5"/>
  <c r="AF40" i="5"/>
  <c r="AH40" i="5"/>
  <c r="AJ40" i="5"/>
  <c r="AL40" i="5"/>
  <c r="AP40" i="5"/>
  <c r="AR40" i="5"/>
  <c r="AV40" i="5"/>
  <c r="BD40" i="5"/>
  <c r="BH40" i="5"/>
  <c r="BJ40" i="5"/>
  <c r="BK40" i="5"/>
  <c r="BM40" i="5"/>
  <c r="BS40" i="5"/>
  <c r="BU40" i="5"/>
  <c r="BW40" i="5"/>
  <c r="BX40" i="5"/>
  <c r="BY40" i="5"/>
  <c r="BZ40" i="5"/>
  <c r="CB40" i="5"/>
  <c r="CC40" i="5"/>
  <c r="CD40" i="5"/>
  <c r="CE40" i="5"/>
  <c r="D41" i="5"/>
  <c r="L41" i="5"/>
  <c r="O41" i="5"/>
  <c r="P41" i="5"/>
  <c r="R41" i="5" s="1"/>
  <c r="T41" i="5"/>
  <c r="V41" i="5"/>
  <c r="X41" i="5"/>
  <c r="Z41" i="5"/>
  <c r="AB41" i="5"/>
  <c r="AF41" i="5"/>
  <c r="AH41" i="5"/>
  <c r="AJ41" i="5"/>
  <c r="AL41" i="5"/>
  <c r="AP41" i="5"/>
  <c r="AR41" i="5"/>
  <c r="AV41" i="5"/>
  <c r="BD41" i="5"/>
  <c r="BH41" i="5"/>
  <c r="BJ41" i="5"/>
  <c r="BK41" i="5"/>
  <c r="BM41" i="5"/>
  <c r="BS41" i="5"/>
  <c r="BU41" i="5"/>
  <c r="BW41" i="5"/>
  <c r="BX41" i="5"/>
  <c r="BY41" i="5"/>
  <c r="BZ41" i="5"/>
  <c r="CB41" i="5"/>
  <c r="CC41" i="5"/>
  <c r="CD41" i="5"/>
  <c r="CE41" i="5"/>
  <c r="D42" i="5"/>
  <c r="L42" i="5"/>
  <c r="O42" i="5"/>
  <c r="P42" i="5"/>
  <c r="R42" i="5"/>
  <c r="T42" i="5"/>
  <c r="V42" i="5"/>
  <c r="X42" i="5"/>
  <c r="Z42" i="5"/>
  <c r="AB42" i="5"/>
  <c r="AF42" i="5"/>
  <c r="AH42" i="5"/>
  <c r="AJ42" i="5"/>
  <c r="AL42" i="5"/>
  <c r="AP42" i="5"/>
  <c r="AR42" i="5"/>
  <c r="AV42" i="5"/>
  <c r="BD42" i="5"/>
  <c r="BH42" i="5"/>
  <c r="BJ42" i="5"/>
  <c r="BK42" i="5"/>
  <c r="BM42" i="5"/>
  <c r="BS42" i="5"/>
  <c r="BU42" i="5"/>
  <c r="BW42" i="5"/>
  <c r="BX42" i="5"/>
  <c r="BY42" i="5"/>
  <c r="BZ42" i="5"/>
  <c r="CB42" i="5"/>
  <c r="CC42" i="5"/>
  <c r="CD42" i="5"/>
  <c r="CE42" i="5"/>
  <c r="D43" i="5"/>
  <c r="L43" i="5"/>
  <c r="O43" i="5"/>
  <c r="P43" i="5"/>
  <c r="R43" i="5" s="1"/>
  <c r="T43" i="5"/>
  <c r="V43" i="5"/>
  <c r="X43" i="5"/>
  <c r="Z43" i="5"/>
  <c r="AB43" i="5"/>
  <c r="AF43" i="5"/>
  <c r="AH43" i="5"/>
  <c r="AJ43" i="5"/>
  <c r="AL43" i="5"/>
  <c r="AP43" i="5"/>
  <c r="AR43" i="5"/>
  <c r="AV43" i="5"/>
  <c r="BD43" i="5"/>
  <c r="BH43" i="5"/>
  <c r="BJ43" i="5"/>
  <c r="BK43" i="5"/>
  <c r="BM43" i="5"/>
  <c r="BS43" i="5"/>
  <c r="BU43" i="5"/>
  <c r="BW43" i="5"/>
  <c r="BX43" i="5"/>
  <c r="BY43" i="5"/>
  <c r="BZ43" i="5"/>
  <c r="CB43" i="5"/>
  <c r="CC43" i="5"/>
  <c r="CD43" i="5"/>
  <c r="CE43" i="5"/>
  <c r="D44" i="5"/>
  <c r="L44" i="5"/>
  <c r="O44" i="5"/>
  <c r="P44" i="5"/>
  <c r="R44" i="5" s="1"/>
  <c r="T44" i="5"/>
  <c r="V44" i="5"/>
  <c r="X44" i="5"/>
  <c r="Z44" i="5"/>
  <c r="AB44" i="5"/>
  <c r="AF44" i="5"/>
  <c r="AH44" i="5"/>
  <c r="AJ44" i="5"/>
  <c r="AL44" i="5"/>
  <c r="AP44" i="5"/>
  <c r="AR44" i="5"/>
  <c r="AV44" i="5"/>
  <c r="BD44" i="5"/>
  <c r="BH44" i="5"/>
  <c r="BJ44" i="5"/>
  <c r="BK44" i="5"/>
  <c r="BM44" i="5"/>
  <c r="BS44" i="5"/>
  <c r="BU44" i="5"/>
  <c r="BW44" i="5"/>
  <c r="BX44" i="5"/>
  <c r="BY44" i="5"/>
  <c r="BZ44" i="5"/>
  <c r="CB44" i="5"/>
  <c r="CC44" i="5"/>
  <c r="CD44" i="5"/>
  <c r="CE44" i="5"/>
  <c r="D45" i="5"/>
  <c r="L45" i="5"/>
  <c r="O45" i="5"/>
  <c r="P45" i="5"/>
  <c r="R45" i="5"/>
  <c r="T45" i="5"/>
  <c r="V45" i="5"/>
  <c r="X45" i="5"/>
  <c r="Z45" i="5"/>
  <c r="AB45" i="5"/>
  <c r="AF45" i="5"/>
  <c r="AH45" i="5"/>
  <c r="AJ45" i="5"/>
  <c r="AL45" i="5"/>
  <c r="AP45" i="5"/>
  <c r="AR45" i="5"/>
  <c r="AV45" i="5"/>
  <c r="BD45" i="5"/>
  <c r="BH45" i="5"/>
  <c r="BJ45" i="5"/>
  <c r="BK45" i="5"/>
  <c r="BM45" i="5"/>
  <c r="BS45" i="5"/>
  <c r="BU45" i="5"/>
  <c r="BW45" i="5"/>
  <c r="BX45" i="5"/>
  <c r="BY45" i="5"/>
  <c r="BZ45" i="5"/>
  <c r="CB45" i="5"/>
  <c r="CC45" i="5"/>
  <c r="CD45" i="5"/>
  <c r="CE45" i="5"/>
  <c r="D46" i="5"/>
  <c r="L46" i="5"/>
  <c r="O46" i="5"/>
  <c r="P46" i="5"/>
  <c r="R46" i="5" s="1"/>
  <c r="T46" i="5"/>
  <c r="V46" i="5"/>
  <c r="X46" i="5"/>
  <c r="Z46" i="5"/>
  <c r="AB46" i="5"/>
  <c r="AF46" i="5"/>
  <c r="AH46" i="5"/>
  <c r="AJ46" i="5"/>
  <c r="AL46" i="5"/>
  <c r="AP46" i="5"/>
  <c r="AR46" i="5"/>
  <c r="AV46" i="5"/>
  <c r="BD46" i="5"/>
  <c r="BH46" i="5"/>
  <c r="BJ46" i="5"/>
  <c r="BK46" i="5"/>
  <c r="BM46" i="5"/>
  <c r="BS46" i="5"/>
  <c r="BU46" i="5"/>
  <c r="BW46" i="5"/>
  <c r="BX46" i="5"/>
  <c r="BY46" i="5"/>
  <c r="BZ46" i="5"/>
  <c r="CB46" i="5"/>
  <c r="CC46" i="5"/>
  <c r="CD46" i="5"/>
  <c r="CE46" i="5"/>
  <c r="D47" i="5"/>
  <c r="L47" i="5"/>
  <c r="O47" i="5"/>
  <c r="P47" i="5"/>
  <c r="R47" i="5"/>
  <c r="T47" i="5"/>
  <c r="V47" i="5"/>
  <c r="X47" i="5"/>
  <c r="Z47" i="5"/>
  <c r="AB47" i="5"/>
  <c r="AF47" i="5"/>
  <c r="AH47" i="5"/>
  <c r="AJ47" i="5"/>
  <c r="AL47" i="5"/>
  <c r="AP47" i="5"/>
  <c r="AR47" i="5"/>
  <c r="AV47" i="5"/>
  <c r="BD47" i="5"/>
  <c r="BH47" i="5"/>
  <c r="BJ47" i="5"/>
  <c r="BK47" i="5"/>
  <c r="BM47" i="5"/>
  <c r="BS47" i="5"/>
  <c r="BU47" i="5"/>
  <c r="BW47" i="5"/>
  <c r="BX47" i="5"/>
  <c r="BY47" i="5"/>
  <c r="BZ47" i="5"/>
  <c r="CB47" i="5"/>
  <c r="CC47" i="5"/>
  <c r="CD47" i="5"/>
  <c r="CE47" i="5"/>
  <c r="D48" i="5"/>
  <c r="L48" i="5"/>
  <c r="O48" i="5"/>
  <c r="P48" i="5"/>
  <c r="R48" i="5" s="1"/>
  <c r="T48" i="5"/>
  <c r="V48" i="5"/>
  <c r="X48" i="5"/>
  <c r="Z48" i="5"/>
  <c r="AB48" i="5"/>
  <c r="AF48" i="5"/>
  <c r="AH48" i="5"/>
  <c r="AJ48" i="5"/>
  <c r="AL48" i="5"/>
  <c r="AP48" i="5"/>
  <c r="AR48" i="5"/>
  <c r="AV48" i="5"/>
  <c r="BD48" i="5"/>
  <c r="BH48" i="5"/>
  <c r="BJ48" i="5"/>
  <c r="BK48" i="5"/>
  <c r="BM48" i="5"/>
  <c r="BS48" i="5"/>
  <c r="BU48" i="5"/>
  <c r="BW48" i="5"/>
  <c r="BX48" i="5"/>
  <c r="BY48" i="5"/>
  <c r="BZ48" i="5"/>
  <c r="CB48" i="5"/>
  <c r="CC48" i="5"/>
  <c r="CD48" i="5"/>
  <c r="CE48" i="5"/>
  <c r="D49" i="5"/>
  <c r="L49" i="5"/>
  <c r="O49" i="5"/>
  <c r="P49" i="5"/>
  <c r="R49" i="5" s="1"/>
  <c r="T49" i="5"/>
  <c r="V49" i="5"/>
  <c r="X49" i="5"/>
  <c r="Z49" i="5"/>
  <c r="AB49" i="5"/>
  <c r="AF49" i="5"/>
  <c r="AH49" i="5"/>
  <c r="AJ49" i="5"/>
  <c r="AL49" i="5"/>
  <c r="AP49" i="5"/>
  <c r="AR49" i="5"/>
  <c r="AV49" i="5"/>
  <c r="BD49" i="5"/>
  <c r="BH49" i="5"/>
  <c r="BJ49" i="5"/>
  <c r="BK49" i="5"/>
  <c r="BM49" i="5"/>
  <c r="BS49" i="5"/>
  <c r="BU49" i="5"/>
  <c r="BW49" i="5"/>
  <c r="BX49" i="5"/>
  <c r="BY49" i="5"/>
  <c r="BZ49" i="5"/>
  <c r="CB49" i="5"/>
  <c r="CC49" i="5"/>
  <c r="CD49" i="5"/>
  <c r="CE49" i="5"/>
  <c r="D50" i="5"/>
  <c r="L50" i="5"/>
  <c r="O50" i="5"/>
  <c r="P50" i="5"/>
  <c r="R50" i="5"/>
  <c r="T50" i="5"/>
  <c r="V50" i="5"/>
  <c r="X50" i="5"/>
  <c r="Z50" i="5"/>
  <c r="AB50" i="5"/>
  <c r="AF50" i="5"/>
  <c r="AH50" i="5"/>
  <c r="AJ50" i="5"/>
  <c r="AL50" i="5"/>
  <c r="AP50" i="5"/>
  <c r="AR50" i="5"/>
  <c r="AV50" i="5"/>
  <c r="BD50" i="5"/>
  <c r="BH50" i="5"/>
  <c r="BJ50" i="5"/>
  <c r="BK50" i="5"/>
  <c r="BM50" i="5"/>
  <c r="BS50" i="5"/>
  <c r="BU50" i="5"/>
  <c r="BW50" i="5"/>
  <c r="BX50" i="5"/>
  <c r="BY50" i="5"/>
  <c r="BZ50" i="5"/>
  <c r="CB50" i="5"/>
  <c r="CC50" i="5"/>
  <c r="CD50" i="5"/>
  <c r="CE50" i="5"/>
  <c r="D51" i="5"/>
  <c r="L51" i="5"/>
  <c r="O51" i="5"/>
  <c r="P51" i="5"/>
  <c r="R51" i="5" s="1"/>
  <c r="T51" i="5"/>
  <c r="V51" i="5"/>
  <c r="X51" i="5"/>
  <c r="Z51" i="5"/>
  <c r="AB51" i="5"/>
  <c r="AF51" i="5"/>
  <c r="AH51" i="5"/>
  <c r="AJ51" i="5"/>
  <c r="AL51" i="5"/>
  <c r="AP51" i="5"/>
  <c r="AR51" i="5"/>
  <c r="AV51" i="5"/>
  <c r="BD51" i="5"/>
  <c r="BH51" i="5"/>
  <c r="BJ51" i="5"/>
  <c r="BK51" i="5"/>
  <c r="BM51" i="5"/>
  <c r="BS51" i="5"/>
  <c r="BU51" i="5"/>
  <c r="BW51" i="5"/>
  <c r="BX51" i="5"/>
  <c r="BY51" i="5"/>
  <c r="BZ51" i="5"/>
  <c r="CB51" i="5"/>
  <c r="CC51" i="5"/>
  <c r="CD51" i="5"/>
  <c r="CE51" i="5"/>
  <c r="D52" i="5"/>
  <c r="L52" i="5"/>
  <c r="O52" i="5"/>
  <c r="P52" i="5"/>
  <c r="R52" i="5"/>
  <c r="T52" i="5"/>
  <c r="V52" i="5"/>
  <c r="X52" i="5"/>
  <c r="Z52" i="5"/>
  <c r="AB52" i="5"/>
  <c r="AF52" i="5"/>
  <c r="AH52" i="5"/>
  <c r="AJ52" i="5"/>
  <c r="AL52" i="5"/>
  <c r="AP52" i="5"/>
  <c r="AR52" i="5"/>
  <c r="AV52" i="5"/>
  <c r="BD52" i="5"/>
  <c r="BH52" i="5"/>
  <c r="BJ52" i="5"/>
  <c r="BK52" i="5"/>
  <c r="BM52" i="5"/>
  <c r="BS52" i="5"/>
  <c r="BU52" i="5"/>
  <c r="BW52" i="5"/>
  <c r="BX52" i="5"/>
  <c r="BY52" i="5"/>
  <c r="BZ52" i="5"/>
  <c r="CB52" i="5"/>
  <c r="CC52" i="5"/>
  <c r="CD52" i="5"/>
  <c r="CE52" i="5"/>
  <c r="D53" i="5"/>
  <c r="L53" i="5"/>
  <c r="O53" i="5"/>
  <c r="P53" i="5"/>
  <c r="R53" i="5" s="1"/>
  <c r="T53" i="5"/>
  <c r="V53" i="5"/>
  <c r="X53" i="5"/>
  <c r="Z53" i="5"/>
  <c r="AB53" i="5"/>
  <c r="AF53" i="5"/>
  <c r="AH53" i="5"/>
  <c r="AJ53" i="5"/>
  <c r="AL53" i="5"/>
  <c r="AP53" i="5"/>
  <c r="AR53" i="5"/>
  <c r="AV53" i="5"/>
  <c r="BD53" i="5"/>
  <c r="BH53" i="5"/>
  <c r="BJ53" i="5"/>
  <c r="BK53" i="5"/>
  <c r="BM53" i="5"/>
  <c r="BS53" i="5"/>
  <c r="BU53" i="5"/>
  <c r="BW53" i="5"/>
  <c r="BX53" i="5"/>
  <c r="BY53" i="5"/>
  <c r="BZ53" i="5"/>
  <c r="CB53" i="5"/>
  <c r="CC53" i="5"/>
  <c r="CD53" i="5"/>
  <c r="CE53" i="5"/>
  <c r="D54" i="5"/>
  <c r="L54" i="5"/>
  <c r="O54" i="5"/>
  <c r="P54" i="5"/>
  <c r="R54" i="5" s="1"/>
  <c r="T54" i="5"/>
  <c r="V54" i="5"/>
  <c r="X54" i="5"/>
  <c r="Z54" i="5"/>
  <c r="AB54" i="5"/>
  <c r="AF54" i="5"/>
  <c r="AH54" i="5"/>
  <c r="AJ54" i="5"/>
  <c r="AL54" i="5"/>
  <c r="AP54" i="5"/>
  <c r="AR54" i="5"/>
  <c r="AV54" i="5"/>
  <c r="BD54" i="5"/>
  <c r="BH54" i="5"/>
  <c r="BJ54" i="5"/>
  <c r="BK54" i="5"/>
  <c r="BM54" i="5"/>
  <c r="BS54" i="5"/>
  <c r="BU54" i="5"/>
  <c r="BW54" i="5"/>
  <c r="BX54" i="5"/>
  <c r="BY54" i="5"/>
  <c r="BZ54" i="5"/>
  <c r="CB54" i="5"/>
  <c r="CC54" i="5"/>
  <c r="CD54" i="5"/>
  <c r="CE54" i="5"/>
  <c r="D55" i="5"/>
  <c r="L55" i="5"/>
  <c r="O55" i="5"/>
  <c r="P55" i="5"/>
  <c r="R55" i="5"/>
  <c r="T55" i="5"/>
  <c r="V55" i="5"/>
  <c r="X55" i="5"/>
  <c r="Z55" i="5"/>
  <c r="AB55" i="5"/>
  <c r="AF55" i="5"/>
  <c r="AH55" i="5"/>
  <c r="AJ55" i="5"/>
  <c r="AL55" i="5"/>
  <c r="AP55" i="5"/>
  <c r="AR55" i="5"/>
  <c r="AV55" i="5"/>
  <c r="BD55" i="5"/>
  <c r="BH55" i="5"/>
  <c r="BJ55" i="5"/>
  <c r="BK55" i="5"/>
  <c r="BM55" i="5"/>
  <c r="BS55" i="5"/>
  <c r="BU55" i="5"/>
  <c r="BW55" i="5"/>
  <c r="BX55" i="5"/>
  <c r="BY55" i="5"/>
  <c r="BZ55" i="5"/>
  <c r="CB55" i="5"/>
  <c r="CC55" i="5"/>
  <c r="CD55" i="5"/>
  <c r="CE55" i="5"/>
  <c r="D56" i="5"/>
  <c r="L56" i="5"/>
  <c r="O56" i="5"/>
  <c r="P56" i="5"/>
  <c r="R56" i="5" s="1"/>
  <c r="T56" i="5"/>
  <c r="V56" i="5"/>
  <c r="X56" i="5"/>
  <c r="Z56" i="5"/>
  <c r="AB56" i="5"/>
  <c r="AF56" i="5"/>
  <c r="AH56" i="5"/>
  <c r="AJ56" i="5"/>
  <c r="AL56" i="5"/>
  <c r="AP56" i="5"/>
  <c r="AR56" i="5"/>
  <c r="AV56" i="5"/>
  <c r="BD56" i="5"/>
  <c r="BH56" i="5"/>
  <c r="BJ56" i="5"/>
  <c r="BK56" i="5"/>
  <c r="BM56" i="5"/>
  <c r="BS56" i="5"/>
  <c r="BU56" i="5"/>
  <c r="BW56" i="5"/>
  <c r="BX56" i="5"/>
  <c r="BY56" i="5"/>
  <c r="BZ56" i="5"/>
  <c r="CB56" i="5"/>
  <c r="CC56" i="5"/>
  <c r="CD56" i="5"/>
  <c r="CE56" i="5"/>
  <c r="D57" i="5"/>
  <c r="L57" i="5"/>
  <c r="O57" i="5"/>
  <c r="P57" i="5"/>
  <c r="R57" i="5"/>
  <c r="T57" i="5"/>
  <c r="V57" i="5"/>
  <c r="X57" i="5"/>
  <c r="Z57" i="5"/>
  <c r="AB57" i="5"/>
  <c r="AF57" i="5"/>
  <c r="AH57" i="5"/>
  <c r="AJ57" i="5"/>
  <c r="AL57" i="5"/>
  <c r="AP57" i="5"/>
  <c r="AR57" i="5"/>
  <c r="AV57" i="5"/>
  <c r="BD57" i="5"/>
  <c r="BH57" i="5"/>
  <c r="BJ57" i="5"/>
  <c r="BK57" i="5"/>
  <c r="BM57" i="5"/>
  <c r="BS57" i="5"/>
  <c r="BU57" i="5"/>
  <c r="BW57" i="5"/>
  <c r="BX57" i="5"/>
  <c r="BY57" i="5"/>
  <c r="BZ57" i="5"/>
  <c r="CB57" i="5"/>
  <c r="CC57" i="5"/>
  <c r="CD57" i="5"/>
  <c r="CE57" i="5"/>
  <c r="D58" i="5"/>
  <c r="L58" i="5"/>
  <c r="O58" i="5"/>
  <c r="P58" i="5"/>
  <c r="R58" i="5" s="1"/>
  <c r="T58" i="5"/>
  <c r="V58" i="5"/>
  <c r="X58" i="5"/>
  <c r="Z58" i="5"/>
  <c r="AB58" i="5"/>
  <c r="AF58" i="5"/>
  <c r="AH58" i="5"/>
  <c r="AJ58" i="5"/>
  <c r="AL58" i="5"/>
  <c r="AP58" i="5"/>
  <c r="AR58" i="5"/>
  <c r="AV58" i="5"/>
  <c r="BD58" i="5"/>
  <c r="BH58" i="5"/>
  <c r="BJ58" i="5"/>
  <c r="BK58" i="5"/>
  <c r="BM58" i="5"/>
  <c r="BS58" i="5"/>
  <c r="BU58" i="5"/>
  <c r="BW58" i="5"/>
  <c r="BX58" i="5"/>
  <c r="BY58" i="5"/>
  <c r="BZ58" i="5"/>
  <c r="CB58" i="5"/>
  <c r="CC58" i="5"/>
  <c r="CD58" i="5"/>
  <c r="CE58" i="5"/>
  <c r="D59" i="5"/>
  <c r="L59" i="5"/>
  <c r="O59" i="5"/>
  <c r="P59" i="5"/>
  <c r="R59" i="5" s="1"/>
  <c r="T59" i="5"/>
  <c r="V59" i="5"/>
  <c r="X59" i="5"/>
  <c r="Z59" i="5"/>
  <c r="AB59" i="5"/>
  <c r="AF59" i="5"/>
  <c r="AH59" i="5"/>
  <c r="AJ59" i="5"/>
  <c r="AL59" i="5"/>
  <c r="AP59" i="5"/>
  <c r="AR59" i="5"/>
  <c r="AV59" i="5"/>
  <c r="BD59" i="5"/>
  <c r="BH59" i="5"/>
  <c r="BJ59" i="5"/>
  <c r="BK59" i="5"/>
  <c r="BM59" i="5"/>
  <c r="BS59" i="5"/>
  <c r="BU59" i="5"/>
  <c r="BW59" i="5"/>
  <c r="BX59" i="5"/>
  <c r="BY59" i="5"/>
  <c r="BZ59" i="5"/>
  <c r="CB59" i="5"/>
  <c r="CC59" i="5"/>
  <c r="CD59" i="5"/>
  <c r="CE59" i="5"/>
  <c r="D60" i="5"/>
  <c r="L60" i="5"/>
  <c r="O60" i="5"/>
  <c r="P60" i="5"/>
  <c r="R60" i="5"/>
  <c r="T60" i="5"/>
  <c r="V60" i="5"/>
  <c r="X60" i="5"/>
  <c r="Z60" i="5"/>
  <c r="AB60" i="5"/>
  <c r="AF60" i="5"/>
  <c r="AH60" i="5"/>
  <c r="AJ60" i="5"/>
  <c r="AL60" i="5"/>
  <c r="AP60" i="5"/>
  <c r="AR60" i="5"/>
  <c r="AV60" i="5"/>
  <c r="BD60" i="5"/>
  <c r="BH60" i="5"/>
  <c r="BJ60" i="5"/>
  <c r="BK60" i="5"/>
  <c r="BM60" i="5"/>
  <c r="BS60" i="5"/>
  <c r="BU60" i="5"/>
  <c r="BW60" i="5"/>
  <c r="BX60" i="5"/>
  <c r="BY60" i="5"/>
  <c r="BZ60" i="5"/>
  <c r="CB60" i="5"/>
  <c r="CC60" i="5"/>
  <c r="CD60" i="5"/>
  <c r="CE60" i="5"/>
  <c r="D61" i="5"/>
  <c r="L61" i="5"/>
  <c r="O61" i="5"/>
  <c r="P61" i="5"/>
  <c r="R61" i="5" s="1"/>
  <c r="T61" i="5"/>
  <c r="V61" i="5"/>
  <c r="X61" i="5"/>
  <c r="Z61" i="5"/>
  <c r="AB61" i="5"/>
  <c r="AF61" i="5"/>
  <c r="AH61" i="5"/>
  <c r="AJ61" i="5"/>
  <c r="AL61" i="5"/>
  <c r="AP61" i="5"/>
  <c r="AR61" i="5"/>
  <c r="AV61" i="5"/>
  <c r="BD61" i="5"/>
  <c r="BH61" i="5"/>
  <c r="BJ61" i="5"/>
  <c r="BK61" i="5"/>
  <c r="BM61" i="5"/>
  <c r="BS61" i="5"/>
  <c r="BU61" i="5"/>
  <c r="BW61" i="5"/>
  <c r="BX61" i="5"/>
  <c r="BY61" i="5"/>
  <c r="BZ61" i="5"/>
  <c r="CB61" i="5"/>
  <c r="CC61" i="5"/>
  <c r="CD61" i="5"/>
  <c r="CE61" i="5"/>
  <c r="D62" i="5"/>
  <c r="L62" i="5"/>
  <c r="O62" i="5"/>
  <c r="P62" i="5"/>
  <c r="R62" i="5"/>
  <c r="T62" i="5"/>
  <c r="V62" i="5"/>
  <c r="X62" i="5"/>
  <c r="Z62" i="5"/>
  <c r="AB62" i="5"/>
  <c r="AF62" i="5"/>
  <c r="AH62" i="5"/>
  <c r="AJ62" i="5"/>
  <c r="AL62" i="5"/>
  <c r="AP62" i="5"/>
  <c r="AR62" i="5"/>
  <c r="AV62" i="5"/>
  <c r="BD62" i="5"/>
  <c r="BH62" i="5"/>
  <c r="BJ62" i="5"/>
  <c r="BK62" i="5"/>
  <c r="BM62" i="5"/>
  <c r="BS62" i="5"/>
  <c r="BU62" i="5"/>
  <c r="BW62" i="5"/>
  <c r="BX62" i="5"/>
  <c r="BY62" i="5"/>
  <c r="BZ62" i="5"/>
  <c r="CB62" i="5"/>
  <c r="CC62" i="5"/>
  <c r="CD62" i="5"/>
  <c r="CE62" i="5"/>
  <c r="D63" i="5"/>
  <c r="L63" i="5"/>
  <c r="O63" i="5"/>
  <c r="P63" i="5"/>
  <c r="R63" i="5" s="1"/>
  <c r="T63" i="5"/>
  <c r="V63" i="5"/>
  <c r="X63" i="5"/>
  <c r="Z63" i="5"/>
  <c r="AB63" i="5"/>
  <c r="AF63" i="5"/>
  <c r="AH63" i="5"/>
  <c r="AJ63" i="5"/>
  <c r="AL63" i="5"/>
  <c r="AP63" i="5"/>
  <c r="AR63" i="5"/>
  <c r="AV63" i="5"/>
  <c r="BD63" i="5"/>
  <c r="BH63" i="5"/>
  <c r="BJ63" i="5"/>
  <c r="BK63" i="5"/>
  <c r="BM63" i="5"/>
  <c r="BS63" i="5"/>
  <c r="BU63" i="5"/>
  <c r="BW63" i="5"/>
  <c r="BX63" i="5"/>
  <c r="BY63" i="5"/>
  <c r="BZ63" i="5"/>
  <c r="CB63" i="5"/>
  <c r="CC63" i="5"/>
  <c r="CD63" i="5"/>
  <c r="CE63" i="5"/>
  <c r="D64" i="5"/>
  <c r="L64" i="5"/>
  <c r="O64" i="5"/>
  <c r="P64" i="5"/>
  <c r="R64" i="5" s="1"/>
  <c r="T64" i="5"/>
  <c r="V64" i="5"/>
  <c r="X64" i="5"/>
  <c r="Z64" i="5"/>
  <c r="AB64" i="5"/>
  <c r="AF64" i="5"/>
  <c r="AH64" i="5"/>
  <c r="AJ64" i="5"/>
  <c r="AL64" i="5"/>
  <c r="AP64" i="5"/>
  <c r="AR64" i="5"/>
  <c r="AV64" i="5"/>
  <c r="BD64" i="5"/>
  <c r="BH64" i="5"/>
  <c r="BJ64" i="5"/>
  <c r="BK64" i="5"/>
  <c r="BM64" i="5"/>
  <c r="BS64" i="5"/>
  <c r="BU64" i="5"/>
  <c r="BW64" i="5"/>
  <c r="BX64" i="5"/>
  <c r="BY64" i="5"/>
  <c r="BZ64" i="5"/>
  <c r="CB64" i="5"/>
  <c r="CC64" i="5"/>
  <c r="CD64" i="5"/>
  <c r="CE64" i="5"/>
  <c r="D65" i="5"/>
  <c r="L65" i="5"/>
  <c r="O65" i="5"/>
  <c r="P65" i="5"/>
  <c r="R65" i="5"/>
  <c r="T65" i="5"/>
  <c r="V65" i="5"/>
  <c r="X65" i="5"/>
  <c r="Z65" i="5"/>
  <c r="AB65" i="5"/>
  <c r="AF65" i="5"/>
  <c r="AH65" i="5"/>
  <c r="AJ65" i="5"/>
  <c r="AL65" i="5"/>
  <c r="AP65" i="5"/>
  <c r="AR65" i="5"/>
  <c r="AV65" i="5"/>
  <c r="BD65" i="5"/>
  <c r="BH65" i="5"/>
  <c r="BJ65" i="5"/>
  <c r="BK65" i="5"/>
  <c r="BM65" i="5"/>
  <c r="BS65" i="5"/>
  <c r="BU65" i="5"/>
  <c r="BW65" i="5"/>
  <c r="BX65" i="5"/>
  <c r="BY65" i="5"/>
  <c r="BZ65" i="5"/>
  <c r="CB65" i="5"/>
  <c r="CC65" i="5"/>
  <c r="CD65" i="5"/>
  <c r="CE65" i="5"/>
  <c r="D66" i="5"/>
  <c r="L66" i="5"/>
  <c r="O66" i="5"/>
  <c r="P66" i="5"/>
  <c r="R66" i="5" s="1"/>
  <c r="T66" i="5"/>
  <c r="V66" i="5"/>
  <c r="X66" i="5"/>
  <c r="Z66" i="5"/>
  <c r="AB66" i="5"/>
  <c r="AF66" i="5"/>
  <c r="AH66" i="5"/>
  <c r="AJ66" i="5"/>
  <c r="AL66" i="5"/>
  <c r="AP66" i="5"/>
  <c r="AR66" i="5"/>
  <c r="AV66" i="5"/>
  <c r="BD66" i="5"/>
  <c r="BH66" i="5"/>
  <c r="BJ66" i="5"/>
  <c r="BK66" i="5"/>
  <c r="BM66" i="5"/>
  <c r="BS66" i="5"/>
  <c r="BU66" i="5"/>
  <c r="BW66" i="5"/>
  <c r="BX66" i="5"/>
  <c r="BY66" i="5"/>
  <c r="BZ66" i="5"/>
  <c r="CB66" i="5"/>
  <c r="CC66" i="5"/>
  <c r="CD66" i="5"/>
  <c r="CE66" i="5"/>
  <c r="D67" i="5"/>
  <c r="L67" i="5"/>
  <c r="O67" i="5"/>
  <c r="P67" i="5"/>
  <c r="R67" i="5"/>
  <c r="T67" i="5"/>
  <c r="V67" i="5"/>
  <c r="X67" i="5"/>
  <c r="Z67" i="5"/>
  <c r="AB67" i="5"/>
  <c r="AF67" i="5"/>
  <c r="AH67" i="5"/>
  <c r="AJ67" i="5"/>
  <c r="AL67" i="5"/>
  <c r="AP67" i="5"/>
  <c r="AR67" i="5"/>
  <c r="AV67" i="5"/>
  <c r="BD67" i="5"/>
  <c r="BH67" i="5"/>
  <c r="BJ67" i="5"/>
  <c r="BK67" i="5"/>
  <c r="BM67" i="5"/>
  <c r="BS67" i="5"/>
  <c r="BU67" i="5"/>
  <c r="BW67" i="5"/>
  <c r="BX67" i="5"/>
  <c r="BY67" i="5"/>
  <c r="BZ67" i="5"/>
  <c r="CB67" i="5"/>
  <c r="CC67" i="5"/>
  <c r="CD67" i="5"/>
  <c r="CE67" i="5"/>
  <c r="D68" i="5"/>
  <c r="L68" i="5"/>
  <c r="O68" i="5"/>
  <c r="P68" i="5"/>
  <c r="R68" i="5" s="1"/>
  <c r="T68" i="5"/>
  <c r="V68" i="5"/>
  <c r="X68" i="5"/>
  <c r="Z68" i="5"/>
  <c r="AB68" i="5"/>
  <c r="AF68" i="5"/>
  <c r="AH68" i="5"/>
  <c r="AJ68" i="5"/>
  <c r="AL68" i="5"/>
  <c r="AP68" i="5"/>
  <c r="AR68" i="5"/>
  <c r="AV68" i="5"/>
  <c r="BD68" i="5"/>
  <c r="BH68" i="5"/>
  <c r="BJ68" i="5"/>
  <c r="BK68" i="5"/>
  <c r="BM68" i="5"/>
  <c r="BS68" i="5"/>
  <c r="BU68" i="5"/>
  <c r="BW68" i="5"/>
  <c r="BX68" i="5"/>
  <c r="BY68" i="5"/>
  <c r="BZ68" i="5"/>
  <c r="CB68" i="5"/>
  <c r="CC68" i="5"/>
  <c r="CD68" i="5"/>
  <c r="CE68" i="5"/>
  <c r="D69" i="5"/>
  <c r="L69" i="5"/>
  <c r="O69" i="5"/>
  <c r="P69" i="5"/>
  <c r="R69" i="5" s="1"/>
  <c r="T69" i="5"/>
  <c r="V69" i="5"/>
  <c r="X69" i="5"/>
  <c r="Z69" i="5"/>
  <c r="AB69" i="5"/>
  <c r="AF69" i="5"/>
  <c r="AH69" i="5"/>
  <c r="AJ69" i="5"/>
  <c r="AL69" i="5"/>
  <c r="AP69" i="5"/>
  <c r="AR69" i="5"/>
  <c r="AV69" i="5"/>
  <c r="BD69" i="5"/>
  <c r="BH69" i="5"/>
  <c r="BJ69" i="5"/>
  <c r="BK69" i="5"/>
  <c r="BM69" i="5"/>
  <c r="BS69" i="5"/>
  <c r="BU69" i="5"/>
  <c r="BW69" i="5"/>
  <c r="BX69" i="5"/>
  <c r="BY69" i="5"/>
  <c r="BZ69" i="5"/>
  <c r="CB69" i="5"/>
  <c r="CC69" i="5"/>
  <c r="CD69" i="5"/>
  <c r="CE69" i="5"/>
  <c r="D70" i="5"/>
  <c r="L70" i="5"/>
  <c r="O70" i="5"/>
  <c r="P70" i="5"/>
  <c r="R70" i="5"/>
  <c r="T70" i="5"/>
  <c r="V70" i="5"/>
  <c r="X70" i="5"/>
  <c r="Z70" i="5"/>
  <c r="AB70" i="5"/>
  <c r="AF70" i="5"/>
  <c r="AH70" i="5"/>
  <c r="AJ70" i="5"/>
  <c r="AL70" i="5"/>
  <c r="AP70" i="5"/>
  <c r="AR70" i="5"/>
  <c r="AV70" i="5"/>
  <c r="BD70" i="5"/>
  <c r="BH70" i="5"/>
  <c r="BJ70" i="5"/>
  <c r="BK70" i="5"/>
  <c r="BM70" i="5"/>
  <c r="BS70" i="5"/>
  <c r="BU70" i="5"/>
  <c r="BW70" i="5"/>
  <c r="BX70" i="5"/>
  <c r="BY70" i="5"/>
  <c r="BZ70" i="5"/>
  <c r="CB70" i="5"/>
  <c r="CC70" i="5"/>
  <c r="CD70" i="5"/>
  <c r="CE70" i="5"/>
  <c r="D71" i="5"/>
  <c r="L71" i="5"/>
  <c r="O71" i="5"/>
  <c r="P71" i="5"/>
  <c r="R71" i="5" s="1"/>
  <c r="T71" i="5"/>
  <c r="V71" i="5"/>
  <c r="X71" i="5"/>
  <c r="Z71" i="5"/>
  <c r="AB71" i="5"/>
  <c r="AF71" i="5"/>
  <c r="AH71" i="5"/>
  <c r="AJ71" i="5"/>
  <c r="AL71" i="5"/>
  <c r="AP71" i="5"/>
  <c r="AR71" i="5"/>
  <c r="AV71" i="5"/>
  <c r="BD71" i="5"/>
  <c r="BH71" i="5"/>
  <c r="BJ71" i="5"/>
  <c r="BK71" i="5"/>
  <c r="BM71" i="5"/>
  <c r="BS71" i="5"/>
  <c r="BU71" i="5"/>
  <c r="BW71" i="5"/>
  <c r="BX71" i="5"/>
  <c r="BY71" i="5"/>
  <c r="BZ71" i="5"/>
  <c r="CB71" i="5"/>
  <c r="CC71" i="5"/>
  <c r="CD71" i="5"/>
  <c r="CE71" i="5"/>
  <c r="D72" i="5"/>
  <c r="L72" i="5"/>
  <c r="O72" i="5"/>
  <c r="P72" i="5"/>
  <c r="R72" i="5"/>
  <c r="T72" i="5"/>
  <c r="V72" i="5"/>
  <c r="X72" i="5"/>
  <c r="Z72" i="5"/>
  <c r="AB72" i="5"/>
  <c r="AF72" i="5"/>
  <c r="AH72" i="5"/>
  <c r="AJ72" i="5"/>
  <c r="AL72" i="5"/>
  <c r="AP72" i="5"/>
  <c r="AR72" i="5"/>
  <c r="AV72" i="5"/>
  <c r="BD72" i="5"/>
  <c r="BH72" i="5"/>
  <c r="BJ72" i="5"/>
  <c r="BK72" i="5"/>
  <c r="BM72" i="5"/>
  <c r="BS72" i="5"/>
  <c r="BU72" i="5"/>
  <c r="BW72" i="5"/>
  <c r="BX72" i="5"/>
  <c r="BY72" i="5"/>
  <c r="BZ72" i="5"/>
  <c r="CB72" i="5"/>
  <c r="CC72" i="5"/>
  <c r="CD72" i="5"/>
  <c r="CE72" i="5"/>
  <c r="D73" i="5"/>
  <c r="L73" i="5"/>
  <c r="O73" i="5"/>
  <c r="P73" i="5"/>
  <c r="R73" i="5" s="1"/>
  <c r="T73" i="5"/>
  <c r="V73" i="5"/>
  <c r="X73" i="5"/>
  <c r="Z73" i="5"/>
  <c r="AB73" i="5"/>
  <c r="AF73" i="5"/>
  <c r="AH73" i="5"/>
  <c r="AJ73" i="5"/>
  <c r="AL73" i="5"/>
  <c r="AP73" i="5"/>
  <c r="AR73" i="5"/>
  <c r="AV73" i="5"/>
  <c r="BD73" i="5"/>
  <c r="BH73" i="5"/>
  <c r="BJ73" i="5"/>
  <c r="BK73" i="5"/>
  <c r="BM73" i="5"/>
  <c r="BS73" i="5"/>
  <c r="BU73" i="5"/>
  <c r="BW73" i="5"/>
  <c r="BX73" i="5"/>
  <c r="BY73" i="5"/>
  <c r="BZ73" i="5"/>
  <c r="CB73" i="5"/>
  <c r="CC73" i="5"/>
  <c r="CD73" i="5"/>
  <c r="CE73" i="5"/>
  <c r="D74" i="5"/>
  <c r="L74" i="5"/>
  <c r="O74" i="5"/>
  <c r="P74" i="5"/>
  <c r="R74" i="5" s="1"/>
  <c r="T74" i="5"/>
  <c r="V74" i="5"/>
  <c r="X74" i="5"/>
  <c r="Z74" i="5"/>
  <c r="AB74" i="5"/>
  <c r="AF74" i="5"/>
  <c r="AH74" i="5"/>
  <c r="AJ74" i="5"/>
  <c r="AL74" i="5"/>
  <c r="AP74" i="5"/>
  <c r="AR74" i="5"/>
  <c r="AV74" i="5"/>
  <c r="BD74" i="5"/>
  <c r="BH74" i="5"/>
  <c r="BJ74" i="5"/>
  <c r="BK74" i="5"/>
  <c r="BM74" i="5"/>
  <c r="BS74" i="5"/>
  <c r="BU74" i="5"/>
  <c r="BW74" i="5"/>
  <c r="BX74" i="5"/>
  <c r="BY74" i="5"/>
  <c r="BZ74" i="5"/>
  <c r="CB74" i="5"/>
  <c r="CC74" i="5"/>
  <c r="CD74" i="5"/>
  <c r="CE74" i="5"/>
  <c r="D75" i="5"/>
  <c r="L75" i="5"/>
  <c r="O75" i="5"/>
  <c r="P75" i="5"/>
  <c r="R75" i="5"/>
  <c r="T75" i="5"/>
  <c r="V75" i="5"/>
  <c r="X75" i="5"/>
  <c r="Z75" i="5"/>
  <c r="AB75" i="5"/>
  <c r="AF75" i="5"/>
  <c r="AH75" i="5"/>
  <c r="AJ75" i="5"/>
  <c r="AL75" i="5"/>
  <c r="AP75" i="5"/>
  <c r="AR75" i="5"/>
  <c r="AV75" i="5"/>
  <c r="BD75" i="5"/>
  <c r="BH75" i="5"/>
  <c r="BJ75" i="5"/>
  <c r="BK75" i="5"/>
  <c r="BM75" i="5"/>
  <c r="BS75" i="5"/>
  <c r="BU75" i="5"/>
  <c r="BW75" i="5"/>
  <c r="BX75" i="5"/>
  <c r="BY75" i="5"/>
  <c r="BZ75" i="5"/>
  <c r="CB75" i="5"/>
  <c r="CC75" i="5"/>
  <c r="CD75" i="5"/>
  <c r="CE75" i="5"/>
  <c r="D76" i="5"/>
  <c r="L76" i="5"/>
  <c r="O76" i="5"/>
  <c r="P76" i="5"/>
  <c r="R76" i="5" s="1"/>
  <c r="T76" i="5"/>
  <c r="V76" i="5"/>
  <c r="X76" i="5"/>
  <c r="Z76" i="5"/>
  <c r="AB76" i="5"/>
  <c r="AF76" i="5"/>
  <c r="AH76" i="5"/>
  <c r="AJ76" i="5"/>
  <c r="AL76" i="5"/>
  <c r="AP76" i="5"/>
  <c r="AR76" i="5"/>
  <c r="AV76" i="5"/>
  <c r="BD76" i="5"/>
  <c r="BH76" i="5"/>
  <c r="BJ76" i="5"/>
  <c r="BK76" i="5"/>
  <c r="BM76" i="5"/>
  <c r="BS76" i="5"/>
  <c r="BU76" i="5"/>
  <c r="BW76" i="5"/>
  <c r="BX76" i="5"/>
  <c r="BY76" i="5"/>
  <c r="BZ76" i="5"/>
  <c r="CB76" i="5"/>
  <c r="CC76" i="5"/>
  <c r="CD76" i="5"/>
  <c r="CE76" i="5"/>
  <c r="D77" i="5"/>
  <c r="L77" i="5"/>
  <c r="O77" i="5"/>
  <c r="P77" i="5"/>
  <c r="R77" i="5"/>
  <c r="T77" i="5"/>
  <c r="V77" i="5"/>
  <c r="X77" i="5"/>
  <c r="Z77" i="5"/>
  <c r="AB77" i="5"/>
  <c r="AF77" i="5"/>
  <c r="AH77" i="5"/>
  <c r="AJ77" i="5"/>
  <c r="AL77" i="5"/>
  <c r="AP77" i="5"/>
  <c r="AR77" i="5"/>
  <c r="AV77" i="5"/>
  <c r="BD77" i="5"/>
  <c r="BH77" i="5"/>
  <c r="BJ77" i="5"/>
  <c r="BK77" i="5"/>
  <c r="BM77" i="5"/>
  <c r="BS77" i="5"/>
  <c r="BU77" i="5"/>
  <c r="BW77" i="5"/>
  <c r="BX77" i="5"/>
  <c r="BY77" i="5"/>
  <c r="BZ77" i="5"/>
  <c r="CB77" i="5"/>
  <c r="CC77" i="5"/>
  <c r="CD77" i="5"/>
  <c r="CE77" i="5"/>
  <c r="D78" i="5"/>
  <c r="L78" i="5"/>
  <c r="O78" i="5"/>
  <c r="P78" i="5"/>
  <c r="R78" i="5" s="1"/>
  <c r="T78" i="5"/>
  <c r="V78" i="5"/>
  <c r="X78" i="5"/>
  <c r="Z78" i="5"/>
  <c r="AB78" i="5"/>
  <c r="AF78" i="5"/>
  <c r="AH78" i="5"/>
  <c r="AJ78" i="5"/>
  <c r="AL78" i="5"/>
  <c r="AP78" i="5"/>
  <c r="AR78" i="5"/>
  <c r="AV78" i="5"/>
  <c r="BD78" i="5"/>
  <c r="BH78" i="5"/>
  <c r="BJ78" i="5"/>
  <c r="BK78" i="5"/>
  <c r="BM78" i="5"/>
  <c r="BS78" i="5"/>
  <c r="BU78" i="5"/>
  <c r="BW78" i="5"/>
  <c r="BX78" i="5"/>
  <c r="BY78" i="5"/>
  <c r="BZ78" i="5"/>
  <c r="CB78" i="5"/>
  <c r="CC78" i="5"/>
  <c r="CD78" i="5"/>
  <c r="CE78" i="5"/>
  <c r="D79" i="5"/>
  <c r="L79" i="5"/>
  <c r="O79" i="5"/>
  <c r="P79" i="5"/>
  <c r="R79" i="5" s="1"/>
  <c r="T79" i="5"/>
  <c r="V79" i="5"/>
  <c r="X79" i="5"/>
  <c r="Z79" i="5"/>
  <c r="AB79" i="5"/>
  <c r="AF79" i="5"/>
  <c r="AH79" i="5"/>
  <c r="AJ79" i="5"/>
  <c r="AL79" i="5"/>
  <c r="AP79" i="5"/>
  <c r="AR79" i="5"/>
  <c r="AV79" i="5"/>
  <c r="BD79" i="5"/>
  <c r="BH79" i="5"/>
  <c r="BJ79" i="5"/>
  <c r="BK79" i="5"/>
  <c r="BM79" i="5"/>
  <c r="BS79" i="5"/>
  <c r="BU79" i="5"/>
  <c r="BW79" i="5"/>
  <c r="BX79" i="5"/>
  <c r="BY79" i="5"/>
  <c r="BZ79" i="5"/>
  <c r="CB79" i="5"/>
  <c r="CC79" i="5"/>
  <c r="CD79" i="5"/>
  <c r="CE79" i="5"/>
  <c r="D80" i="5"/>
  <c r="L80" i="5"/>
  <c r="O80" i="5"/>
  <c r="P80" i="5"/>
  <c r="R80" i="5"/>
  <c r="T80" i="5"/>
  <c r="V80" i="5"/>
  <c r="X80" i="5"/>
  <c r="Z80" i="5"/>
  <c r="AB80" i="5"/>
  <c r="AF80" i="5"/>
  <c r="AH80" i="5"/>
  <c r="AJ80" i="5"/>
  <c r="AL80" i="5"/>
  <c r="AP80" i="5"/>
  <c r="AR80" i="5"/>
  <c r="AV80" i="5"/>
  <c r="BD80" i="5"/>
  <c r="BH80" i="5"/>
  <c r="BJ80" i="5"/>
  <c r="BK80" i="5"/>
  <c r="BM80" i="5"/>
  <c r="BS80" i="5"/>
  <c r="BU80" i="5"/>
  <c r="BW80" i="5"/>
  <c r="BX80" i="5"/>
  <c r="BY80" i="5"/>
  <c r="BZ80" i="5"/>
  <c r="CB80" i="5"/>
  <c r="CC80" i="5"/>
  <c r="CD80" i="5"/>
  <c r="CE80" i="5"/>
  <c r="D81" i="5"/>
  <c r="L81" i="5"/>
  <c r="O81" i="5"/>
  <c r="P81" i="5"/>
  <c r="R81" i="5" s="1"/>
  <c r="T81" i="5"/>
  <c r="V81" i="5"/>
  <c r="X81" i="5"/>
  <c r="Z81" i="5"/>
  <c r="AB81" i="5"/>
  <c r="AF81" i="5"/>
  <c r="AH81" i="5"/>
  <c r="AJ81" i="5"/>
  <c r="AL81" i="5"/>
  <c r="AP81" i="5"/>
  <c r="AR81" i="5"/>
  <c r="AV81" i="5"/>
  <c r="BD81" i="5"/>
  <c r="BH81" i="5"/>
  <c r="BJ81" i="5"/>
  <c r="BK81" i="5"/>
  <c r="BM81" i="5"/>
  <c r="BS81" i="5"/>
  <c r="BU81" i="5"/>
  <c r="BW81" i="5"/>
  <c r="BX81" i="5"/>
  <c r="BY81" i="5"/>
  <c r="BZ81" i="5"/>
  <c r="CB81" i="5"/>
  <c r="CC81" i="5"/>
  <c r="CD81" i="5"/>
  <c r="CE81" i="5"/>
  <c r="D82" i="5"/>
  <c r="L82" i="5"/>
  <c r="O82" i="5"/>
  <c r="P82" i="5"/>
  <c r="R82" i="5"/>
  <c r="T82" i="5"/>
  <c r="V82" i="5"/>
  <c r="X82" i="5"/>
  <c r="Z82" i="5"/>
  <c r="AB82" i="5"/>
  <c r="AF82" i="5"/>
  <c r="AH82" i="5"/>
  <c r="AJ82" i="5"/>
  <c r="AL82" i="5"/>
  <c r="AP82" i="5"/>
  <c r="AR82" i="5"/>
  <c r="AV82" i="5"/>
  <c r="BD82" i="5"/>
  <c r="BH82" i="5"/>
  <c r="BJ82" i="5"/>
  <c r="BK82" i="5"/>
  <c r="BM82" i="5"/>
  <c r="BS82" i="5"/>
  <c r="BU82" i="5"/>
  <c r="BW82" i="5"/>
  <c r="BX82" i="5"/>
  <c r="BY82" i="5"/>
  <c r="BZ82" i="5"/>
  <c r="CB82" i="5"/>
  <c r="CC82" i="5"/>
  <c r="CD82" i="5"/>
  <c r="CE82" i="5"/>
  <c r="D83" i="5"/>
  <c r="L83" i="5"/>
  <c r="O83" i="5"/>
  <c r="P83" i="5"/>
  <c r="R83" i="5" s="1"/>
  <c r="T83" i="5"/>
  <c r="V83" i="5"/>
  <c r="X83" i="5"/>
  <c r="Z83" i="5"/>
  <c r="AB83" i="5"/>
  <c r="AF83" i="5"/>
  <c r="AH83" i="5"/>
  <c r="AJ83" i="5"/>
  <c r="AL83" i="5"/>
  <c r="AP83" i="5"/>
  <c r="AR83" i="5"/>
  <c r="AV83" i="5"/>
  <c r="BD83" i="5"/>
  <c r="BH83" i="5"/>
  <c r="BJ83" i="5"/>
  <c r="BK83" i="5"/>
  <c r="BM83" i="5"/>
  <c r="BS83" i="5"/>
  <c r="BU83" i="5"/>
  <c r="BW83" i="5"/>
  <c r="BX83" i="5"/>
  <c r="BY83" i="5"/>
  <c r="BZ83" i="5"/>
  <c r="CB83" i="5"/>
  <c r="CC83" i="5"/>
  <c r="CD83" i="5"/>
  <c r="CE83" i="5"/>
  <c r="D84" i="5"/>
  <c r="L84" i="5"/>
  <c r="O84" i="5"/>
  <c r="P84" i="5"/>
  <c r="R84" i="5" s="1"/>
  <c r="T84" i="5"/>
  <c r="V84" i="5"/>
  <c r="X84" i="5"/>
  <c r="Z84" i="5"/>
  <c r="AB84" i="5"/>
  <c r="AF84" i="5"/>
  <c r="AH84" i="5"/>
  <c r="AJ84" i="5"/>
  <c r="AL84" i="5"/>
  <c r="AP84" i="5"/>
  <c r="AR84" i="5"/>
  <c r="AV84" i="5"/>
  <c r="BD84" i="5"/>
  <c r="BH84" i="5"/>
  <c r="BJ84" i="5"/>
  <c r="BK84" i="5"/>
  <c r="BM84" i="5"/>
  <c r="BS84" i="5"/>
  <c r="BU84" i="5"/>
  <c r="BW84" i="5"/>
  <c r="BX84" i="5"/>
  <c r="BY84" i="5"/>
  <c r="BZ84" i="5"/>
  <c r="CB84" i="5"/>
  <c r="CC84" i="5"/>
  <c r="CD84" i="5"/>
  <c r="CE84" i="5"/>
  <c r="D85" i="5"/>
  <c r="L85" i="5"/>
  <c r="O85" i="5"/>
  <c r="P85" i="5"/>
  <c r="R85" i="5"/>
  <c r="T85" i="5"/>
  <c r="V85" i="5"/>
  <c r="X85" i="5"/>
  <c r="Z85" i="5"/>
  <c r="AB85" i="5"/>
  <c r="AF85" i="5"/>
  <c r="AH85" i="5"/>
  <c r="AJ85" i="5"/>
  <c r="AL85" i="5"/>
  <c r="AP85" i="5"/>
  <c r="AR85" i="5"/>
  <c r="AV85" i="5"/>
  <c r="BD85" i="5"/>
  <c r="BH85" i="5"/>
  <c r="BJ85" i="5"/>
  <c r="BK85" i="5"/>
  <c r="BM85" i="5"/>
  <c r="BS85" i="5"/>
  <c r="BU85" i="5"/>
  <c r="BW85" i="5"/>
  <c r="BX85" i="5"/>
  <c r="BY85" i="5"/>
  <c r="BZ85" i="5"/>
  <c r="CB85" i="5"/>
  <c r="CC85" i="5"/>
  <c r="CD85" i="5"/>
  <c r="CE85" i="5"/>
  <c r="D86" i="5"/>
  <c r="L86" i="5"/>
  <c r="O86" i="5"/>
  <c r="P86" i="5"/>
  <c r="R86" i="5" s="1"/>
  <c r="T86" i="5"/>
  <c r="V86" i="5"/>
  <c r="X86" i="5"/>
  <c r="Z86" i="5"/>
  <c r="AB86" i="5"/>
  <c r="AF86" i="5"/>
  <c r="AH86" i="5"/>
  <c r="AJ86" i="5"/>
  <c r="AL86" i="5"/>
  <c r="AP86" i="5"/>
  <c r="AR86" i="5"/>
  <c r="AV86" i="5"/>
  <c r="BD86" i="5"/>
  <c r="BH86" i="5"/>
  <c r="BJ86" i="5"/>
  <c r="BK86" i="5"/>
  <c r="BM86" i="5"/>
  <c r="BS86" i="5"/>
  <c r="BU86" i="5"/>
  <c r="BW86" i="5"/>
  <c r="BX86" i="5"/>
  <c r="BY86" i="5"/>
  <c r="BZ86" i="5"/>
  <c r="CB86" i="5"/>
  <c r="CC86" i="5"/>
  <c r="CD86" i="5"/>
  <c r="CE86" i="5"/>
  <c r="D87" i="5"/>
  <c r="L87" i="5"/>
  <c r="O87" i="5"/>
  <c r="P87" i="5"/>
  <c r="R87" i="5"/>
  <c r="T87" i="5"/>
  <c r="V87" i="5"/>
  <c r="X87" i="5"/>
  <c r="Z87" i="5"/>
  <c r="AB87" i="5"/>
  <c r="AF87" i="5"/>
  <c r="AH87" i="5"/>
  <c r="AJ87" i="5"/>
  <c r="AL87" i="5"/>
  <c r="AP87" i="5"/>
  <c r="AR87" i="5"/>
  <c r="AV87" i="5"/>
  <c r="BD87" i="5"/>
  <c r="BH87" i="5"/>
  <c r="BJ87" i="5"/>
  <c r="BK87" i="5"/>
  <c r="BM87" i="5"/>
  <c r="BS87" i="5"/>
  <c r="BU87" i="5"/>
  <c r="BW87" i="5"/>
  <c r="BX87" i="5"/>
  <c r="BY87" i="5"/>
  <c r="BZ87" i="5"/>
  <c r="CB87" i="5"/>
  <c r="CC87" i="5"/>
  <c r="CD87" i="5"/>
  <c r="CE87" i="5"/>
  <c r="D88" i="5"/>
  <c r="L88" i="5"/>
  <c r="O88" i="5"/>
  <c r="P88" i="5"/>
  <c r="R88" i="5" s="1"/>
  <c r="T88" i="5"/>
  <c r="V88" i="5"/>
  <c r="X88" i="5"/>
  <c r="Z88" i="5"/>
  <c r="AB88" i="5"/>
  <c r="AF88" i="5"/>
  <c r="AH88" i="5"/>
  <c r="AJ88" i="5"/>
  <c r="AL88" i="5"/>
  <c r="AP88" i="5"/>
  <c r="AR88" i="5"/>
  <c r="AV88" i="5"/>
  <c r="BD88" i="5"/>
  <c r="BH88" i="5"/>
  <c r="BJ88" i="5"/>
  <c r="BK88" i="5"/>
  <c r="BM88" i="5"/>
  <c r="BS88" i="5"/>
  <c r="BU88" i="5"/>
  <c r="BW88" i="5"/>
  <c r="BX88" i="5"/>
  <c r="BY88" i="5"/>
  <c r="BZ88" i="5"/>
  <c r="CB88" i="5"/>
  <c r="CC88" i="5"/>
  <c r="CD88" i="5"/>
  <c r="CE88" i="5"/>
  <c r="D89" i="5"/>
  <c r="L89" i="5"/>
  <c r="O89" i="5"/>
  <c r="P89" i="5"/>
  <c r="R89" i="5" s="1"/>
  <c r="T89" i="5"/>
  <c r="V89" i="5"/>
  <c r="X89" i="5"/>
  <c r="Z89" i="5"/>
  <c r="AB89" i="5"/>
  <c r="AF89" i="5"/>
  <c r="AH89" i="5"/>
  <c r="AJ89" i="5"/>
  <c r="AL89" i="5"/>
  <c r="AP89" i="5"/>
  <c r="AR89" i="5"/>
  <c r="AV89" i="5"/>
  <c r="BD89" i="5"/>
  <c r="BH89" i="5"/>
  <c r="BJ89" i="5"/>
  <c r="BK89" i="5"/>
  <c r="BM89" i="5"/>
  <c r="BS89" i="5"/>
  <c r="BU89" i="5"/>
  <c r="BW89" i="5"/>
  <c r="BX89" i="5"/>
  <c r="BY89" i="5"/>
  <c r="BZ89" i="5"/>
  <c r="CB89" i="5"/>
  <c r="CC89" i="5"/>
  <c r="CD89" i="5"/>
  <c r="CE89" i="5"/>
  <c r="D90" i="5"/>
  <c r="L90" i="5"/>
  <c r="O90" i="5"/>
  <c r="P90" i="5"/>
  <c r="R90" i="5"/>
  <c r="T90" i="5"/>
  <c r="V90" i="5"/>
  <c r="X90" i="5"/>
  <c r="Z90" i="5"/>
  <c r="AB90" i="5"/>
  <c r="AF90" i="5"/>
  <c r="AH90" i="5"/>
  <c r="AJ90" i="5"/>
  <c r="AL90" i="5"/>
  <c r="AP90" i="5"/>
  <c r="AR90" i="5"/>
  <c r="AV90" i="5"/>
  <c r="BD90" i="5"/>
  <c r="BH90" i="5"/>
  <c r="BJ90" i="5"/>
  <c r="BK90" i="5"/>
  <c r="BM90" i="5"/>
  <c r="BS90" i="5"/>
  <c r="BU90" i="5"/>
  <c r="BW90" i="5"/>
  <c r="BX90" i="5"/>
  <c r="BY90" i="5"/>
  <c r="BZ90" i="5"/>
  <c r="CB90" i="5"/>
  <c r="CC90" i="5"/>
  <c r="CD90" i="5"/>
  <c r="CE90" i="5"/>
  <c r="D91" i="5"/>
  <c r="L91" i="5"/>
  <c r="O91" i="5"/>
  <c r="P91" i="5"/>
  <c r="R91" i="5" s="1"/>
  <c r="T91" i="5"/>
  <c r="V91" i="5"/>
  <c r="X91" i="5"/>
  <c r="Z91" i="5"/>
  <c r="AB91" i="5"/>
  <c r="AF91" i="5"/>
  <c r="AH91" i="5"/>
  <c r="AJ91" i="5"/>
  <c r="AL91" i="5"/>
  <c r="AP91" i="5"/>
  <c r="AR91" i="5"/>
  <c r="AV91" i="5"/>
  <c r="BD91" i="5"/>
  <c r="BH91" i="5"/>
  <c r="BJ91" i="5"/>
  <c r="BK91" i="5"/>
  <c r="BM91" i="5"/>
  <c r="BS91" i="5"/>
  <c r="BU91" i="5"/>
  <c r="BW91" i="5"/>
  <c r="BX91" i="5"/>
  <c r="BY91" i="5"/>
  <c r="BZ91" i="5"/>
  <c r="CB91" i="5"/>
  <c r="CC91" i="5"/>
  <c r="CD91" i="5"/>
  <c r="CE91" i="5"/>
  <c r="D92" i="5"/>
  <c r="L92" i="5"/>
  <c r="O92" i="5"/>
  <c r="P92" i="5"/>
  <c r="R92" i="5"/>
  <c r="T92" i="5"/>
  <c r="V92" i="5"/>
  <c r="X92" i="5"/>
  <c r="Z92" i="5"/>
  <c r="AB92" i="5"/>
  <c r="AF92" i="5"/>
  <c r="AH92" i="5"/>
  <c r="AJ92" i="5"/>
  <c r="AL92" i="5"/>
  <c r="AP92" i="5"/>
  <c r="AR92" i="5"/>
  <c r="AV92" i="5"/>
  <c r="BD92" i="5"/>
  <c r="BH92" i="5"/>
  <c r="BJ92" i="5"/>
  <c r="BK92" i="5"/>
  <c r="BM92" i="5"/>
  <c r="BS92" i="5"/>
  <c r="BU92" i="5"/>
  <c r="BW92" i="5"/>
  <c r="BX92" i="5"/>
  <c r="BY92" i="5"/>
  <c r="BZ92" i="5"/>
  <c r="CB92" i="5"/>
  <c r="CC92" i="5"/>
  <c r="CD92" i="5"/>
  <c r="CE92" i="5"/>
  <c r="D93" i="5"/>
  <c r="L93" i="5"/>
  <c r="O93" i="5"/>
  <c r="P93" i="5"/>
  <c r="R93" i="5" s="1"/>
  <c r="T93" i="5"/>
  <c r="V93" i="5"/>
  <c r="X93" i="5"/>
  <c r="Z93" i="5"/>
  <c r="AB93" i="5"/>
  <c r="AF93" i="5"/>
  <c r="AH93" i="5"/>
  <c r="AJ93" i="5"/>
  <c r="AL93" i="5"/>
  <c r="AP93" i="5"/>
  <c r="AR93" i="5"/>
  <c r="AV93" i="5"/>
  <c r="BD93" i="5"/>
  <c r="BH93" i="5"/>
  <c r="BJ93" i="5"/>
  <c r="BK93" i="5"/>
  <c r="BM93" i="5"/>
  <c r="BS93" i="5"/>
  <c r="BU93" i="5"/>
  <c r="BW93" i="5"/>
  <c r="BX93" i="5"/>
  <c r="BY93" i="5"/>
  <c r="BZ93" i="5"/>
  <c r="CB93" i="5"/>
  <c r="CC93" i="5"/>
  <c r="CD93" i="5"/>
  <c r="CE93" i="5"/>
  <c r="D94" i="5"/>
  <c r="L94" i="5"/>
  <c r="O94" i="5"/>
  <c r="P94" i="5"/>
  <c r="R94" i="5" s="1"/>
  <c r="T94" i="5"/>
  <c r="V94" i="5"/>
  <c r="X94" i="5"/>
  <c r="Z94" i="5"/>
  <c r="AB94" i="5"/>
  <c r="AF94" i="5"/>
  <c r="AH94" i="5"/>
  <c r="AJ94" i="5"/>
  <c r="AL94" i="5"/>
  <c r="AP94" i="5"/>
  <c r="AR94" i="5"/>
  <c r="AV94" i="5"/>
  <c r="BD94" i="5"/>
  <c r="BH94" i="5"/>
  <c r="BJ94" i="5"/>
  <c r="BK94" i="5"/>
  <c r="BM94" i="5"/>
  <c r="BS94" i="5"/>
  <c r="BU94" i="5"/>
  <c r="BW94" i="5"/>
  <c r="BX94" i="5"/>
  <c r="BY94" i="5"/>
  <c r="BZ94" i="5"/>
  <c r="CB94" i="5"/>
  <c r="CC94" i="5"/>
  <c r="CD94" i="5"/>
  <c r="CE94" i="5"/>
  <c r="D95" i="5"/>
  <c r="L95" i="5"/>
  <c r="O95" i="5"/>
  <c r="P95" i="5"/>
  <c r="R95" i="5"/>
  <c r="T95" i="5"/>
  <c r="V95" i="5"/>
  <c r="X95" i="5"/>
  <c r="Z95" i="5"/>
  <c r="AB95" i="5"/>
  <c r="AF95" i="5"/>
  <c r="AH95" i="5"/>
  <c r="AJ95" i="5"/>
  <c r="AL95" i="5"/>
  <c r="AP95" i="5"/>
  <c r="AR95" i="5"/>
  <c r="AV95" i="5"/>
  <c r="BD95" i="5"/>
  <c r="BH95" i="5"/>
  <c r="BJ95" i="5"/>
  <c r="BK95" i="5"/>
  <c r="BM95" i="5"/>
  <c r="BS95" i="5"/>
  <c r="BU95" i="5"/>
  <c r="BW95" i="5"/>
  <c r="BX95" i="5"/>
  <c r="BY95" i="5"/>
  <c r="BZ95" i="5"/>
  <c r="CB95" i="5"/>
  <c r="CC95" i="5"/>
  <c r="CD95" i="5"/>
  <c r="CE95" i="5"/>
  <c r="D96" i="5"/>
  <c r="L96" i="5"/>
  <c r="O96" i="5"/>
  <c r="P96" i="5"/>
  <c r="R96" i="5" s="1"/>
  <c r="T96" i="5"/>
  <c r="V96" i="5"/>
  <c r="X96" i="5"/>
  <c r="Z96" i="5"/>
  <c r="AB96" i="5"/>
  <c r="AF96" i="5"/>
  <c r="AH96" i="5"/>
  <c r="AJ96" i="5"/>
  <c r="AL96" i="5"/>
  <c r="AP96" i="5"/>
  <c r="AR96" i="5"/>
  <c r="AV96" i="5"/>
  <c r="BD96" i="5"/>
  <c r="BH96" i="5"/>
  <c r="BJ96" i="5"/>
  <c r="BK96" i="5"/>
  <c r="BM96" i="5"/>
  <c r="BS96" i="5"/>
  <c r="BU96" i="5"/>
  <c r="BW96" i="5"/>
  <c r="BX96" i="5"/>
  <c r="BY96" i="5"/>
  <c r="BZ96" i="5"/>
  <c r="CB96" i="5"/>
  <c r="CC96" i="5"/>
  <c r="CD96" i="5"/>
  <c r="CE96" i="5"/>
  <c r="D97" i="5"/>
  <c r="L97" i="5"/>
  <c r="O97" i="5"/>
  <c r="P97" i="5"/>
  <c r="R97" i="5"/>
  <c r="T97" i="5"/>
  <c r="V97" i="5"/>
  <c r="X97" i="5"/>
  <c r="Z97" i="5"/>
  <c r="AB97" i="5"/>
  <c r="AF97" i="5"/>
  <c r="AH97" i="5"/>
  <c r="AJ97" i="5"/>
  <c r="AL97" i="5"/>
  <c r="AP97" i="5"/>
  <c r="AR97" i="5"/>
  <c r="AV97" i="5"/>
  <c r="BD97" i="5"/>
  <c r="BH97" i="5"/>
  <c r="BJ97" i="5"/>
  <c r="BK97" i="5"/>
  <c r="BM97" i="5"/>
  <c r="BS97" i="5"/>
  <c r="BU97" i="5"/>
  <c r="BW97" i="5"/>
  <c r="BX97" i="5"/>
  <c r="BY97" i="5"/>
  <c r="BZ97" i="5"/>
  <c r="CB97" i="5"/>
  <c r="CC97" i="5"/>
  <c r="CD97" i="5"/>
  <c r="CE97" i="5"/>
  <c r="D98" i="5"/>
  <c r="L98" i="5"/>
  <c r="O98" i="5"/>
  <c r="P98" i="5"/>
  <c r="R98" i="5" s="1"/>
  <c r="T98" i="5"/>
  <c r="V98" i="5"/>
  <c r="X98" i="5"/>
  <c r="Z98" i="5"/>
  <c r="AB98" i="5"/>
  <c r="AF98" i="5"/>
  <c r="AH98" i="5"/>
  <c r="AJ98" i="5"/>
  <c r="AL98" i="5"/>
  <c r="AP98" i="5"/>
  <c r="AR98" i="5"/>
  <c r="AV98" i="5"/>
  <c r="BD98" i="5"/>
  <c r="BH98" i="5"/>
  <c r="BJ98" i="5"/>
  <c r="BK98" i="5"/>
  <c r="BM98" i="5"/>
  <c r="BS98" i="5"/>
  <c r="BU98" i="5"/>
  <c r="BW98" i="5"/>
  <c r="BX98" i="5"/>
  <c r="BY98" i="5"/>
  <c r="BZ98" i="5"/>
  <c r="CB98" i="5"/>
  <c r="CC98" i="5"/>
  <c r="CD98" i="5"/>
  <c r="CE98" i="5"/>
  <c r="D99" i="5"/>
  <c r="L99" i="5"/>
  <c r="O99" i="5"/>
  <c r="P99" i="5"/>
  <c r="R99" i="5" s="1"/>
  <c r="T99" i="5"/>
  <c r="V99" i="5"/>
  <c r="X99" i="5"/>
  <c r="Z99" i="5"/>
  <c r="AB99" i="5"/>
  <c r="AF99" i="5"/>
  <c r="AH99" i="5"/>
  <c r="AJ99" i="5"/>
  <c r="AL99" i="5"/>
  <c r="AP99" i="5"/>
  <c r="AR99" i="5"/>
  <c r="AV99" i="5"/>
  <c r="BD99" i="5"/>
  <c r="BH99" i="5"/>
  <c r="BJ99" i="5"/>
  <c r="BK99" i="5"/>
  <c r="BM99" i="5"/>
  <c r="BS99" i="5"/>
  <c r="BU99" i="5"/>
  <c r="BW99" i="5"/>
  <c r="BX99" i="5"/>
  <c r="BY99" i="5"/>
  <c r="BZ99" i="5"/>
  <c r="CB99" i="5"/>
  <c r="CC99" i="5"/>
  <c r="CD99" i="5"/>
  <c r="CE99" i="5"/>
  <c r="D100" i="5"/>
  <c r="L100" i="5"/>
  <c r="O100" i="5"/>
  <c r="P100" i="5"/>
  <c r="R100" i="5"/>
  <c r="T100" i="5"/>
  <c r="V100" i="5"/>
  <c r="X100" i="5"/>
  <c r="Z100" i="5"/>
  <c r="AB100" i="5"/>
  <c r="AF100" i="5"/>
  <c r="AH100" i="5"/>
  <c r="AJ100" i="5"/>
  <c r="AL100" i="5"/>
  <c r="AP100" i="5"/>
  <c r="AR100" i="5"/>
  <c r="AV100" i="5"/>
  <c r="BD100" i="5"/>
  <c r="BH100" i="5"/>
  <c r="BJ100" i="5"/>
  <c r="BK100" i="5"/>
  <c r="BM100" i="5"/>
  <c r="BS100" i="5"/>
  <c r="BU100" i="5"/>
  <c r="BW100" i="5"/>
  <c r="BX100" i="5"/>
  <c r="BY100" i="5"/>
  <c r="BZ100" i="5"/>
  <c r="CB100" i="5"/>
  <c r="CC100" i="5"/>
  <c r="CD100" i="5"/>
  <c r="CE100" i="5"/>
  <c r="D101" i="5"/>
  <c r="L101" i="5"/>
  <c r="O101" i="5"/>
  <c r="P101" i="5"/>
  <c r="R101" i="5" s="1"/>
  <c r="T101" i="5"/>
  <c r="V101" i="5"/>
  <c r="X101" i="5"/>
  <c r="Z101" i="5"/>
  <c r="AB101" i="5"/>
  <c r="AF101" i="5"/>
  <c r="AH101" i="5"/>
  <c r="AJ101" i="5"/>
  <c r="AL101" i="5"/>
  <c r="AP101" i="5"/>
  <c r="AR101" i="5"/>
  <c r="AV101" i="5"/>
  <c r="BD101" i="5"/>
  <c r="BH101" i="5"/>
  <c r="BJ101" i="5"/>
  <c r="BK101" i="5"/>
  <c r="BM101" i="5"/>
  <c r="BS101" i="5"/>
  <c r="BU101" i="5"/>
  <c r="BW101" i="5"/>
  <c r="BX101" i="5"/>
  <c r="BY101" i="5"/>
  <c r="BZ101" i="5"/>
  <c r="CB101" i="5"/>
  <c r="CC101" i="5"/>
  <c r="CD101" i="5"/>
  <c r="CE101" i="5"/>
  <c r="D102" i="5"/>
  <c r="L102" i="5"/>
  <c r="O102" i="5"/>
  <c r="P102" i="5"/>
  <c r="R102" i="5"/>
  <c r="T102" i="5"/>
  <c r="V102" i="5"/>
  <c r="X102" i="5"/>
  <c r="Z102" i="5"/>
  <c r="AB102" i="5"/>
  <c r="AF102" i="5"/>
  <c r="AH102" i="5"/>
  <c r="AJ102" i="5"/>
  <c r="AL102" i="5"/>
  <c r="AP102" i="5"/>
  <c r="AR102" i="5"/>
  <c r="AV102" i="5"/>
  <c r="BD102" i="5"/>
  <c r="BH102" i="5"/>
  <c r="BJ102" i="5"/>
  <c r="BK102" i="5"/>
  <c r="BM102" i="5"/>
  <c r="BS102" i="5"/>
  <c r="BU102" i="5"/>
  <c r="BW102" i="5"/>
  <c r="BX102" i="5"/>
  <c r="BY102" i="5"/>
  <c r="BZ102" i="5"/>
  <c r="CB102" i="5"/>
  <c r="CC102" i="5"/>
  <c r="CD102" i="5"/>
  <c r="CE102" i="5"/>
  <c r="D103" i="5"/>
  <c r="L103" i="5"/>
  <c r="O103" i="5"/>
  <c r="P103" i="5"/>
  <c r="R103" i="5" s="1"/>
  <c r="T103" i="5"/>
  <c r="V103" i="5"/>
  <c r="X103" i="5"/>
  <c r="Z103" i="5"/>
  <c r="AB103" i="5"/>
  <c r="AF103" i="5"/>
  <c r="AH103" i="5"/>
  <c r="AJ103" i="5"/>
  <c r="AL103" i="5"/>
  <c r="AP103" i="5"/>
  <c r="AR103" i="5"/>
  <c r="AV103" i="5"/>
  <c r="BD103" i="5"/>
  <c r="BH103" i="5"/>
  <c r="BJ103" i="5"/>
  <c r="BK103" i="5"/>
  <c r="BM103" i="5"/>
  <c r="BS103" i="5"/>
  <c r="BU103" i="5"/>
  <c r="BW103" i="5"/>
  <c r="BX103" i="5"/>
  <c r="BY103" i="5"/>
  <c r="BZ103" i="5"/>
  <c r="CB103" i="5"/>
  <c r="CC103" i="5"/>
  <c r="CD103" i="5"/>
  <c r="CE103" i="5"/>
  <c r="D104" i="5"/>
  <c r="L104" i="5"/>
  <c r="O104" i="5"/>
  <c r="P104" i="5"/>
  <c r="R104" i="5" s="1"/>
  <c r="T104" i="5"/>
  <c r="V104" i="5"/>
  <c r="X104" i="5"/>
  <c r="Z104" i="5"/>
  <c r="AB104" i="5"/>
  <c r="AF104" i="5"/>
  <c r="AH104" i="5"/>
  <c r="AJ104" i="5"/>
  <c r="AL104" i="5"/>
  <c r="AP104" i="5"/>
  <c r="AR104" i="5"/>
  <c r="AV104" i="5"/>
  <c r="BD104" i="5"/>
  <c r="BH104" i="5"/>
  <c r="BJ104" i="5"/>
  <c r="BK104" i="5"/>
  <c r="BM104" i="5"/>
  <c r="BS104" i="5"/>
  <c r="BU104" i="5"/>
  <c r="BW104" i="5"/>
  <c r="BX104" i="5"/>
  <c r="BY104" i="5"/>
  <c r="BZ104" i="5"/>
  <c r="CB104" i="5"/>
  <c r="CC104" i="5"/>
  <c r="CD104" i="5"/>
  <c r="CE104" i="5"/>
  <c r="D105" i="5"/>
  <c r="L105" i="5"/>
  <c r="O105" i="5"/>
  <c r="P105" i="5"/>
  <c r="R105" i="5"/>
  <c r="T105" i="5"/>
  <c r="V105" i="5"/>
  <c r="X105" i="5"/>
  <c r="Z105" i="5"/>
  <c r="AB105" i="5"/>
  <c r="AF105" i="5"/>
  <c r="AH105" i="5"/>
  <c r="AJ105" i="5"/>
  <c r="AL105" i="5"/>
  <c r="AP105" i="5"/>
  <c r="AR105" i="5"/>
  <c r="AV105" i="5"/>
  <c r="BD105" i="5"/>
  <c r="BH105" i="5"/>
  <c r="BJ105" i="5"/>
  <c r="BK105" i="5"/>
  <c r="BM105" i="5"/>
  <c r="BS105" i="5"/>
  <c r="BU105" i="5"/>
  <c r="BW105" i="5"/>
  <c r="BX105" i="5"/>
  <c r="BY105" i="5"/>
  <c r="BZ105" i="5"/>
  <c r="CB105" i="5"/>
  <c r="CC105" i="5"/>
  <c r="CD105" i="5"/>
  <c r="CE105" i="5"/>
  <c r="D106" i="5"/>
  <c r="L106" i="5"/>
  <c r="O106" i="5"/>
  <c r="P106" i="5"/>
  <c r="R106" i="5" s="1"/>
  <c r="T106" i="5"/>
  <c r="V106" i="5"/>
  <c r="X106" i="5"/>
  <c r="Z106" i="5"/>
  <c r="AB106" i="5"/>
  <c r="AF106" i="5"/>
  <c r="AH106" i="5"/>
  <c r="AJ106" i="5"/>
  <c r="AL106" i="5"/>
  <c r="AP106" i="5"/>
  <c r="AR106" i="5"/>
  <c r="AV106" i="5"/>
  <c r="BD106" i="5"/>
  <c r="BH106" i="5"/>
  <c r="BJ106" i="5"/>
  <c r="BK106" i="5"/>
  <c r="BM106" i="5"/>
  <c r="BS106" i="5"/>
  <c r="BU106" i="5"/>
  <c r="BW106" i="5"/>
  <c r="BX106" i="5"/>
  <c r="BY106" i="5"/>
  <c r="BZ106" i="5"/>
  <c r="CB106" i="5"/>
  <c r="CC106" i="5"/>
  <c r="CD106" i="5"/>
  <c r="CE106" i="5"/>
  <c r="D107" i="5"/>
  <c r="L107" i="5"/>
  <c r="O107" i="5"/>
  <c r="P107" i="5"/>
  <c r="R107" i="5"/>
  <c r="T107" i="5"/>
  <c r="V107" i="5"/>
  <c r="X107" i="5"/>
  <c r="Z107" i="5"/>
  <c r="AB107" i="5"/>
  <c r="AF107" i="5"/>
  <c r="AH107" i="5"/>
  <c r="AJ107" i="5"/>
  <c r="AL107" i="5"/>
  <c r="AP107" i="5"/>
  <c r="AR107" i="5"/>
  <c r="AV107" i="5"/>
  <c r="BD107" i="5"/>
  <c r="BH107" i="5"/>
  <c r="BJ107" i="5"/>
  <c r="BK107" i="5"/>
  <c r="BM107" i="5"/>
  <c r="BS107" i="5"/>
  <c r="BU107" i="5"/>
  <c r="BW107" i="5"/>
  <c r="BX107" i="5"/>
  <c r="BY107" i="5"/>
  <c r="BZ107" i="5"/>
  <c r="CB107" i="5"/>
  <c r="CC107" i="5"/>
  <c r="CD107" i="5"/>
  <c r="CE107" i="5"/>
  <c r="D108" i="5"/>
  <c r="L108" i="5"/>
  <c r="O108" i="5"/>
  <c r="P108" i="5"/>
  <c r="R108" i="5" s="1"/>
  <c r="T108" i="5"/>
  <c r="V108" i="5"/>
  <c r="X108" i="5"/>
  <c r="Z108" i="5"/>
  <c r="AB108" i="5"/>
  <c r="AF108" i="5"/>
  <c r="AH108" i="5"/>
  <c r="AJ108" i="5"/>
  <c r="AL108" i="5"/>
  <c r="AP108" i="5"/>
  <c r="AR108" i="5"/>
  <c r="AV108" i="5"/>
  <c r="BD108" i="5"/>
  <c r="BH108" i="5"/>
  <c r="BJ108" i="5"/>
  <c r="BK108" i="5"/>
  <c r="BM108" i="5"/>
  <c r="BS108" i="5"/>
  <c r="BU108" i="5"/>
  <c r="BW108" i="5"/>
  <c r="BX108" i="5"/>
  <c r="BY108" i="5"/>
  <c r="BZ108" i="5"/>
  <c r="CB108" i="5"/>
  <c r="CC108" i="5"/>
  <c r="CD108" i="5"/>
  <c r="CE108" i="5"/>
  <c r="D109" i="5"/>
  <c r="L109" i="5"/>
  <c r="O109" i="5"/>
  <c r="P109" i="5"/>
  <c r="R109" i="5" s="1"/>
  <c r="T109" i="5"/>
  <c r="V109" i="5"/>
  <c r="X109" i="5"/>
  <c r="Z109" i="5"/>
  <c r="AB109" i="5"/>
  <c r="AF109" i="5"/>
  <c r="AH109" i="5"/>
  <c r="AJ109" i="5"/>
  <c r="AL109" i="5"/>
  <c r="AP109" i="5"/>
  <c r="AR109" i="5"/>
  <c r="AV109" i="5"/>
  <c r="BD109" i="5"/>
  <c r="BH109" i="5"/>
  <c r="BJ109" i="5"/>
  <c r="BK109" i="5"/>
  <c r="BM109" i="5"/>
  <c r="BS109" i="5"/>
  <c r="BU109" i="5"/>
  <c r="BW109" i="5"/>
  <c r="BX109" i="5"/>
  <c r="BY109" i="5"/>
  <c r="BZ109" i="5"/>
  <c r="CB109" i="5"/>
  <c r="CC109" i="5"/>
  <c r="CD109" i="5"/>
  <c r="CE109" i="5"/>
  <c r="D110" i="5"/>
  <c r="L110" i="5"/>
  <c r="O110" i="5"/>
  <c r="P110" i="5"/>
  <c r="R110" i="5"/>
  <c r="T110" i="5"/>
  <c r="V110" i="5"/>
  <c r="X110" i="5"/>
  <c r="Z110" i="5"/>
  <c r="AB110" i="5"/>
  <c r="AF110" i="5"/>
  <c r="AH110" i="5"/>
  <c r="AJ110" i="5"/>
  <c r="AL110" i="5"/>
  <c r="AP110" i="5"/>
  <c r="AR110" i="5"/>
  <c r="AV110" i="5"/>
  <c r="BD110" i="5"/>
  <c r="BH110" i="5"/>
  <c r="BJ110" i="5"/>
  <c r="BK110" i="5"/>
  <c r="BM110" i="5"/>
  <c r="BS110" i="5"/>
  <c r="BU110" i="5"/>
  <c r="BW110" i="5"/>
  <c r="BX110" i="5"/>
  <c r="BY110" i="5"/>
  <c r="BZ110" i="5"/>
  <c r="CB110" i="5"/>
  <c r="CC110" i="5"/>
  <c r="CD110" i="5"/>
  <c r="CE110" i="5"/>
  <c r="D111" i="5"/>
  <c r="L111" i="5"/>
  <c r="O111" i="5"/>
  <c r="P111" i="5"/>
  <c r="R111" i="5" s="1"/>
  <c r="T111" i="5"/>
  <c r="V111" i="5"/>
  <c r="X111" i="5"/>
  <c r="Z111" i="5"/>
  <c r="AB111" i="5"/>
  <c r="AF111" i="5"/>
  <c r="AH111" i="5"/>
  <c r="AJ111" i="5"/>
  <c r="AL111" i="5"/>
  <c r="AP111" i="5"/>
  <c r="AR111" i="5"/>
  <c r="AV111" i="5"/>
  <c r="BD111" i="5"/>
  <c r="BH111" i="5"/>
  <c r="BJ111" i="5"/>
  <c r="BK111" i="5"/>
  <c r="BM111" i="5"/>
  <c r="BS111" i="5"/>
  <c r="BU111" i="5"/>
  <c r="BW111" i="5"/>
  <c r="BX111" i="5"/>
  <c r="BY111" i="5"/>
  <c r="BZ111" i="5"/>
  <c r="CB111" i="5"/>
  <c r="CC111" i="5"/>
  <c r="CD111" i="5"/>
  <c r="CE111" i="5"/>
  <c r="D112" i="5"/>
  <c r="L112" i="5"/>
  <c r="O112" i="5"/>
  <c r="P112" i="5"/>
  <c r="R112" i="5"/>
  <c r="T112" i="5"/>
  <c r="V112" i="5"/>
  <c r="X112" i="5"/>
  <c r="Z112" i="5"/>
  <c r="AB112" i="5"/>
  <c r="AF112" i="5"/>
  <c r="AH112" i="5"/>
  <c r="AJ112" i="5"/>
  <c r="AL112" i="5"/>
  <c r="AP112" i="5"/>
  <c r="AR112" i="5"/>
  <c r="AV112" i="5"/>
  <c r="BD112" i="5"/>
  <c r="BH112" i="5"/>
  <c r="BJ112" i="5"/>
  <c r="BK112" i="5"/>
  <c r="BM112" i="5"/>
  <c r="BS112" i="5"/>
  <c r="BU112" i="5"/>
  <c r="BW112" i="5"/>
  <c r="BX112" i="5"/>
  <c r="BY112" i="5"/>
  <c r="BZ112" i="5"/>
  <c r="CB112" i="5"/>
  <c r="CC112" i="5"/>
  <c r="CD112" i="5"/>
  <c r="CE112" i="5"/>
  <c r="D113" i="5"/>
  <c r="L113" i="5"/>
  <c r="O113" i="5"/>
  <c r="P113" i="5"/>
  <c r="R113" i="5" s="1"/>
  <c r="T113" i="5"/>
  <c r="V113" i="5"/>
  <c r="X113" i="5"/>
  <c r="Z113" i="5"/>
  <c r="AB113" i="5"/>
  <c r="AF113" i="5"/>
  <c r="AH113" i="5"/>
  <c r="AJ113" i="5"/>
  <c r="AL113" i="5"/>
  <c r="AP113" i="5"/>
  <c r="AR113" i="5"/>
  <c r="AV113" i="5"/>
  <c r="BD113" i="5"/>
  <c r="BH113" i="5"/>
  <c r="BJ113" i="5"/>
  <c r="BK113" i="5"/>
  <c r="BM113" i="5"/>
  <c r="BS113" i="5"/>
  <c r="BU113" i="5"/>
  <c r="BW113" i="5"/>
  <c r="BX113" i="5"/>
  <c r="BY113" i="5"/>
  <c r="BZ113" i="5"/>
  <c r="CB113" i="5"/>
  <c r="CC113" i="5"/>
  <c r="CD113" i="5"/>
  <c r="CE113" i="5"/>
  <c r="D114" i="5"/>
  <c r="L114" i="5"/>
  <c r="O114" i="5"/>
  <c r="P114" i="5"/>
  <c r="R114" i="5" s="1"/>
  <c r="T114" i="5"/>
  <c r="V114" i="5"/>
  <c r="X114" i="5"/>
  <c r="Z114" i="5"/>
  <c r="AB114" i="5"/>
  <c r="AF114" i="5"/>
  <c r="AH114" i="5"/>
  <c r="AJ114" i="5"/>
  <c r="AL114" i="5"/>
  <c r="AP114" i="5"/>
  <c r="AR114" i="5"/>
  <c r="AV114" i="5"/>
  <c r="BD114" i="5"/>
  <c r="BH114" i="5"/>
  <c r="BJ114" i="5"/>
  <c r="BK114" i="5"/>
  <c r="BM114" i="5"/>
  <c r="BS114" i="5"/>
  <c r="BU114" i="5"/>
  <c r="BW114" i="5"/>
  <c r="BX114" i="5"/>
  <c r="BY114" i="5"/>
  <c r="BZ114" i="5"/>
  <c r="CB114" i="5"/>
  <c r="CC114" i="5"/>
  <c r="CD114" i="5"/>
  <c r="CE114" i="5"/>
  <c r="D115" i="5"/>
  <c r="L115" i="5"/>
  <c r="O115" i="5"/>
  <c r="P115" i="5"/>
  <c r="R115" i="5"/>
  <c r="T115" i="5"/>
  <c r="V115" i="5"/>
  <c r="X115" i="5"/>
  <c r="Z115" i="5"/>
  <c r="AB115" i="5"/>
  <c r="AF115" i="5"/>
  <c r="AH115" i="5"/>
  <c r="AJ115" i="5"/>
  <c r="AL115" i="5"/>
  <c r="AP115" i="5"/>
  <c r="AR115" i="5"/>
  <c r="AV115" i="5"/>
  <c r="BD115" i="5"/>
  <c r="BH115" i="5"/>
  <c r="BJ115" i="5"/>
  <c r="BK115" i="5"/>
  <c r="BM115" i="5"/>
  <c r="BS115" i="5"/>
  <c r="BU115" i="5"/>
  <c r="BW115" i="5"/>
  <c r="BX115" i="5"/>
  <c r="BY115" i="5"/>
  <c r="BZ115" i="5"/>
  <c r="CB115" i="5"/>
  <c r="CC115" i="5"/>
  <c r="CD115" i="5"/>
  <c r="CE115" i="5"/>
  <c r="D116" i="5"/>
  <c r="L116" i="5"/>
  <c r="O116" i="5"/>
  <c r="P116" i="5"/>
  <c r="R116" i="5" s="1"/>
  <c r="T116" i="5"/>
  <c r="V116" i="5"/>
  <c r="X116" i="5"/>
  <c r="Z116" i="5"/>
  <c r="AB116" i="5"/>
  <c r="AF116" i="5"/>
  <c r="AH116" i="5"/>
  <c r="AJ116" i="5"/>
  <c r="AL116" i="5"/>
  <c r="AP116" i="5"/>
  <c r="AR116" i="5"/>
  <c r="AV116" i="5"/>
  <c r="BD116" i="5"/>
  <c r="BH116" i="5"/>
  <c r="BJ116" i="5"/>
  <c r="BK116" i="5"/>
  <c r="BM116" i="5"/>
  <c r="BS116" i="5"/>
  <c r="BU116" i="5"/>
  <c r="BW116" i="5"/>
  <c r="BX116" i="5"/>
  <c r="BY116" i="5"/>
  <c r="BZ116" i="5"/>
  <c r="CB116" i="5"/>
  <c r="CC116" i="5"/>
  <c r="CD116" i="5"/>
  <c r="CE116" i="5"/>
  <c r="D117" i="5"/>
  <c r="L117" i="5"/>
  <c r="O117" i="5"/>
  <c r="P117" i="5"/>
  <c r="R117" i="5"/>
  <c r="T117" i="5"/>
  <c r="V117" i="5"/>
  <c r="X117" i="5"/>
  <c r="Z117" i="5"/>
  <c r="AB117" i="5"/>
  <c r="AF117" i="5"/>
  <c r="AH117" i="5"/>
  <c r="AJ117" i="5"/>
  <c r="AL117" i="5"/>
  <c r="AP117" i="5"/>
  <c r="AR117" i="5"/>
  <c r="AV117" i="5"/>
  <c r="BD117" i="5"/>
  <c r="BH117" i="5"/>
  <c r="BJ117" i="5"/>
  <c r="BK117" i="5"/>
  <c r="BM117" i="5"/>
  <c r="BS117" i="5"/>
  <c r="BU117" i="5"/>
  <c r="BW117" i="5"/>
  <c r="BX117" i="5"/>
  <c r="BY117" i="5"/>
  <c r="BZ117" i="5"/>
  <c r="CB117" i="5"/>
  <c r="CC117" i="5"/>
  <c r="CD117" i="5"/>
  <c r="CE117" i="5"/>
  <c r="D118" i="5"/>
  <c r="L118" i="5"/>
  <c r="O118" i="5"/>
  <c r="P118" i="5"/>
  <c r="R118" i="5" s="1"/>
  <c r="T118" i="5"/>
  <c r="V118" i="5"/>
  <c r="X118" i="5"/>
  <c r="Z118" i="5"/>
  <c r="AB118" i="5"/>
  <c r="AF118" i="5"/>
  <c r="AH118" i="5"/>
  <c r="AJ118" i="5"/>
  <c r="AL118" i="5"/>
  <c r="AP118" i="5"/>
  <c r="AR118" i="5"/>
  <c r="AV118" i="5"/>
  <c r="BD118" i="5"/>
  <c r="BH118" i="5"/>
  <c r="BJ118" i="5"/>
  <c r="BK118" i="5"/>
  <c r="BM118" i="5"/>
  <c r="BS118" i="5"/>
  <c r="BU118" i="5"/>
  <c r="BW118" i="5"/>
  <c r="BX118" i="5"/>
  <c r="BY118" i="5"/>
  <c r="BZ118" i="5"/>
  <c r="CB118" i="5"/>
  <c r="CC118" i="5"/>
  <c r="CD118" i="5"/>
  <c r="CE118" i="5"/>
  <c r="D119" i="5"/>
  <c r="L119" i="5"/>
  <c r="O119" i="5"/>
  <c r="P119" i="5"/>
  <c r="R119" i="5" s="1"/>
  <c r="T119" i="5"/>
  <c r="V119" i="5"/>
  <c r="X119" i="5"/>
  <c r="Z119" i="5"/>
  <c r="AB119" i="5"/>
  <c r="AF119" i="5"/>
  <c r="AH119" i="5"/>
  <c r="AJ119" i="5"/>
  <c r="AL119" i="5"/>
  <c r="AP119" i="5"/>
  <c r="AR119" i="5"/>
  <c r="AV119" i="5"/>
  <c r="BD119" i="5"/>
  <c r="BH119" i="5"/>
  <c r="BJ119" i="5"/>
  <c r="BK119" i="5"/>
  <c r="BM119" i="5"/>
  <c r="BS119" i="5"/>
  <c r="BU119" i="5"/>
  <c r="BW119" i="5"/>
  <c r="BX119" i="5"/>
  <c r="BY119" i="5"/>
  <c r="BZ119" i="5"/>
  <c r="CB119" i="5"/>
  <c r="CC119" i="5"/>
  <c r="CD119" i="5"/>
  <c r="CE119" i="5"/>
  <c r="D120" i="5"/>
  <c r="L120" i="5"/>
  <c r="O120" i="5"/>
  <c r="P120" i="5"/>
  <c r="R120" i="5"/>
  <c r="T120" i="5"/>
  <c r="V120" i="5"/>
  <c r="X120" i="5"/>
  <c r="Z120" i="5"/>
  <c r="AB120" i="5"/>
  <c r="AF120" i="5"/>
  <c r="AH120" i="5"/>
  <c r="AJ120" i="5"/>
  <c r="AL120" i="5"/>
  <c r="AP120" i="5"/>
  <c r="AR120" i="5"/>
  <c r="AV120" i="5"/>
  <c r="BD120" i="5"/>
  <c r="BH120" i="5"/>
  <c r="BJ120" i="5"/>
  <c r="BK120" i="5"/>
  <c r="BM120" i="5"/>
  <c r="BS120" i="5"/>
  <c r="BU120" i="5"/>
  <c r="BW120" i="5"/>
  <c r="BX120" i="5"/>
  <c r="BY120" i="5"/>
  <c r="BZ120" i="5"/>
  <c r="CB120" i="5"/>
  <c r="CC120" i="5"/>
  <c r="CD120" i="5"/>
  <c r="CE120" i="5"/>
  <c r="D121" i="5"/>
  <c r="L121" i="5"/>
  <c r="O121" i="5"/>
  <c r="P121" i="5"/>
  <c r="R121" i="5" s="1"/>
  <c r="T121" i="5"/>
  <c r="V121" i="5"/>
  <c r="X121" i="5"/>
  <c r="Z121" i="5"/>
  <c r="AB121" i="5"/>
  <c r="AF121" i="5"/>
  <c r="AH121" i="5"/>
  <c r="AJ121" i="5"/>
  <c r="AL121" i="5"/>
  <c r="AP121" i="5"/>
  <c r="AR121" i="5"/>
  <c r="AV121" i="5"/>
  <c r="BD121" i="5"/>
  <c r="BH121" i="5"/>
  <c r="BJ121" i="5"/>
  <c r="BK121" i="5"/>
  <c r="BM121" i="5"/>
  <c r="BS121" i="5"/>
  <c r="BU121" i="5"/>
  <c r="BW121" i="5"/>
  <c r="BX121" i="5"/>
  <c r="BY121" i="5"/>
  <c r="BZ121" i="5"/>
  <c r="CB121" i="5"/>
  <c r="CC121" i="5"/>
  <c r="CD121" i="5"/>
  <c r="CE121" i="5"/>
  <c r="D122" i="5"/>
  <c r="L122" i="5"/>
  <c r="O122" i="5"/>
  <c r="P122" i="5"/>
  <c r="R122" i="5"/>
  <c r="T122" i="5"/>
  <c r="V122" i="5"/>
  <c r="X122" i="5"/>
  <c r="Z122" i="5"/>
  <c r="AB122" i="5"/>
  <c r="AF122" i="5"/>
  <c r="AH122" i="5"/>
  <c r="AJ122" i="5"/>
  <c r="AL122" i="5"/>
  <c r="AP122" i="5"/>
  <c r="AR122" i="5"/>
  <c r="AV122" i="5"/>
  <c r="BD122" i="5"/>
  <c r="BH122" i="5"/>
  <c r="BJ122" i="5"/>
  <c r="BK122" i="5"/>
  <c r="BM122" i="5"/>
  <c r="BS122" i="5"/>
  <c r="BU122" i="5"/>
  <c r="BW122" i="5"/>
  <c r="BX122" i="5"/>
  <c r="BY122" i="5"/>
  <c r="BZ122" i="5"/>
  <c r="CB122" i="5"/>
  <c r="CC122" i="5"/>
  <c r="CD122" i="5"/>
  <c r="CE122" i="5"/>
  <c r="D123" i="5"/>
  <c r="L123" i="5"/>
  <c r="O123" i="5"/>
  <c r="P123" i="5"/>
  <c r="R123" i="5" s="1"/>
  <c r="T123" i="5"/>
  <c r="V123" i="5"/>
  <c r="X123" i="5"/>
  <c r="Z123" i="5"/>
  <c r="AB123" i="5"/>
  <c r="AF123" i="5"/>
  <c r="AH123" i="5"/>
  <c r="AJ123" i="5"/>
  <c r="AL123" i="5"/>
  <c r="AP123" i="5"/>
  <c r="AR123" i="5"/>
  <c r="AV123" i="5"/>
  <c r="BD123" i="5"/>
  <c r="BH123" i="5"/>
  <c r="BJ123" i="5"/>
  <c r="BK123" i="5"/>
  <c r="BM123" i="5"/>
  <c r="BS123" i="5"/>
  <c r="BU123" i="5"/>
  <c r="BW123" i="5"/>
  <c r="BX123" i="5"/>
  <c r="BY123" i="5"/>
  <c r="BZ123" i="5"/>
  <c r="CB123" i="5"/>
  <c r="CC123" i="5"/>
  <c r="CD123" i="5"/>
  <c r="CE123" i="5"/>
  <c r="D124" i="5"/>
  <c r="L124" i="5"/>
  <c r="O124" i="5"/>
  <c r="P124" i="5"/>
  <c r="R124" i="5" s="1"/>
  <c r="T124" i="5"/>
  <c r="V124" i="5"/>
  <c r="X124" i="5"/>
  <c r="Z124" i="5"/>
  <c r="AB124" i="5"/>
  <c r="AF124" i="5"/>
  <c r="AH124" i="5"/>
  <c r="AJ124" i="5"/>
  <c r="AL124" i="5"/>
  <c r="AP124" i="5"/>
  <c r="AR124" i="5"/>
  <c r="AV124" i="5"/>
  <c r="BD124" i="5"/>
  <c r="BH124" i="5"/>
  <c r="BJ124" i="5"/>
  <c r="BK124" i="5"/>
  <c r="BM124" i="5"/>
  <c r="BS124" i="5"/>
  <c r="BU124" i="5"/>
  <c r="BW124" i="5"/>
  <c r="BX124" i="5"/>
  <c r="BY124" i="5"/>
  <c r="BZ124" i="5"/>
  <c r="CB124" i="5"/>
  <c r="CC124" i="5"/>
  <c r="CD124" i="5"/>
  <c r="CE124" i="5"/>
  <c r="D125" i="5"/>
  <c r="L125" i="5"/>
  <c r="O125" i="5"/>
  <c r="P125" i="5"/>
  <c r="R125" i="5"/>
  <c r="T125" i="5"/>
  <c r="V125" i="5"/>
  <c r="X125" i="5"/>
  <c r="Z125" i="5"/>
  <c r="AB125" i="5"/>
  <c r="AF125" i="5"/>
  <c r="AH125" i="5"/>
  <c r="AJ125" i="5"/>
  <c r="AL125" i="5"/>
  <c r="AP125" i="5"/>
  <c r="AR125" i="5"/>
  <c r="AV125" i="5"/>
  <c r="BD125" i="5"/>
  <c r="BH125" i="5"/>
  <c r="BJ125" i="5"/>
  <c r="BK125" i="5"/>
  <c r="BM125" i="5"/>
  <c r="BS125" i="5"/>
  <c r="BU125" i="5"/>
  <c r="BW125" i="5"/>
  <c r="BX125" i="5"/>
  <c r="BY125" i="5"/>
  <c r="BZ125" i="5"/>
  <c r="CB125" i="5"/>
  <c r="CC125" i="5"/>
  <c r="CD125" i="5"/>
  <c r="CE125" i="5"/>
  <c r="D126" i="5"/>
  <c r="L126" i="5"/>
  <c r="O126" i="5"/>
  <c r="P126" i="5"/>
  <c r="R126" i="5" s="1"/>
  <c r="T126" i="5"/>
  <c r="V126" i="5"/>
  <c r="X126" i="5"/>
  <c r="Z126" i="5"/>
  <c r="AB126" i="5"/>
  <c r="AF126" i="5"/>
  <c r="AH126" i="5"/>
  <c r="AJ126" i="5"/>
  <c r="AL126" i="5"/>
  <c r="AP126" i="5"/>
  <c r="AR126" i="5"/>
  <c r="AV126" i="5"/>
  <c r="BD126" i="5"/>
  <c r="BH126" i="5"/>
  <c r="BJ126" i="5"/>
  <c r="BK126" i="5"/>
  <c r="BM126" i="5"/>
  <c r="BS126" i="5"/>
  <c r="BU126" i="5"/>
  <c r="BW126" i="5"/>
  <c r="BX126" i="5"/>
  <c r="BY126" i="5"/>
  <c r="BZ126" i="5"/>
  <c r="CB126" i="5"/>
  <c r="CC126" i="5"/>
  <c r="CD126" i="5"/>
  <c r="CE126" i="5"/>
  <c r="D127" i="5"/>
  <c r="L127" i="5"/>
  <c r="O127" i="5"/>
  <c r="P127" i="5"/>
  <c r="R127" i="5"/>
  <c r="T127" i="5"/>
  <c r="V127" i="5"/>
  <c r="X127" i="5"/>
  <c r="Z127" i="5"/>
  <c r="AB127" i="5"/>
  <c r="AF127" i="5"/>
  <c r="AH127" i="5"/>
  <c r="AJ127" i="5"/>
  <c r="AL127" i="5"/>
  <c r="AP127" i="5"/>
  <c r="AR127" i="5"/>
  <c r="AV127" i="5"/>
  <c r="BD127" i="5"/>
  <c r="BH127" i="5"/>
  <c r="BJ127" i="5"/>
  <c r="BK127" i="5"/>
  <c r="BM127" i="5"/>
  <c r="BS127" i="5"/>
  <c r="BU127" i="5"/>
  <c r="BW127" i="5"/>
  <c r="BX127" i="5"/>
  <c r="BY127" i="5"/>
  <c r="BZ127" i="5"/>
  <c r="CB127" i="5"/>
  <c r="CC127" i="5"/>
  <c r="CD127" i="5"/>
  <c r="CE127" i="5"/>
  <c r="D128" i="5"/>
  <c r="L128" i="5"/>
  <c r="O128" i="5"/>
  <c r="P128" i="5"/>
  <c r="R128" i="5" s="1"/>
  <c r="T128" i="5"/>
  <c r="V128" i="5"/>
  <c r="X128" i="5"/>
  <c r="Z128" i="5"/>
  <c r="AB128" i="5"/>
  <c r="AF128" i="5"/>
  <c r="AH128" i="5"/>
  <c r="AJ128" i="5"/>
  <c r="AL128" i="5"/>
  <c r="AP128" i="5"/>
  <c r="AR128" i="5"/>
  <c r="AV128" i="5"/>
  <c r="BD128" i="5"/>
  <c r="BH128" i="5"/>
  <c r="BJ128" i="5"/>
  <c r="BK128" i="5"/>
  <c r="BM128" i="5"/>
  <c r="BS128" i="5"/>
  <c r="BU128" i="5"/>
  <c r="BW128" i="5"/>
  <c r="BX128" i="5"/>
  <c r="BY128" i="5"/>
  <c r="BZ128" i="5"/>
  <c r="CB128" i="5"/>
  <c r="CC128" i="5"/>
  <c r="CD128" i="5"/>
  <c r="CE128" i="5"/>
  <c r="D129" i="5"/>
  <c r="L129" i="5"/>
  <c r="O129" i="5"/>
  <c r="P129" i="5"/>
  <c r="R129" i="5" s="1"/>
  <c r="T129" i="5"/>
  <c r="V129" i="5"/>
  <c r="X129" i="5"/>
  <c r="Z129" i="5"/>
  <c r="AB129" i="5"/>
  <c r="AF129" i="5"/>
  <c r="AH129" i="5"/>
  <c r="AJ129" i="5"/>
  <c r="AL129" i="5"/>
  <c r="AP129" i="5"/>
  <c r="AR129" i="5"/>
  <c r="AV129" i="5"/>
  <c r="BD129" i="5"/>
  <c r="BH129" i="5"/>
  <c r="BJ129" i="5"/>
  <c r="BK129" i="5"/>
  <c r="BM129" i="5"/>
  <c r="BS129" i="5"/>
  <c r="BU129" i="5"/>
  <c r="BW129" i="5"/>
  <c r="BX129" i="5"/>
  <c r="BY129" i="5"/>
  <c r="BZ129" i="5"/>
  <c r="CB129" i="5"/>
  <c r="CC129" i="5"/>
  <c r="CD129" i="5"/>
  <c r="CE129" i="5"/>
  <c r="D130" i="5"/>
  <c r="L130" i="5"/>
  <c r="O130" i="5"/>
  <c r="P130" i="5"/>
  <c r="R130" i="5"/>
  <c r="T130" i="5"/>
  <c r="V130" i="5"/>
  <c r="X130" i="5"/>
  <c r="Z130" i="5"/>
  <c r="AB130" i="5"/>
  <c r="AF130" i="5"/>
  <c r="AH130" i="5"/>
  <c r="AJ130" i="5"/>
  <c r="AL130" i="5"/>
  <c r="AP130" i="5"/>
  <c r="AR130" i="5"/>
  <c r="AV130" i="5"/>
  <c r="BD130" i="5"/>
  <c r="BH130" i="5"/>
  <c r="BJ130" i="5"/>
  <c r="BK130" i="5"/>
  <c r="BM130" i="5"/>
  <c r="BS130" i="5"/>
  <c r="BU130" i="5"/>
  <c r="BW130" i="5"/>
  <c r="BX130" i="5"/>
  <c r="BY130" i="5"/>
  <c r="BZ130" i="5"/>
  <c r="CB130" i="5"/>
  <c r="CC130" i="5"/>
  <c r="CD130" i="5"/>
  <c r="CE130" i="5"/>
  <c r="D131" i="5"/>
  <c r="L131" i="5"/>
  <c r="O131" i="5"/>
  <c r="P131" i="5"/>
  <c r="R131" i="5" s="1"/>
  <c r="T131" i="5"/>
  <c r="V131" i="5"/>
  <c r="X131" i="5"/>
  <c r="Z131" i="5"/>
  <c r="AB131" i="5"/>
  <c r="AF131" i="5"/>
  <c r="AH131" i="5"/>
  <c r="AJ131" i="5"/>
  <c r="AL131" i="5"/>
  <c r="AP131" i="5"/>
  <c r="AR131" i="5"/>
  <c r="AV131" i="5"/>
  <c r="BD131" i="5"/>
  <c r="BH131" i="5"/>
  <c r="BJ131" i="5"/>
  <c r="BK131" i="5"/>
  <c r="BM131" i="5"/>
  <c r="BS131" i="5"/>
  <c r="BU131" i="5"/>
  <c r="BW131" i="5"/>
  <c r="BX131" i="5"/>
  <c r="BY131" i="5"/>
  <c r="BZ131" i="5"/>
  <c r="CB131" i="5"/>
  <c r="CC131" i="5"/>
  <c r="CD131" i="5"/>
  <c r="CE131" i="5"/>
  <c r="D132" i="5"/>
  <c r="L132" i="5"/>
  <c r="O132" i="5"/>
  <c r="P132" i="5"/>
  <c r="R132" i="5"/>
  <c r="T132" i="5"/>
  <c r="V132" i="5"/>
  <c r="X132" i="5"/>
  <c r="Z132" i="5"/>
  <c r="AB132" i="5"/>
  <c r="AF132" i="5"/>
  <c r="AH132" i="5"/>
  <c r="AJ132" i="5"/>
  <c r="AL132" i="5"/>
  <c r="AP132" i="5"/>
  <c r="AR132" i="5"/>
  <c r="AV132" i="5"/>
  <c r="BD132" i="5"/>
  <c r="BH132" i="5"/>
  <c r="BJ132" i="5"/>
  <c r="BK132" i="5"/>
  <c r="BM132" i="5"/>
  <c r="BS132" i="5"/>
  <c r="BU132" i="5"/>
  <c r="BW132" i="5"/>
  <c r="BX132" i="5"/>
  <c r="BY132" i="5"/>
  <c r="BZ132" i="5"/>
  <c r="CB132" i="5"/>
  <c r="CC132" i="5"/>
  <c r="CD132" i="5"/>
  <c r="CE132" i="5"/>
  <c r="D133" i="5"/>
  <c r="L133" i="5"/>
  <c r="O133" i="5"/>
  <c r="P133" i="5"/>
  <c r="R133" i="5" s="1"/>
  <c r="T133" i="5"/>
  <c r="V133" i="5"/>
  <c r="X133" i="5"/>
  <c r="Z133" i="5"/>
  <c r="AB133" i="5"/>
  <c r="AF133" i="5"/>
  <c r="AH133" i="5"/>
  <c r="AJ133" i="5"/>
  <c r="AL133" i="5"/>
  <c r="AP133" i="5"/>
  <c r="AR133" i="5"/>
  <c r="AV133" i="5"/>
  <c r="BD133" i="5"/>
  <c r="BH133" i="5"/>
  <c r="BJ133" i="5"/>
  <c r="BK133" i="5"/>
  <c r="BM133" i="5"/>
  <c r="BS133" i="5"/>
  <c r="BU133" i="5"/>
  <c r="BW133" i="5"/>
  <c r="BX133" i="5"/>
  <c r="BY133" i="5"/>
  <c r="BZ133" i="5"/>
  <c r="CB133" i="5"/>
  <c r="CC133" i="5"/>
  <c r="CD133" i="5"/>
  <c r="CE133" i="5"/>
  <c r="D134" i="5"/>
  <c r="L134" i="5"/>
  <c r="O134" i="5"/>
  <c r="P134" i="5"/>
  <c r="R134" i="5" s="1"/>
  <c r="T134" i="5"/>
  <c r="V134" i="5"/>
  <c r="X134" i="5"/>
  <c r="Z134" i="5"/>
  <c r="AB134" i="5"/>
  <c r="AF134" i="5"/>
  <c r="AH134" i="5"/>
  <c r="AJ134" i="5"/>
  <c r="AL134" i="5"/>
  <c r="AP134" i="5"/>
  <c r="AR134" i="5"/>
  <c r="AV134" i="5"/>
  <c r="BD134" i="5"/>
  <c r="BH134" i="5"/>
  <c r="BJ134" i="5"/>
  <c r="BK134" i="5"/>
  <c r="BM134" i="5"/>
  <c r="BS134" i="5"/>
  <c r="BU134" i="5"/>
  <c r="BW134" i="5"/>
  <c r="BX134" i="5"/>
  <c r="BY134" i="5"/>
  <c r="BZ134" i="5"/>
  <c r="CB134" i="5"/>
  <c r="CC134" i="5"/>
  <c r="CD134" i="5"/>
  <c r="CE134" i="5"/>
  <c r="D135" i="5"/>
  <c r="L135" i="5"/>
  <c r="O135" i="5"/>
  <c r="P135" i="5"/>
  <c r="R135" i="5"/>
  <c r="T135" i="5"/>
  <c r="V135" i="5"/>
  <c r="X135" i="5"/>
  <c r="Z135" i="5"/>
  <c r="AB135" i="5"/>
  <c r="AF135" i="5"/>
  <c r="AH135" i="5"/>
  <c r="AJ135" i="5"/>
  <c r="AL135" i="5"/>
  <c r="AP135" i="5"/>
  <c r="AR135" i="5"/>
  <c r="AV135" i="5"/>
  <c r="BD135" i="5"/>
  <c r="BH135" i="5"/>
  <c r="BJ135" i="5"/>
  <c r="BK135" i="5"/>
  <c r="BM135" i="5"/>
  <c r="BS135" i="5"/>
  <c r="BU135" i="5"/>
  <c r="BW135" i="5"/>
  <c r="BX135" i="5"/>
  <c r="BY135" i="5"/>
  <c r="BZ135" i="5"/>
  <c r="CB135" i="5"/>
  <c r="CC135" i="5"/>
  <c r="CD135" i="5"/>
  <c r="CE135" i="5"/>
  <c r="D136" i="5"/>
  <c r="L136" i="5"/>
  <c r="O136" i="5"/>
  <c r="P136" i="5"/>
  <c r="R136" i="5" s="1"/>
  <c r="T136" i="5"/>
  <c r="V136" i="5"/>
  <c r="X136" i="5"/>
  <c r="Z136" i="5"/>
  <c r="AB136" i="5"/>
  <c r="AF136" i="5"/>
  <c r="AH136" i="5"/>
  <c r="AJ136" i="5"/>
  <c r="AL136" i="5"/>
  <c r="AP136" i="5"/>
  <c r="AR136" i="5"/>
  <c r="AV136" i="5"/>
  <c r="BD136" i="5"/>
  <c r="BH136" i="5"/>
  <c r="BJ136" i="5"/>
  <c r="BK136" i="5"/>
  <c r="BM136" i="5"/>
  <c r="BS136" i="5"/>
  <c r="BU136" i="5"/>
  <c r="BW136" i="5"/>
  <c r="BX136" i="5"/>
  <c r="BY136" i="5"/>
  <c r="BZ136" i="5"/>
  <c r="CB136" i="5"/>
  <c r="CC136" i="5"/>
  <c r="CD136" i="5"/>
  <c r="CE136" i="5"/>
  <c r="D137" i="5"/>
  <c r="L137" i="5"/>
  <c r="O137" i="5"/>
  <c r="P137" i="5"/>
  <c r="R137" i="5"/>
  <c r="T137" i="5"/>
  <c r="V137" i="5"/>
  <c r="X137" i="5"/>
  <c r="Z137" i="5"/>
  <c r="AB137" i="5"/>
  <c r="AF137" i="5"/>
  <c r="AH137" i="5"/>
  <c r="AJ137" i="5"/>
  <c r="AL137" i="5"/>
  <c r="AP137" i="5"/>
  <c r="AR137" i="5"/>
  <c r="AV137" i="5"/>
  <c r="BD137" i="5"/>
  <c r="BH137" i="5"/>
  <c r="BJ137" i="5"/>
  <c r="BK137" i="5"/>
  <c r="BM137" i="5"/>
  <c r="BS137" i="5"/>
  <c r="BU137" i="5"/>
  <c r="BW137" i="5"/>
  <c r="BX137" i="5"/>
  <c r="BY137" i="5"/>
  <c r="BZ137" i="5"/>
  <c r="CB137" i="5"/>
  <c r="CC137" i="5"/>
  <c r="CD137" i="5"/>
  <c r="CE137" i="5"/>
  <c r="D138" i="5"/>
  <c r="L138" i="5"/>
  <c r="O138" i="5"/>
  <c r="P138" i="5"/>
  <c r="R138" i="5" s="1"/>
  <c r="T138" i="5"/>
  <c r="V138" i="5"/>
  <c r="X138" i="5"/>
  <c r="Z138" i="5"/>
  <c r="AB138" i="5"/>
  <c r="AF138" i="5"/>
  <c r="AH138" i="5"/>
  <c r="AJ138" i="5"/>
  <c r="AL138" i="5"/>
  <c r="AP138" i="5"/>
  <c r="AR138" i="5"/>
  <c r="AV138" i="5"/>
  <c r="BD138" i="5"/>
  <c r="BH138" i="5"/>
  <c r="BJ138" i="5"/>
  <c r="BK138" i="5"/>
  <c r="BM138" i="5"/>
  <c r="BS138" i="5"/>
  <c r="BU138" i="5"/>
  <c r="BW138" i="5"/>
  <c r="BX138" i="5"/>
  <c r="BY138" i="5"/>
  <c r="BZ138" i="5"/>
  <c r="CB138" i="5"/>
  <c r="CC138" i="5"/>
  <c r="CD138" i="5"/>
  <c r="CE138" i="5"/>
  <c r="D139" i="5"/>
  <c r="L139" i="5"/>
  <c r="O139" i="5"/>
  <c r="P139" i="5"/>
  <c r="R139" i="5" s="1"/>
  <c r="T139" i="5"/>
  <c r="V139" i="5"/>
  <c r="X139" i="5"/>
  <c r="Z139" i="5"/>
  <c r="AB139" i="5"/>
  <c r="AF139" i="5"/>
  <c r="AH139" i="5"/>
  <c r="AJ139" i="5"/>
  <c r="AL139" i="5"/>
  <c r="AP139" i="5"/>
  <c r="AR139" i="5"/>
  <c r="AV139" i="5"/>
  <c r="BD139" i="5"/>
  <c r="BH139" i="5"/>
  <c r="BJ139" i="5"/>
  <c r="BK139" i="5"/>
  <c r="BM139" i="5"/>
  <c r="BS139" i="5"/>
  <c r="BU139" i="5"/>
  <c r="BW139" i="5"/>
  <c r="BX139" i="5"/>
  <c r="BY139" i="5"/>
  <c r="BZ139" i="5"/>
  <c r="CB139" i="5"/>
  <c r="CC139" i="5"/>
  <c r="CD139" i="5"/>
  <c r="CE139" i="5"/>
  <c r="D140" i="5"/>
  <c r="L140" i="5"/>
  <c r="O140" i="5"/>
  <c r="P140" i="5"/>
  <c r="R140" i="5"/>
  <c r="T140" i="5"/>
  <c r="V140" i="5"/>
  <c r="X140" i="5"/>
  <c r="Z140" i="5"/>
  <c r="AB140" i="5"/>
  <c r="AF140" i="5"/>
  <c r="AH140" i="5"/>
  <c r="AJ140" i="5"/>
  <c r="AL140" i="5"/>
  <c r="AP140" i="5"/>
  <c r="AR140" i="5"/>
  <c r="AV140" i="5"/>
  <c r="BD140" i="5"/>
  <c r="BH140" i="5"/>
  <c r="BJ140" i="5"/>
  <c r="BK140" i="5"/>
  <c r="BM140" i="5"/>
  <c r="BS140" i="5"/>
  <c r="BU140" i="5"/>
  <c r="BW140" i="5"/>
  <c r="BX140" i="5"/>
  <c r="BY140" i="5"/>
  <c r="BZ140" i="5"/>
  <c r="CB140" i="5"/>
  <c r="CC140" i="5"/>
  <c r="CD140" i="5"/>
  <c r="CE140" i="5"/>
  <c r="D141" i="5"/>
  <c r="L141" i="5"/>
  <c r="O141" i="5"/>
  <c r="P141" i="5"/>
  <c r="R141" i="5" s="1"/>
  <c r="T141" i="5"/>
  <c r="V141" i="5"/>
  <c r="X141" i="5"/>
  <c r="Z141" i="5"/>
  <c r="AB141" i="5"/>
  <c r="AF141" i="5"/>
  <c r="AH141" i="5"/>
  <c r="AJ141" i="5"/>
  <c r="AL141" i="5"/>
  <c r="AP141" i="5"/>
  <c r="AR141" i="5"/>
  <c r="AV141" i="5"/>
  <c r="BD141" i="5"/>
  <c r="BH141" i="5"/>
  <c r="BJ141" i="5"/>
  <c r="BK141" i="5"/>
  <c r="BM141" i="5"/>
  <c r="BS141" i="5"/>
  <c r="BU141" i="5"/>
  <c r="BW141" i="5"/>
  <c r="BX141" i="5"/>
  <c r="BY141" i="5"/>
  <c r="BZ141" i="5"/>
  <c r="CB141" i="5"/>
  <c r="CC141" i="5"/>
  <c r="CD141" i="5"/>
  <c r="CE141" i="5"/>
  <c r="D142" i="5"/>
  <c r="L142" i="5"/>
  <c r="O142" i="5"/>
  <c r="P142" i="5"/>
  <c r="R142" i="5"/>
  <c r="T142" i="5"/>
  <c r="V142" i="5"/>
  <c r="X142" i="5"/>
  <c r="Z142" i="5"/>
  <c r="AB142" i="5"/>
  <c r="AF142" i="5"/>
  <c r="AH142" i="5"/>
  <c r="AJ142" i="5"/>
  <c r="AL142" i="5"/>
  <c r="AP142" i="5"/>
  <c r="AR142" i="5"/>
  <c r="AV142" i="5"/>
  <c r="BD142" i="5"/>
  <c r="BH142" i="5"/>
  <c r="BJ142" i="5"/>
  <c r="BK142" i="5"/>
  <c r="BM142" i="5"/>
  <c r="BS142" i="5"/>
  <c r="BU142" i="5"/>
  <c r="BW142" i="5"/>
  <c r="BX142" i="5"/>
  <c r="BY142" i="5"/>
  <c r="BZ142" i="5"/>
  <c r="CB142" i="5"/>
  <c r="CC142" i="5"/>
  <c r="CD142" i="5"/>
  <c r="CE142" i="5"/>
  <c r="D143" i="5"/>
  <c r="L143" i="5"/>
  <c r="O143" i="5"/>
  <c r="P143" i="5"/>
  <c r="R143" i="5" s="1"/>
  <c r="T143" i="5"/>
  <c r="V143" i="5"/>
  <c r="X143" i="5"/>
  <c r="Z143" i="5"/>
  <c r="AB143" i="5"/>
  <c r="AF143" i="5"/>
  <c r="AH143" i="5"/>
  <c r="AJ143" i="5"/>
  <c r="AL143" i="5"/>
  <c r="AP143" i="5"/>
  <c r="AR143" i="5"/>
  <c r="AV143" i="5"/>
  <c r="BD143" i="5"/>
  <c r="BH143" i="5"/>
  <c r="BJ143" i="5"/>
  <c r="BK143" i="5"/>
  <c r="BM143" i="5"/>
  <c r="BS143" i="5"/>
  <c r="BU143" i="5"/>
  <c r="BW143" i="5"/>
  <c r="BX143" i="5"/>
  <c r="BY143" i="5"/>
  <c r="BZ143" i="5"/>
  <c r="CB143" i="5"/>
  <c r="CC143" i="5"/>
  <c r="CD143" i="5"/>
  <c r="CE143" i="5"/>
  <c r="D144" i="5"/>
  <c r="L144" i="5"/>
  <c r="O144" i="5"/>
  <c r="P144" i="5"/>
  <c r="R144" i="5" s="1"/>
  <c r="T144" i="5"/>
  <c r="V144" i="5"/>
  <c r="X144" i="5"/>
  <c r="Z144" i="5"/>
  <c r="AB144" i="5"/>
  <c r="AF144" i="5"/>
  <c r="AH144" i="5"/>
  <c r="AJ144" i="5"/>
  <c r="AL144" i="5"/>
  <c r="AP144" i="5"/>
  <c r="AR144" i="5"/>
  <c r="AV144" i="5"/>
  <c r="BD144" i="5"/>
  <c r="BH144" i="5"/>
  <c r="BJ144" i="5"/>
  <c r="BK144" i="5"/>
  <c r="BM144" i="5"/>
  <c r="BS144" i="5"/>
  <c r="BU144" i="5"/>
  <c r="BW144" i="5"/>
  <c r="BX144" i="5"/>
  <c r="BY144" i="5"/>
  <c r="BZ144" i="5"/>
  <c r="CB144" i="5"/>
  <c r="CC144" i="5"/>
  <c r="CD144" i="5"/>
  <c r="CE144" i="5"/>
  <c r="D145" i="5"/>
  <c r="L145" i="5"/>
  <c r="O145" i="5"/>
  <c r="P145" i="5"/>
  <c r="R145" i="5"/>
  <c r="T145" i="5"/>
  <c r="V145" i="5"/>
  <c r="X145" i="5"/>
  <c r="Z145" i="5"/>
  <c r="AB145" i="5"/>
  <c r="AF145" i="5"/>
  <c r="AH145" i="5"/>
  <c r="AJ145" i="5"/>
  <c r="AL145" i="5"/>
  <c r="AP145" i="5"/>
  <c r="AR145" i="5"/>
  <c r="AV145" i="5"/>
  <c r="BD145" i="5"/>
  <c r="BH145" i="5"/>
  <c r="BJ145" i="5"/>
  <c r="BK145" i="5"/>
  <c r="BM145" i="5"/>
  <c r="BS145" i="5"/>
  <c r="BU145" i="5"/>
  <c r="BW145" i="5"/>
  <c r="BX145" i="5"/>
  <c r="BY145" i="5"/>
  <c r="BZ145" i="5"/>
  <c r="CB145" i="5"/>
  <c r="CC145" i="5"/>
  <c r="CD145" i="5"/>
  <c r="CE145" i="5"/>
  <c r="D146" i="5"/>
  <c r="L146" i="5"/>
  <c r="O146" i="5"/>
  <c r="P146" i="5"/>
  <c r="R146" i="5" s="1"/>
  <c r="T146" i="5"/>
  <c r="V146" i="5"/>
  <c r="X146" i="5"/>
  <c r="Z146" i="5"/>
  <c r="AB146" i="5"/>
  <c r="AF146" i="5"/>
  <c r="AH146" i="5"/>
  <c r="AJ146" i="5"/>
  <c r="AL146" i="5"/>
  <c r="AP146" i="5"/>
  <c r="AR146" i="5"/>
  <c r="AV146" i="5"/>
  <c r="BD146" i="5"/>
  <c r="BH146" i="5"/>
  <c r="BJ146" i="5"/>
  <c r="BK146" i="5"/>
  <c r="BM146" i="5"/>
  <c r="BS146" i="5"/>
  <c r="BU146" i="5"/>
  <c r="BW146" i="5"/>
  <c r="BX146" i="5"/>
  <c r="BY146" i="5"/>
  <c r="BZ146" i="5"/>
  <c r="CB146" i="5"/>
  <c r="CC146" i="5"/>
  <c r="CD146" i="5"/>
  <c r="CE146" i="5"/>
  <c r="D147" i="5"/>
  <c r="L147" i="5"/>
  <c r="O147" i="5"/>
  <c r="P147" i="5"/>
  <c r="R147" i="5"/>
  <c r="T147" i="5"/>
  <c r="V147" i="5"/>
  <c r="X147" i="5"/>
  <c r="Z147" i="5"/>
  <c r="AB147" i="5"/>
  <c r="AF147" i="5"/>
  <c r="AH147" i="5"/>
  <c r="AJ147" i="5"/>
  <c r="AL147" i="5"/>
  <c r="AP147" i="5"/>
  <c r="AR147" i="5"/>
  <c r="AV147" i="5"/>
  <c r="BD147" i="5"/>
  <c r="BH147" i="5"/>
  <c r="BJ147" i="5"/>
  <c r="BK147" i="5"/>
  <c r="BM147" i="5"/>
  <c r="BS147" i="5"/>
  <c r="BU147" i="5"/>
  <c r="BW147" i="5"/>
  <c r="BX147" i="5"/>
  <c r="BY147" i="5"/>
  <c r="BZ147" i="5"/>
  <c r="CB147" i="5"/>
  <c r="CC147" i="5"/>
  <c r="CD147" i="5"/>
  <c r="CE147" i="5"/>
  <c r="D148" i="5"/>
  <c r="L148" i="5"/>
  <c r="O148" i="5"/>
  <c r="P148" i="5"/>
  <c r="R148" i="5" s="1"/>
  <c r="T148" i="5"/>
  <c r="V148" i="5"/>
  <c r="X148" i="5"/>
  <c r="Z148" i="5"/>
  <c r="AB148" i="5"/>
  <c r="AF148" i="5"/>
  <c r="AH148" i="5"/>
  <c r="AJ148" i="5"/>
  <c r="AL148" i="5"/>
  <c r="AP148" i="5"/>
  <c r="AR148" i="5"/>
  <c r="AV148" i="5"/>
  <c r="BD148" i="5"/>
  <c r="BH148" i="5"/>
  <c r="BJ148" i="5"/>
  <c r="BK148" i="5"/>
  <c r="BM148" i="5"/>
  <c r="BS148" i="5"/>
  <c r="BU148" i="5"/>
  <c r="BW148" i="5"/>
  <c r="BX148" i="5"/>
  <c r="BY148" i="5"/>
  <c r="BZ148" i="5"/>
  <c r="CB148" i="5"/>
  <c r="CC148" i="5"/>
  <c r="CD148" i="5"/>
  <c r="CE148" i="5"/>
  <c r="D149" i="5"/>
  <c r="L149" i="5"/>
  <c r="O149" i="5"/>
  <c r="P149" i="5"/>
  <c r="R149" i="5" s="1"/>
  <c r="T149" i="5"/>
  <c r="V149" i="5"/>
  <c r="X149" i="5"/>
  <c r="Z149" i="5"/>
  <c r="AB149" i="5"/>
  <c r="AF149" i="5"/>
  <c r="AH149" i="5"/>
  <c r="AJ149" i="5"/>
  <c r="AL149" i="5"/>
  <c r="AP149" i="5"/>
  <c r="AR149" i="5"/>
  <c r="AV149" i="5"/>
  <c r="BD149" i="5"/>
  <c r="BH149" i="5"/>
  <c r="BJ149" i="5"/>
  <c r="BK149" i="5"/>
  <c r="BM149" i="5"/>
  <c r="BS149" i="5"/>
  <c r="BU149" i="5"/>
  <c r="BW149" i="5"/>
  <c r="BX149" i="5"/>
  <c r="BY149" i="5"/>
  <c r="BZ149" i="5"/>
  <c r="CB149" i="5"/>
  <c r="CC149" i="5"/>
  <c r="CD149" i="5"/>
  <c r="CE149" i="5"/>
  <c r="D150" i="5"/>
  <c r="L150" i="5"/>
  <c r="O150" i="5"/>
  <c r="P150" i="5"/>
  <c r="R150" i="5"/>
  <c r="T150" i="5"/>
  <c r="V150" i="5"/>
  <c r="X150" i="5"/>
  <c r="Z150" i="5"/>
  <c r="AB150" i="5"/>
  <c r="AF150" i="5"/>
  <c r="AH150" i="5"/>
  <c r="AJ150" i="5"/>
  <c r="AL150" i="5"/>
  <c r="AP150" i="5"/>
  <c r="AR150" i="5"/>
  <c r="AV150" i="5"/>
  <c r="BD150" i="5"/>
  <c r="BH150" i="5"/>
  <c r="BJ150" i="5"/>
  <c r="BK150" i="5"/>
  <c r="BM150" i="5"/>
  <c r="BS150" i="5"/>
  <c r="BU150" i="5"/>
  <c r="BW150" i="5"/>
  <c r="BX150" i="5"/>
  <c r="BY150" i="5"/>
  <c r="BZ150" i="5"/>
  <c r="CB150" i="5"/>
  <c r="CC150" i="5"/>
  <c r="CD150" i="5"/>
  <c r="CE150" i="5"/>
  <c r="D151" i="5"/>
  <c r="L151" i="5"/>
  <c r="O151" i="5"/>
  <c r="P151" i="5"/>
  <c r="R151" i="5" s="1"/>
  <c r="T151" i="5"/>
  <c r="V151" i="5"/>
  <c r="X151" i="5"/>
  <c r="Z151" i="5"/>
  <c r="AB151" i="5"/>
  <c r="AF151" i="5"/>
  <c r="AH151" i="5"/>
  <c r="AJ151" i="5"/>
  <c r="AL151" i="5"/>
  <c r="AP151" i="5"/>
  <c r="AR151" i="5"/>
  <c r="AV151" i="5"/>
  <c r="BD151" i="5"/>
  <c r="BH151" i="5"/>
  <c r="BJ151" i="5"/>
  <c r="BK151" i="5"/>
  <c r="BM151" i="5"/>
  <c r="BS151" i="5"/>
  <c r="BU151" i="5"/>
  <c r="BW151" i="5"/>
  <c r="BX151" i="5"/>
  <c r="BY151" i="5"/>
  <c r="BZ151" i="5"/>
  <c r="CB151" i="5"/>
  <c r="CC151" i="5"/>
  <c r="CD151" i="5"/>
  <c r="CE151" i="5"/>
  <c r="D152" i="5"/>
  <c r="L152" i="5"/>
  <c r="O152" i="5"/>
  <c r="P152" i="5"/>
  <c r="R152" i="5"/>
  <c r="T152" i="5"/>
  <c r="V152" i="5"/>
  <c r="X152" i="5"/>
  <c r="Z152" i="5"/>
  <c r="AB152" i="5"/>
  <c r="AF152" i="5"/>
  <c r="AH152" i="5"/>
  <c r="AJ152" i="5"/>
  <c r="AL152" i="5"/>
  <c r="AP152" i="5"/>
  <c r="AR152" i="5"/>
  <c r="AV152" i="5"/>
  <c r="BD152" i="5"/>
  <c r="BH152" i="5"/>
  <c r="BJ152" i="5"/>
  <c r="BK152" i="5"/>
  <c r="BM152" i="5"/>
  <c r="BS152" i="5"/>
  <c r="BU152" i="5"/>
  <c r="BW152" i="5"/>
  <c r="BX152" i="5"/>
  <c r="BY152" i="5"/>
  <c r="BZ152" i="5"/>
  <c r="CB152" i="5"/>
  <c r="CC152" i="5"/>
  <c r="CD152" i="5"/>
  <c r="CE152" i="5"/>
  <c r="D153" i="5"/>
  <c r="L153" i="5"/>
  <c r="O153" i="5"/>
  <c r="P153" i="5"/>
  <c r="R153" i="5" s="1"/>
  <c r="T153" i="5"/>
  <c r="V153" i="5"/>
  <c r="X153" i="5"/>
  <c r="Z153" i="5"/>
  <c r="AB153" i="5"/>
  <c r="AF153" i="5"/>
  <c r="AH153" i="5"/>
  <c r="AJ153" i="5"/>
  <c r="AL153" i="5"/>
  <c r="AP153" i="5"/>
  <c r="AR153" i="5"/>
  <c r="AV153" i="5"/>
  <c r="BD153" i="5"/>
  <c r="BH153" i="5"/>
  <c r="BJ153" i="5"/>
  <c r="BK153" i="5"/>
  <c r="BM153" i="5"/>
  <c r="BS153" i="5"/>
  <c r="BU153" i="5"/>
  <c r="BW153" i="5"/>
  <c r="BX153" i="5"/>
  <c r="BY153" i="5"/>
  <c r="BZ153" i="5"/>
  <c r="CB153" i="5"/>
  <c r="CC153" i="5"/>
  <c r="CD153" i="5"/>
  <c r="CE153" i="5"/>
  <c r="D154" i="5"/>
  <c r="L154" i="5"/>
  <c r="O154" i="5"/>
  <c r="P154" i="5"/>
  <c r="R154" i="5" s="1"/>
  <c r="T154" i="5"/>
  <c r="V154" i="5"/>
  <c r="X154" i="5"/>
  <c r="Z154" i="5"/>
  <c r="AB154" i="5"/>
  <c r="AF154" i="5"/>
  <c r="AH154" i="5"/>
  <c r="AJ154" i="5"/>
  <c r="AL154" i="5"/>
  <c r="AP154" i="5"/>
  <c r="AR154" i="5"/>
  <c r="AV154" i="5"/>
  <c r="BD154" i="5"/>
  <c r="BH154" i="5"/>
  <c r="BJ154" i="5"/>
  <c r="BK154" i="5"/>
  <c r="BM154" i="5"/>
  <c r="BS154" i="5"/>
  <c r="BU154" i="5"/>
  <c r="BW154" i="5"/>
  <c r="BX154" i="5"/>
  <c r="BY154" i="5"/>
  <c r="BZ154" i="5"/>
  <c r="CB154" i="5"/>
  <c r="CC154" i="5"/>
  <c r="CD154" i="5"/>
  <c r="CE154" i="5"/>
  <c r="D155" i="5"/>
  <c r="L155" i="5"/>
  <c r="O155" i="5"/>
  <c r="P155" i="5"/>
  <c r="R155" i="5"/>
  <c r="T155" i="5"/>
  <c r="V155" i="5"/>
  <c r="X155" i="5"/>
  <c r="Z155" i="5"/>
  <c r="AB155" i="5"/>
  <c r="AF155" i="5"/>
  <c r="AH155" i="5"/>
  <c r="AJ155" i="5"/>
  <c r="AL155" i="5"/>
  <c r="AP155" i="5"/>
  <c r="AR155" i="5"/>
  <c r="AV155" i="5"/>
  <c r="BD155" i="5"/>
  <c r="BH155" i="5"/>
  <c r="BJ155" i="5"/>
  <c r="BK155" i="5"/>
  <c r="BM155" i="5"/>
  <c r="BS155" i="5"/>
  <c r="BU155" i="5"/>
  <c r="BW155" i="5"/>
  <c r="BX155" i="5"/>
  <c r="BY155" i="5"/>
  <c r="BZ155" i="5"/>
  <c r="CB155" i="5"/>
  <c r="CC155" i="5"/>
  <c r="CD155" i="5"/>
  <c r="CE155" i="5"/>
  <c r="D156" i="5"/>
  <c r="L156" i="5"/>
  <c r="O156" i="5"/>
  <c r="P156" i="5"/>
  <c r="R156" i="5" s="1"/>
  <c r="T156" i="5"/>
  <c r="V156" i="5"/>
  <c r="X156" i="5"/>
  <c r="Z156" i="5"/>
  <c r="AB156" i="5"/>
  <c r="AF156" i="5"/>
  <c r="AH156" i="5"/>
  <c r="AJ156" i="5"/>
  <c r="AL156" i="5"/>
  <c r="AP156" i="5"/>
  <c r="AR156" i="5"/>
  <c r="AV156" i="5"/>
  <c r="BD156" i="5"/>
  <c r="BH156" i="5"/>
  <c r="BJ156" i="5"/>
  <c r="BK156" i="5"/>
  <c r="BM156" i="5"/>
  <c r="BS156" i="5"/>
  <c r="BU156" i="5"/>
  <c r="BW156" i="5"/>
  <c r="BX156" i="5"/>
  <c r="BY156" i="5"/>
  <c r="BZ156" i="5"/>
  <c r="CB156" i="5"/>
  <c r="CC156" i="5"/>
  <c r="CD156" i="5"/>
  <c r="CE156" i="5"/>
  <c r="D157" i="5"/>
  <c r="L157" i="5"/>
  <c r="O157" i="5"/>
  <c r="P157" i="5"/>
  <c r="R157" i="5"/>
  <c r="T157" i="5"/>
  <c r="V157" i="5"/>
  <c r="X157" i="5"/>
  <c r="Z157" i="5"/>
  <c r="AB157" i="5"/>
  <c r="AF157" i="5"/>
  <c r="AH157" i="5"/>
  <c r="AJ157" i="5"/>
  <c r="AL157" i="5"/>
  <c r="AP157" i="5"/>
  <c r="AR157" i="5"/>
  <c r="AV157" i="5"/>
  <c r="BD157" i="5"/>
  <c r="BH157" i="5"/>
  <c r="BJ157" i="5"/>
  <c r="BK157" i="5"/>
  <c r="BM157" i="5"/>
  <c r="BS157" i="5"/>
  <c r="BU157" i="5"/>
  <c r="BW157" i="5"/>
  <c r="BX157" i="5"/>
  <c r="BY157" i="5"/>
  <c r="BZ157" i="5"/>
  <c r="CB157" i="5"/>
  <c r="CC157" i="5"/>
  <c r="CD157" i="5"/>
  <c r="CE157" i="5"/>
  <c r="D158" i="5"/>
  <c r="L158" i="5"/>
  <c r="O158" i="5"/>
  <c r="P158" i="5"/>
  <c r="R158" i="5" s="1"/>
  <c r="T158" i="5"/>
  <c r="V158" i="5"/>
  <c r="X158" i="5"/>
  <c r="Z158" i="5"/>
  <c r="AB158" i="5"/>
  <c r="AF158" i="5"/>
  <c r="AH158" i="5"/>
  <c r="AJ158" i="5"/>
  <c r="AL158" i="5"/>
  <c r="AP158" i="5"/>
  <c r="AR158" i="5"/>
  <c r="AV158" i="5"/>
  <c r="BD158" i="5"/>
  <c r="BH158" i="5"/>
  <c r="BJ158" i="5"/>
  <c r="BK158" i="5"/>
  <c r="BM158" i="5"/>
  <c r="BS158" i="5"/>
  <c r="BU158" i="5"/>
  <c r="BW158" i="5"/>
  <c r="BX158" i="5"/>
  <c r="BY158" i="5"/>
  <c r="BZ158" i="5"/>
  <c r="CB158" i="5"/>
  <c r="CC158" i="5"/>
  <c r="CD158" i="5"/>
  <c r="CE158" i="5"/>
  <c r="D159" i="5"/>
  <c r="L159" i="5"/>
  <c r="O159" i="5"/>
  <c r="P159" i="5"/>
  <c r="R159" i="5" s="1"/>
  <c r="T159" i="5"/>
  <c r="V159" i="5"/>
  <c r="X159" i="5"/>
  <c r="Z159" i="5"/>
  <c r="AB159" i="5"/>
  <c r="AF159" i="5"/>
  <c r="AH159" i="5"/>
  <c r="AJ159" i="5"/>
  <c r="AL159" i="5"/>
  <c r="AP159" i="5"/>
  <c r="AR159" i="5"/>
  <c r="AV159" i="5"/>
  <c r="BD159" i="5"/>
  <c r="BH159" i="5"/>
  <c r="BJ159" i="5"/>
  <c r="BK159" i="5"/>
  <c r="BM159" i="5"/>
  <c r="BS159" i="5"/>
  <c r="BU159" i="5"/>
  <c r="BW159" i="5"/>
  <c r="BX159" i="5"/>
  <c r="BY159" i="5"/>
  <c r="BZ159" i="5"/>
  <c r="CB159" i="5"/>
  <c r="CC159" i="5"/>
  <c r="CD159" i="5"/>
  <c r="CE159" i="5"/>
  <c r="D160" i="5"/>
  <c r="L160" i="5"/>
  <c r="O160" i="5"/>
  <c r="P160" i="5"/>
  <c r="R160" i="5"/>
  <c r="T160" i="5"/>
  <c r="V160" i="5"/>
  <c r="X160" i="5"/>
  <c r="Z160" i="5"/>
  <c r="AB160" i="5"/>
  <c r="AF160" i="5"/>
  <c r="AH160" i="5"/>
  <c r="AJ160" i="5"/>
  <c r="AL160" i="5"/>
  <c r="AP160" i="5"/>
  <c r="AR160" i="5"/>
  <c r="AV160" i="5"/>
  <c r="BD160" i="5"/>
  <c r="BH160" i="5"/>
  <c r="BJ160" i="5"/>
  <c r="BK160" i="5"/>
  <c r="BM160" i="5"/>
  <c r="BS160" i="5"/>
  <c r="BU160" i="5"/>
  <c r="BW160" i="5"/>
  <c r="BX160" i="5"/>
  <c r="BY160" i="5"/>
  <c r="BZ160" i="5"/>
  <c r="CB160" i="5"/>
  <c r="CC160" i="5"/>
  <c r="CD160" i="5"/>
  <c r="CE160" i="5"/>
  <c r="D161" i="5"/>
  <c r="L161" i="5"/>
  <c r="O161" i="5"/>
  <c r="P161" i="5"/>
  <c r="R161" i="5" s="1"/>
  <c r="T161" i="5"/>
  <c r="V161" i="5"/>
  <c r="X161" i="5"/>
  <c r="Z161" i="5"/>
  <c r="AB161" i="5"/>
  <c r="AF161" i="5"/>
  <c r="AH161" i="5"/>
  <c r="AJ161" i="5"/>
  <c r="AL161" i="5"/>
  <c r="AP161" i="5"/>
  <c r="AR161" i="5"/>
  <c r="AV161" i="5"/>
  <c r="BD161" i="5"/>
  <c r="BH161" i="5"/>
  <c r="BJ161" i="5"/>
  <c r="BK161" i="5"/>
  <c r="BM161" i="5"/>
  <c r="BS161" i="5"/>
  <c r="BU161" i="5"/>
  <c r="BW161" i="5"/>
  <c r="BX161" i="5"/>
  <c r="BY161" i="5"/>
  <c r="BZ161" i="5"/>
  <c r="CB161" i="5"/>
  <c r="CC161" i="5"/>
  <c r="CD161" i="5"/>
  <c r="CE161" i="5"/>
  <c r="D162" i="5"/>
  <c r="L162" i="5"/>
  <c r="O162" i="5"/>
  <c r="P162" i="5"/>
  <c r="R162" i="5"/>
  <c r="T162" i="5"/>
  <c r="V162" i="5"/>
  <c r="X162" i="5"/>
  <c r="Z162" i="5"/>
  <c r="AB162" i="5"/>
  <c r="AF162" i="5"/>
  <c r="AH162" i="5"/>
  <c r="AJ162" i="5"/>
  <c r="AL162" i="5"/>
  <c r="AP162" i="5"/>
  <c r="AR162" i="5"/>
  <c r="AV162" i="5"/>
  <c r="BD162" i="5"/>
  <c r="BH162" i="5"/>
  <c r="BJ162" i="5"/>
  <c r="BK162" i="5"/>
  <c r="BM162" i="5"/>
  <c r="BS162" i="5"/>
  <c r="BU162" i="5"/>
  <c r="BW162" i="5"/>
  <c r="BX162" i="5"/>
  <c r="BY162" i="5"/>
  <c r="BZ162" i="5"/>
  <c r="CB162" i="5"/>
  <c r="CC162" i="5"/>
  <c r="CD162" i="5"/>
  <c r="CE162" i="5"/>
  <c r="D163" i="5"/>
  <c r="L163" i="5"/>
  <c r="O163" i="5"/>
  <c r="P163" i="5"/>
  <c r="R163" i="5" s="1"/>
  <c r="T163" i="5"/>
  <c r="V163" i="5"/>
  <c r="X163" i="5"/>
  <c r="Z163" i="5"/>
  <c r="AB163" i="5"/>
  <c r="AF163" i="5"/>
  <c r="AH163" i="5"/>
  <c r="AJ163" i="5"/>
  <c r="AL163" i="5"/>
  <c r="AP163" i="5"/>
  <c r="AR163" i="5"/>
  <c r="AV163" i="5"/>
  <c r="BD163" i="5"/>
  <c r="BH163" i="5"/>
  <c r="BJ163" i="5"/>
  <c r="BK163" i="5"/>
  <c r="BM163" i="5"/>
  <c r="BS163" i="5"/>
  <c r="BU163" i="5"/>
  <c r="BW163" i="5"/>
  <c r="BX163" i="5"/>
  <c r="BY163" i="5"/>
  <c r="BZ163" i="5"/>
  <c r="CB163" i="5"/>
  <c r="CC163" i="5"/>
  <c r="CD163" i="5"/>
  <c r="CE163" i="5"/>
  <c r="D164" i="5"/>
  <c r="L164" i="5"/>
  <c r="O164" i="5"/>
  <c r="P164" i="5"/>
  <c r="R164" i="5" s="1"/>
  <c r="T164" i="5"/>
  <c r="V164" i="5"/>
  <c r="X164" i="5"/>
  <c r="Z164" i="5"/>
  <c r="AB164" i="5"/>
  <c r="AF164" i="5"/>
  <c r="AH164" i="5"/>
  <c r="AJ164" i="5"/>
  <c r="AL164" i="5"/>
  <c r="AP164" i="5"/>
  <c r="AR164" i="5"/>
  <c r="AV164" i="5"/>
  <c r="BD164" i="5"/>
  <c r="BH164" i="5"/>
  <c r="BJ164" i="5"/>
  <c r="BK164" i="5"/>
  <c r="BM164" i="5"/>
  <c r="BS164" i="5"/>
  <c r="BU164" i="5"/>
  <c r="BW164" i="5"/>
  <c r="BX164" i="5"/>
  <c r="BY164" i="5"/>
  <c r="BZ164" i="5"/>
  <c r="CB164" i="5"/>
  <c r="CC164" i="5"/>
  <c r="CD164" i="5"/>
  <c r="CE164" i="5"/>
  <c r="D165" i="5"/>
  <c r="L165" i="5"/>
  <c r="O165" i="5"/>
  <c r="P165" i="5"/>
  <c r="R165" i="5"/>
  <c r="T165" i="5"/>
  <c r="V165" i="5"/>
  <c r="X165" i="5"/>
  <c r="Z165" i="5"/>
  <c r="AB165" i="5"/>
  <c r="AF165" i="5"/>
  <c r="AH165" i="5"/>
  <c r="AJ165" i="5"/>
  <c r="AL165" i="5"/>
  <c r="AP165" i="5"/>
  <c r="AR165" i="5"/>
  <c r="AV165" i="5"/>
  <c r="BD165" i="5"/>
  <c r="BH165" i="5"/>
  <c r="BJ165" i="5"/>
  <c r="BK165" i="5"/>
  <c r="BM165" i="5"/>
  <c r="BS165" i="5"/>
  <c r="BU165" i="5"/>
  <c r="BW165" i="5"/>
  <c r="BX165" i="5"/>
  <c r="BY165" i="5"/>
  <c r="BZ165" i="5"/>
  <c r="CB165" i="5"/>
  <c r="CC165" i="5"/>
  <c r="CD165" i="5"/>
  <c r="CE165" i="5"/>
  <c r="D166" i="5"/>
  <c r="L166" i="5"/>
  <c r="O166" i="5"/>
  <c r="P166" i="5"/>
  <c r="R166" i="5" s="1"/>
  <c r="T166" i="5"/>
  <c r="V166" i="5"/>
  <c r="X166" i="5"/>
  <c r="Z166" i="5"/>
  <c r="AB166" i="5"/>
  <c r="AF166" i="5"/>
  <c r="AH166" i="5"/>
  <c r="AJ166" i="5"/>
  <c r="AL166" i="5"/>
  <c r="AP166" i="5"/>
  <c r="AR166" i="5"/>
  <c r="AV166" i="5"/>
  <c r="BD166" i="5"/>
  <c r="BH166" i="5"/>
  <c r="BJ166" i="5"/>
  <c r="BK166" i="5"/>
  <c r="BM166" i="5"/>
  <c r="BS166" i="5"/>
  <c r="BU166" i="5"/>
  <c r="BW166" i="5"/>
  <c r="BX166" i="5"/>
  <c r="BY166" i="5"/>
  <c r="BZ166" i="5"/>
  <c r="CB166" i="5"/>
  <c r="CC166" i="5"/>
  <c r="CD166" i="5"/>
  <c r="CE166" i="5"/>
  <c r="D167" i="5"/>
  <c r="L167" i="5"/>
  <c r="O167" i="5"/>
  <c r="P167" i="5"/>
  <c r="R167" i="5"/>
  <c r="T167" i="5"/>
  <c r="V167" i="5"/>
  <c r="X167" i="5"/>
  <c r="Z167" i="5"/>
  <c r="AB167" i="5"/>
  <c r="AF167" i="5"/>
  <c r="AH167" i="5"/>
  <c r="AJ167" i="5"/>
  <c r="AL167" i="5"/>
  <c r="AP167" i="5"/>
  <c r="AR167" i="5"/>
  <c r="AV167" i="5"/>
  <c r="BD167" i="5"/>
  <c r="BH167" i="5"/>
  <c r="BJ167" i="5"/>
  <c r="BK167" i="5"/>
  <c r="BM167" i="5"/>
  <c r="BS167" i="5"/>
  <c r="BU167" i="5"/>
  <c r="BW167" i="5"/>
  <c r="BX167" i="5"/>
  <c r="BY167" i="5"/>
  <c r="BZ167" i="5"/>
  <c r="CB167" i="5"/>
  <c r="CC167" i="5"/>
  <c r="CD167" i="5"/>
  <c r="CE167" i="5"/>
  <c r="D168" i="5"/>
  <c r="L168" i="5"/>
  <c r="O168" i="5"/>
  <c r="P168" i="5"/>
  <c r="R168" i="5" s="1"/>
  <c r="T168" i="5"/>
  <c r="V168" i="5"/>
  <c r="X168" i="5"/>
  <c r="Z168" i="5"/>
  <c r="AB168" i="5"/>
  <c r="AF168" i="5"/>
  <c r="AH168" i="5"/>
  <c r="AJ168" i="5"/>
  <c r="AL168" i="5"/>
  <c r="AP168" i="5"/>
  <c r="AR168" i="5"/>
  <c r="AV168" i="5"/>
  <c r="BD168" i="5"/>
  <c r="BH168" i="5"/>
  <c r="BJ168" i="5"/>
  <c r="BK168" i="5"/>
  <c r="BM168" i="5"/>
  <c r="BS168" i="5"/>
  <c r="BU168" i="5"/>
  <c r="BW168" i="5"/>
  <c r="BX168" i="5"/>
  <c r="BY168" i="5"/>
  <c r="BZ168" i="5"/>
  <c r="CB168" i="5"/>
  <c r="CC168" i="5"/>
  <c r="CD168" i="5"/>
  <c r="CE168" i="5"/>
  <c r="D169" i="5"/>
  <c r="L169" i="5"/>
  <c r="O169" i="5"/>
  <c r="P169" i="5"/>
  <c r="R169" i="5" s="1"/>
  <c r="T169" i="5"/>
  <c r="V169" i="5"/>
  <c r="X169" i="5"/>
  <c r="Z169" i="5"/>
  <c r="AB169" i="5"/>
  <c r="AF169" i="5"/>
  <c r="AH169" i="5"/>
  <c r="AJ169" i="5"/>
  <c r="AL169" i="5"/>
  <c r="AP169" i="5"/>
  <c r="AR169" i="5"/>
  <c r="AV169" i="5"/>
  <c r="BD169" i="5"/>
  <c r="BH169" i="5"/>
  <c r="BJ169" i="5"/>
  <c r="BK169" i="5"/>
  <c r="BM169" i="5"/>
  <c r="BS169" i="5"/>
  <c r="BU169" i="5"/>
  <c r="BW169" i="5"/>
  <c r="BX169" i="5"/>
  <c r="BY169" i="5"/>
  <c r="BZ169" i="5"/>
  <c r="CB169" i="5"/>
  <c r="CC169" i="5"/>
  <c r="CD169" i="5"/>
  <c r="CE169" i="5"/>
  <c r="D170" i="5"/>
  <c r="L170" i="5"/>
  <c r="O170" i="5"/>
  <c r="P170" i="5"/>
  <c r="R170" i="5"/>
  <c r="T170" i="5"/>
  <c r="V170" i="5"/>
  <c r="X170" i="5"/>
  <c r="Z170" i="5"/>
  <c r="AB170" i="5"/>
  <c r="AF170" i="5"/>
  <c r="AH170" i="5"/>
  <c r="AJ170" i="5"/>
  <c r="AL170" i="5"/>
  <c r="AP170" i="5"/>
  <c r="AR170" i="5"/>
  <c r="AV170" i="5"/>
  <c r="BD170" i="5"/>
  <c r="BH170" i="5"/>
  <c r="BJ170" i="5"/>
  <c r="BK170" i="5"/>
  <c r="BM170" i="5"/>
  <c r="BS170" i="5"/>
  <c r="BU170" i="5"/>
  <c r="BW170" i="5"/>
  <c r="BX170" i="5"/>
  <c r="BY170" i="5"/>
  <c r="BZ170" i="5"/>
  <c r="CB170" i="5"/>
  <c r="CC170" i="5"/>
  <c r="CD170" i="5"/>
  <c r="CE170" i="5"/>
  <c r="D171" i="5"/>
  <c r="L171" i="5"/>
  <c r="O171" i="5"/>
  <c r="P171" i="5"/>
  <c r="R171" i="5" s="1"/>
  <c r="T171" i="5"/>
  <c r="V171" i="5"/>
  <c r="X171" i="5"/>
  <c r="Z171" i="5"/>
  <c r="AB171" i="5"/>
  <c r="AF171" i="5"/>
  <c r="AH171" i="5"/>
  <c r="AJ171" i="5"/>
  <c r="AL171" i="5"/>
  <c r="AP171" i="5"/>
  <c r="AR171" i="5"/>
  <c r="AV171" i="5"/>
  <c r="BD171" i="5"/>
  <c r="BH171" i="5"/>
  <c r="BJ171" i="5"/>
  <c r="BK171" i="5"/>
  <c r="BM171" i="5"/>
  <c r="BS171" i="5"/>
  <c r="BU171" i="5"/>
  <c r="BW171" i="5"/>
  <c r="BX171" i="5"/>
  <c r="BY171" i="5"/>
  <c r="BZ171" i="5"/>
  <c r="CB171" i="5"/>
  <c r="CC171" i="5"/>
  <c r="CD171" i="5"/>
  <c r="CE171" i="5"/>
  <c r="D172" i="5"/>
  <c r="L172" i="5"/>
  <c r="O172" i="5"/>
  <c r="P172" i="5"/>
  <c r="R172" i="5"/>
  <c r="T172" i="5"/>
  <c r="V172" i="5"/>
  <c r="X172" i="5"/>
  <c r="Z172" i="5"/>
  <c r="AB172" i="5"/>
  <c r="AF172" i="5"/>
  <c r="AH172" i="5"/>
  <c r="AJ172" i="5"/>
  <c r="AL172" i="5"/>
  <c r="AP172" i="5"/>
  <c r="AR172" i="5"/>
  <c r="AV172" i="5"/>
  <c r="BD172" i="5"/>
  <c r="BH172" i="5"/>
  <c r="BJ172" i="5"/>
  <c r="BK172" i="5"/>
  <c r="BM172" i="5"/>
  <c r="BS172" i="5"/>
  <c r="BU172" i="5"/>
  <c r="BW172" i="5"/>
  <c r="BX172" i="5"/>
  <c r="BY172" i="5"/>
  <c r="BZ172" i="5"/>
  <c r="CB172" i="5"/>
  <c r="CC172" i="5"/>
  <c r="CD172" i="5"/>
  <c r="CE172" i="5"/>
  <c r="D173" i="5"/>
  <c r="L173" i="5"/>
  <c r="O173" i="5"/>
  <c r="P173" i="5"/>
  <c r="R173" i="5" s="1"/>
  <c r="T173" i="5"/>
  <c r="V173" i="5"/>
  <c r="X173" i="5"/>
  <c r="Z173" i="5"/>
  <c r="AB173" i="5"/>
  <c r="AF173" i="5"/>
  <c r="AH173" i="5"/>
  <c r="AJ173" i="5"/>
  <c r="AL173" i="5"/>
  <c r="AP173" i="5"/>
  <c r="AR173" i="5"/>
  <c r="AV173" i="5"/>
  <c r="BD173" i="5"/>
  <c r="BH173" i="5"/>
  <c r="BJ173" i="5"/>
  <c r="BK173" i="5"/>
  <c r="BM173" i="5"/>
  <c r="BS173" i="5"/>
  <c r="BU173" i="5"/>
  <c r="BW173" i="5"/>
  <c r="BX173" i="5"/>
  <c r="BY173" i="5"/>
  <c r="BZ173" i="5"/>
  <c r="CB173" i="5"/>
  <c r="CC173" i="5"/>
  <c r="CD173" i="5"/>
  <c r="CE173" i="5"/>
  <c r="D174" i="5"/>
  <c r="L174" i="5"/>
  <c r="O174" i="5"/>
  <c r="P174" i="5"/>
  <c r="R174" i="5" s="1"/>
  <c r="T174" i="5"/>
  <c r="V174" i="5"/>
  <c r="X174" i="5"/>
  <c r="Z174" i="5"/>
  <c r="AB174" i="5"/>
  <c r="AF174" i="5"/>
  <c r="AH174" i="5"/>
  <c r="AJ174" i="5"/>
  <c r="AL174" i="5"/>
  <c r="AP174" i="5"/>
  <c r="AR174" i="5"/>
  <c r="AV174" i="5"/>
  <c r="BD174" i="5"/>
  <c r="BH174" i="5"/>
  <c r="BJ174" i="5"/>
  <c r="BK174" i="5"/>
  <c r="BM174" i="5"/>
  <c r="BS174" i="5"/>
  <c r="BU174" i="5"/>
  <c r="BW174" i="5"/>
  <c r="BX174" i="5"/>
  <c r="BY174" i="5"/>
  <c r="BZ174" i="5"/>
  <c r="CB174" i="5"/>
  <c r="CC174" i="5"/>
  <c r="CD174" i="5"/>
  <c r="CE174" i="5"/>
  <c r="D175" i="5"/>
  <c r="L175" i="5"/>
  <c r="O175" i="5"/>
  <c r="P175" i="5"/>
  <c r="R175" i="5"/>
  <c r="T175" i="5"/>
  <c r="V175" i="5"/>
  <c r="X175" i="5"/>
  <c r="Z175" i="5"/>
  <c r="AB175" i="5"/>
  <c r="AF175" i="5"/>
  <c r="AH175" i="5"/>
  <c r="AJ175" i="5"/>
  <c r="AL175" i="5"/>
  <c r="AP175" i="5"/>
  <c r="AR175" i="5"/>
  <c r="AV175" i="5"/>
  <c r="BD175" i="5"/>
  <c r="BH175" i="5"/>
  <c r="BJ175" i="5"/>
  <c r="BK175" i="5"/>
  <c r="BM175" i="5"/>
  <c r="BS175" i="5"/>
  <c r="BU175" i="5"/>
  <c r="BW175" i="5"/>
  <c r="BX175" i="5"/>
  <c r="BY175" i="5"/>
  <c r="BZ175" i="5"/>
  <c r="CB175" i="5"/>
  <c r="CC175" i="5"/>
  <c r="CD175" i="5"/>
  <c r="CE175" i="5"/>
  <c r="D176" i="5"/>
  <c r="L176" i="5"/>
  <c r="O176" i="5"/>
  <c r="P176" i="5"/>
  <c r="R176" i="5" s="1"/>
  <c r="T176" i="5"/>
  <c r="V176" i="5"/>
  <c r="X176" i="5"/>
  <c r="Z176" i="5"/>
  <c r="AB176" i="5"/>
  <c r="AF176" i="5"/>
  <c r="AH176" i="5"/>
  <c r="AJ176" i="5"/>
  <c r="AL176" i="5"/>
  <c r="AP176" i="5"/>
  <c r="AR176" i="5"/>
  <c r="AV176" i="5"/>
  <c r="BD176" i="5"/>
  <c r="BH176" i="5"/>
  <c r="BJ176" i="5"/>
  <c r="BK176" i="5"/>
  <c r="BM176" i="5"/>
  <c r="BS176" i="5"/>
  <c r="BU176" i="5"/>
  <c r="BW176" i="5"/>
  <c r="BX176" i="5"/>
  <c r="BY176" i="5"/>
  <c r="BZ176" i="5"/>
  <c r="CB176" i="5"/>
  <c r="CC176" i="5"/>
  <c r="CD176" i="5"/>
  <c r="CE176" i="5"/>
  <c r="D177" i="5"/>
  <c r="L177" i="5"/>
  <c r="O177" i="5"/>
  <c r="P177" i="5"/>
  <c r="R177" i="5"/>
  <c r="T177" i="5"/>
  <c r="V177" i="5"/>
  <c r="X177" i="5"/>
  <c r="Z177" i="5"/>
  <c r="AB177" i="5"/>
  <c r="AF177" i="5"/>
  <c r="AH177" i="5"/>
  <c r="AJ177" i="5"/>
  <c r="AL177" i="5"/>
  <c r="AP177" i="5"/>
  <c r="AR177" i="5"/>
  <c r="AV177" i="5"/>
  <c r="BD177" i="5"/>
  <c r="BH177" i="5"/>
  <c r="BJ177" i="5"/>
  <c r="BK177" i="5"/>
  <c r="BM177" i="5"/>
  <c r="BS177" i="5"/>
  <c r="BU177" i="5"/>
  <c r="BW177" i="5"/>
  <c r="BX177" i="5"/>
  <c r="BY177" i="5"/>
  <c r="BZ177" i="5"/>
  <c r="CB177" i="5"/>
  <c r="CC177" i="5"/>
  <c r="CD177" i="5"/>
  <c r="CE177" i="5"/>
  <c r="D178" i="5"/>
  <c r="L178" i="5"/>
  <c r="O178" i="5"/>
  <c r="P178" i="5"/>
  <c r="R178" i="5" s="1"/>
  <c r="T178" i="5"/>
  <c r="V178" i="5"/>
  <c r="X178" i="5"/>
  <c r="Z178" i="5"/>
  <c r="AB178" i="5"/>
  <c r="AF178" i="5"/>
  <c r="AH178" i="5"/>
  <c r="AJ178" i="5"/>
  <c r="AL178" i="5"/>
  <c r="AP178" i="5"/>
  <c r="AR178" i="5"/>
  <c r="AV178" i="5"/>
  <c r="BD178" i="5"/>
  <c r="BH178" i="5"/>
  <c r="BJ178" i="5"/>
  <c r="BK178" i="5"/>
  <c r="BM178" i="5"/>
  <c r="BS178" i="5"/>
  <c r="BU178" i="5"/>
  <c r="BW178" i="5"/>
  <c r="BX178" i="5"/>
  <c r="BY178" i="5"/>
  <c r="BZ178" i="5"/>
  <c r="CB178" i="5"/>
  <c r="CC178" i="5"/>
  <c r="CD178" i="5"/>
  <c r="CE178" i="5"/>
  <c r="D179" i="5"/>
  <c r="L179" i="5"/>
  <c r="O179" i="5"/>
  <c r="P179" i="5"/>
  <c r="R179" i="5" s="1"/>
  <c r="T179" i="5"/>
  <c r="V179" i="5"/>
  <c r="X179" i="5"/>
  <c r="Z179" i="5"/>
  <c r="AB179" i="5"/>
  <c r="AF179" i="5"/>
  <c r="AH179" i="5"/>
  <c r="AJ179" i="5"/>
  <c r="AL179" i="5"/>
  <c r="AP179" i="5"/>
  <c r="AR179" i="5"/>
  <c r="AV179" i="5"/>
  <c r="BD179" i="5"/>
  <c r="BH179" i="5"/>
  <c r="BJ179" i="5"/>
  <c r="BK179" i="5"/>
  <c r="BM179" i="5"/>
  <c r="BS179" i="5"/>
  <c r="BU179" i="5"/>
  <c r="BW179" i="5"/>
  <c r="BX179" i="5"/>
  <c r="BY179" i="5"/>
  <c r="BZ179" i="5"/>
  <c r="CB179" i="5"/>
  <c r="CC179" i="5"/>
  <c r="CD179" i="5"/>
  <c r="CE179" i="5"/>
  <c r="D180" i="5"/>
  <c r="L180" i="5"/>
  <c r="O180" i="5"/>
  <c r="P180" i="5"/>
  <c r="R180" i="5"/>
  <c r="T180" i="5"/>
  <c r="V180" i="5"/>
  <c r="X180" i="5"/>
  <c r="Z180" i="5"/>
  <c r="AB180" i="5"/>
  <c r="AF180" i="5"/>
  <c r="AH180" i="5"/>
  <c r="AJ180" i="5"/>
  <c r="AL180" i="5"/>
  <c r="AP180" i="5"/>
  <c r="AR180" i="5"/>
  <c r="AV180" i="5"/>
  <c r="BD180" i="5"/>
  <c r="BH180" i="5"/>
  <c r="BJ180" i="5"/>
  <c r="BK180" i="5"/>
  <c r="BM180" i="5"/>
  <c r="BS180" i="5"/>
  <c r="BU180" i="5"/>
  <c r="BW180" i="5"/>
  <c r="BX180" i="5"/>
  <c r="BY180" i="5"/>
  <c r="BZ180" i="5"/>
  <c r="CB180" i="5"/>
  <c r="CC180" i="5"/>
  <c r="CD180" i="5"/>
  <c r="CE180" i="5"/>
  <c r="D181" i="5"/>
  <c r="L181" i="5"/>
  <c r="O181" i="5"/>
  <c r="P181" i="5"/>
  <c r="R181" i="5" s="1"/>
  <c r="T181" i="5"/>
  <c r="V181" i="5"/>
  <c r="X181" i="5"/>
  <c r="Z181" i="5"/>
  <c r="AB181" i="5"/>
  <c r="AF181" i="5"/>
  <c r="AH181" i="5"/>
  <c r="AJ181" i="5"/>
  <c r="AL181" i="5"/>
  <c r="AP181" i="5"/>
  <c r="AR181" i="5"/>
  <c r="AV181" i="5"/>
  <c r="BD181" i="5"/>
  <c r="BH181" i="5"/>
  <c r="BJ181" i="5"/>
  <c r="BK181" i="5"/>
  <c r="BM181" i="5"/>
  <c r="BS181" i="5"/>
  <c r="BU181" i="5"/>
  <c r="BW181" i="5"/>
  <c r="BX181" i="5"/>
  <c r="BY181" i="5"/>
  <c r="BZ181" i="5"/>
  <c r="CB181" i="5"/>
  <c r="CC181" i="5"/>
  <c r="CD181" i="5"/>
  <c r="CE181" i="5"/>
  <c r="D182" i="5"/>
  <c r="L182" i="5"/>
  <c r="O182" i="5"/>
  <c r="P182" i="5"/>
  <c r="R182" i="5"/>
  <c r="T182" i="5"/>
  <c r="V182" i="5"/>
  <c r="X182" i="5"/>
  <c r="Z182" i="5"/>
  <c r="AB182" i="5"/>
  <c r="AF182" i="5"/>
  <c r="AH182" i="5"/>
  <c r="AJ182" i="5"/>
  <c r="AL182" i="5"/>
  <c r="AP182" i="5"/>
  <c r="AR182" i="5"/>
  <c r="AV182" i="5"/>
  <c r="BD182" i="5"/>
  <c r="BH182" i="5"/>
  <c r="BJ182" i="5"/>
  <c r="BK182" i="5"/>
  <c r="BM182" i="5"/>
  <c r="BS182" i="5"/>
  <c r="BU182" i="5"/>
  <c r="BW182" i="5"/>
  <c r="BX182" i="5"/>
  <c r="BY182" i="5"/>
  <c r="BZ182" i="5"/>
  <c r="CB182" i="5"/>
  <c r="CC182" i="5"/>
  <c r="CD182" i="5"/>
  <c r="CE182" i="5"/>
  <c r="D183" i="5"/>
  <c r="L183" i="5"/>
  <c r="O183" i="5"/>
  <c r="P183" i="5"/>
  <c r="R183" i="5" s="1"/>
  <c r="T183" i="5"/>
  <c r="V183" i="5"/>
  <c r="X183" i="5"/>
  <c r="Z183" i="5"/>
  <c r="AB183" i="5"/>
  <c r="AF183" i="5"/>
  <c r="AH183" i="5"/>
  <c r="AJ183" i="5"/>
  <c r="AL183" i="5"/>
  <c r="AP183" i="5"/>
  <c r="AR183" i="5"/>
  <c r="AV183" i="5"/>
  <c r="BD183" i="5"/>
  <c r="BH183" i="5"/>
  <c r="BJ183" i="5"/>
  <c r="BK183" i="5"/>
  <c r="BM183" i="5"/>
  <c r="BS183" i="5"/>
  <c r="BU183" i="5"/>
  <c r="BW183" i="5"/>
  <c r="BX183" i="5"/>
  <c r="BY183" i="5"/>
  <c r="BZ183" i="5"/>
  <c r="CB183" i="5"/>
  <c r="CC183" i="5"/>
  <c r="CD183" i="5"/>
  <c r="CE183" i="5"/>
  <c r="D184" i="5"/>
  <c r="L184" i="5"/>
  <c r="O184" i="5"/>
  <c r="P184" i="5"/>
  <c r="R184" i="5" s="1"/>
  <c r="T184" i="5"/>
  <c r="V184" i="5"/>
  <c r="X184" i="5"/>
  <c r="Z184" i="5"/>
  <c r="AB184" i="5"/>
  <c r="AF184" i="5"/>
  <c r="AH184" i="5"/>
  <c r="AJ184" i="5"/>
  <c r="AL184" i="5"/>
  <c r="AP184" i="5"/>
  <c r="AR184" i="5"/>
  <c r="AV184" i="5"/>
  <c r="BD184" i="5"/>
  <c r="BH184" i="5"/>
  <c r="BJ184" i="5"/>
  <c r="BK184" i="5"/>
  <c r="BM184" i="5"/>
  <c r="BS184" i="5"/>
  <c r="BU184" i="5"/>
  <c r="BW184" i="5"/>
  <c r="BX184" i="5"/>
  <c r="BY184" i="5"/>
  <c r="BZ184" i="5"/>
  <c r="CB184" i="5"/>
  <c r="CC184" i="5"/>
  <c r="CD184" i="5"/>
  <c r="CE184" i="5"/>
  <c r="D185" i="5"/>
  <c r="L185" i="5"/>
  <c r="O185" i="5"/>
  <c r="P185" i="5"/>
  <c r="R185" i="5"/>
  <c r="T185" i="5"/>
  <c r="V185" i="5"/>
  <c r="X185" i="5"/>
  <c r="Z185" i="5"/>
  <c r="AB185" i="5"/>
  <c r="AF185" i="5"/>
  <c r="AH185" i="5"/>
  <c r="AJ185" i="5"/>
  <c r="AL185" i="5"/>
  <c r="AP185" i="5"/>
  <c r="AR185" i="5"/>
  <c r="AV185" i="5"/>
  <c r="BD185" i="5"/>
  <c r="BH185" i="5"/>
  <c r="BJ185" i="5"/>
  <c r="BK185" i="5"/>
  <c r="BM185" i="5"/>
  <c r="BS185" i="5"/>
  <c r="BU185" i="5"/>
  <c r="BW185" i="5"/>
  <c r="BX185" i="5"/>
  <c r="BY185" i="5"/>
  <c r="BZ185" i="5"/>
  <c r="CB185" i="5"/>
  <c r="CC185" i="5"/>
  <c r="CD185" i="5"/>
  <c r="CE185" i="5"/>
  <c r="D186" i="5"/>
  <c r="L186" i="5"/>
  <c r="O186" i="5"/>
  <c r="P186" i="5"/>
  <c r="R186" i="5" s="1"/>
  <c r="T186" i="5"/>
  <c r="V186" i="5"/>
  <c r="X186" i="5"/>
  <c r="Z186" i="5"/>
  <c r="AB186" i="5"/>
  <c r="AF186" i="5"/>
  <c r="AH186" i="5"/>
  <c r="AJ186" i="5"/>
  <c r="AL186" i="5"/>
  <c r="AP186" i="5"/>
  <c r="AR186" i="5"/>
  <c r="AV186" i="5"/>
  <c r="BD186" i="5"/>
  <c r="BH186" i="5"/>
  <c r="BJ186" i="5"/>
  <c r="BK186" i="5"/>
  <c r="BM186" i="5"/>
  <c r="BS186" i="5"/>
  <c r="BU186" i="5"/>
  <c r="BW186" i="5"/>
  <c r="BX186" i="5"/>
  <c r="BY186" i="5"/>
  <c r="BZ186" i="5"/>
  <c r="CB186" i="5"/>
  <c r="CC186" i="5"/>
  <c r="CD186" i="5"/>
  <c r="CE186" i="5"/>
  <c r="D187" i="5"/>
  <c r="L187" i="5"/>
  <c r="O187" i="5"/>
  <c r="P187" i="5"/>
  <c r="R187" i="5"/>
  <c r="T187" i="5"/>
  <c r="V187" i="5"/>
  <c r="X187" i="5"/>
  <c r="Z187" i="5"/>
  <c r="AB187" i="5"/>
  <c r="AF187" i="5"/>
  <c r="AH187" i="5"/>
  <c r="AJ187" i="5"/>
  <c r="AL187" i="5"/>
  <c r="AP187" i="5"/>
  <c r="AR187" i="5"/>
  <c r="AV187" i="5"/>
  <c r="BD187" i="5"/>
  <c r="BH187" i="5"/>
  <c r="BJ187" i="5"/>
  <c r="BK187" i="5"/>
  <c r="BM187" i="5"/>
  <c r="BS187" i="5"/>
  <c r="BU187" i="5"/>
  <c r="BW187" i="5"/>
  <c r="BX187" i="5"/>
  <c r="BY187" i="5"/>
  <c r="BZ187" i="5"/>
  <c r="CB187" i="5"/>
  <c r="CC187" i="5"/>
  <c r="CD187" i="5"/>
  <c r="CE187" i="5"/>
  <c r="D188" i="5"/>
  <c r="L188" i="5"/>
  <c r="O188" i="5"/>
  <c r="P188" i="5"/>
  <c r="R188" i="5" s="1"/>
  <c r="T188" i="5"/>
  <c r="V188" i="5"/>
  <c r="X188" i="5"/>
  <c r="Z188" i="5"/>
  <c r="AB188" i="5"/>
  <c r="AF188" i="5"/>
  <c r="AH188" i="5"/>
  <c r="AJ188" i="5"/>
  <c r="AL188" i="5"/>
  <c r="AP188" i="5"/>
  <c r="AR188" i="5"/>
  <c r="AV188" i="5"/>
  <c r="BD188" i="5"/>
  <c r="BH188" i="5"/>
  <c r="BJ188" i="5"/>
  <c r="BK188" i="5"/>
  <c r="BM188" i="5"/>
  <c r="BS188" i="5"/>
  <c r="BU188" i="5"/>
  <c r="BW188" i="5"/>
  <c r="BX188" i="5"/>
  <c r="BY188" i="5"/>
  <c r="BZ188" i="5"/>
  <c r="CB188" i="5"/>
  <c r="CC188" i="5"/>
  <c r="CD188" i="5"/>
  <c r="CE188" i="5"/>
  <c r="D189" i="5"/>
  <c r="L189" i="5"/>
  <c r="O189" i="5"/>
  <c r="P189" i="5"/>
  <c r="R189" i="5" s="1"/>
  <c r="T189" i="5"/>
  <c r="V189" i="5"/>
  <c r="X189" i="5"/>
  <c r="Z189" i="5"/>
  <c r="AB189" i="5"/>
  <c r="AF189" i="5"/>
  <c r="AH189" i="5"/>
  <c r="AJ189" i="5"/>
  <c r="AL189" i="5"/>
  <c r="AP189" i="5"/>
  <c r="AR189" i="5"/>
  <c r="AV189" i="5"/>
  <c r="BD189" i="5"/>
  <c r="BH189" i="5"/>
  <c r="BJ189" i="5"/>
  <c r="BK189" i="5"/>
  <c r="BM189" i="5"/>
  <c r="BS189" i="5"/>
  <c r="BU189" i="5"/>
  <c r="BW189" i="5"/>
  <c r="BX189" i="5"/>
  <c r="BY189" i="5"/>
  <c r="BZ189" i="5"/>
  <c r="CB189" i="5"/>
  <c r="CC189" i="5"/>
  <c r="CD189" i="5"/>
  <c r="CE189" i="5"/>
  <c r="D190" i="5"/>
  <c r="L190" i="5"/>
  <c r="O190" i="5"/>
  <c r="P190" i="5"/>
  <c r="R190" i="5"/>
  <c r="T190" i="5"/>
  <c r="V190" i="5"/>
  <c r="X190" i="5"/>
  <c r="Z190" i="5"/>
  <c r="AB190" i="5"/>
  <c r="AF190" i="5"/>
  <c r="AH190" i="5"/>
  <c r="AJ190" i="5"/>
  <c r="AL190" i="5"/>
  <c r="AP190" i="5"/>
  <c r="AR190" i="5"/>
  <c r="AV190" i="5"/>
  <c r="BD190" i="5"/>
  <c r="BH190" i="5"/>
  <c r="BJ190" i="5"/>
  <c r="BK190" i="5"/>
  <c r="BM190" i="5"/>
  <c r="BS190" i="5"/>
  <c r="BU190" i="5"/>
  <c r="BW190" i="5"/>
  <c r="BX190" i="5"/>
  <c r="BY190" i="5"/>
  <c r="BZ190" i="5"/>
  <c r="CB190" i="5"/>
  <c r="CC190" i="5"/>
  <c r="CD190" i="5"/>
  <c r="CE190" i="5"/>
  <c r="D191" i="5"/>
  <c r="L191" i="5"/>
  <c r="O191" i="5"/>
  <c r="P191" i="5"/>
  <c r="R191" i="5" s="1"/>
  <c r="T191" i="5"/>
  <c r="V191" i="5"/>
  <c r="X191" i="5"/>
  <c r="Z191" i="5"/>
  <c r="AB191" i="5"/>
  <c r="AF191" i="5"/>
  <c r="AH191" i="5"/>
  <c r="AJ191" i="5"/>
  <c r="AL191" i="5"/>
  <c r="AP191" i="5"/>
  <c r="AR191" i="5"/>
  <c r="AV191" i="5"/>
  <c r="BD191" i="5"/>
  <c r="BH191" i="5"/>
  <c r="BJ191" i="5"/>
  <c r="BK191" i="5"/>
  <c r="BM191" i="5"/>
  <c r="BS191" i="5"/>
  <c r="BU191" i="5"/>
  <c r="BW191" i="5"/>
  <c r="BX191" i="5"/>
  <c r="BY191" i="5"/>
  <c r="BZ191" i="5"/>
  <c r="CB191" i="5"/>
  <c r="CC191" i="5"/>
  <c r="CD191" i="5"/>
  <c r="CE191" i="5"/>
  <c r="D192" i="5"/>
  <c r="L192" i="5"/>
  <c r="O192" i="5"/>
  <c r="P192" i="5"/>
  <c r="R192" i="5"/>
  <c r="T192" i="5"/>
  <c r="V192" i="5"/>
  <c r="X192" i="5"/>
  <c r="Z192" i="5"/>
  <c r="AB192" i="5"/>
  <c r="AF192" i="5"/>
  <c r="AH192" i="5"/>
  <c r="AJ192" i="5"/>
  <c r="AL192" i="5"/>
  <c r="AP192" i="5"/>
  <c r="AR192" i="5"/>
  <c r="AV192" i="5"/>
  <c r="BD192" i="5"/>
  <c r="BH192" i="5"/>
  <c r="BJ192" i="5"/>
  <c r="BK192" i="5"/>
  <c r="BM192" i="5"/>
  <c r="BS192" i="5"/>
  <c r="BU192" i="5"/>
  <c r="BW192" i="5"/>
  <c r="BX192" i="5"/>
  <c r="BY192" i="5"/>
  <c r="BZ192" i="5"/>
  <c r="CB192" i="5"/>
  <c r="CC192" i="5"/>
  <c r="CD192" i="5"/>
  <c r="CE192" i="5"/>
  <c r="D193" i="5"/>
  <c r="L193" i="5"/>
  <c r="O193" i="5"/>
  <c r="P193" i="5"/>
  <c r="R193" i="5" s="1"/>
  <c r="T193" i="5"/>
  <c r="V193" i="5"/>
  <c r="X193" i="5"/>
  <c r="Z193" i="5"/>
  <c r="AB193" i="5"/>
  <c r="AF193" i="5"/>
  <c r="AH193" i="5"/>
  <c r="AJ193" i="5"/>
  <c r="AL193" i="5"/>
  <c r="AP193" i="5"/>
  <c r="AR193" i="5"/>
  <c r="AV193" i="5"/>
  <c r="BD193" i="5"/>
  <c r="BH193" i="5"/>
  <c r="BJ193" i="5"/>
  <c r="BK193" i="5"/>
  <c r="BM193" i="5"/>
  <c r="BS193" i="5"/>
  <c r="BU193" i="5"/>
  <c r="BW193" i="5"/>
  <c r="BX193" i="5"/>
  <c r="BY193" i="5"/>
  <c r="BZ193" i="5"/>
  <c r="CB193" i="5"/>
  <c r="CC193" i="5"/>
  <c r="CD193" i="5"/>
  <c r="CE193" i="5"/>
  <c r="D194" i="5"/>
  <c r="L194" i="5"/>
  <c r="O194" i="5"/>
  <c r="P194" i="5"/>
  <c r="R194" i="5" s="1"/>
  <c r="T194" i="5"/>
  <c r="V194" i="5"/>
  <c r="X194" i="5"/>
  <c r="Z194" i="5"/>
  <c r="AB194" i="5"/>
  <c r="AF194" i="5"/>
  <c r="AH194" i="5"/>
  <c r="AJ194" i="5"/>
  <c r="AL194" i="5"/>
  <c r="AP194" i="5"/>
  <c r="AR194" i="5"/>
  <c r="AV194" i="5"/>
  <c r="BD194" i="5"/>
  <c r="BH194" i="5"/>
  <c r="BJ194" i="5"/>
  <c r="BK194" i="5"/>
  <c r="BM194" i="5"/>
  <c r="BS194" i="5"/>
  <c r="BU194" i="5"/>
  <c r="BW194" i="5"/>
  <c r="BX194" i="5"/>
  <c r="BY194" i="5"/>
  <c r="BZ194" i="5"/>
  <c r="CB194" i="5"/>
  <c r="CC194" i="5"/>
  <c r="CD194" i="5"/>
  <c r="CE194" i="5"/>
  <c r="D195" i="5"/>
  <c r="L195" i="5"/>
  <c r="O195" i="5"/>
  <c r="P195" i="5"/>
  <c r="R195" i="5"/>
  <c r="T195" i="5"/>
  <c r="V195" i="5"/>
  <c r="X195" i="5"/>
  <c r="Z195" i="5"/>
  <c r="AB195" i="5"/>
  <c r="AF195" i="5"/>
  <c r="AH195" i="5"/>
  <c r="AJ195" i="5"/>
  <c r="AL195" i="5"/>
  <c r="AP195" i="5"/>
  <c r="AR195" i="5"/>
  <c r="AV195" i="5"/>
  <c r="BD195" i="5"/>
  <c r="BH195" i="5"/>
  <c r="BJ195" i="5"/>
  <c r="BK195" i="5"/>
  <c r="BM195" i="5"/>
  <c r="BS195" i="5"/>
  <c r="BU195" i="5"/>
  <c r="BW195" i="5"/>
  <c r="BX195" i="5"/>
  <c r="BY195" i="5"/>
  <c r="BZ195" i="5"/>
  <c r="CB195" i="5"/>
  <c r="CC195" i="5"/>
  <c r="CD195" i="5"/>
  <c r="CE195" i="5"/>
  <c r="D196" i="5"/>
  <c r="L196" i="5"/>
  <c r="O196" i="5"/>
  <c r="P196" i="5"/>
  <c r="R196" i="5" s="1"/>
  <c r="T196" i="5"/>
  <c r="V196" i="5"/>
  <c r="X196" i="5"/>
  <c r="Z196" i="5"/>
  <c r="AB196" i="5"/>
  <c r="AF196" i="5"/>
  <c r="AH196" i="5"/>
  <c r="AJ196" i="5"/>
  <c r="AL196" i="5"/>
  <c r="AP196" i="5"/>
  <c r="AR196" i="5"/>
  <c r="AV196" i="5"/>
  <c r="BD196" i="5"/>
  <c r="BH196" i="5"/>
  <c r="BJ196" i="5"/>
  <c r="BK196" i="5"/>
  <c r="BM196" i="5"/>
  <c r="BS196" i="5"/>
  <c r="BU196" i="5"/>
  <c r="BW196" i="5"/>
  <c r="BX196" i="5"/>
  <c r="BY196" i="5"/>
  <c r="BZ196" i="5"/>
  <c r="CB196" i="5"/>
  <c r="CC196" i="5"/>
  <c r="CD196" i="5"/>
  <c r="CE196" i="5"/>
  <c r="D197" i="5"/>
  <c r="L197" i="5"/>
  <c r="O197" i="5"/>
  <c r="P197" i="5"/>
  <c r="R197" i="5"/>
  <c r="T197" i="5"/>
  <c r="V197" i="5"/>
  <c r="X197" i="5"/>
  <c r="Z197" i="5"/>
  <c r="AB197" i="5"/>
  <c r="AF197" i="5"/>
  <c r="AH197" i="5"/>
  <c r="AJ197" i="5"/>
  <c r="AL197" i="5"/>
  <c r="AP197" i="5"/>
  <c r="AR197" i="5"/>
  <c r="AV197" i="5"/>
  <c r="BD197" i="5"/>
  <c r="BH197" i="5"/>
  <c r="BJ197" i="5"/>
  <c r="BK197" i="5"/>
  <c r="BM197" i="5"/>
  <c r="BS197" i="5"/>
  <c r="BU197" i="5"/>
  <c r="BW197" i="5"/>
  <c r="BX197" i="5"/>
  <c r="BY197" i="5"/>
  <c r="BZ197" i="5"/>
  <c r="CB197" i="5"/>
  <c r="CC197" i="5"/>
  <c r="CD197" i="5"/>
  <c r="CE197" i="5"/>
  <c r="D198" i="5"/>
  <c r="L198" i="5"/>
  <c r="O198" i="5"/>
  <c r="P198" i="5"/>
  <c r="R198" i="5" s="1"/>
  <c r="T198" i="5"/>
  <c r="V198" i="5"/>
  <c r="X198" i="5"/>
  <c r="Z198" i="5"/>
  <c r="AB198" i="5"/>
  <c r="AF198" i="5"/>
  <c r="AH198" i="5"/>
  <c r="AJ198" i="5"/>
  <c r="AL198" i="5"/>
  <c r="AP198" i="5"/>
  <c r="AR198" i="5"/>
  <c r="AV198" i="5"/>
  <c r="BD198" i="5"/>
  <c r="BH198" i="5"/>
  <c r="BJ198" i="5"/>
  <c r="BK198" i="5"/>
  <c r="BM198" i="5"/>
  <c r="BS198" i="5"/>
  <c r="BU198" i="5"/>
  <c r="BW198" i="5"/>
  <c r="BX198" i="5"/>
  <c r="BY198" i="5"/>
  <c r="BZ198" i="5"/>
  <c r="CB198" i="5"/>
  <c r="CC198" i="5"/>
  <c r="CD198" i="5"/>
  <c r="CE198" i="5"/>
  <c r="D199" i="5"/>
  <c r="L199" i="5"/>
  <c r="O199" i="5"/>
  <c r="P199" i="5"/>
  <c r="R199" i="5" s="1"/>
  <c r="T199" i="5"/>
  <c r="V199" i="5"/>
  <c r="X199" i="5"/>
  <c r="Z199" i="5"/>
  <c r="AB199" i="5"/>
  <c r="AF199" i="5"/>
  <c r="AH199" i="5"/>
  <c r="AJ199" i="5"/>
  <c r="AL199" i="5"/>
  <c r="AP199" i="5"/>
  <c r="AR199" i="5"/>
  <c r="AV199" i="5"/>
  <c r="BD199" i="5"/>
  <c r="BH199" i="5"/>
  <c r="BJ199" i="5"/>
  <c r="BK199" i="5"/>
  <c r="BM199" i="5"/>
  <c r="BS199" i="5"/>
  <c r="BU199" i="5"/>
  <c r="BW199" i="5"/>
  <c r="BX199" i="5"/>
  <c r="BY199" i="5"/>
  <c r="BZ199" i="5"/>
  <c r="CB199" i="5"/>
  <c r="CC199" i="5"/>
  <c r="CD199" i="5"/>
  <c r="CE199" i="5"/>
  <c r="D200" i="5"/>
  <c r="L200" i="5"/>
  <c r="O200" i="5"/>
  <c r="P200" i="5"/>
  <c r="R200" i="5"/>
  <c r="T200" i="5"/>
  <c r="V200" i="5"/>
  <c r="X200" i="5"/>
  <c r="Z200" i="5"/>
  <c r="AB200" i="5"/>
  <c r="AF200" i="5"/>
  <c r="AH200" i="5"/>
  <c r="AJ200" i="5"/>
  <c r="AL200" i="5"/>
  <c r="AP200" i="5"/>
  <c r="AR200" i="5"/>
  <c r="AV200" i="5"/>
  <c r="BD200" i="5"/>
  <c r="BH200" i="5"/>
  <c r="BJ200" i="5"/>
  <c r="BK200" i="5"/>
  <c r="BM200" i="5"/>
  <c r="BS200" i="5"/>
  <c r="BU200" i="5"/>
  <c r="BW200" i="5"/>
  <c r="BX200" i="5"/>
  <c r="BY200" i="5"/>
  <c r="BZ200" i="5"/>
  <c r="CB200" i="5"/>
  <c r="CC200" i="5"/>
  <c r="CD200" i="5"/>
  <c r="CE200" i="5"/>
  <c r="D201" i="5"/>
  <c r="L201" i="5"/>
  <c r="O201" i="5"/>
  <c r="P201" i="5"/>
  <c r="R201" i="5" s="1"/>
  <c r="T201" i="5"/>
  <c r="V201" i="5"/>
  <c r="X201" i="5"/>
  <c r="Z201" i="5"/>
  <c r="AB201" i="5"/>
  <c r="AF201" i="5"/>
  <c r="AH201" i="5"/>
  <c r="AJ201" i="5"/>
  <c r="AL201" i="5"/>
  <c r="AP201" i="5"/>
  <c r="AR201" i="5"/>
  <c r="AV201" i="5"/>
  <c r="BD201" i="5"/>
  <c r="BH201" i="5"/>
  <c r="BJ201" i="5"/>
  <c r="BK201" i="5"/>
  <c r="BM201" i="5"/>
  <c r="BS201" i="5"/>
  <c r="BU201" i="5"/>
  <c r="BW201" i="5"/>
  <c r="BX201" i="5"/>
  <c r="BY201" i="5"/>
  <c r="BZ201" i="5"/>
  <c r="CB201" i="5"/>
  <c r="CC201" i="5"/>
  <c r="CD201" i="5"/>
  <c r="CE201" i="5"/>
  <c r="D202" i="5"/>
  <c r="L202" i="5"/>
  <c r="O202" i="5"/>
  <c r="P202" i="5"/>
  <c r="R202" i="5"/>
  <c r="T202" i="5"/>
  <c r="V202" i="5"/>
  <c r="X202" i="5"/>
  <c r="Z202" i="5"/>
  <c r="AB202" i="5"/>
  <c r="AF202" i="5"/>
  <c r="AH202" i="5"/>
  <c r="AJ202" i="5"/>
  <c r="AL202" i="5"/>
  <c r="AP202" i="5"/>
  <c r="AR202" i="5"/>
  <c r="AV202" i="5"/>
  <c r="BD202" i="5"/>
  <c r="BH202" i="5"/>
  <c r="BJ202" i="5"/>
  <c r="BK202" i="5"/>
  <c r="BM202" i="5"/>
  <c r="BS202" i="5"/>
  <c r="BU202" i="5"/>
  <c r="BW202" i="5"/>
  <c r="BX202" i="5"/>
  <c r="BY202" i="5"/>
  <c r="BZ202" i="5"/>
  <c r="CB202" i="5"/>
  <c r="CC202" i="5"/>
  <c r="CD202" i="5"/>
  <c r="CE202" i="5"/>
  <c r="D203" i="5"/>
  <c r="L203" i="5"/>
  <c r="O203" i="5"/>
  <c r="P203" i="5"/>
  <c r="R203" i="5" s="1"/>
  <c r="T203" i="5"/>
  <c r="V203" i="5"/>
  <c r="X203" i="5"/>
  <c r="Z203" i="5"/>
  <c r="AB203" i="5"/>
  <c r="AF203" i="5"/>
  <c r="AH203" i="5"/>
  <c r="AJ203" i="5"/>
  <c r="AL203" i="5"/>
  <c r="AP203" i="5"/>
  <c r="AR203" i="5"/>
  <c r="AV203" i="5"/>
  <c r="BD203" i="5"/>
  <c r="BH203" i="5"/>
  <c r="BJ203" i="5"/>
  <c r="BK203" i="5"/>
  <c r="BM203" i="5"/>
  <c r="BS203" i="5"/>
  <c r="BU203" i="5"/>
  <c r="BW203" i="5"/>
  <c r="BX203" i="5"/>
  <c r="BY203" i="5"/>
  <c r="BZ203" i="5"/>
  <c r="CB203" i="5"/>
  <c r="CC203" i="5"/>
  <c r="CD203" i="5"/>
  <c r="CE203" i="5"/>
  <c r="D204" i="5"/>
  <c r="L204" i="5"/>
  <c r="O204" i="5"/>
  <c r="P204" i="5"/>
  <c r="R204" i="5" s="1"/>
  <c r="T204" i="5"/>
  <c r="V204" i="5"/>
  <c r="X204" i="5"/>
  <c r="Z204" i="5"/>
  <c r="AB204" i="5"/>
  <c r="AF204" i="5"/>
  <c r="AH204" i="5"/>
  <c r="AJ204" i="5"/>
  <c r="AL204" i="5"/>
  <c r="AP204" i="5"/>
  <c r="AR204" i="5"/>
  <c r="AV204" i="5"/>
  <c r="BD204" i="5"/>
  <c r="BH204" i="5"/>
  <c r="BJ204" i="5"/>
  <c r="BK204" i="5"/>
  <c r="BM204" i="5"/>
  <c r="BS204" i="5"/>
  <c r="BU204" i="5"/>
  <c r="BW204" i="5"/>
  <c r="BX204" i="5"/>
  <c r="BY204" i="5"/>
  <c r="BZ204" i="5"/>
  <c r="CB204" i="5"/>
  <c r="CC204" i="5"/>
  <c r="CD204" i="5"/>
  <c r="CE204" i="5"/>
  <c r="D205" i="5"/>
  <c r="L205" i="5"/>
  <c r="O205" i="5"/>
  <c r="P205" i="5"/>
  <c r="R205" i="5"/>
  <c r="T205" i="5"/>
  <c r="V205" i="5"/>
  <c r="X205" i="5"/>
  <c r="Z205" i="5"/>
  <c r="AB205" i="5"/>
  <c r="AF205" i="5"/>
  <c r="AH205" i="5"/>
  <c r="AJ205" i="5"/>
  <c r="AL205" i="5"/>
  <c r="AP205" i="5"/>
  <c r="AR205" i="5"/>
  <c r="AV205" i="5"/>
  <c r="BD205" i="5"/>
  <c r="BH205" i="5"/>
  <c r="BJ205" i="5"/>
  <c r="BK205" i="5"/>
  <c r="BM205" i="5"/>
  <c r="BS205" i="5"/>
  <c r="BU205" i="5"/>
  <c r="BW205" i="5"/>
  <c r="BX205" i="5"/>
  <c r="BY205" i="5"/>
  <c r="BZ205" i="5"/>
  <c r="CB205" i="5"/>
  <c r="CC205" i="5"/>
  <c r="CD205" i="5"/>
  <c r="CE205" i="5"/>
  <c r="D206" i="5"/>
  <c r="L206" i="5"/>
  <c r="O206" i="5"/>
  <c r="P206" i="5"/>
  <c r="R206" i="5" s="1"/>
  <c r="T206" i="5"/>
  <c r="V206" i="5"/>
  <c r="X206" i="5"/>
  <c r="Z206" i="5"/>
  <c r="AB206" i="5"/>
  <c r="AF206" i="5"/>
  <c r="AH206" i="5"/>
  <c r="AJ206" i="5"/>
  <c r="AL206" i="5"/>
  <c r="AP206" i="5"/>
  <c r="AR206" i="5"/>
  <c r="AV206" i="5"/>
  <c r="BD206" i="5"/>
  <c r="BH206" i="5"/>
  <c r="BJ206" i="5"/>
  <c r="BK206" i="5"/>
  <c r="BM206" i="5"/>
  <c r="BS206" i="5"/>
  <c r="BU206" i="5"/>
  <c r="BW206" i="5"/>
  <c r="BX206" i="5"/>
  <c r="BY206" i="5"/>
  <c r="BZ206" i="5"/>
  <c r="CB206" i="5"/>
  <c r="CC206" i="5"/>
  <c r="CD206" i="5"/>
  <c r="CE206" i="5"/>
  <c r="D207" i="5"/>
  <c r="L207" i="5"/>
  <c r="O207" i="5"/>
  <c r="P207" i="5"/>
  <c r="R207" i="5"/>
  <c r="T207" i="5"/>
  <c r="V207" i="5"/>
  <c r="X207" i="5"/>
  <c r="Z207" i="5"/>
  <c r="AB207" i="5"/>
  <c r="AF207" i="5"/>
  <c r="AH207" i="5"/>
  <c r="AJ207" i="5"/>
  <c r="AL207" i="5"/>
  <c r="AP207" i="5"/>
  <c r="AR207" i="5"/>
  <c r="AV207" i="5"/>
  <c r="BD207" i="5"/>
  <c r="BH207" i="5"/>
  <c r="BJ207" i="5"/>
  <c r="BK207" i="5"/>
  <c r="BM207" i="5"/>
  <c r="BS207" i="5"/>
  <c r="BU207" i="5"/>
  <c r="BW207" i="5"/>
  <c r="BX207" i="5"/>
  <c r="BY207" i="5"/>
  <c r="BZ207" i="5"/>
  <c r="CB207" i="5"/>
  <c r="CC207" i="5"/>
  <c r="CD207" i="5"/>
  <c r="CE207" i="5"/>
  <c r="D208" i="5"/>
  <c r="L208" i="5"/>
  <c r="O208" i="5"/>
  <c r="P208" i="5"/>
  <c r="R208" i="5" s="1"/>
  <c r="T208" i="5"/>
  <c r="V208" i="5"/>
  <c r="X208" i="5"/>
  <c r="Z208" i="5"/>
  <c r="AB208" i="5"/>
  <c r="AF208" i="5"/>
  <c r="AH208" i="5"/>
  <c r="AJ208" i="5"/>
  <c r="AL208" i="5"/>
  <c r="AP208" i="5"/>
  <c r="AR208" i="5"/>
  <c r="AV208" i="5"/>
  <c r="BD208" i="5"/>
  <c r="BH208" i="5"/>
  <c r="BJ208" i="5"/>
  <c r="BK208" i="5"/>
  <c r="BM208" i="5"/>
  <c r="BS208" i="5"/>
  <c r="BU208" i="5"/>
  <c r="BW208" i="5"/>
  <c r="BX208" i="5"/>
  <c r="BY208" i="5"/>
  <c r="BZ208" i="5"/>
  <c r="CB208" i="5"/>
  <c r="CC208" i="5"/>
  <c r="CD208" i="5"/>
  <c r="CE208" i="5"/>
  <c r="D209" i="5"/>
  <c r="L209" i="5"/>
  <c r="O209" i="5"/>
  <c r="P209" i="5"/>
  <c r="R209" i="5" s="1"/>
  <c r="T209" i="5"/>
  <c r="V209" i="5"/>
  <c r="X209" i="5"/>
  <c r="Z209" i="5"/>
  <c r="AB209" i="5"/>
  <c r="AF209" i="5"/>
  <c r="AH209" i="5"/>
  <c r="AJ209" i="5"/>
  <c r="AL209" i="5"/>
  <c r="AP209" i="5"/>
  <c r="AR209" i="5"/>
  <c r="AV209" i="5"/>
  <c r="BD209" i="5"/>
  <c r="BH209" i="5"/>
  <c r="BJ209" i="5"/>
  <c r="BK209" i="5"/>
  <c r="BM209" i="5"/>
  <c r="BS209" i="5"/>
  <c r="BU209" i="5"/>
  <c r="BW209" i="5"/>
  <c r="BX209" i="5"/>
  <c r="BY209" i="5"/>
  <c r="BZ209" i="5"/>
  <c r="CB209" i="5"/>
  <c r="CC209" i="5"/>
  <c r="CD209" i="5"/>
  <c r="CE209" i="5"/>
  <c r="D210" i="5"/>
  <c r="L210" i="5"/>
  <c r="O210" i="5"/>
  <c r="P210" i="5"/>
  <c r="R210" i="5"/>
  <c r="T210" i="5"/>
  <c r="V210" i="5"/>
  <c r="X210" i="5"/>
  <c r="Z210" i="5"/>
  <c r="AB210" i="5"/>
  <c r="AF210" i="5"/>
  <c r="AH210" i="5"/>
  <c r="AJ210" i="5"/>
  <c r="AL210" i="5"/>
  <c r="AP210" i="5"/>
  <c r="AR210" i="5"/>
  <c r="AV210" i="5"/>
  <c r="BD210" i="5"/>
  <c r="BH210" i="5"/>
  <c r="BJ210" i="5"/>
  <c r="BK210" i="5"/>
  <c r="BM210" i="5"/>
  <c r="BS210" i="5"/>
  <c r="BU210" i="5"/>
  <c r="BW210" i="5"/>
  <c r="BX210" i="5"/>
  <c r="BY210" i="5"/>
  <c r="BZ210" i="5"/>
  <c r="CB210" i="5"/>
  <c r="CC210" i="5"/>
  <c r="CD210" i="5"/>
  <c r="CE210" i="5"/>
  <c r="D211" i="5"/>
  <c r="L211" i="5"/>
  <c r="O211" i="5"/>
  <c r="P211" i="5"/>
  <c r="R211" i="5" s="1"/>
  <c r="T211" i="5"/>
  <c r="V211" i="5"/>
  <c r="X211" i="5"/>
  <c r="Z211" i="5"/>
  <c r="AB211" i="5"/>
  <c r="AF211" i="5"/>
  <c r="AH211" i="5"/>
  <c r="AJ211" i="5"/>
  <c r="AL211" i="5"/>
  <c r="AP211" i="5"/>
  <c r="AR211" i="5"/>
  <c r="AV211" i="5"/>
  <c r="BD211" i="5"/>
  <c r="BH211" i="5"/>
  <c r="BJ211" i="5"/>
  <c r="BK211" i="5"/>
  <c r="BM211" i="5"/>
  <c r="BS211" i="5"/>
  <c r="BU211" i="5"/>
  <c r="BW211" i="5"/>
  <c r="BX211" i="5"/>
  <c r="BY211" i="5"/>
  <c r="BZ211" i="5"/>
  <c r="CB211" i="5"/>
  <c r="CC211" i="5"/>
  <c r="CD211" i="5"/>
  <c r="CE211" i="5"/>
  <c r="D212" i="5"/>
  <c r="L212" i="5"/>
  <c r="O212" i="5"/>
  <c r="P212" i="5"/>
  <c r="R212" i="5"/>
  <c r="T212" i="5"/>
  <c r="V212" i="5"/>
  <c r="X212" i="5"/>
  <c r="Z212" i="5"/>
  <c r="AB212" i="5"/>
  <c r="AF212" i="5"/>
  <c r="AH212" i="5"/>
  <c r="AJ212" i="5"/>
  <c r="AL212" i="5"/>
  <c r="AP212" i="5"/>
  <c r="AR212" i="5"/>
  <c r="AV212" i="5"/>
  <c r="BD212" i="5"/>
  <c r="BH212" i="5"/>
  <c r="BJ212" i="5"/>
  <c r="BK212" i="5"/>
  <c r="BM212" i="5"/>
  <c r="BS212" i="5"/>
  <c r="BU212" i="5"/>
  <c r="BW212" i="5"/>
  <c r="BX212" i="5"/>
  <c r="BY212" i="5"/>
  <c r="BZ212" i="5"/>
  <c r="CB212" i="5"/>
  <c r="CC212" i="5"/>
  <c r="CD212" i="5"/>
  <c r="CE212" i="5"/>
  <c r="D213" i="5"/>
  <c r="L213" i="5"/>
  <c r="O213" i="5"/>
  <c r="P213" i="5"/>
  <c r="R213" i="5" s="1"/>
  <c r="T213" i="5"/>
  <c r="V213" i="5"/>
  <c r="X213" i="5"/>
  <c r="Z213" i="5"/>
  <c r="AB213" i="5"/>
  <c r="AF213" i="5"/>
  <c r="AH213" i="5"/>
  <c r="AJ213" i="5"/>
  <c r="AL213" i="5"/>
  <c r="AP213" i="5"/>
  <c r="AR213" i="5"/>
  <c r="AV213" i="5"/>
  <c r="BD213" i="5"/>
  <c r="BH213" i="5"/>
  <c r="BJ213" i="5"/>
  <c r="BK213" i="5"/>
  <c r="BM213" i="5"/>
  <c r="BS213" i="5"/>
  <c r="BU213" i="5"/>
  <c r="BW213" i="5"/>
  <c r="BX213" i="5"/>
  <c r="BY213" i="5"/>
  <c r="BZ213" i="5"/>
  <c r="CB213" i="5"/>
  <c r="CC213" i="5"/>
  <c r="CD213" i="5"/>
  <c r="CE213" i="5"/>
  <c r="D214" i="5"/>
  <c r="L214" i="5"/>
  <c r="O214" i="5"/>
  <c r="P214" i="5"/>
  <c r="R214" i="5" s="1"/>
  <c r="T214" i="5"/>
  <c r="V214" i="5"/>
  <c r="X214" i="5"/>
  <c r="Z214" i="5"/>
  <c r="AB214" i="5"/>
  <c r="AF214" i="5"/>
  <c r="AH214" i="5"/>
  <c r="AJ214" i="5"/>
  <c r="AL214" i="5"/>
  <c r="AP214" i="5"/>
  <c r="AR214" i="5"/>
  <c r="AV214" i="5"/>
  <c r="BD214" i="5"/>
  <c r="BH214" i="5"/>
  <c r="BJ214" i="5"/>
  <c r="BK214" i="5"/>
  <c r="BM214" i="5"/>
  <c r="BS214" i="5"/>
  <c r="BU214" i="5"/>
  <c r="BW214" i="5"/>
  <c r="BX214" i="5"/>
  <c r="BY214" i="5"/>
  <c r="BZ214" i="5"/>
  <c r="CB214" i="5"/>
  <c r="CC214" i="5"/>
  <c r="CD214" i="5"/>
  <c r="CE214" i="5"/>
  <c r="D215" i="5"/>
  <c r="L215" i="5"/>
  <c r="O215" i="5"/>
  <c r="P215" i="5"/>
  <c r="R215" i="5"/>
  <c r="T215" i="5"/>
  <c r="V215" i="5"/>
  <c r="X215" i="5"/>
  <c r="Z215" i="5"/>
  <c r="AB215" i="5"/>
  <c r="AF215" i="5"/>
  <c r="AH215" i="5"/>
  <c r="AJ215" i="5"/>
  <c r="AL215" i="5"/>
  <c r="AP215" i="5"/>
  <c r="AR215" i="5"/>
  <c r="AV215" i="5"/>
  <c r="BD215" i="5"/>
  <c r="BH215" i="5"/>
  <c r="BJ215" i="5"/>
  <c r="BK215" i="5"/>
  <c r="BM215" i="5"/>
  <c r="BS215" i="5"/>
  <c r="BU215" i="5"/>
  <c r="BW215" i="5"/>
  <c r="BX215" i="5"/>
  <c r="BY215" i="5"/>
  <c r="BZ215" i="5"/>
  <c r="CB215" i="5"/>
  <c r="CC215" i="5"/>
  <c r="CD215" i="5"/>
  <c r="CE215" i="5"/>
  <c r="D216" i="5"/>
  <c r="L216" i="5"/>
  <c r="O216" i="5"/>
  <c r="P216" i="5"/>
  <c r="R216" i="5" s="1"/>
  <c r="T216" i="5"/>
  <c r="V216" i="5"/>
  <c r="X216" i="5"/>
  <c r="Z216" i="5"/>
  <c r="AB216" i="5"/>
  <c r="AF216" i="5"/>
  <c r="AH216" i="5"/>
  <c r="AJ216" i="5"/>
  <c r="AL216" i="5"/>
  <c r="AP216" i="5"/>
  <c r="AR216" i="5"/>
  <c r="AV216" i="5"/>
  <c r="BD216" i="5"/>
  <c r="BH216" i="5"/>
  <c r="BJ216" i="5"/>
  <c r="BK216" i="5"/>
  <c r="BM216" i="5"/>
  <c r="BS216" i="5"/>
  <c r="BU216" i="5"/>
  <c r="BW216" i="5"/>
  <c r="BX216" i="5"/>
  <c r="BY216" i="5"/>
  <c r="BZ216" i="5"/>
  <c r="CB216" i="5"/>
  <c r="CC216" i="5"/>
  <c r="CD216" i="5"/>
  <c r="CE216" i="5"/>
  <c r="D217" i="5"/>
  <c r="L217" i="5"/>
  <c r="O217" i="5"/>
  <c r="P217" i="5"/>
  <c r="R217" i="5"/>
  <c r="T217" i="5"/>
  <c r="V217" i="5"/>
  <c r="X217" i="5"/>
  <c r="Z217" i="5"/>
  <c r="AB217" i="5"/>
  <c r="AF217" i="5"/>
  <c r="AH217" i="5"/>
  <c r="AJ217" i="5"/>
  <c r="AL217" i="5"/>
  <c r="AP217" i="5"/>
  <c r="AR217" i="5"/>
  <c r="AV217" i="5"/>
  <c r="BD217" i="5"/>
  <c r="BH217" i="5"/>
  <c r="BJ217" i="5"/>
  <c r="BK217" i="5"/>
  <c r="BM217" i="5"/>
  <c r="BS217" i="5"/>
  <c r="BU217" i="5"/>
  <c r="BW217" i="5"/>
  <c r="BX217" i="5"/>
  <c r="BY217" i="5"/>
  <c r="BZ217" i="5"/>
  <c r="CB217" i="5"/>
  <c r="CC217" i="5"/>
  <c r="CD217" i="5"/>
  <c r="CE217" i="5"/>
  <c r="D218" i="5"/>
  <c r="L218" i="5"/>
  <c r="O218" i="5"/>
  <c r="P218" i="5"/>
  <c r="R218" i="5" s="1"/>
  <c r="T218" i="5"/>
  <c r="V218" i="5"/>
  <c r="X218" i="5"/>
  <c r="Z218" i="5"/>
  <c r="AB218" i="5"/>
  <c r="AF218" i="5"/>
  <c r="AH218" i="5"/>
  <c r="AJ218" i="5"/>
  <c r="AL218" i="5"/>
  <c r="AP218" i="5"/>
  <c r="AR218" i="5"/>
  <c r="AV218" i="5"/>
  <c r="BD218" i="5"/>
  <c r="BH218" i="5"/>
  <c r="BJ218" i="5"/>
  <c r="BK218" i="5"/>
  <c r="BM218" i="5"/>
  <c r="BS218" i="5"/>
  <c r="BU218" i="5"/>
  <c r="BW218" i="5"/>
  <c r="BX218" i="5"/>
  <c r="BY218" i="5"/>
  <c r="BZ218" i="5"/>
  <c r="CB218" i="5"/>
  <c r="CC218" i="5"/>
  <c r="CD218" i="5"/>
  <c r="CE218" i="5"/>
  <c r="D219" i="5"/>
  <c r="L219" i="5"/>
  <c r="O219" i="5"/>
  <c r="P219" i="5"/>
  <c r="R219" i="5" s="1"/>
  <c r="T219" i="5"/>
  <c r="V219" i="5"/>
  <c r="X219" i="5"/>
  <c r="Z219" i="5"/>
  <c r="AB219" i="5"/>
  <c r="AF219" i="5"/>
  <c r="AH219" i="5"/>
  <c r="AJ219" i="5"/>
  <c r="AL219" i="5"/>
  <c r="AP219" i="5"/>
  <c r="AR219" i="5"/>
  <c r="AV219" i="5"/>
  <c r="BD219" i="5"/>
  <c r="BH219" i="5"/>
  <c r="BJ219" i="5"/>
  <c r="BK219" i="5"/>
  <c r="BM219" i="5"/>
  <c r="BS219" i="5"/>
  <c r="BU219" i="5"/>
  <c r="BW219" i="5"/>
  <c r="BX219" i="5"/>
  <c r="BY219" i="5"/>
  <c r="BZ219" i="5"/>
  <c r="CB219" i="5"/>
  <c r="CC219" i="5"/>
  <c r="CD219" i="5"/>
  <c r="CE219" i="5"/>
  <c r="D220" i="5"/>
  <c r="L220" i="5"/>
  <c r="O220" i="5"/>
  <c r="P220" i="5"/>
  <c r="R220" i="5"/>
  <c r="T220" i="5"/>
  <c r="V220" i="5"/>
  <c r="X220" i="5"/>
  <c r="Z220" i="5"/>
  <c r="AB220" i="5"/>
  <c r="AF220" i="5"/>
  <c r="AH220" i="5"/>
  <c r="AJ220" i="5"/>
  <c r="AL220" i="5"/>
  <c r="AP220" i="5"/>
  <c r="AR220" i="5"/>
  <c r="AV220" i="5"/>
  <c r="BD220" i="5"/>
  <c r="BH220" i="5"/>
  <c r="BJ220" i="5"/>
  <c r="BK220" i="5"/>
  <c r="BM220" i="5"/>
  <c r="BS220" i="5"/>
  <c r="BU220" i="5"/>
  <c r="BW220" i="5"/>
  <c r="BX220" i="5"/>
  <c r="BY220" i="5"/>
  <c r="BZ220" i="5"/>
  <c r="CB220" i="5"/>
  <c r="CC220" i="5"/>
  <c r="CD220" i="5"/>
  <c r="CE220" i="5"/>
  <c r="D221" i="5"/>
  <c r="L221" i="5"/>
  <c r="O221" i="5"/>
  <c r="P221" i="5"/>
  <c r="R221" i="5" s="1"/>
  <c r="T221" i="5"/>
  <c r="V221" i="5"/>
  <c r="X221" i="5"/>
  <c r="Z221" i="5"/>
  <c r="AB221" i="5"/>
  <c r="AF221" i="5"/>
  <c r="AH221" i="5"/>
  <c r="AJ221" i="5"/>
  <c r="AL221" i="5"/>
  <c r="AP221" i="5"/>
  <c r="AR221" i="5"/>
  <c r="AV221" i="5"/>
  <c r="BD221" i="5"/>
  <c r="BH221" i="5"/>
  <c r="BJ221" i="5"/>
  <c r="BK221" i="5"/>
  <c r="BM221" i="5"/>
  <c r="BS221" i="5"/>
  <c r="BU221" i="5"/>
  <c r="BW221" i="5"/>
  <c r="BX221" i="5"/>
  <c r="BY221" i="5"/>
  <c r="BZ221" i="5"/>
  <c r="CB221" i="5"/>
  <c r="CC221" i="5"/>
  <c r="CD221" i="5"/>
  <c r="CE221" i="5"/>
  <c r="D222" i="5"/>
  <c r="L222" i="5"/>
  <c r="O222" i="5"/>
  <c r="P222" i="5"/>
  <c r="R222" i="5"/>
  <c r="T222" i="5"/>
  <c r="V222" i="5"/>
  <c r="X222" i="5"/>
  <c r="Z222" i="5"/>
  <c r="AB222" i="5"/>
  <c r="AF222" i="5"/>
  <c r="AH222" i="5"/>
  <c r="AJ222" i="5"/>
  <c r="AL222" i="5"/>
  <c r="AP222" i="5"/>
  <c r="AR222" i="5"/>
  <c r="AV222" i="5"/>
  <c r="BD222" i="5"/>
  <c r="BH222" i="5"/>
  <c r="BJ222" i="5"/>
  <c r="BK222" i="5"/>
  <c r="BM222" i="5"/>
  <c r="BS222" i="5"/>
  <c r="BU222" i="5"/>
  <c r="BW222" i="5"/>
  <c r="BX222" i="5"/>
  <c r="BY222" i="5"/>
  <c r="BZ222" i="5"/>
  <c r="CB222" i="5"/>
  <c r="CC222" i="5"/>
  <c r="CD222" i="5"/>
  <c r="CE222" i="5"/>
  <c r="D223" i="5"/>
  <c r="L223" i="5"/>
  <c r="O223" i="5"/>
  <c r="P223" i="5"/>
  <c r="R223" i="5" s="1"/>
  <c r="T223" i="5"/>
  <c r="V223" i="5"/>
  <c r="X223" i="5"/>
  <c r="Z223" i="5"/>
  <c r="AB223" i="5"/>
  <c r="AF223" i="5"/>
  <c r="AH223" i="5"/>
  <c r="AJ223" i="5"/>
  <c r="AL223" i="5"/>
  <c r="AP223" i="5"/>
  <c r="AR223" i="5"/>
  <c r="AV223" i="5"/>
  <c r="BD223" i="5"/>
  <c r="BH223" i="5"/>
  <c r="BJ223" i="5"/>
  <c r="BK223" i="5"/>
  <c r="BM223" i="5"/>
  <c r="BS223" i="5"/>
  <c r="BU223" i="5"/>
  <c r="BW223" i="5"/>
  <c r="BX223" i="5"/>
  <c r="BY223" i="5"/>
  <c r="BZ223" i="5"/>
  <c r="CB223" i="5"/>
  <c r="CC223" i="5"/>
  <c r="CD223" i="5"/>
  <c r="CE223" i="5"/>
  <c r="D224" i="5"/>
  <c r="L224" i="5"/>
  <c r="O224" i="5"/>
  <c r="P224" i="5"/>
  <c r="R224" i="5" s="1"/>
  <c r="T224" i="5"/>
  <c r="V224" i="5"/>
  <c r="X224" i="5"/>
  <c r="Z224" i="5"/>
  <c r="AB224" i="5"/>
  <c r="AF224" i="5"/>
  <c r="AH224" i="5"/>
  <c r="AJ224" i="5"/>
  <c r="AL224" i="5"/>
  <c r="AP224" i="5"/>
  <c r="AR224" i="5"/>
  <c r="AV224" i="5"/>
  <c r="BD224" i="5"/>
  <c r="BH224" i="5"/>
  <c r="BJ224" i="5"/>
  <c r="BK224" i="5"/>
  <c r="BM224" i="5"/>
  <c r="BS224" i="5"/>
  <c r="BU224" i="5"/>
  <c r="BW224" i="5"/>
  <c r="BX224" i="5"/>
  <c r="BY224" i="5"/>
  <c r="BZ224" i="5"/>
  <c r="CB224" i="5"/>
  <c r="CC224" i="5"/>
  <c r="CD224" i="5"/>
  <c r="CE224" i="5"/>
  <c r="D225" i="5"/>
  <c r="L225" i="5"/>
  <c r="O225" i="5"/>
  <c r="P225" i="5"/>
  <c r="R225" i="5"/>
  <c r="T225" i="5"/>
  <c r="V225" i="5"/>
  <c r="X225" i="5"/>
  <c r="Z225" i="5"/>
  <c r="AB225" i="5"/>
  <c r="AF225" i="5"/>
  <c r="AH225" i="5"/>
  <c r="AJ225" i="5"/>
  <c r="AL225" i="5"/>
  <c r="AP225" i="5"/>
  <c r="AR225" i="5"/>
  <c r="AV225" i="5"/>
  <c r="BD225" i="5"/>
  <c r="BH225" i="5"/>
  <c r="BJ225" i="5"/>
  <c r="BK225" i="5"/>
  <c r="BM225" i="5"/>
  <c r="BS225" i="5"/>
  <c r="BU225" i="5"/>
  <c r="BW225" i="5"/>
  <c r="BX225" i="5"/>
  <c r="BY225" i="5"/>
  <c r="BZ225" i="5"/>
  <c r="CB225" i="5"/>
  <c r="CC225" i="5"/>
  <c r="CD225" i="5"/>
  <c r="CE225" i="5"/>
  <c r="D226" i="5"/>
  <c r="L226" i="5"/>
  <c r="O226" i="5"/>
  <c r="P226" i="5"/>
  <c r="R226" i="5" s="1"/>
  <c r="T226" i="5"/>
  <c r="V226" i="5"/>
  <c r="X226" i="5"/>
  <c r="Z226" i="5"/>
  <c r="AB226" i="5"/>
  <c r="AF226" i="5"/>
  <c r="AH226" i="5"/>
  <c r="AJ226" i="5"/>
  <c r="AL226" i="5"/>
  <c r="AP226" i="5"/>
  <c r="AR226" i="5"/>
  <c r="AV226" i="5"/>
  <c r="BD226" i="5"/>
  <c r="BH226" i="5"/>
  <c r="BJ226" i="5"/>
  <c r="BK226" i="5"/>
  <c r="BM226" i="5"/>
  <c r="BS226" i="5"/>
  <c r="BU226" i="5"/>
  <c r="BW226" i="5"/>
  <c r="BX226" i="5"/>
  <c r="BY226" i="5"/>
  <c r="BZ226" i="5"/>
  <c r="CB226" i="5"/>
  <c r="CC226" i="5"/>
  <c r="CD226" i="5"/>
  <c r="CE226" i="5"/>
  <c r="D227" i="5"/>
  <c r="L227" i="5"/>
  <c r="O227" i="5"/>
  <c r="P227" i="5"/>
  <c r="R227" i="5"/>
  <c r="T227" i="5"/>
  <c r="V227" i="5"/>
  <c r="X227" i="5"/>
  <c r="Z227" i="5"/>
  <c r="AB227" i="5"/>
  <c r="AF227" i="5"/>
  <c r="AH227" i="5"/>
  <c r="AJ227" i="5"/>
  <c r="AL227" i="5"/>
  <c r="AP227" i="5"/>
  <c r="AR227" i="5"/>
  <c r="AV227" i="5"/>
  <c r="BD227" i="5"/>
  <c r="BH227" i="5"/>
  <c r="BJ227" i="5"/>
  <c r="BK227" i="5"/>
  <c r="BM227" i="5"/>
  <c r="BS227" i="5"/>
  <c r="BU227" i="5"/>
  <c r="BW227" i="5"/>
  <c r="BX227" i="5"/>
  <c r="BY227" i="5"/>
  <c r="BZ227" i="5"/>
  <c r="CB227" i="5"/>
  <c r="CC227" i="5"/>
  <c r="CD227" i="5"/>
  <c r="CE227" i="5"/>
  <c r="D228" i="5"/>
  <c r="L228" i="5"/>
  <c r="O228" i="5"/>
  <c r="P228" i="5"/>
  <c r="R228" i="5" s="1"/>
  <c r="T228" i="5"/>
  <c r="V228" i="5"/>
  <c r="X228" i="5"/>
  <c r="Z228" i="5"/>
  <c r="AB228" i="5"/>
  <c r="AF228" i="5"/>
  <c r="AH228" i="5"/>
  <c r="AJ228" i="5"/>
  <c r="AL228" i="5"/>
  <c r="AP228" i="5"/>
  <c r="AR228" i="5"/>
  <c r="AV228" i="5"/>
  <c r="BD228" i="5"/>
  <c r="BH228" i="5"/>
  <c r="BJ228" i="5"/>
  <c r="BK228" i="5"/>
  <c r="BM228" i="5"/>
  <c r="BS228" i="5"/>
  <c r="BU228" i="5"/>
  <c r="BW228" i="5"/>
  <c r="BX228" i="5"/>
  <c r="BY228" i="5"/>
  <c r="BZ228" i="5"/>
  <c r="CB228" i="5"/>
  <c r="CC228" i="5"/>
  <c r="CD228" i="5"/>
  <c r="CE228" i="5"/>
  <c r="D229" i="5"/>
  <c r="L229" i="5"/>
  <c r="O229" i="5"/>
  <c r="P229" i="5"/>
  <c r="R229" i="5" s="1"/>
  <c r="T229" i="5"/>
  <c r="V229" i="5"/>
  <c r="X229" i="5"/>
  <c r="Z229" i="5"/>
  <c r="AB229" i="5"/>
  <c r="AF229" i="5"/>
  <c r="AH229" i="5"/>
  <c r="AJ229" i="5"/>
  <c r="AL229" i="5"/>
  <c r="AP229" i="5"/>
  <c r="AR229" i="5"/>
  <c r="AV229" i="5"/>
  <c r="BD229" i="5"/>
  <c r="BH229" i="5"/>
  <c r="BJ229" i="5"/>
  <c r="BK229" i="5"/>
  <c r="BM229" i="5"/>
  <c r="BS229" i="5"/>
  <c r="BU229" i="5"/>
  <c r="BW229" i="5"/>
  <c r="BX229" i="5"/>
  <c r="BY229" i="5"/>
  <c r="BZ229" i="5"/>
  <c r="CB229" i="5"/>
  <c r="CC229" i="5"/>
  <c r="CD229" i="5"/>
  <c r="CE229" i="5"/>
  <c r="D230" i="5"/>
  <c r="L230" i="5"/>
  <c r="O230" i="5"/>
  <c r="P230" i="5"/>
  <c r="R230" i="5"/>
  <c r="T230" i="5"/>
  <c r="V230" i="5"/>
  <c r="X230" i="5"/>
  <c r="Z230" i="5"/>
  <c r="AB230" i="5"/>
  <c r="AF230" i="5"/>
  <c r="AH230" i="5"/>
  <c r="AJ230" i="5"/>
  <c r="AL230" i="5"/>
  <c r="AP230" i="5"/>
  <c r="AR230" i="5"/>
  <c r="AV230" i="5"/>
  <c r="BD230" i="5"/>
  <c r="BH230" i="5"/>
  <c r="BJ230" i="5"/>
  <c r="BK230" i="5"/>
  <c r="BM230" i="5"/>
  <c r="BS230" i="5"/>
  <c r="BU230" i="5"/>
  <c r="BW230" i="5"/>
  <c r="BX230" i="5"/>
  <c r="BY230" i="5"/>
  <c r="BZ230" i="5"/>
  <c r="CB230" i="5"/>
  <c r="CC230" i="5"/>
  <c r="CD230" i="5"/>
  <c r="CE230" i="5"/>
  <c r="D231" i="5"/>
  <c r="L231" i="5"/>
  <c r="O231" i="5"/>
  <c r="P231" i="5"/>
  <c r="R231" i="5" s="1"/>
  <c r="T231" i="5"/>
  <c r="V231" i="5"/>
  <c r="X231" i="5"/>
  <c r="Z231" i="5"/>
  <c r="AB231" i="5"/>
  <c r="AF231" i="5"/>
  <c r="AH231" i="5"/>
  <c r="AJ231" i="5"/>
  <c r="AL231" i="5"/>
  <c r="AP231" i="5"/>
  <c r="AR231" i="5"/>
  <c r="AV231" i="5"/>
  <c r="BD231" i="5"/>
  <c r="BH231" i="5"/>
  <c r="BJ231" i="5"/>
  <c r="BK231" i="5"/>
  <c r="BM231" i="5"/>
  <c r="BS231" i="5"/>
  <c r="BU231" i="5"/>
  <c r="BW231" i="5"/>
  <c r="BX231" i="5"/>
  <c r="BY231" i="5"/>
  <c r="BZ231" i="5"/>
  <c r="CB231" i="5"/>
  <c r="CC231" i="5"/>
  <c r="CD231" i="5"/>
  <c r="CE231" i="5"/>
  <c r="D232" i="5"/>
  <c r="L232" i="5"/>
  <c r="O232" i="5"/>
  <c r="P232" i="5"/>
  <c r="R232" i="5"/>
  <c r="T232" i="5"/>
  <c r="V232" i="5"/>
  <c r="X232" i="5"/>
  <c r="Z232" i="5"/>
  <c r="AB232" i="5"/>
  <c r="AF232" i="5"/>
  <c r="AH232" i="5"/>
  <c r="AJ232" i="5"/>
  <c r="AL232" i="5"/>
  <c r="AP232" i="5"/>
  <c r="AR232" i="5"/>
  <c r="AV232" i="5"/>
  <c r="BD232" i="5"/>
  <c r="BH232" i="5"/>
  <c r="BJ232" i="5"/>
  <c r="BK232" i="5"/>
  <c r="BM232" i="5"/>
  <c r="BS232" i="5"/>
  <c r="BU232" i="5"/>
  <c r="BW232" i="5"/>
  <c r="BX232" i="5"/>
  <c r="BY232" i="5"/>
  <c r="BZ232" i="5"/>
  <c r="CB232" i="5"/>
  <c r="CC232" i="5"/>
  <c r="CD232" i="5"/>
  <c r="CE232" i="5"/>
  <c r="D233" i="5"/>
  <c r="L233" i="5"/>
  <c r="O233" i="5"/>
  <c r="P233" i="5"/>
  <c r="R233" i="5" s="1"/>
  <c r="T233" i="5"/>
  <c r="V233" i="5"/>
  <c r="X233" i="5"/>
  <c r="Z233" i="5"/>
  <c r="AB233" i="5"/>
  <c r="AF233" i="5"/>
  <c r="AH233" i="5"/>
  <c r="AJ233" i="5"/>
  <c r="AL233" i="5"/>
  <c r="AP233" i="5"/>
  <c r="AR233" i="5"/>
  <c r="AV233" i="5"/>
  <c r="BD233" i="5"/>
  <c r="BH233" i="5"/>
  <c r="BJ233" i="5"/>
  <c r="BK233" i="5"/>
  <c r="BM233" i="5"/>
  <c r="BS233" i="5"/>
  <c r="BU233" i="5"/>
  <c r="BW233" i="5"/>
  <c r="BX233" i="5"/>
  <c r="BY233" i="5"/>
  <c r="BZ233" i="5"/>
  <c r="CB233" i="5"/>
  <c r="CC233" i="5"/>
  <c r="CD233" i="5"/>
  <c r="CE233" i="5"/>
  <c r="D234" i="5"/>
  <c r="L234" i="5"/>
  <c r="O234" i="5"/>
  <c r="P234" i="5"/>
  <c r="R234" i="5" s="1"/>
  <c r="T234" i="5"/>
  <c r="V234" i="5"/>
  <c r="X234" i="5"/>
  <c r="Z234" i="5"/>
  <c r="AB234" i="5"/>
  <c r="AF234" i="5"/>
  <c r="AH234" i="5"/>
  <c r="AJ234" i="5"/>
  <c r="AL234" i="5"/>
  <c r="AP234" i="5"/>
  <c r="AR234" i="5"/>
  <c r="AV234" i="5"/>
  <c r="BD234" i="5"/>
  <c r="BH234" i="5"/>
  <c r="BJ234" i="5"/>
  <c r="BK234" i="5"/>
  <c r="BM234" i="5"/>
  <c r="BS234" i="5"/>
  <c r="BU234" i="5"/>
  <c r="BW234" i="5"/>
  <c r="BX234" i="5"/>
  <c r="BY234" i="5"/>
  <c r="BZ234" i="5"/>
  <c r="CB234" i="5"/>
  <c r="CC234" i="5"/>
  <c r="CD234" i="5"/>
  <c r="CE234" i="5"/>
  <c r="D235" i="5"/>
  <c r="L235" i="5"/>
  <c r="O235" i="5"/>
  <c r="P235" i="5"/>
  <c r="R235" i="5"/>
  <c r="T235" i="5"/>
  <c r="V235" i="5"/>
  <c r="X235" i="5"/>
  <c r="Z235" i="5"/>
  <c r="AB235" i="5"/>
  <c r="AF235" i="5"/>
  <c r="AH235" i="5"/>
  <c r="AJ235" i="5"/>
  <c r="AL235" i="5"/>
  <c r="AP235" i="5"/>
  <c r="AR235" i="5"/>
  <c r="AV235" i="5"/>
  <c r="BD235" i="5"/>
  <c r="BH235" i="5"/>
  <c r="BJ235" i="5"/>
  <c r="BK235" i="5"/>
  <c r="BM235" i="5"/>
  <c r="BS235" i="5"/>
  <c r="BU235" i="5"/>
  <c r="BW235" i="5"/>
  <c r="BX235" i="5"/>
  <c r="BY235" i="5"/>
  <c r="BZ235" i="5"/>
  <c r="CB235" i="5"/>
  <c r="CC235" i="5"/>
  <c r="CD235" i="5"/>
  <c r="CE235" i="5"/>
  <c r="D236" i="5"/>
  <c r="L236" i="5"/>
  <c r="O236" i="5"/>
  <c r="P236" i="5"/>
  <c r="R236" i="5" s="1"/>
  <c r="T236" i="5"/>
  <c r="V236" i="5"/>
  <c r="X236" i="5"/>
  <c r="Z236" i="5"/>
  <c r="AB236" i="5"/>
  <c r="AF236" i="5"/>
  <c r="AH236" i="5"/>
  <c r="AJ236" i="5"/>
  <c r="AL236" i="5"/>
  <c r="AP236" i="5"/>
  <c r="AR236" i="5"/>
  <c r="AV236" i="5"/>
  <c r="BD236" i="5"/>
  <c r="BH236" i="5"/>
  <c r="BJ236" i="5"/>
  <c r="BK236" i="5"/>
  <c r="BM236" i="5"/>
  <c r="BS236" i="5"/>
  <c r="BU236" i="5"/>
  <c r="BW236" i="5"/>
  <c r="BX236" i="5"/>
  <c r="BY236" i="5"/>
  <c r="BZ236" i="5"/>
  <c r="CB236" i="5"/>
  <c r="CC236" i="5"/>
  <c r="CD236" i="5"/>
  <c r="CE236" i="5"/>
  <c r="D237" i="5"/>
  <c r="L237" i="5"/>
  <c r="O237" i="5"/>
  <c r="P237" i="5"/>
  <c r="R237" i="5"/>
  <c r="T237" i="5"/>
  <c r="V237" i="5"/>
  <c r="X237" i="5"/>
  <c r="Z237" i="5"/>
  <c r="AB237" i="5"/>
  <c r="AF237" i="5"/>
  <c r="AH237" i="5"/>
  <c r="AJ237" i="5"/>
  <c r="AL237" i="5"/>
  <c r="AP237" i="5"/>
  <c r="AR237" i="5"/>
  <c r="AV237" i="5"/>
  <c r="BD237" i="5"/>
  <c r="BH237" i="5"/>
  <c r="BJ237" i="5"/>
  <c r="BK237" i="5"/>
  <c r="BM237" i="5"/>
  <c r="BS237" i="5"/>
  <c r="BU237" i="5"/>
  <c r="BW237" i="5"/>
  <c r="BX237" i="5"/>
  <c r="BY237" i="5"/>
  <c r="BZ237" i="5"/>
  <c r="CB237" i="5"/>
  <c r="CC237" i="5"/>
  <c r="CD237" i="5"/>
  <c r="CE237" i="5"/>
  <c r="D238" i="5"/>
  <c r="L238" i="5"/>
  <c r="O238" i="5"/>
  <c r="P238" i="5"/>
  <c r="R238" i="5" s="1"/>
  <c r="T238" i="5"/>
  <c r="V238" i="5"/>
  <c r="X238" i="5"/>
  <c r="Z238" i="5"/>
  <c r="AB238" i="5"/>
  <c r="AF238" i="5"/>
  <c r="AH238" i="5"/>
  <c r="AJ238" i="5"/>
  <c r="AL238" i="5"/>
  <c r="AP238" i="5"/>
  <c r="AR238" i="5"/>
  <c r="AV238" i="5"/>
  <c r="BD238" i="5"/>
  <c r="BH238" i="5"/>
  <c r="BJ238" i="5"/>
  <c r="BK238" i="5"/>
  <c r="BM238" i="5"/>
  <c r="BS238" i="5"/>
  <c r="BU238" i="5"/>
  <c r="BW238" i="5"/>
  <c r="BX238" i="5"/>
  <c r="BY238" i="5"/>
  <c r="BZ238" i="5"/>
  <c r="CB238" i="5"/>
  <c r="CC238" i="5"/>
  <c r="CD238" i="5"/>
  <c r="CE238" i="5"/>
  <c r="D239" i="5"/>
  <c r="L239" i="5"/>
  <c r="O239" i="5"/>
  <c r="P239" i="5"/>
  <c r="R239" i="5" s="1"/>
  <c r="T239" i="5"/>
  <c r="V239" i="5"/>
  <c r="X239" i="5"/>
  <c r="Z239" i="5"/>
  <c r="AB239" i="5"/>
  <c r="AF239" i="5"/>
  <c r="AH239" i="5"/>
  <c r="AJ239" i="5"/>
  <c r="AL239" i="5"/>
  <c r="AP239" i="5"/>
  <c r="AR239" i="5"/>
  <c r="AV239" i="5"/>
  <c r="BD239" i="5"/>
  <c r="BH239" i="5"/>
  <c r="BJ239" i="5"/>
  <c r="BK239" i="5"/>
  <c r="BM239" i="5"/>
  <c r="BS239" i="5"/>
  <c r="BU239" i="5"/>
  <c r="BW239" i="5"/>
  <c r="BX239" i="5"/>
  <c r="BY239" i="5"/>
  <c r="BZ239" i="5"/>
  <c r="CB239" i="5"/>
  <c r="CC239" i="5"/>
  <c r="CD239" i="5"/>
  <c r="CE239" i="5"/>
  <c r="D240" i="5"/>
  <c r="L240" i="5"/>
  <c r="O240" i="5"/>
  <c r="P240" i="5"/>
  <c r="R240" i="5"/>
  <c r="T240" i="5"/>
  <c r="V240" i="5"/>
  <c r="X240" i="5"/>
  <c r="Z240" i="5"/>
  <c r="AB240" i="5"/>
  <c r="AF240" i="5"/>
  <c r="AH240" i="5"/>
  <c r="AJ240" i="5"/>
  <c r="AL240" i="5"/>
  <c r="AP240" i="5"/>
  <c r="AR240" i="5"/>
  <c r="AV240" i="5"/>
  <c r="BD240" i="5"/>
  <c r="BH240" i="5"/>
  <c r="BJ240" i="5"/>
  <c r="BK240" i="5"/>
  <c r="BM240" i="5"/>
  <c r="BS240" i="5"/>
  <c r="BU240" i="5"/>
  <c r="BW240" i="5"/>
  <c r="BX240" i="5"/>
  <c r="BY240" i="5"/>
  <c r="BZ240" i="5"/>
  <c r="CB240" i="5"/>
  <c r="CC240" i="5"/>
  <c r="CD240" i="5"/>
  <c r="CE240" i="5"/>
  <c r="D241" i="5"/>
  <c r="L241" i="5"/>
  <c r="O241" i="5"/>
  <c r="P241" i="5"/>
  <c r="R241" i="5" s="1"/>
  <c r="T241" i="5"/>
  <c r="V241" i="5"/>
  <c r="X241" i="5"/>
  <c r="Z241" i="5"/>
  <c r="AB241" i="5"/>
  <c r="AF241" i="5"/>
  <c r="AH241" i="5"/>
  <c r="AJ241" i="5"/>
  <c r="AL241" i="5"/>
  <c r="AP241" i="5"/>
  <c r="AR241" i="5"/>
  <c r="AV241" i="5"/>
  <c r="BD241" i="5"/>
  <c r="BH241" i="5"/>
  <c r="BJ241" i="5"/>
  <c r="BK241" i="5"/>
  <c r="BM241" i="5"/>
  <c r="BS241" i="5"/>
  <c r="BU241" i="5"/>
  <c r="BW241" i="5"/>
  <c r="BX241" i="5"/>
  <c r="BY241" i="5"/>
  <c r="BZ241" i="5"/>
  <c r="CB241" i="5"/>
  <c r="CC241" i="5"/>
  <c r="CD241" i="5"/>
  <c r="CE241" i="5"/>
  <c r="D242" i="5"/>
  <c r="L242" i="5"/>
  <c r="O242" i="5"/>
  <c r="P242" i="5"/>
  <c r="R242" i="5"/>
  <c r="T242" i="5"/>
  <c r="V242" i="5"/>
  <c r="X242" i="5"/>
  <c r="Z242" i="5"/>
  <c r="AB242" i="5"/>
  <c r="AF242" i="5"/>
  <c r="AH242" i="5"/>
  <c r="AJ242" i="5"/>
  <c r="AL242" i="5"/>
  <c r="AP242" i="5"/>
  <c r="AR242" i="5"/>
  <c r="AV242" i="5"/>
  <c r="BD242" i="5"/>
  <c r="BH242" i="5"/>
  <c r="BJ242" i="5"/>
  <c r="BK242" i="5"/>
  <c r="BM242" i="5"/>
  <c r="BS242" i="5"/>
  <c r="BU242" i="5"/>
  <c r="BW242" i="5"/>
  <c r="BX242" i="5"/>
  <c r="BY242" i="5"/>
  <c r="BZ242" i="5"/>
  <c r="CB242" i="5"/>
  <c r="CC242" i="5"/>
  <c r="CD242" i="5"/>
  <c r="CE242" i="5"/>
  <c r="D243" i="5"/>
  <c r="L243" i="5"/>
  <c r="O243" i="5"/>
  <c r="P243" i="5"/>
  <c r="R243" i="5" s="1"/>
  <c r="T243" i="5"/>
  <c r="V243" i="5"/>
  <c r="X243" i="5"/>
  <c r="Z243" i="5"/>
  <c r="AB243" i="5"/>
  <c r="AF243" i="5"/>
  <c r="AH243" i="5"/>
  <c r="AJ243" i="5"/>
  <c r="AL243" i="5"/>
  <c r="AP243" i="5"/>
  <c r="AR243" i="5"/>
  <c r="AV243" i="5"/>
  <c r="BD243" i="5"/>
  <c r="BH243" i="5"/>
  <c r="BJ243" i="5"/>
  <c r="BK243" i="5"/>
  <c r="BM243" i="5"/>
  <c r="BS243" i="5"/>
  <c r="BU243" i="5"/>
  <c r="BW243" i="5"/>
  <c r="BX243" i="5"/>
  <c r="BY243" i="5"/>
  <c r="BZ243" i="5"/>
  <c r="CB243" i="5"/>
  <c r="CC243" i="5"/>
  <c r="CD243" i="5"/>
  <c r="CE243" i="5"/>
  <c r="D244" i="5"/>
  <c r="L244" i="5"/>
  <c r="O244" i="5"/>
  <c r="P244" i="5"/>
  <c r="R244" i="5" s="1"/>
  <c r="T244" i="5"/>
  <c r="V244" i="5"/>
  <c r="X244" i="5"/>
  <c r="Z244" i="5"/>
  <c r="AB244" i="5"/>
  <c r="AF244" i="5"/>
  <c r="AH244" i="5"/>
  <c r="AJ244" i="5"/>
  <c r="AL244" i="5"/>
  <c r="AP244" i="5"/>
  <c r="AR244" i="5"/>
  <c r="AV244" i="5"/>
  <c r="BD244" i="5"/>
  <c r="BH244" i="5"/>
  <c r="BJ244" i="5"/>
  <c r="BK244" i="5"/>
  <c r="BM244" i="5"/>
  <c r="BS244" i="5"/>
  <c r="BU244" i="5"/>
  <c r="BW244" i="5"/>
  <c r="BX244" i="5"/>
  <c r="BY244" i="5"/>
  <c r="BZ244" i="5"/>
  <c r="CB244" i="5"/>
  <c r="CC244" i="5"/>
  <c r="CD244" i="5"/>
  <c r="CE244" i="5"/>
  <c r="D245" i="5"/>
  <c r="L245" i="5"/>
  <c r="O245" i="5"/>
  <c r="P245" i="5"/>
  <c r="R245" i="5"/>
  <c r="T245" i="5"/>
  <c r="V245" i="5"/>
  <c r="X245" i="5"/>
  <c r="Z245" i="5"/>
  <c r="AB245" i="5"/>
  <c r="AF245" i="5"/>
  <c r="AH245" i="5"/>
  <c r="AJ245" i="5"/>
  <c r="AL245" i="5"/>
  <c r="AP245" i="5"/>
  <c r="AR245" i="5"/>
  <c r="AV245" i="5"/>
  <c r="BD245" i="5"/>
  <c r="BH245" i="5"/>
  <c r="BJ245" i="5"/>
  <c r="BK245" i="5"/>
  <c r="BM245" i="5"/>
  <c r="BS245" i="5"/>
  <c r="BU245" i="5"/>
  <c r="BW245" i="5"/>
  <c r="BX245" i="5"/>
  <c r="BY245" i="5"/>
  <c r="BZ245" i="5"/>
  <c r="CB245" i="5"/>
  <c r="CC245" i="5"/>
  <c r="CD245" i="5"/>
  <c r="CE245" i="5"/>
  <c r="D246" i="5"/>
  <c r="L246" i="5"/>
  <c r="O246" i="5"/>
  <c r="P246" i="5"/>
  <c r="R246" i="5" s="1"/>
  <c r="T246" i="5"/>
  <c r="V246" i="5"/>
  <c r="X246" i="5"/>
  <c r="Z246" i="5"/>
  <c r="AB246" i="5"/>
  <c r="AF246" i="5"/>
  <c r="AH246" i="5"/>
  <c r="AJ246" i="5"/>
  <c r="AL246" i="5"/>
  <c r="AP246" i="5"/>
  <c r="AR246" i="5"/>
  <c r="AV246" i="5"/>
  <c r="BD246" i="5"/>
  <c r="BH246" i="5"/>
  <c r="BJ246" i="5"/>
  <c r="BK246" i="5"/>
  <c r="BM246" i="5"/>
  <c r="BS246" i="5"/>
  <c r="BU246" i="5"/>
  <c r="BW246" i="5"/>
  <c r="BX246" i="5"/>
  <c r="BY246" i="5"/>
  <c r="BZ246" i="5"/>
  <c r="CB246" i="5"/>
  <c r="CC246" i="5"/>
  <c r="CD246" i="5"/>
  <c r="CE246" i="5"/>
  <c r="D247" i="5"/>
  <c r="L247" i="5"/>
  <c r="O247" i="5"/>
  <c r="P247" i="5"/>
  <c r="R247" i="5"/>
  <c r="T247" i="5"/>
  <c r="V247" i="5"/>
  <c r="X247" i="5"/>
  <c r="Z247" i="5"/>
  <c r="AB247" i="5"/>
  <c r="AF247" i="5"/>
  <c r="AH247" i="5"/>
  <c r="AJ247" i="5"/>
  <c r="AL247" i="5"/>
  <c r="AP247" i="5"/>
  <c r="AR247" i="5"/>
  <c r="AV247" i="5"/>
  <c r="BD247" i="5"/>
  <c r="BH247" i="5"/>
  <c r="BJ247" i="5"/>
  <c r="BK247" i="5"/>
  <c r="BM247" i="5"/>
  <c r="BS247" i="5"/>
  <c r="BU247" i="5"/>
  <c r="BW247" i="5"/>
  <c r="BX247" i="5"/>
  <c r="BY247" i="5"/>
  <c r="BZ247" i="5"/>
  <c r="CB247" i="5"/>
  <c r="CC247" i="5"/>
  <c r="CD247" i="5"/>
  <c r="CE247" i="5"/>
  <c r="D248" i="5"/>
  <c r="L248" i="5"/>
  <c r="O248" i="5"/>
  <c r="P248" i="5"/>
  <c r="R248" i="5" s="1"/>
  <c r="T248" i="5"/>
  <c r="V248" i="5"/>
  <c r="X248" i="5"/>
  <c r="Z248" i="5"/>
  <c r="AB248" i="5"/>
  <c r="AF248" i="5"/>
  <c r="AH248" i="5"/>
  <c r="AJ248" i="5"/>
  <c r="AL248" i="5"/>
  <c r="AP248" i="5"/>
  <c r="AR248" i="5"/>
  <c r="AV248" i="5"/>
  <c r="BD248" i="5"/>
  <c r="BH248" i="5"/>
  <c r="BJ248" i="5"/>
  <c r="BK248" i="5"/>
  <c r="BM248" i="5"/>
  <c r="BS248" i="5"/>
  <c r="BU248" i="5"/>
  <c r="BW248" i="5"/>
  <c r="BX248" i="5"/>
  <c r="BY248" i="5"/>
  <c r="BZ248" i="5"/>
  <c r="CB248" i="5"/>
  <c r="CC248" i="5"/>
  <c r="CD248" i="5"/>
  <c r="CE248" i="5"/>
  <c r="D249" i="5"/>
  <c r="L249" i="5"/>
  <c r="O249" i="5"/>
  <c r="P249" i="5"/>
  <c r="R249" i="5" s="1"/>
  <c r="T249" i="5"/>
  <c r="V249" i="5"/>
  <c r="X249" i="5"/>
  <c r="Z249" i="5"/>
  <c r="AB249" i="5"/>
  <c r="AF249" i="5"/>
  <c r="AH249" i="5"/>
  <c r="AJ249" i="5"/>
  <c r="AL249" i="5"/>
  <c r="AP249" i="5"/>
  <c r="AR249" i="5"/>
  <c r="AV249" i="5"/>
  <c r="BD249" i="5"/>
  <c r="BH249" i="5"/>
  <c r="BJ249" i="5"/>
  <c r="BK249" i="5"/>
  <c r="BM249" i="5"/>
  <c r="BS249" i="5"/>
  <c r="BU249" i="5"/>
  <c r="BW249" i="5"/>
  <c r="BX249" i="5"/>
  <c r="BY249" i="5"/>
  <c r="BZ249" i="5"/>
  <c r="CB249" i="5"/>
  <c r="CC249" i="5"/>
  <c r="CD249" i="5"/>
  <c r="CE249" i="5"/>
  <c r="D250" i="5"/>
  <c r="L250" i="5"/>
  <c r="O250" i="5"/>
  <c r="P250" i="5"/>
  <c r="R250" i="5"/>
  <c r="T250" i="5"/>
  <c r="V250" i="5"/>
  <c r="X250" i="5"/>
  <c r="Z250" i="5"/>
  <c r="AB250" i="5"/>
  <c r="AF250" i="5"/>
  <c r="AH250" i="5"/>
  <c r="AJ250" i="5"/>
  <c r="AL250" i="5"/>
  <c r="AP250" i="5"/>
  <c r="AR250" i="5"/>
  <c r="AV250" i="5"/>
  <c r="BD250" i="5"/>
  <c r="BH250" i="5"/>
  <c r="BJ250" i="5"/>
  <c r="BK250" i="5"/>
  <c r="BM250" i="5"/>
  <c r="BS250" i="5"/>
  <c r="BU250" i="5"/>
  <c r="BW250" i="5"/>
  <c r="BX250" i="5"/>
  <c r="BY250" i="5"/>
  <c r="BZ250" i="5"/>
  <c r="CB250" i="5"/>
  <c r="CC250" i="5"/>
  <c r="CD250" i="5"/>
  <c r="CE250" i="5"/>
  <c r="D251" i="5"/>
  <c r="L251" i="5"/>
  <c r="O251" i="5"/>
  <c r="P251" i="5"/>
  <c r="R251" i="5" s="1"/>
  <c r="T251" i="5"/>
  <c r="V251" i="5"/>
  <c r="X251" i="5"/>
  <c r="Z251" i="5"/>
  <c r="AB251" i="5"/>
  <c r="AF251" i="5"/>
  <c r="AH251" i="5"/>
  <c r="AJ251" i="5"/>
  <c r="AL251" i="5"/>
  <c r="AP251" i="5"/>
  <c r="AR251" i="5"/>
  <c r="AV251" i="5"/>
  <c r="BD251" i="5"/>
  <c r="BH251" i="5"/>
  <c r="BJ251" i="5"/>
  <c r="BK251" i="5"/>
  <c r="BM251" i="5"/>
  <c r="BS251" i="5"/>
  <c r="BU251" i="5"/>
  <c r="BW251" i="5"/>
  <c r="BX251" i="5"/>
  <c r="BY251" i="5"/>
  <c r="BZ251" i="5"/>
  <c r="CB251" i="5"/>
  <c r="CC251" i="5"/>
  <c r="CD251" i="5"/>
  <c r="CE251" i="5"/>
  <c r="D252" i="5"/>
  <c r="L252" i="5"/>
  <c r="O252" i="5"/>
  <c r="P252" i="5"/>
  <c r="R252" i="5"/>
  <c r="T252" i="5"/>
  <c r="V252" i="5"/>
  <c r="X252" i="5"/>
  <c r="Z252" i="5"/>
  <c r="AB252" i="5"/>
  <c r="AF252" i="5"/>
  <c r="AH252" i="5"/>
  <c r="AJ252" i="5"/>
  <c r="AL252" i="5"/>
  <c r="AP252" i="5"/>
  <c r="AR252" i="5"/>
  <c r="AV252" i="5"/>
  <c r="BD252" i="5"/>
  <c r="BH252" i="5"/>
  <c r="BJ252" i="5"/>
  <c r="BK252" i="5"/>
  <c r="BM252" i="5"/>
  <c r="BS252" i="5"/>
  <c r="BU252" i="5"/>
  <c r="BW252" i="5"/>
  <c r="BX252" i="5"/>
  <c r="BY252" i="5"/>
  <c r="BZ252" i="5"/>
  <c r="CB252" i="5"/>
  <c r="CC252" i="5"/>
  <c r="CD252" i="5"/>
  <c r="CE252" i="5"/>
  <c r="D253" i="5"/>
  <c r="L253" i="5"/>
  <c r="O253" i="5"/>
  <c r="P253" i="5"/>
  <c r="R253" i="5" s="1"/>
  <c r="T253" i="5"/>
  <c r="V253" i="5"/>
  <c r="X253" i="5"/>
  <c r="Z253" i="5"/>
  <c r="AB253" i="5"/>
  <c r="AF253" i="5"/>
  <c r="AH253" i="5"/>
  <c r="AJ253" i="5"/>
  <c r="AL253" i="5"/>
  <c r="AP253" i="5"/>
  <c r="AR253" i="5"/>
  <c r="AV253" i="5"/>
  <c r="BD253" i="5"/>
  <c r="BH253" i="5"/>
  <c r="BJ253" i="5"/>
  <c r="BK253" i="5"/>
  <c r="BM253" i="5"/>
  <c r="BS253" i="5"/>
  <c r="BU253" i="5"/>
  <c r="BW253" i="5"/>
  <c r="BX253" i="5"/>
  <c r="BY253" i="5"/>
  <c r="BZ253" i="5"/>
  <c r="CB253" i="5"/>
  <c r="CC253" i="5"/>
  <c r="CD253" i="5"/>
  <c r="CE253" i="5"/>
  <c r="D254" i="5"/>
  <c r="L254" i="5"/>
  <c r="O254" i="5"/>
  <c r="P254" i="5"/>
  <c r="R254" i="5" s="1"/>
  <c r="T254" i="5"/>
  <c r="V254" i="5"/>
  <c r="X254" i="5"/>
  <c r="Z254" i="5"/>
  <c r="AB254" i="5"/>
  <c r="AF254" i="5"/>
  <c r="AH254" i="5"/>
  <c r="AJ254" i="5"/>
  <c r="AL254" i="5"/>
  <c r="AP254" i="5"/>
  <c r="AR254" i="5"/>
  <c r="AV254" i="5"/>
  <c r="BD254" i="5"/>
  <c r="BH254" i="5"/>
  <c r="BJ254" i="5"/>
  <c r="BK254" i="5"/>
  <c r="BM254" i="5"/>
  <c r="BS254" i="5"/>
  <c r="BU254" i="5"/>
  <c r="BW254" i="5"/>
  <c r="BX254" i="5"/>
  <c r="BY254" i="5"/>
  <c r="BZ254" i="5"/>
  <c r="CB254" i="5"/>
  <c r="CC254" i="5"/>
  <c r="CD254" i="5"/>
  <c r="CE254" i="5"/>
  <c r="D255" i="5"/>
  <c r="L255" i="5"/>
  <c r="O255" i="5"/>
  <c r="P255" i="5"/>
  <c r="R255" i="5"/>
  <c r="T255" i="5"/>
  <c r="V255" i="5"/>
  <c r="X255" i="5"/>
  <c r="Z255" i="5"/>
  <c r="AB255" i="5"/>
  <c r="AF255" i="5"/>
  <c r="AH255" i="5"/>
  <c r="AJ255" i="5"/>
  <c r="AL255" i="5"/>
  <c r="AP255" i="5"/>
  <c r="AR255" i="5"/>
  <c r="AV255" i="5"/>
  <c r="BD255" i="5"/>
  <c r="BH255" i="5"/>
  <c r="BJ255" i="5"/>
  <c r="BK255" i="5"/>
  <c r="BM255" i="5"/>
  <c r="BS255" i="5"/>
  <c r="BU255" i="5"/>
  <c r="BW255" i="5"/>
  <c r="BX255" i="5"/>
  <c r="BY255" i="5"/>
  <c r="BZ255" i="5"/>
  <c r="CB255" i="5"/>
  <c r="CC255" i="5"/>
  <c r="CD255" i="5"/>
  <c r="CE255" i="5"/>
  <c r="D256" i="5"/>
  <c r="L256" i="5"/>
  <c r="O256" i="5"/>
  <c r="P256" i="5"/>
  <c r="R256" i="5" s="1"/>
  <c r="T256" i="5"/>
  <c r="V256" i="5"/>
  <c r="X256" i="5"/>
  <c r="Z256" i="5"/>
  <c r="AB256" i="5"/>
  <c r="AF256" i="5"/>
  <c r="AH256" i="5"/>
  <c r="AJ256" i="5"/>
  <c r="AL256" i="5"/>
  <c r="AP256" i="5"/>
  <c r="AR256" i="5"/>
  <c r="AV256" i="5"/>
  <c r="BD256" i="5"/>
  <c r="BH256" i="5"/>
  <c r="BJ256" i="5"/>
  <c r="BK256" i="5"/>
  <c r="BM256" i="5"/>
  <c r="BS256" i="5"/>
  <c r="BU256" i="5"/>
  <c r="BW256" i="5"/>
  <c r="BX256" i="5"/>
  <c r="BY256" i="5"/>
  <c r="BZ256" i="5"/>
  <c r="CB256" i="5"/>
  <c r="CC256" i="5"/>
  <c r="CD256" i="5"/>
  <c r="CE256" i="5"/>
  <c r="D257" i="5"/>
  <c r="L257" i="5"/>
  <c r="O257" i="5"/>
  <c r="P257" i="5"/>
  <c r="R257" i="5"/>
  <c r="T257" i="5"/>
  <c r="V257" i="5"/>
  <c r="X257" i="5"/>
  <c r="Z257" i="5"/>
  <c r="AB257" i="5"/>
  <c r="AF257" i="5"/>
  <c r="AH257" i="5"/>
  <c r="AJ257" i="5"/>
  <c r="AL257" i="5"/>
  <c r="AP257" i="5"/>
  <c r="AR257" i="5"/>
  <c r="AV257" i="5"/>
  <c r="BD257" i="5"/>
  <c r="BH257" i="5"/>
  <c r="BJ257" i="5"/>
  <c r="BK257" i="5"/>
  <c r="BM257" i="5"/>
  <c r="BS257" i="5"/>
  <c r="BU257" i="5"/>
  <c r="BW257" i="5"/>
  <c r="BX257" i="5"/>
  <c r="BY257" i="5"/>
  <c r="BZ257" i="5"/>
  <c r="CB257" i="5"/>
  <c r="CC257" i="5"/>
  <c r="CD257" i="5"/>
  <c r="CE257" i="5"/>
  <c r="D258" i="5"/>
  <c r="L258" i="5"/>
  <c r="O258" i="5"/>
  <c r="P258" i="5"/>
  <c r="R258" i="5" s="1"/>
  <c r="T258" i="5"/>
  <c r="V258" i="5"/>
  <c r="X258" i="5"/>
  <c r="Z258" i="5"/>
  <c r="AB258" i="5"/>
  <c r="AF258" i="5"/>
  <c r="AH258" i="5"/>
  <c r="AJ258" i="5"/>
  <c r="AL258" i="5"/>
  <c r="AP258" i="5"/>
  <c r="AR258" i="5"/>
  <c r="AV258" i="5"/>
  <c r="BD258" i="5"/>
  <c r="BH258" i="5"/>
  <c r="BJ258" i="5"/>
  <c r="BK258" i="5"/>
  <c r="BM258" i="5"/>
  <c r="BS258" i="5"/>
  <c r="BU258" i="5"/>
  <c r="BW258" i="5"/>
  <c r="BX258" i="5"/>
  <c r="BY258" i="5"/>
  <c r="BZ258" i="5"/>
  <c r="CB258" i="5"/>
  <c r="CC258" i="5"/>
  <c r="CD258" i="5"/>
  <c r="CE258" i="5"/>
  <c r="D259" i="5"/>
  <c r="L259" i="5"/>
  <c r="O259" i="5"/>
  <c r="P259" i="5"/>
  <c r="R259" i="5" s="1"/>
  <c r="T259" i="5"/>
  <c r="V259" i="5"/>
  <c r="X259" i="5"/>
  <c r="Z259" i="5"/>
  <c r="AB259" i="5"/>
  <c r="AF259" i="5"/>
  <c r="AH259" i="5"/>
  <c r="AJ259" i="5"/>
  <c r="AL259" i="5"/>
  <c r="AP259" i="5"/>
  <c r="AR259" i="5"/>
  <c r="AV259" i="5"/>
  <c r="BD259" i="5"/>
  <c r="BH259" i="5"/>
  <c r="BJ259" i="5"/>
  <c r="BK259" i="5"/>
  <c r="BM259" i="5"/>
  <c r="BS259" i="5"/>
  <c r="BU259" i="5"/>
  <c r="BW259" i="5"/>
  <c r="BX259" i="5"/>
  <c r="BY259" i="5"/>
  <c r="BZ259" i="5"/>
  <c r="CB259" i="5"/>
  <c r="CC259" i="5"/>
  <c r="CD259" i="5"/>
  <c r="CE259" i="5"/>
  <c r="D260" i="5"/>
  <c r="L260" i="5"/>
  <c r="O260" i="5"/>
  <c r="P260" i="5"/>
  <c r="R260" i="5"/>
  <c r="T260" i="5"/>
  <c r="V260" i="5"/>
  <c r="X260" i="5"/>
  <c r="Z260" i="5"/>
  <c r="AB260" i="5"/>
  <c r="AF260" i="5"/>
  <c r="AH260" i="5"/>
  <c r="AJ260" i="5"/>
  <c r="AL260" i="5"/>
  <c r="AP260" i="5"/>
  <c r="AR260" i="5"/>
  <c r="AV260" i="5"/>
  <c r="BD260" i="5"/>
  <c r="BH260" i="5"/>
  <c r="BJ260" i="5"/>
  <c r="BK260" i="5"/>
  <c r="BM260" i="5"/>
  <c r="BS260" i="5"/>
  <c r="BU260" i="5"/>
  <c r="BW260" i="5"/>
  <c r="BX260" i="5"/>
  <c r="BY260" i="5"/>
  <c r="BZ260" i="5"/>
  <c r="CB260" i="5"/>
  <c r="CC260" i="5"/>
  <c r="CD260" i="5"/>
  <c r="CE260" i="5"/>
  <c r="D261" i="5"/>
  <c r="L261" i="5"/>
  <c r="O261" i="5"/>
  <c r="P261" i="5"/>
  <c r="R261" i="5" s="1"/>
  <c r="T261" i="5"/>
  <c r="V261" i="5"/>
  <c r="X261" i="5"/>
  <c r="Z261" i="5"/>
  <c r="AB261" i="5"/>
  <c r="AF261" i="5"/>
  <c r="AH261" i="5"/>
  <c r="AJ261" i="5"/>
  <c r="AL261" i="5"/>
  <c r="AP261" i="5"/>
  <c r="AR261" i="5"/>
  <c r="AV261" i="5"/>
  <c r="BD261" i="5"/>
  <c r="BH261" i="5"/>
  <c r="BJ261" i="5"/>
  <c r="BK261" i="5"/>
  <c r="BM261" i="5"/>
  <c r="BS261" i="5"/>
  <c r="BU261" i="5"/>
  <c r="BW261" i="5"/>
  <c r="BX261" i="5"/>
  <c r="BY261" i="5"/>
  <c r="BZ261" i="5"/>
  <c r="CB261" i="5"/>
  <c r="CC261" i="5"/>
  <c r="CD261" i="5"/>
  <c r="CE261" i="5"/>
  <c r="D262" i="5"/>
  <c r="L262" i="5"/>
  <c r="O262" i="5"/>
  <c r="P262" i="5"/>
  <c r="R262" i="5"/>
  <c r="T262" i="5"/>
  <c r="V262" i="5"/>
  <c r="X262" i="5"/>
  <c r="Z262" i="5"/>
  <c r="AB262" i="5"/>
  <c r="AF262" i="5"/>
  <c r="AH262" i="5"/>
  <c r="AJ262" i="5"/>
  <c r="AL262" i="5"/>
  <c r="AP262" i="5"/>
  <c r="AR262" i="5"/>
  <c r="AV262" i="5"/>
  <c r="BD262" i="5"/>
  <c r="BH262" i="5"/>
  <c r="BJ262" i="5"/>
  <c r="BK262" i="5"/>
  <c r="BM262" i="5"/>
  <c r="BS262" i="5"/>
  <c r="BU262" i="5"/>
  <c r="BW262" i="5"/>
  <c r="BX262" i="5"/>
  <c r="BY262" i="5"/>
  <c r="BZ262" i="5"/>
  <c r="CB262" i="5"/>
  <c r="CC262" i="5"/>
  <c r="CD262" i="5"/>
  <c r="CE262" i="5"/>
  <c r="D263" i="5"/>
  <c r="L263" i="5"/>
  <c r="O263" i="5"/>
  <c r="P263" i="5"/>
  <c r="R263" i="5" s="1"/>
  <c r="T263" i="5"/>
  <c r="V263" i="5"/>
  <c r="X263" i="5"/>
  <c r="Z263" i="5"/>
  <c r="AB263" i="5"/>
  <c r="AF263" i="5"/>
  <c r="AH263" i="5"/>
  <c r="AJ263" i="5"/>
  <c r="AL263" i="5"/>
  <c r="AP263" i="5"/>
  <c r="AR263" i="5"/>
  <c r="AV263" i="5"/>
  <c r="BD263" i="5"/>
  <c r="BH263" i="5"/>
  <c r="BJ263" i="5"/>
  <c r="BK263" i="5"/>
  <c r="BM263" i="5"/>
  <c r="BS263" i="5"/>
  <c r="BU263" i="5"/>
  <c r="BW263" i="5"/>
  <c r="BX263" i="5"/>
  <c r="BY263" i="5"/>
  <c r="BZ263" i="5"/>
  <c r="CB263" i="5"/>
  <c r="CC263" i="5"/>
  <c r="CD263" i="5"/>
  <c r="CE263" i="5"/>
  <c r="D264" i="5"/>
  <c r="L264" i="5"/>
  <c r="O264" i="5"/>
  <c r="P264" i="5"/>
  <c r="R264" i="5" s="1"/>
  <c r="T264" i="5"/>
  <c r="V264" i="5"/>
  <c r="X264" i="5"/>
  <c r="Z264" i="5"/>
  <c r="AB264" i="5"/>
  <c r="AF264" i="5"/>
  <c r="AH264" i="5"/>
  <c r="AJ264" i="5"/>
  <c r="AL264" i="5"/>
  <c r="AP264" i="5"/>
  <c r="AR264" i="5"/>
  <c r="AV264" i="5"/>
  <c r="BD264" i="5"/>
  <c r="BH264" i="5"/>
  <c r="BJ264" i="5"/>
  <c r="BK264" i="5"/>
  <c r="BM264" i="5"/>
  <c r="BS264" i="5"/>
  <c r="BU264" i="5"/>
  <c r="BW264" i="5"/>
  <c r="BX264" i="5"/>
  <c r="BY264" i="5"/>
  <c r="BZ264" i="5"/>
  <c r="CB264" i="5"/>
  <c r="CC264" i="5"/>
  <c r="CD264" i="5"/>
  <c r="CE264" i="5"/>
  <c r="D265" i="5"/>
  <c r="L265" i="5"/>
  <c r="O265" i="5"/>
  <c r="P265" i="5"/>
  <c r="R265" i="5"/>
  <c r="T265" i="5"/>
  <c r="V265" i="5"/>
  <c r="X265" i="5"/>
  <c r="Z265" i="5"/>
  <c r="AB265" i="5"/>
  <c r="AF265" i="5"/>
  <c r="AH265" i="5"/>
  <c r="AJ265" i="5"/>
  <c r="AL265" i="5"/>
  <c r="AP265" i="5"/>
  <c r="AR265" i="5"/>
  <c r="AV265" i="5"/>
  <c r="BD265" i="5"/>
  <c r="BH265" i="5"/>
  <c r="BJ265" i="5"/>
  <c r="BK265" i="5"/>
  <c r="BM265" i="5"/>
  <c r="BS265" i="5"/>
  <c r="BU265" i="5"/>
  <c r="BW265" i="5"/>
  <c r="BX265" i="5"/>
  <c r="BY265" i="5"/>
  <c r="BZ265" i="5"/>
  <c r="CB265" i="5"/>
  <c r="CC265" i="5"/>
  <c r="CD265" i="5"/>
  <c r="CE265" i="5"/>
  <c r="D266" i="5"/>
  <c r="L266" i="5"/>
  <c r="O266" i="5"/>
  <c r="P266" i="5"/>
  <c r="R266" i="5" s="1"/>
  <c r="T266" i="5"/>
  <c r="V266" i="5"/>
  <c r="X266" i="5"/>
  <c r="Z266" i="5"/>
  <c r="AB266" i="5"/>
  <c r="AF266" i="5"/>
  <c r="AH266" i="5"/>
  <c r="AJ266" i="5"/>
  <c r="AL266" i="5"/>
  <c r="AP266" i="5"/>
  <c r="AR266" i="5"/>
  <c r="AV266" i="5"/>
  <c r="BD266" i="5"/>
  <c r="BH266" i="5"/>
  <c r="BJ266" i="5"/>
  <c r="BK266" i="5"/>
  <c r="BM266" i="5"/>
  <c r="BS266" i="5"/>
  <c r="BU266" i="5"/>
  <c r="BW266" i="5"/>
  <c r="BX266" i="5"/>
  <c r="BY266" i="5"/>
  <c r="BZ266" i="5"/>
  <c r="CB266" i="5"/>
  <c r="CC266" i="5"/>
  <c r="CD266" i="5"/>
  <c r="CE266" i="5"/>
  <c r="D267" i="5"/>
  <c r="L267" i="5"/>
  <c r="O267" i="5"/>
  <c r="P267" i="5"/>
  <c r="R267" i="5"/>
  <c r="T267" i="5"/>
  <c r="V267" i="5"/>
  <c r="X267" i="5"/>
  <c r="Z267" i="5"/>
  <c r="AB267" i="5"/>
  <c r="AF267" i="5"/>
  <c r="AH267" i="5"/>
  <c r="AJ267" i="5"/>
  <c r="AL267" i="5"/>
  <c r="AP267" i="5"/>
  <c r="AR267" i="5"/>
  <c r="AV267" i="5"/>
  <c r="BD267" i="5"/>
  <c r="BH267" i="5"/>
  <c r="BJ267" i="5"/>
  <c r="BK267" i="5"/>
  <c r="BM267" i="5"/>
  <c r="BS267" i="5"/>
  <c r="BU267" i="5"/>
  <c r="BW267" i="5"/>
  <c r="BX267" i="5"/>
  <c r="BY267" i="5"/>
  <c r="BZ267" i="5"/>
  <c r="CB267" i="5"/>
  <c r="CC267" i="5"/>
  <c r="CD267" i="5"/>
  <c r="CE267" i="5"/>
  <c r="D268" i="5"/>
  <c r="L268" i="5"/>
  <c r="O268" i="5"/>
  <c r="P268" i="5"/>
  <c r="R268" i="5" s="1"/>
  <c r="T268" i="5"/>
  <c r="V268" i="5"/>
  <c r="X268" i="5"/>
  <c r="Z268" i="5"/>
  <c r="AB268" i="5"/>
  <c r="AF268" i="5"/>
  <c r="AH268" i="5"/>
  <c r="AJ268" i="5"/>
  <c r="AL268" i="5"/>
  <c r="AP268" i="5"/>
  <c r="AR268" i="5"/>
  <c r="AV268" i="5"/>
  <c r="BD268" i="5"/>
  <c r="BH268" i="5"/>
  <c r="BJ268" i="5"/>
  <c r="BK268" i="5"/>
  <c r="BM268" i="5"/>
  <c r="BS268" i="5"/>
  <c r="BU268" i="5"/>
  <c r="BW268" i="5"/>
  <c r="BX268" i="5"/>
  <c r="BY268" i="5"/>
  <c r="BZ268" i="5"/>
  <c r="CB268" i="5"/>
  <c r="CC268" i="5"/>
  <c r="CD268" i="5"/>
  <c r="CE268" i="5"/>
  <c r="D269" i="5"/>
  <c r="L269" i="5"/>
  <c r="O269" i="5"/>
  <c r="P269" i="5"/>
  <c r="R269" i="5" s="1"/>
  <c r="T269" i="5"/>
  <c r="V269" i="5"/>
  <c r="X269" i="5"/>
  <c r="Z269" i="5"/>
  <c r="AB269" i="5"/>
  <c r="AF269" i="5"/>
  <c r="AH269" i="5"/>
  <c r="AJ269" i="5"/>
  <c r="AL269" i="5"/>
  <c r="AP269" i="5"/>
  <c r="AR269" i="5"/>
  <c r="AV269" i="5"/>
  <c r="BD269" i="5"/>
  <c r="BH269" i="5"/>
  <c r="BJ269" i="5"/>
  <c r="BK269" i="5"/>
  <c r="BM269" i="5"/>
  <c r="BS269" i="5"/>
  <c r="BU269" i="5"/>
  <c r="BW269" i="5"/>
  <c r="BX269" i="5"/>
  <c r="BY269" i="5"/>
  <c r="BZ269" i="5"/>
  <c r="CB269" i="5"/>
  <c r="CC269" i="5"/>
  <c r="CD269" i="5"/>
  <c r="CE269" i="5"/>
  <c r="D270" i="5"/>
  <c r="L270" i="5"/>
  <c r="O270" i="5"/>
  <c r="P270" i="5"/>
  <c r="R270" i="5"/>
  <c r="T270" i="5"/>
  <c r="V270" i="5"/>
  <c r="X270" i="5"/>
  <c r="Z270" i="5"/>
  <c r="AB270" i="5"/>
  <c r="AF270" i="5"/>
  <c r="AH270" i="5"/>
  <c r="AJ270" i="5"/>
  <c r="AL270" i="5"/>
  <c r="AP270" i="5"/>
  <c r="AR270" i="5"/>
  <c r="AV270" i="5"/>
  <c r="BD270" i="5"/>
  <c r="BH270" i="5"/>
  <c r="BJ270" i="5"/>
  <c r="BK270" i="5"/>
  <c r="BM270" i="5"/>
  <c r="BS270" i="5"/>
  <c r="BU270" i="5"/>
  <c r="BW270" i="5"/>
  <c r="BX270" i="5"/>
  <c r="BY270" i="5"/>
  <c r="BZ270" i="5"/>
  <c r="CB270" i="5"/>
  <c r="CC270" i="5"/>
  <c r="CD270" i="5"/>
  <c r="CE270" i="5"/>
  <c r="D271" i="5"/>
  <c r="L271" i="5"/>
  <c r="O271" i="5"/>
  <c r="P271" i="5"/>
  <c r="R271" i="5" s="1"/>
  <c r="T271" i="5"/>
  <c r="V271" i="5"/>
  <c r="X271" i="5"/>
  <c r="Z271" i="5"/>
  <c r="AB271" i="5"/>
  <c r="AF271" i="5"/>
  <c r="AH271" i="5"/>
  <c r="AJ271" i="5"/>
  <c r="AL271" i="5"/>
  <c r="AP271" i="5"/>
  <c r="AR271" i="5"/>
  <c r="AV271" i="5"/>
  <c r="BD271" i="5"/>
  <c r="BH271" i="5"/>
  <c r="BJ271" i="5"/>
  <c r="BK271" i="5"/>
  <c r="BM271" i="5"/>
  <c r="BS271" i="5"/>
  <c r="BU271" i="5"/>
  <c r="BW271" i="5"/>
  <c r="BX271" i="5"/>
  <c r="BY271" i="5"/>
  <c r="BZ271" i="5"/>
  <c r="CB271" i="5"/>
  <c r="CC271" i="5"/>
  <c r="CD271" i="5"/>
  <c r="CE271" i="5"/>
  <c r="D272" i="5"/>
  <c r="L272" i="5"/>
  <c r="O272" i="5"/>
  <c r="P272" i="5"/>
  <c r="R272" i="5"/>
  <c r="T272" i="5"/>
  <c r="V272" i="5"/>
  <c r="X272" i="5"/>
  <c r="Z272" i="5"/>
  <c r="AB272" i="5"/>
  <c r="AF272" i="5"/>
  <c r="AH272" i="5"/>
  <c r="AJ272" i="5"/>
  <c r="AL272" i="5"/>
  <c r="AP272" i="5"/>
  <c r="AR272" i="5"/>
  <c r="AV272" i="5"/>
  <c r="BD272" i="5"/>
  <c r="BH272" i="5"/>
  <c r="BJ272" i="5"/>
  <c r="BK272" i="5"/>
  <c r="BM272" i="5"/>
  <c r="BS272" i="5"/>
  <c r="BU272" i="5"/>
  <c r="BW272" i="5"/>
  <c r="BX272" i="5"/>
  <c r="BY272" i="5"/>
  <c r="BZ272" i="5"/>
  <c r="CB272" i="5"/>
  <c r="CC272" i="5"/>
  <c r="CD272" i="5"/>
  <c r="CE272" i="5"/>
  <c r="D273" i="5"/>
  <c r="L273" i="5"/>
  <c r="O273" i="5"/>
  <c r="P273" i="5"/>
  <c r="R273" i="5" s="1"/>
  <c r="T273" i="5"/>
  <c r="V273" i="5"/>
  <c r="X273" i="5"/>
  <c r="Z273" i="5"/>
  <c r="AB273" i="5"/>
  <c r="AF273" i="5"/>
  <c r="AH273" i="5"/>
  <c r="AJ273" i="5"/>
  <c r="AL273" i="5"/>
  <c r="AP273" i="5"/>
  <c r="AR273" i="5"/>
  <c r="AV273" i="5"/>
  <c r="BD273" i="5"/>
  <c r="BH273" i="5"/>
  <c r="BJ273" i="5"/>
  <c r="BK273" i="5"/>
  <c r="BM273" i="5"/>
  <c r="BS273" i="5"/>
  <c r="BU273" i="5"/>
  <c r="BW273" i="5"/>
  <c r="BX273" i="5"/>
  <c r="BY273" i="5"/>
  <c r="BZ273" i="5"/>
  <c r="CB273" i="5"/>
  <c r="CC273" i="5"/>
  <c r="CD273" i="5"/>
  <c r="CE273" i="5"/>
  <c r="D274" i="5"/>
  <c r="L274" i="5"/>
  <c r="O274" i="5"/>
  <c r="P274" i="5"/>
  <c r="R274" i="5" s="1"/>
  <c r="T274" i="5"/>
  <c r="V274" i="5"/>
  <c r="X274" i="5"/>
  <c r="Z274" i="5"/>
  <c r="AB274" i="5"/>
  <c r="AF274" i="5"/>
  <c r="AH274" i="5"/>
  <c r="AJ274" i="5"/>
  <c r="AL274" i="5"/>
  <c r="AP274" i="5"/>
  <c r="AR274" i="5"/>
  <c r="AV274" i="5"/>
  <c r="BD274" i="5"/>
  <c r="BH274" i="5"/>
  <c r="BJ274" i="5"/>
  <c r="BK274" i="5"/>
  <c r="BM274" i="5"/>
  <c r="BS274" i="5"/>
  <c r="BU274" i="5"/>
  <c r="BW274" i="5"/>
  <c r="BX274" i="5"/>
  <c r="BY274" i="5"/>
  <c r="BZ274" i="5"/>
  <c r="CB274" i="5"/>
  <c r="CC274" i="5"/>
  <c r="CD274" i="5"/>
  <c r="CE274" i="5"/>
  <c r="D275" i="5"/>
  <c r="L275" i="5"/>
  <c r="O275" i="5"/>
  <c r="P275" i="5"/>
  <c r="R275" i="5"/>
  <c r="T275" i="5"/>
  <c r="V275" i="5"/>
  <c r="X275" i="5"/>
  <c r="Z275" i="5"/>
  <c r="AB275" i="5"/>
  <c r="AF275" i="5"/>
  <c r="AH275" i="5"/>
  <c r="AJ275" i="5"/>
  <c r="AL275" i="5"/>
  <c r="AP275" i="5"/>
  <c r="AR275" i="5"/>
  <c r="AV275" i="5"/>
  <c r="BD275" i="5"/>
  <c r="BH275" i="5"/>
  <c r="BJ275" i="5"/>
  <c r="BK275" i="5"/>
  <c r="BM275" i="5"/>
  <c r="BS275" i="5"/>
  <c r="BU275" i="5"/>
  <c r="BW275" i="5"/>
  <c r="BX275" i="5"/>
  <c r="BY275" i="5"/>
  <c r="BZ275" i="5"/>
  <c r="CB275" i="5"/>
  <c r="CC275" i="5"/>
  <c r="CD275" i="5"/>
  <c r="CE275" i="5"/>
  <c r="D276" i="5"/>
  <c r="L276" i="5"/>
  <c r="O276" i="5"/>
  <c r="P276" i="5"/>
  <c r="R276" i="5" s="1"/>
  <c r="T276" i="5"/>
  <c r="V276" i="5"/>
  <c r="X276" i="5"/>
  <c r="Z276" i="5"/>
  <c r="AB276" i="5"/>
  <c r="AF276" i="5"/>
  <c r="AH276" i="5"/>
  <c r="AJ276" i="5"/>
  <c r="AL276" i="5"/>
  <c r="AP276" i="5"/>
  <c r="AR276" i="5"/>
  <c r="AV276" i="5"/>
  <c r="BD276" i="5"/>
  <c r="BH276" i="5"/>
  <c r="BJ276" i="5"/>
  <c r="BK276" i="5"/>
  <c r="BM276" i="5"/>
  <c r="BS276" i="5"/>
  <c r="BU276" i="5"/>
  <c r="BW276" i="5"/>
  <c r="BX276" i="5"/>
  <c r="BY276" i="5"/>
  <c r="BZ276" i="5"/>
  <c r="CB276" i="5"/>
  <c r="CC276" i="5"/>
  <c r="CD276" i="5"/>
  <c r="CE276" i="5"/>
  <c r="D277" i="5"/>
  <c r="L277" i="5"/>
  <c r="O277" i="5"/>
  <c r="P277" i="5"/>
  <c r="R277" i="5"/>
  <c r="T277" i="5"/>
  <c r="V277" i="5"/>
  <c r="X277" i="5"/>
  <c r="Z277" i="5"/>
  <c r="AB277" i="5"/>
  <c r="AF277" i="5"/>
  <c r="AH277" i="5"/>
  <c r="AJ277" i="5"/>
  <c r="AL277" i="5"/>
  <c r="AP277" i="5"/>
  <c r="AR277" i="5"/>
  <c r="AV277" i="5"/>
  <c r="BD277" i="5"/>
  <c r="BH277" i="5"/>
  <c r="BJ277" i="5"/>
  <c r="BK277" i="5"/>
  <c r="BM277" i="5"/>
  <c r="BS277" i="5"/>
  <c r="BU277" i="5"/>
  <c r="BW277" i="5"/>
  <c r="BX277" i="5"/>
  <c r="BY277" i="5"/>
  <c r="BZ277" i="5"/>
  <c r="CB277" i="5"/>
  <c r="CC277" i="5"/>
  <c r="CD277" i="5"/>
  <c r="CE277" i="5"/>
  <c r="D278" i="5"/>
  <c r="L278" i="5"/>
  <c r="O278" i="5"/>
  <c r="P278" i="5"/>
  <c r="R278" i="5" s="1"/>
  <c r="T278" i="5"/>
  <c r="V278" i="5"/>
  <c r="X278" i="5"/>
  <c r="Z278" i="5"/>
  <c r="AB278" i="5"/>
  <c r="AF278" i="5"/>
  <c r="AH278" i="5"/>
  <c r="AJ278" i="5"/>
  <c r="AL278" i="5"/>
  <c r="AP278" i="5"/>
  <c r="AR278" i="5"/>
  <c r="AV278" i="5"/>
  <c r="BD278" i="5"/>
  <c r="BH278" i="5"/>
  <c r="BJ278" i="5"/>
  <c r="BK278" i="5"/>
  <c r="BM278" i="5"/>
  <c r="BS278" i="5"/>
  <c r="BU278" i="5"/>
  <c r="BW278" i="5"/>
  <c r="BX278" i="5"/>
  <c r="BY278" i="5"/>
  <c r="BZ278" i="5"/>
  <c r="CB278" i="5"/>
  <c r="CC278" i="5"/>
  <c r="CD278" i="5"/>
  <c r="CE278" i="5"/>
  <c r="D279" i="5"/>
  <c r="L279" i="5"/>
  <c r="O279" i="5"/>
  <c r="P279" i="5"/>
  <c r="R279" i="5" s="1"/>
  <c r="T279" i="5"/>
  <c r="V279" i="5"/>
  <c r="X279" i="5"/>
  <c r="Z279" i="5"/>
  <c r="AB279" i="5"/>
  <c r="AF279" i="5"/>
  <c r="AH279" i="5"/>
  <c r="AJ279" i="5"/>
  <c r="AL279" i="5"/>
  <c r="AP279" i="5"/>
  <c r="AR279" i="5"/>
  <c r="AV279" i="5"/>
  <c r="BD279" i="5"/>
  <c r="BH279" i="5"/>
  <c r="BJ279" i="5"/>
  <c r="BK279" i="5"/>
  <c r="BM279" i="5"/>
  <c r="BS279" i="5"/>
  <c r="BU279" i="5"/>
  <c r="BW279" i="5"/>
  <c r="BX279" i="5"/>
  <c r="BY279" i="5"/>
  <c r="BZ279" i="5"/>
  <c r="CB279" i="5"/>
  <c r="CC279" i="5"/>
  <c r="CD279" i="5"/>
  <c r="CE279" i="5"/>
  <c r="D280" i="5"/>
  <c r="L280" i="5"/>
  <c r="O280" i="5"/>
  <c r="P280" i="5"/>
  <c r="R280" i="5"/>
  <c r="T280" i="5"/>
  <c r="V280" i="5"/>
  <c r="X280" i="5"/>
  <c r="Z280" i="5"/>
  <c r="AB280" i="5"/>
  <c r="AF280" i="5"/>
  <c r="AH280" i="5"/>
  <c r="AJ280" i="5"/>
  <c r="AL280" i="5"/>
  <c r="AP280" i="5"/>
  <c r="AR280" i="5"/>
  <c r="AV280" i="5"/>
  <c r="BD280" i="5"/>
  <c r="BH280" i="5"/>
  <c r="BJ280" i="5"/>
  <c r="BK280" i="5"/>
  <c r="BM280" i="5"/>
  <c r="BS280" i="5"/>
  <c r="BU280" i="5"/>
  <c r="BW280" i="5"/>
  <c r="BX280" i="5"/>
  <c r="BY280" i="5"/>
  <c r="BZ280" i="5"/>
  <c r="CB280" i="5"/>
  <c r="CC280" i="5"/>
  <c r="CD280" i="5"/>
  <c r="CE280" i="5"/>
  <c r="D281" i="5"/>
  <c r="L281" i="5"/>
  <c r="O281" i="5"/>
  <c r="P281" i="5"/>
  <c r="R281" i="5" s="1"/>
  <c r="T281" i="5"/>
  <c r="V281" i="5"/>
  <c r="X281" i="5"/>
  <c r="Z281" i="5"/>
  <c r="AB281" i="5"/>
  <c r="AF281" i="5"/>
  <c r="AH281" i="5"/>
  <c r="AJ281" i="5"/>
  <c r="AL281" i="5"/>
  <c r="AP281" i="5"/>
  <c r="AR281" i="5"/>
  <c r="AV281" i="5"/>
  <c r="BD281" i="5"/>
  <c r="BH281" i="5"/>
  <c r="BJ281" i="5"/>
  <c r="BK281" i="5"/>
  <c r="BM281" i="5"/>
  <c r="BS281" i="5"/>
  <c r="BU281" i="5"/>
  <c r="BW281" i="5"/>
  <c r="BX281" i="5"/>
  <c r="BY281" i="5"/>
  <c r="BZ281" i="5"/>
  <c r="CB281" i="5"/>
  <c r="CC281" i="5"/>
  <c r="CD281" i="5"/>
  <c r="CE281" i="5"/>
  <c r="D282" i="5"/>
  <c r="L282" i="5"/>
  <c r="O282" i="5"/>
  <c r="P282" i="5"/>
  <c r="R282" i="5"/>
  <c r="T282" i="5"/>
  <c r="V282" i="5"/>
  <c r="X282" i="5"/>
  <c r="Z282" i="5"/>
  <c r="AB282" i="5"/>
  <c r="AF282" i="5"/>
  <c r="AH282" i="5"/>
  <c r="AJ282" i="5"/>
  <c r="AL282" i="5"/>
  <c r="AP282" i="5"/>
  <c r="AR282" i="5"/>
  <c r="AV282" i="5"/>
  <c r="BD282" i="5"/>
  <c r="BH282" i="5"/>
  <c r="BJ282" i="5"/>
  <c r="BK282" i="5"/>
  <c r="BM282" i="5"/>
  <c r="BS282" i="5"/>
  <c r="BU282" i="5"/>
  <c r="BW282" i="5"/>
  <c r="BX282" i="5"/>
  <c r="BY282" i="5"/>
  <c r="BZ282" i="5"/>
  <c r="CB282" i="5"/>
  <c r="CC282" i="5"/>
  <c r="CD282" i="5"/>
  <c r="CE282" i="5"/>
  <c r="D283" i="5"/>
  <c r="L283" i="5"/>
  <c r="O283" i="5"/>
  <c r="P283" i="5"/>
  <c r="R283" i="5" s="1"/>
  <c r="T283" i="5"/>
  <c r="V283" i="5"/>
  <c r="X283" i="5"/>
  <c r="Z283" i="5"/>
  <c r="AB283" i="5"/>
  <c r="AF283" i="5"/>
  <c r="AH283" i="5"/>
  <c r="AJ283" i="5"/>
  <c r="AL283" i="5"/>
  <c r="AP283" i="5"/>
  <c r="AR283" i="5"/>
  <c r="AV283" i="5"/>
  <c r="BD283" i="5"/>
  <c r="BH283" i="5"/>
  <c r="BJ283" i="5"/>
  <c r="BK283" i="5"/>
  <c r="BM283" i="5"/>
  <c r="BS283" i="5"/>
  <c r="BU283" i="5"/>
  <c r="BW283" i="5"/>
  <c r="BX283" i="5"/>
  <c r="BY283" i="5"/>
  <c r="BZ283" i="5"/>
  <c r="CB283" i="5"/>
  <c r="CC283" i="5"/>
  <c r="CD283" i="5"/>
  <c r="CE283" i="5"/>
  <c r="D284" i="5"/>
  <c r="L284" i="5"/>
  <c r="O284" i="5"/>
  <c r="P284" i="5"/>
  <c r="R284" i="5" s="1"/>
  <c r="T284" i="5"/>
  <c r="V284" i="5"/>
  <c r="X284" i="5"/>
  <c r="Z284" i="5"/>
  <c r="AB284" i="5"/>
  <c r="AF284" i="5"/>
  <c r="AH284" i="5"/>
  <c r="AJ284" i="5"/>
  <c r="AL284" i="5"/>
  <c r="AP284" i="5"/>
  <c r="AR284" i="5"/>
  <c r="AV284" i="5"/>
  <c r="BD284" i="5"/>
  <c r="BH284" i="5"/>
  <c r="BJ284" i="5"/>
  <c r="BK284" i="5"/>
  <c r="BM284" i="5"/>
  <c r="BS284" i="5"/>
  <c r="BU284" i="5"/>
  <c r="BW284" i="5"/>
  <c r="BX284" i="5"/>
  <c r="BY284" i="5"/>
  <c r="BZ284" i="5"/>
  <c r="CB284" i="5"/>
  <c r="CC284" i="5"/>
  <c r="CD284" i="5"/>
  <c r="CE284" i="5"/>
  <c r="D285" i="5"/>
  <c r="L285" i="5"/>
  <c r="O285" i="5"/>
  <c r="P285" i="5"/>
  <c r="R285" i="5"/>
  <c r="T285" i="5"/>
  <c r="V285" i="5"/>
  <c r="X285" i="5"/>
  <c r="Z285" i="5"/>
  <c r="AB285" i="5"/>
  <c r="AF285" i="5"/>
  <c r="AH285" i="5"/>
  <c r="AJ285" i="5"/>
  <c r="AL285" i="5"/>
  <c r="AP285" i="5"/>
  <c r="AR285" i="5"/>
  <c r="AV285" i="5"/>
  <c r="BD285" i="5"/>
  <c r="BH285" i="5"/>
  <c r="BJ285" i="5"/>
  <c r="BK285" i="5"/>
  <c r="BM285" i="5"/>
  <c r="BS285" i="5"/>
  <c r="BU285" i="5"/>
  <c r="BW285" i="5"/>
  <c r="BX285" i="5"/>
  <c r="BY285" i="5"/>
  <c r="BZ285" i="5"/>
  <c r="CB285" i="5"/>
  <c r="CC285" i="5"/>
  <c r="CD285" i="5"/>
  <c r="CE285" i="5"/>
  <c r="D286" i="5"/>
  <c r="L286" i="5"/>
  <c r="O286" i="5"/>
  <c r="P286" i="5"/>
  <c r="R286" i="5" s="1"/>
  <c r="T286" i="5"/>
  <c r="V286" i="5"/>
  <c r="X286" i="5"/>
  <c r="Z286" i="5"/>
  <c r="AB286" i="5"/>
  <c r="AF286" i="5"/>
  <c r="AH286" i="5"/>
  <c r="AJ286" i="5"/>
  <c r="AL286" i="5"/>
  <c r="AP286" i="5"/>
  <c r="AR286" i="5"/>
  <c r="AV286" i="5"/>
  <c r="BD286" i="5"/>
  <c r="BH286" i="5"/>
  <c r="BJ286" i="5"/>
  <c r="BK286" i="5"/>
  <c r="BM286" i="5"/>
  <c r="BS286" i="5"/>
  <c r="BU286" i="5"/>
  <c r="BW286" i="5"/>
  <c r="BX286" i="5"/>
  <c r="BY286" i="5"/>
  <c r="BZ286" i="5"/>
  <c r="CB286" i="5"/>
  <c r="CC286" i="5"/>
  <c r="CD286" i="5"/>
  <c r="CE286" i="5"/>
  <c r="D287" i="5"/>
  <c r="L287" i="5"/>
  <c r="O287" i="5"/>
  <c r="P287" i="5"/>
  <c r="R287" i="5"/>
  <c r="T287" i="5"/>
  <c r="V287" i="5"/>
  <c r="X287" i="5"/>
  <c r="Z287" i="5"/>
  <c r="AB287" i="5"/>
  <c r="AF287" i="5"/>
  <c r="AH287" i="5"/>
  <c r="AJ287" i="5"/>
  <c r="AL287" i="5"/>
  <c r="AP287" i="5"/>
  <c r="AR287" i="5"/>
  <c r="AV287" i="5"/>
  <c r="BD287" i="5"/>
  <c r="BH287" i="5"/>
  <c r="BJ287" i="5"/>
  <c r="BK287" i="5"/>
  <c r="BM287" i="5"/>
  <c r="BS287" i="5"/>
  <c r="BU287" i="5"/>
  <c r="BW287" i="5"/>
  <c r="BX287" i="5"/>
  <c r="BY287" i="5"/>
  <c r="BZ287" i="5"/>
  <c r="CB287" i="5"/>
  <c r="CC287" i="5"/>
  <c r="CD287" i="5"/>
  <c r="CE287" i="5"/>
  <c r="D288" i="5"/>
  <c r="L288" i="5"/>
  <c r="O288" i="5"/>
  <c r="P288" i="5"/>
  <c r="R288" i="5" s="1"/>
  <c r="T288" i="5"/>
  <c r="V288" i="5"/>
  <c r="X288" i="5"/>
  <c r="Z288" i="5"/>
  <c r="AB288" i="5"/>
  <c r="AF288" i="5"/>
  <c r="AH288" i="5"/>
  <c r="AJ288" i="5"/>
  <c r="AL288" i="5"/>
  <c r="AP288" i="5"/>
  <c r="AR288" i="5"/>
  <c r="AV288" i="5"/>
  <c r="BD288" i="5"/>
  <c r="BH288" i="5"/>
  <c r="BJ288" i="5"/>
  <c r="BK288" i="5"/>
  <c r="BM288" i="5"/>
  <c r="BS288" i="5"/>
  <c r="BU288" i="5"/>
  <c r="BW288" i="5"/>
  <c r="BX288" i="5"/>
  <c r="BY288" i="5"/>
  <c r="BZ288" i="5"/>
  <c r="CB288" i="5"/>
  <c r="CC288" i="5"/>
  <c r="CD288" i="5"/>
  <c r="CE288" i="5"/>
  <c r="D289" i="5"/>
  <c r="L289" i="5"/>
  <c r="O289" i="5"/>
  <c r="P289" i="5"/>
  <c r="R289" i="5" s="1"/>
  <c r="T289" i="5"/>
  <c r="V289" i="5"/>
  <c r="X289" i="5"/>
  <c r="Z289" i="5"/>
  <c r="AB289" i="5"/>
  <c r="AF289" i="5"/>
  <c r="AH289" i="5"/>
  <c r="AJ289" i="5"/>
  <c r="AL289" i="5"/>
  <c r="AP289" i="5"/>
  <c r="AR289" i="5"/>
  <c r="AV289" i="5"/>
  <c r="BD289" i="5"/>
  <c r="BH289" i="5"/>
  <c r="BJ289" i="5"/>
  <c r="BK289" i="5"/>
  <c r="BM289" i="5"/>
  <c r="BS289" i="5"/>
  <c r="BU289" i="5"/>
  <c r="BW289" i="5"/>
  <c r="BX289" i="5"/>
  <c r="BY289" i="5"/>
  <c r="BZ289" i="5"/>
  <c r="CB289" i="5"/>
  <c r="CC289" i="5"/>
  <c r="CD289" i="5"/>
  <c r="CE289" i="5"/>
  <c r="D290" i="5"/>
  <c r="L290" i="5"/>
  <c r="O290" i="5"/>
  <c r="P290" i="5"/>
  <c r="R290" i="5"/>
  <c r="T290" i="5"/>
  <c r="V290" i="5"/>
  <c r="X290" i="5"/>
  <c r="Z290" i="5"/>
  <c r="AB290" i="5"/>
  <c r="AF290" i="5"/>
  <c r="AH290" i="5"/>
  <c r="AJ290" i="5"/>
  <c r="AL290" i="5"/>
  <c r="AP290" i="5"/>
  <c r="AR290" i="5"/>
  <c r="AV290" i="5"/>
  <c r="BD290" i="5"/>
  <c r="BH290" i="5"/>
  <c r="BJ290" i="5"/>
  <c r="BK290" i="5"/>
  <c r="BM290" i="5"/>
  <c r="BS290" i="5"/>
  <c r="BU290" i="5"/>
  <c r="BW290" i="5"/>
  <c r="BX290" i="5"/>
  <c r="BY290" i="5"/>
  <c r="BZ290" i="5"/>
  <c r="CB290" i="5"/>
  <c r="CC290" i="5"/>
  <c r="CD290" i="5"/>
  <c r="CE290" i="5"/>
  <c r="D291" i="5"/>
  <c r="L291" i="5"/>
  <c r="O291" i="5"/>
  <c r="P291" i="5"/>
  <c r="R291" i="5" s="1"/>
  <c r="T291" i="5"/>
  <c r="V291" i="5"/>
  <c r="X291" i="5"/>
  <c r="Z291" i="5"/>
  <c r="AB291" i="5"/>
  <c r="AF291" i="5"/>
  <c r="AH291" i="5"/>
  <c r="AJ291" i="5"/>
  <c r="AL291" i="5"/>
  <c r="AP291" i="5"/>
  <c r="AR291" i="5"/>
  <c r="AV291" i="5"/>
  <c r="BD291" i="5"/>
  <c r="BH291" i="5"/>
  <c r="BJ291" i="5"/>
  <c r="BK291" i="5"/>
  <c r="BM291" i="5"/>
  <c r="BS291" i="5"/>
  <c r="BU291" i="5"/>
  <c r="BW291" i="5"/>
  <c r="BX291" i="5"/>
  <c r="BY291" i="5"/>
  <c r="BZ291" i="5"/>
  <c r="CB291" i="5"/>
  <c r="CC291" i="5"/>
  <c r="CD291" i="5"/>
  <c r="CE291" i="5"/>
  <c r="D292" i="5"/>
  <c r="L292" i="5"/>
  <c r="O292" i="5"/>
  <c r="P292" i="5"/>
  <c r="R292" i="5"/>
  <c r="T292" i="5"/>
  <c r="V292" i="5"/>
  <c r="X292" i="5"/>
  <c r="Z292" i="5"/>
  <c r="AB292" i="5"/>
  <c r="AF292" i="5"/>
  <c r="AH292" i="5"/>
  <c r="AJ292" i="5"/>
  <c r="AL292" i="5"/>
  <c r="AP292" i="5"/>
  <c r="AR292" i="5"/>
  <c r="AV292" i="5"/>
  <c r="BD292" i="5"/>
  <c r="BH292" i="5"/>
  <c r="BJ292" i="5"/>
  <c r="BK292" i="5"/>
  <c r="BM292" i="5"/>
  <c r="BS292" i="5"/>
  <c r="BU292" i="5"/>
  <c r="BW292" i="5"/>
  <c r="BX292" i="5"/>
  <c r="BY292" i="5"/>
  <c r="BZ292" i="5"/>
  <c r="CB292" i="5"/>
  <c r="CC292" i="5"/>
  <c r="CD292" i="5"/>
  <c r="CE292" i="5"/>
  <c r="D293" i="5"/>
  <c r="L293" i="5"/>
  <c r="O293" i="5"/>
  <c r="P293" i="5"/>
  <c r="R293" i="5" s="1"/>
  <c r="T293" i="5"/>
  <c r="V293" i="5"/>
  <c r="X293" i="5"/>
  <c r="Z293" i="5"/>
  <c r="AB293" i="5"/>
  <c r="AF293" i="5"/>
  <c r="AH293" i="5"/>
  <c r="AJ293" i="5"/>
  <c r="AL293" i="5"/>
  <c r="AP293" i="5"/>
  <c r="AR293" i="5"/>
  <c r="AV293" i="5"/>
  <c r="BD293" i="5"/>
  <c r="BH293" i="5"/>
  <c r="BJ293" i="5"/>
  <c r="BK293" i="5"/>
  <c r="BM293" i="5"/>
  <c r="BS293" i="5"/>
  <c r="BU293" i="5"/>
  <c r="BW293" i="5"/>
  <c r="BX293" i="5"/>
  <c r="BY293" i="5"/>
  <c r="BZ293" i="5"/>
  <c r="CB293" i="5"/>
  <c r="CC293" i="5"/>
  <c r="CD293" i="5"/>
  <c r="CE293" i="5"/>
  <c r="D294" i="5"/>
  <c r="L294" i="5"/>
  <c r="O294" i="5"/>
  <c r="P294" i="5"/>
  <c r="R294" i="5" s="1"/>
  <c r="T294" i="5"/>
  <c r="V294" i="5"/>
  <c r="X294" i="5"/>
  <c r="Z294" i="5"/>
  <c r="AB294" i="5"/>
  <c r="AF294" i="5"/>
  <c r="AH294" i="5"/>
  <c r="AJ294" i="5"/>
  <c r="AL294" i="5"/>
  <c r="AP294" i="5"/>
  <c r="AR294" i="5"/>
  <c r="AV294" i="5"/>
  <c r="BD294" i="5"/>
  <c r="BH294" i="5"/>
  <c r="BJ294" i="5"/>
  <c r="BK294" i="5"/>
  <c r="BM294" i="5"/>
  <c r="BS294" i="5"/>
  <c r="BU294" i="5"/>
  <c r="BW294" i="5"/>
  <c r="BX294" i="5"/>
  <c r="BY294" i="5"/>
  <c r="BZ294" i="5"/>
  <c r="CB294" i="5"/>
  <c r="CC294" i="5"/>
  <c r="CD294" i="5"/>
  <c r="CE294" i="5"/>
  <c r="D295" i="5"/>
  <c r="L295" i="5"/>
  <c r="O295" i="5"/>
  <c r="P295" i="5"/>
  <c r="R295" i="5"/>
  <c r="T295" i="5"/>
  <c r="V295" i="5"/>
  <c r="X295" i="5"/>
  <c r="Z295" i="5"/>
  <c r="AB295" i="5"/>
  <c r="AF295" i="5"/>
  <c r="AH295" i="5"/>
  <c r="AJ295" i="5"/>
  <c r="AL295" i="5"/>
  <c r="AP295" i="5"/>
  <c r="AR295" i="5"/>
  <c r="AV295" i="5"/>
  <c r="BD295" i="5"/>
  <c r="BH295" i="5"/>
  <c r="BJ295" i="5"/>
  <c r="BK295" i="5"/>
  <c r="BM295" i="5"/>
  <c r="BS295" i="5"/>
  <c r="BU295" i="5"/>
  <c r="BW295" i="5"/>
  <c r="BX295" i="5"/>
  <c r="BY295" i="5"/>
  <c r="BZ295" i="5"/>
  <c r="CB295" i="5"/>
  <c r="CC295" i="5"/>
  <c r="CD295" i="5"/>
  <c r="CE295" i="5"/>
  <c r="D296" i="5"/>
  <c r="L296" i="5"/>
  <c r="O296" i="5"/>
  <c r="P296" i="5"/>
  <c r="R296" i="5" s="1"/>
  <c r="T296" i="5"/>
  <c r="V296" i="5"/>
  <c r="X296" i="5"/>
  <c r="Z296" i="5"/>
  <c r="AB296" i="5"/>
  <c r="AF296" i="5"/>
  <c r="AH296" i="5"/>
  <c r="AJ296" i="5"/>
  <c r="AL296" i="5"/>
  <c r="AP296" i="5"/>
  <c r="AR296" i="5"/>
  <c r="AV296" i="5"/>
  <c r="BD296" i="5"/>
  <c r="BH296" i="5"/>
  <c r="BJ296" i="5"/>
  <c r="BK296" i="5"/>
  <c r="BM296" i="5"/>
  <c r="BS296" i="5"/>
  <c r="BU296" i="5"/>
  <c r="BW296" i="5"/>
  <c r="BX296" i="5"/>
  <c r="BY296" i="5"/>
  <c r="BZ296" i="5"/>
  <c r="CB296" i="5"/>
  <c r="CC296" i="5"/>
  <c r="CD296" i="5"/>
  <c r="CE296" i="5"/>
  <c r="D297" i="5"/>
  <c r="L297" i="5"/>
  <c r="O297" i="5"/>
  <c r="P297" i="5"/>
  <c r="R297" i="5"/>
  <c r="T297" i="5"/>
  <c r="V297" i="5"/>
  <c r="X297" i="5"/>
  <c r="Z297" i="5"/>
  <c r="AB297" i="5"/>
  <c r="AF297" i="5"/>
  <c r="AH297" i="5"/>
  <c r="AJ297" i="5"/>
  <c r="AL297" i="5"/>
  <c r="AP297" i="5"/>
  <c r="AR297" i="5"/>
  <c r="AV297" i="5"/>
  <c r="BD297" i="5"/>
  <c r="BH297" i="5"/>
  <c r="BJ297" i="5"/>
  <c r="BK297" i="5"/>
  <c r="BM297" i="5"/>
  <c r="BS297" i="5"/>
  <c r="BU297" i="5"/>
  <c r="BW297" i="5"/>
  <c r="BX297" i="5"/>
  <c r="BY297" i="5"/>
  <c r="BZ297" i="5"/>
  <c r="CB297" i="5"/>
  <c r="CC297" i="5"/>
  <c r="CD297" i="5"/>
  <c r="CE297" i="5"/>
  <c r="D298" i="5"/>
  <c r="L298" i="5"/>
  <c r="O298" i="5"/>
  <c r="P298" i="5"/>
  <c r="R298" i="5" s="1"/>
  <c r="T298" i="5"/>
  <c r="V298" i="5"/>
  <c r="X298" i="5"/>
  <c r="Z298" i="5"/>
  <c r="AB298" i="5"/>
  <c r="AF298" i="5"/>
  <c r="AH298" i="5"/>
  <c r="AJ298" i="5"/>
  <c r="AL298" i="5"/>
  <c r="AP298" i="5"/>
  <c r="AR298" i="5"/>
  <c r="AV298" i="5"/>
  <c r="BD298" i="5"/>
  <c r="BH298" i="5"/>
  <c r="BJ298" i="5"/>
  <c r="BK298" i="5"/>
  <c r="BM298" i="5"/>
  <c r="BS298" i="5"/>
  <c r="BU298" i="5"/>
  <c r="BW298" i="5"/>
  <c r="BX298" i="5"/>
  <c r="BY298" i="5"/>
  <c r="BZ298" i="5"/>
  <c r="CB298" i="5"/>
  <c r="CC298" i="5"/>
  <c r="CD298" i="5"/>
  <c r="CE298" i="5"/>
  <c r="D299" i="5"/>
  <c r="L299" i="5"/>
  <c r="O299" i="5"/>
  <c r="P299" i="5"/>
  <c r="R299" i="5" s="1"/>
  <c r="T299" i="5"/>
  <c r="V299" i="5"/>
  <c r="X299" i="5"/>
  <c r="Z299" i="5"/>
  <c r="AB299" i="5"/>
  <c r="AF299" i="5"/>
  <c r="AH299" i="5"/>
  <c r="AJ299" i="5"/>
  <c r="AL299" i="5"/>
  <c r="AP299" i="5"/>
  <c r="AR299" i="5"/>
  <c r="AV299" i="5"/>
  <c r="BD299" i="5"/>
  <c r="BH299" i="5"/>
  <c r="BJ299" i="5"/>
  <c r="BK299" i="5"/>
  <c r="BM299" i="5"/>
  <c r="BS299" i="5"/>
  <c r="BU299" i="5"/>
  <c r="BW299" i="5"/>
  <c r="BX299" i="5"/>
  <c r="BY299" i="5"/>
  <c r="BZ299" i="5"/>
  <c r="CB299" i="5"/>
  <c r="CC299" i="5"/>
  <c r="CD299" i="5"/>
  <c r="CE299" i="5"/>
  <c r="D300" i="5"/>
  <c r="L300" i="5"/>
  <c r="O300" i="5"/>
  <c r="P300" i="5"/>
  <c r="R300" i="5"/>
  <c r="T300" i="5"/>
  <c r="V300" i="5"/>
  <c r="X300" i="5"/>
  <c r="Z300" i="5"/>
  <c r="AB300" i="5"/>
  <c r="AF300" i="5"/>
  <c r="AH300" i="5"/>
  <c r="AJ300" i="5"/>
  <c r="AL300" i="5"/>
  <c r="AP300" i="5"/>
  <c r="AR300" i="5"/>
  <c r="AV300" i="5"/>
  <c r="BD300" i="5"/>
  <c r="BH300" i="5"/>
  <c r="BJ300" i="5"/>
  <c r="BK300" i="5"/>
  <c r="BM300" i="5"/>
  <c r="BS300" i="5"/>
  <c r="BU300" i="5"/>
  <c r="BW300" i="5"/>
  <c r="BX300" i="5"/>
  <c r="BY300" i="5"/>
  <c r="BZ300" i="5"/>
  <c r="CB300" i="5"/>
  <c r="CC300" i="5"/>
  <c r="CD300" i="5"/>
  <c r="CE300" i="5"/>
  <c r="D11" i="4"/>
  <c r="D12" i="4"/>
  <c r="D13" i="4"/>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08" i="4"/>
  <c r="D109" i="4"/>
  <c r="D110" i="4"/>
  <c r="D111" i="4"/>
  <c r="D112" i="4"/>
  <c r="D113" i="4"/>
  <c r="D114" i="4"/>
  <c r="D115" i="4"/>
  <c r="D116" i="4"/>
  <c r="D117" i="4"/>
  <c r="D118" i="4"/>
  <c r="D119" i="4"/>
  <c r="D120" i="4"/>
  <c r="D121" i="4"/>
  <c r="D122" i="4"/>
  <c r="D123" i="4"/>
  <c r="D124" i="4"/>
  <c r="D125" i="4"/>
  <c r="D126" i="4"/>
  <c r="D127" i="4"/>
  <c r="D128" i="4"/>
  <c r="D129" i="4"/>
  <c r="D130" i="4"/>
  <c r="D131" i="4"/>
  <c r="D132" i="4"/>
  <c r="D133" i="4"/>
  <c r="D134" i="4"/>
  <c r="D135" i="4"/>
  <c r="D136" i="4"/>
  <c r="D137" i="4"/>
  <c r="D138" i="4"/>
  <c r="D139" i="4"/>
  <c r="D140" i="4"/>
  <c r="D141" i="4"/>
  <c r="D142" i="4"/>
  <c r="D143" i="4"/>
  <c r="D144" i="4"/>
  <c r="D145" i="4"/>
  <c r="D146" i="4"/>
  <c r="D147" i="4"/>
  <c r="D148" i="4"/>
  <c r="D149" i="4"/>
  <c r="D150" i="4"/>
  <c r="D151" i="4"/>
  <c r="D152" i="4"/>
  <c r="D153" i="4"/>
  <c r="D154" i="4"/>
  <c r="D155" i="4"/>
  <c r="D156" i="4"/>
  <c r="D157" i="4"/>
  <c r="D158" i="4"/>
  <c r="D159" i="4"/>
  <c r="D160" i="4"/>
  <c r="D161" i="4"/>
  <c r="D162" i="4"/>
  <c r="D163" i="4"/>
  <c r="D164" i="4"/>
  <c r="D165" i="4"/>
  <c r="D166" i="4"/>
  <c r="D167" i="4"/>
  <c r="D168" i="4"/>
  <c r="D169" i="4"/>
  <c r="D170" i="4"/>
  <c r="D171" i="4"/>
  <c r="D172" i="4"/>
  <c r="D173" i="4"/>
  <c r="D174" i="4"/>
  <c r="D175" i="4"/>
  <c r="D176" i="4"/>
  <c r="D177" i="4"/>
  <c r="D178" i="4"/>
  <c r="D179" i="4"/>
  <c r="D180" i="4"/>
  <c r="D181" i="4"/>
  <c r="D182" i="4"/>
  <c r="D183" i="4"/>
  <c r="D184" i="4"/>
  <c r="D185" i="4"/>
  <c r="D186" i="4"/>
  <c r="D187" i="4"/>
  <c r="D188" i="4"/>
  <c r="D189" i="4"/>
  <c r="D190" i="4"/>
  <c r="D191" i="4"/>
  <c r="D192" i="4"/>
  <c r="D193" i="4"/>
  <c r="D194" i="4"/>
  <c r="D195" i="4"/>
  <c r="D196" i="4"/>
  <c r="D197" i="4"/>
  <c r="D198" i="4"/>
  <c r="D199" i="4"/>
  <c r="D200" i="4"/>
  <c r="D201" i="4"/>
  <c r="D202" i="4"/>
  <c r="D203" i="4"/>
  <c r="D204" i="4"/>
  <c r="D205" i="4"/>
  <c r="D206" i="4"/>
  <c r="D207" i="4"/>
  <c r="D208" i="4"/>
  <c r="D209" i="4"/>
  <c r="D210" i="4"/>
  <c r="D211" i="4"/>
  <c r="D212" i="4"/>
  <c r="D213" i="4"/>
  <c r="D214" i="4"/>
  <c r="D215" i="4"/>
  <c r="D216" i="4"/>
  <c r="D217" i="4"/>
  <c r="D218" i="4"/>
  <c r="D219" i="4"/>
  <c r="D220" i="4"/>
  <c r="D221" i="4"/>
  <c r="D222" i="4"/>
  <c r="D223" i="4"/>
  <c r="D224" i="4"/>
  <c r="D225" i="4"/>
  <c r="D226" i="4"/>
  <c r="D227" i="4"/>
  <c r="D228" i="4"/>
  <c r="D229" i="4"/>
  <c r="D230" i="4"/>
  <c r="D231" i="4"/>
  <c r="D232" i="4"/>
  <c r="D233" i="4"/>
  <c r="D234" i="4"/>
  <c r="D235" i="4"/>
  <c r="D236" i="4"/>
  <c r="D237" i="4"/>
  <c r="D238" i="4"/>
  <c r="D239" i="4"/>
  <c r="D240" i="4"/>
  <c r="D241" i="4"/>
  <c r="D242" i="4"/>
  <c r="D243" i="4"/>
  <c r="D244" i="4"/>
  <c r="D245" i="4"/>
  <c r="D246" i="4"/>
  <c r="D247" i="4"/>
  <c r="D248" i="4"/>
  <c r="D249" i="4"/>
  <c r="D250" i="4"/>
  <c r="D251" i="4"/>
  <c r="D252" i="4"/>
  <c r="D253" i="4"/>
  <c r="D254" i="4"/>
  <c r="D255" i="4"/>
  <c r="D256" i="4"/>
  <c r="D257" i="4"/>
  <c r="D258" i="4"/>
  <c r="D259" i="4"/>
  <c r="D260" i="4"/>
  <c r="D261" i="4"/>
  <c r="D262" i="4"/>
  <c r="D263" i="4"/>
  <c r="D264" i="4"/>
  <c r="D265" i="4"/>
  <c r="D266" i="4"/>
  <c r="D267" i="4"/>
  <c r="D268" i="4"/>
  <c r="D269" i="4"/>
  <c r="D270" i="4"/>
  <c r="D271" i="4"/>
  <c r="D272" i="4"/>
  <c r="D273" i="4"/>
  <c r="D274" i="4"/>
  <c r="D275" i="4"/>
  <c r="D276" i="4"/>
  <c r="D277" i="4"/>
  <c r="D278" i="4"/>
  <c r="D279" i="4"/>
  <c r="D280" i="4"/>
  <c r="D281" i="4"/>
  <c r="D282" i="4"/>
  <c r="D283" i="4"/>
  <c r="D284" i="4"/>
  <c r="D285" i="4"/>
  <c r="D286" i="4"/>
  <c r="D287" i="4"/>
  <c r="D288" i="4"/>
  <c r="D289" i="4"/>
  <c r="D290" i="4"/>
  <c r="D291" i="4"/>
  <c r="D292" i="4"/>
  <c r="D293" i="4"/>
  <c r="D294" i="4"/>
  <c r="D295" i="4"/>
  <c r="D296" i="4"/>
  <c r="D297" i="4"/>
  <c r="D298" i="4"/>
  <c r="D299" i="4"/>
  <c r="D300" i="4"/>
  <c r="D11" i="3"/>
  <c r="L11" i="3"/>
  <c r="O11" i="3"/>
  <c r="P11" i="3"/>
  <c r="R11" i="3"/>
  <c r="V11" i="3"/>
  <c r="Z11" i="3"/>
  <c r="AB11" i="3"/>
  <c r="AE11" i="3"/>
  <c r="AD2" i="3" s="1"/>
  <c r="AH11" i="3"/>
  <c r="AG2" i="3" s="1"/>
  <c r="AJ11" i="3"/>
  <c r="AL11" i="3"/>
  <c r="AM11" i="3"/>
  <c r="AN11" i="3"/>
  <c r="AO11" i="3"/>
  <c r="AQ11" i="3"/>
  <c r="AR11" i="3"/>
  <c r="AS11" i="3"/>
  <c r="AR2" i="3" s="1"/>
  <c r="AU11" i="3"/>
  <c r="AW11" i="3"/>
  <c r="AX11" i="3"/>
  <c r="AY11" i="3"/>
  <c r="AZ11" i="3"/>
  <c r="BB11" i="3"/>
  <c r="BC11" i="3"/>
  <c r="BD11" i="3"/>
  <c r="BE11" i="3"/>
  <c r="D12" i="3"/>
  <c r="L12" i="3"/>
  <c r="O12" i="3"/>
  <c r="N2" i="3" s="1"/>
  <c r="P12" i="3"/>
  <c r="R12" i="3" s="1"/>
  <c r="V12" i="3"/>
  <c r="Z12" i="3"/>
  <c r="Y2" i="3" s="1"/>
  <c r="AB12" i="3"/>
  <c r="AA2" i="3" s="1"/>
  <c r="AE12" i="3"/>
  <c r="AH12" i="3"/>
  <c r="AJ12" i="3"/>
  <c r="AL12" i="3"/>
  <c r="AM12" i="3"/>
  <c r="AN12" i="3"/>
  <c r="AO12" i="3"/>
  <c r="AQ12" i="3"/>
  <c r="AR12" i="3"/>
  <c r="AS12" i="3"/>
  <c r="AU12" i="3"/>
  <c r="AW12" i="3"/>
  <c r="AX12" i="3"/>
  <c r="AY12" i="3"/>
  <c r="AZ12" i="3"/>
  <c r="BB12" i="3"/>
  <c r="BC12" i="3"/>
  <c r="BD12" i="3"/>
  <c r="BE12" i="3"/>
  <c r="D13" i="3"/>
  <c r="C2" i="3" s="1"/>
  <c r="L13" i="3"/>
  <c r="O13" i="3"/>
  <c r="P13" i="3"/>
  <c r="R13" i="3"/>
  <c r="V13" i="3"/>
  <c r="U2" i="3" s="1"/>
  <c r="Z13" i="3"/>
  <c r="AB13" i="3"/>
  <c r="AE13" i="3"/>
  <c r="AH13" i="3"/>
  <c r="AJ13" i="3"/>
  <c r="AL13" i="3"/>
  <c r="AM13" i="3"/>
  <c r="AN13" i="3"/>
  <c r="AO13" i="3"/>
  <c r="AQ13" i="3"/>
  <c r="AR13" i="3"/>
  <c r="AS13" i="3"/>
  <c r="AU13" i="3"/>
  <c r="AW13" i="3"/>
  <c r="AX13" i="3"/>
  <c r="AY13" i="3"/>
  <c r="AZ13" i="3"/>
  <c r="BB13" i="3"/>
  <c r="BC13" i="3"/>
  <c r="BD13" i="3"/>
  <c r="BE13" i="3"/>
  <c r="D14" i="3"/>
  <c r="L14" i="3"/>
  <c r="O14" i="3"/>
  <c r="P14" i="3"/>
  <c r="R14" i="3"/>
  <c r="V14" i="3"/>
  <c r="Z14" i="3"/>
  <c r="AB14" i="3"/>
  <c r="AE14" i="3"/>
  <c r="AH14" i="3"/>
  <c r="AJ14" i="3"/>
  <c r="AL14" i="3"/>
  <c r="AM14" i="3"/>
  <c r="AN14" i="3"/>
  <c r="AO14" i="3"/>
  <c r="AQ14" i="3"/>
  <c r="AR14" i="3"/>
  <c r="AS14" i="3"/>
  <c r="AU14" i="3"/>
  <c r="AW14" i="3"/>
  <c r="AX14" i="3"/>
  <c r="AY14" i="3"/>
  <c r="AZ14" i="3"/>
  <c r="BB14" i="3"/>
  <c r="BC14" i="3"/>
  <c r="BD14" i="3"/>
  <c r="BE14" i="3"/>
  <c r="D15" i="3"/>
  <c r="L15" i="3"/>
  <c r="O15" i="3"/>
  <c r="P15" i="3"/>
  <c r="R15" i="3" s="1"/>
  <c r="V15" i="3"/>
  <c r="Z15" i="3"/>
  <c r="AB15" i="3"/>
  <c r="AE15" i="3"/>
  <c r="AH15" i="3"/>
  <c r="AJ15" i="3"/>
  <c r="AL15" i="3"/>
  <c r="AM15" i="3"/>
  <c r="AN15" i="3"/>
  <c r="AO15" i="3"/>
  <c r="AQ15" i="3"/>
  <c r="AR15" i="3"/>
  <c r="AS15" i="3"/>
  <c r="AU15" i="3"/>
  <c r="AW15" i="3"/>
  <c r="AX15" i="3"/>
  <c r="AY15" i="3"/>
  <c r="AZ15" i="3"/>
  <c r="BB15" i="3"/>
  <c r="BC15" i="3"/>
  <c r="BD15" i="3"/>
  <c r="BE15" i="3"/>
  <c r="D16" i="3"/>
  <c r="L16" i="3"/>
  <c r="O16" i="3"/>
  <c r="P16" i="3"/>
  <c r="R16" i="3" s="1"/>
  <c r="V16" i="3"/>
  <c r="Z16" i="3"/>
  <c r="AB16" i="3"/>
  <c r="AE16" i="3"/>
  <c r="AH16" i="3"/>
  <c r="AJ16" i="3"/>
  <c r="AL16" i="3"/>
  <c r="AM16" i="3"/>
  <c r="AN16" i="3"/>
  <c r="AO16" i="3"/>
  <c r="AQ16" i="3"/>
  <c r="AR16" i="3"/>
  <c r="AS16" i="3"/>
  <c r="AU16" i="3"/>
  <c r="AW16" i="3"/>
  <c r="AX16" i="3"/>
  <c r="AY16" i="3"/>
  <c r="AZ16" i="3"/>
  <c r="BB16" i="3"/>
  <c r="BC16" i="3"/>
  <c r="BD16" i="3"/>
  <c r="BE16" i="3"/>
  <c r="D17" i="3"/>
  <c r="L17" i="3"/>
  <c r="O17" i="3"/>
  <c r="P17" i="3"/>
  <c r="R17" i="3" s="1"/>
  <c r="V17" i="3"/>
  <c r="Z17" i="3"/>
  <c r="AB17" i="3"/>
  <c r="AE17" i="3"/>
  <c r="AH17" i="3"/>
  <c r="AJ17" i="3"/>
  <c r="AL17" i="3"/>
  <c r="AM17" i="3"/>
  <c r="AN17" i="3"/>
  <c r="AO17" i="3"/>
  <c r="AQ17" i="3"/>
  <c r="AR17" i="3"/>
  <c r="AS17" i="3"/>
  <c r="AU17" i="3"/>
  <c r="AW17" i="3"/>
  <c r="AX17" i="3"/>
  <c r="AY17" i="3"/>
  <c r="AZ17" i="3"/>
  <c r="BB17" i="3"/>
  <c r="BC17" i="3"/>
  <c r="BD17" i="3"/>
  <c r="BE17" i="3"/>
  <c r="D18" i="3"/>
  <c r="L18" i="3"/>
  <c r="O18" i="3"/>
  <c r="P18" i="3"/>
  <c r="R18" i="3"/>
  <c r="V18" i="3"/>
  <c r="Z18" i="3"/>
  <c r="AB18" i="3"/>
  <c r="AE18" i="3"/>
  <c r="AH18" i="3"/>
  <c r="AJ18" i="3"/>
  <c r="AL18" i="3"/>
  <c r="AM18" i="3"/>
  <c r="AN18" i="3"/>
  <c r="AO18" i="3"/>
  <c r="AQ18" i="3"/>
  <c r="AR18" i="3"/>
  <c r="AS18" i="3"/>
  <c r="AU18" i="3"/>
  <c r="AW18" i="3"/>
  <c r="AX18" i="3"/>
  <c r="AY18" i="3"/>
  <c r="AZ18" i="3"/>
  <c r="BB18" i="3"/>
  <c r="BC18" i="3"/>
  <c r="BD18" i="3"/>
  <c r="BE18" i="3"/>
  <c r="D19" i="3"/>
  <c r="L19" i="3"/>
  <c r="O19" i="3"/>
  <c r="P19" i="3"/>
  <c r="R19" i="3" s="1"/>
  <c r="V19" i="3"/>
  <c r="Z19" i="3"/>
  <c r="AB19" i="3"/>
  <c r="AE19" i="3"/>
  <c r="AH19" i="3"/>
  <c r="AJ19" i="3"/>
  <c r="AL19" i="3"/>
  <c r="AM19" i="3"/>
  <c r="AN19" i="3"/>
  <c r="AO19" i="3"/>
  <c r="AQ19" i="3"/>
  <c r="AR19" i="3"/>
  <c r="AS19" i="3"/>
  <c r="AU19" i="3"/>
  <c r="AW19" i="3"/>
  <c r="AX19" i="3"/>
  <c r="AY19" i="3"/>
  <c r="AZ19" i="3"/>
  <c r="BB19" i="3"/>
  <c r="BC19" i="3"/>
  <c r="BD19" i="3"/>
  <c r="BE19" i="3"/>
  <c r="D20" i="3"/>
  <c r="L20" i="3"/>
  <c r="O20" i="3"/>
  <c r="P20" i="3"/>
  <c r="R20" i="3"/>
  <c r="V20" i="3"/>
  <c r="Z20" i="3"/>
  <c r="AB20" i="3"/>
  <c r="AE20" i="3"/>
  <c r="AH20" i="3"/>
  <c r="AJ20" i="3"/>
  <c r="AL20" i="3"/>
  <c r="AM20" i="3"/>
  <c r="AN20" i="3"/>
  <c r="AO20" i="3"/>
  <c r="AQ20" i="3"/>
  <c r="AR20" i="3"/>
  <c r="AS20" i="3"/>
  <c r="AU20" i="3"/>
  <c r="AW20" i="3"/>
  <c r="AX20" i="3"/>
  <c r="AY20" i="3"/>
  <c r="AZ20" i="3"/>
  <c r="BB20" i="3"/>
  <c r="BC20" i="3"/>
  <c r="BD20" i="3"/>
  <c r="BE20" i="3"/>
  <c r="D21" i="3"/>
  <c r="L21" i="3"/>
  <c r="O21" i="3"/>
  <c r="P21" i="3"/>
  <c r="R21" i="3"/>
  <c r="V21" i="3"/>
  <c r="Z21" i="3"/>
  <c r="AB21" i="3"/>
  <c r="AE21" i="3"/>
  <c r="AH21" i="3"/>
  <c r="AJ21" i="3"/>
  <c r="AL21" i="3"/>
  <c r="AM21" i="3"/>
  <c r="AN21" i="3"/>
  <c r="AO21" i="3"/>
  <c r="AQ21" i="3"/>
  <c r="AR21" i="3"/>
  <c r="AS21" i="3"/>
  <c r="AU21" i="3"/>
  <c r="AW21" i="3"/>
  <c r="AX21" i="3"/>
  <c r="AY21" i="3"/>
  <c r="AZ21" i="3"/>
  <c r="BB21" i="3"/>
  <c r="BC21" i="3"/>
  <c r="BD21" i="3"/>
  <c r="BE21" i="3"/>
  <c r="D22" i="3"/>
  <c r="L22" i="3"/>
  <c r="O22" i="3"/>
  <c r="P22" i="3"/>
  <c r="R22" i="3"/>
  <c r="V22" i="3"/>
  <c r="Z22" i="3"/>
  <c r="AB22" i="3"/>
  <c r="AE22" i="3"/>
  <c r="AH22" i="3"/>
  <c r="AJ22" i="3"/>
  <c r="AL22" i="3"/>
  <c r="AM22" i="3"/>
  <c r="AN22" i="3"/>
  <c r="AO22" i="3"/>
  <c r="AQ22" i="3"/>
  <c r="AR22" i="3"/>
  <c r="AS22" i="3"/>
  <c r="AU22" i="3"/>
  <c r="AW22" i="3"/>
  <c r="AX22" i="3"/>
  <c r="AY22" i="3"/>
  <c r="AZ22" i="3"/>
  <c r="BB22" i="3"/>
  <c r="BC22" i="3"/>
  <c r="BD22" i="3"/>
  <c r="BE22" i="3"/>
  <c r="D23" i="3"/>
  <c r="L23" i="3"/>
  <c r="O23" i="3"/>
  <c r="P23" i="3"/>
  <c r="R23" i="3"/>
  <c r="V23" i="3"/>
  <c r="Z23" i="3"/>
  <c r="AB23" i="3"/>
  <c r="AE23" i="3"/>
  <c r="AH23" i="3"/>
  <c r="AJ23" i="3"/>
  <c r="AL23" i="3"/>
  <c r="AM23" i="3"/>
  <c r="AN23" i="3"/>
  <c r="AO23" i="3"/>
  <c r="AQ23" i="3"/>
  <c r="AR23" i="3"/>
  <c r="AS23" i="3"/>
  <c r="AU23" i="3"/>
  <c r="AW23" i="3"/>
  <c r="AX23" i="3"/>
  <c r="AY23" i="3"/>
  <c r="AZ23" i="3"/>
  <c r="BB23" i="3"/>
  <c r="BC23" i="3"/>
  <c r="BD23" i="3"/>
  <c r="BE23" i="3"/>
  <c r="D24" i="3"/>
  <c r="L24" i="3"/>
  <c r="O24" i="3"/>
  <c r="P24" i="3"/>
  <c r="R24" i="3"/>
  <c r="V24" i="3"/>
  <c r="Z24" i="3"/>
  <c r="AB24" i="3"/>
  <c r="AE24" i="3"/>
  <c r="AH24" i="3"/>
  <c r="AJ24" i="3"/>
  <c r="AL24" i="3"/>
  <c r="AM24" i="3"/>
  <c r="AN24" i="3"/>
  <c r="AO24" i="3"/>
  <c r="AQ24" i="3"/>
  <c r="AR24" i="3"/>
  <c r="AS24" i="3"/>
  <c r="AU24" i="3"/>
  <c r="AW24" i="3"/>
  <c r="AX24" i="3"/>
  <c r="AY24" i="3"/>
  <c r="AZ24" i="3"/>
  <c r="BB24" i="3"/>
  <c r="BC24" i="3"/>
  <c r="BD24" i="3"/>
  <c r="BE24" i="3"/>
  <c r="D25" i="3"/>
  <c r="L25" i="3"/>
  <c r="O25" i="3"/>
  <c r="P25" i="3"/>
  <c r="R25" i="3"/>
  <c r="V25" i="3"/>
  <c r="Z25" i="3"/>
  <c r="AB25" i="3"/>
  <c r="AE25" i="3"/>
  <c r="AH25" i="3"/>
  <c r="AJ25" i="3"/>
  <c r="AL25" i="3"/>
  <c r="AM25" i="3"/>
  <c r="AN25" i="3"/>
  <c r="AO25" i="3"/>
  <c r="AQ25" i="3"/>
  <c r="AR25" i="3"/>
  <c r="AS25" i="3"/>
  <c r="AU25" i="3"/>
  <c r="AW25" i="3"/>
  <c r="AX25" i="3"/>
  <c r="AY25" i="3"/>
  <c r="AZ25" i="3"/>
  <c r="BB25" i="3"/>
  <c r="BC25" i="3"/>
  <c r="BD25" i="3"/>
  <c r="BE25" i="3"/>
  <c r="D26" i="3"/>
  <c r="L26" i="3"/>
  <c r="O26" i="3"/>
  <c r="P26" i="3"/>
  <c r="R26" i="3"/>
  <c r="V26" i="3"/>
  <c r="Z26" i="3"/>
  <c r="AB26" i="3"/>
  <c r="AE26" i="3"/>
  <c r="AH26" i="3"/>
  <c r="AJ26" i="3"/>
  <c r="AL26" i="3"/>
  <c r="AM26" i="3"/>
  <c r="AN26" i="3"/>
  <c r="AO26" i="3"/>
  <c r="AQ26" i="3"/>
  <c r="AR26" i="3"/>
  <c r="AS26" i="3"/>
  <c r="AU26" i="3"/>
  <c r="AW26" i="3"/>
  <c r="AX26" i="3"/>
  <c r="AY26" i="3"/>
  <c r="AZ26" i="3"/>
  <c r="BB26" i="3"/>
  <c r="BC26" i="3"/>
  <c r="BD26" i="3"/>
  <c r="BE26" i="3"/>
  <c r="D27" i="3"/>
  <c r="L27" i="3"/>
  <c r="O27" i="3"/>
  <c r="P27" i="3"/>
  <c r="R27" i="3"/>
  <c r="V27" i="3"/>
  <c r="Z27" i="3"/>
  <c r="AB27" i="3"/>
  <c r="AE27" i="3"/>
  <c r="AH27" i="3"/>
  <c r="AJ27" i="3"/>
  <c r="AL27" i="3"/>
  <c r="AM27" i="3"/>
  <c r="AN27" i="3"/>
  <c r="AO27" i="3"/>
  <c r="AQ27" i="3"/>
  <c r="AR27" i="3"/>
  <c r="AS27" i="3"/>
  <c r="AU27" i="3"/>
  <c r="AW27" i="3"/>
  <c r="AX27" i="3"/>
  <c r="AY27" i="3"/>
  <c r="AZ27" i="3"/>
  <c r="BB27" i="3"/>
  <c r="BC27" i="3"/>
  <c r="BD27" i="3"/>
  <c r="BE27" i="3"/>
  <c r="D28" i="3"/>
  <c r="L28" i="3"/>
  <c r="O28" i="3"/>
  <c r="P28" i="3"/>
  <c r="R28" i="3"/>
  <c r="V28" i="3"/>
  <c r="Z28" i="3"/>
  <c r="AB28" i="3"/>
  <c r="AE28" i="3"/>
  <c r="AH28" i="3"/>
  <c r="AJ28" i="3"/>
  <c r="AL28" i="3"/>
  <c r="AM28" i="3"/>
  <c r="AN28" i="3"/>
  <c r="AO28" i="3"/>
  <c r="AQ28" i="3"/>
  <c r="AR28" i="3"/>
  <c r="AS28" i="3"/>
  <c r="AU28" i="3"/>
  <c r="AW28" i="3"/>
  <c r="AX28" i="3"/>
  <c r="AY28" i="3"/>
  <c r="AZ28" i="3"/>
  <c r="BB28" i="3"/>
  <c r="BC28" i="3"/>
  <c r="BD28" i="3"/>
  <c r="BE28" i="3"/>
  <c r="D29" i="3"/>
  <c r="L29" i="3"/>
  <c r="O29" i="3"/>
  <c r="P29" i="3"/>
  <c r="R29" i="3" s="1"/>
  <c r="V29" i="3"/>
  <c r="Z29" i="3"/>
  <c r="AB29" i="3"/>
  <c r="AE29" i="3"/>
  <c r="AH29" i="3"/>
  <c r="AJ29" i="3"/>
  <c r="AL29" i="3"/>
  <c r="AM29" i="3"/>
  <c r="AN29" i="3"/>
  <c r="AO29" i="3"/>
  <c r="AQ29" i="3"/>
  <c r="AR29" i="3"/>
  <c r="AS29" i="3"/>
  <c r="AU29" i="3"/>
  <c r="AW29" i="3"/>
  <c r="AX29" i="3"/>
  <c r="AY29" i="3"/>
  <c r="AZ29" i="3"/>
  <c r="BB29" i="3"/>
  <c r="BC29" i="3"/>
  <c r="BD29" i="3"/>
  <c r="BE29" i="3"/>
  <c r="D30" i="3"/>
  <c r="L30" i="3"/>
  <c r="O30" i="3"/>
  <c r="P30" i="3"/>
  <c r="R30" i="3"/>
  <c r="V30" i="3"/>
  <c r="Z30" i="3"/>
  <c r="AB30" i="3"/>
  <c r="AE30" i="3"/>
  <c r="AH30" i="3"/>
  <c r="AJ30" i="3"/>
  <c r="AL30" i="3"/>
  <c r="AM30" i="3"/>
  <c r="AN30" i="3"/>
  <c r="AO30" i="3"/>
  <c r="AQ30" i="3"/>
  <c r="AR30" i="3"/>
  <c r="AS30" i="3"/>
  <c r="AU30" i="3"/>
  <c r="AW30" i="3"/>
  <c r="AX30" i="3"/>
  <c r="AY30" i="3"/>
  <c r="AZ30" i="3"/>
  <c r="BB30" i="3"/>
  <c r="BC30" i="3"/>
  <c r="BD30" i="3"/>
  <c r="BE30" i="3"/>
  <c r="D31" i="3"/>
  <c r="L31" i="3"/>
  <c r="O31" i="3"/>
  <c r="P31" i="3"/>
  <c r="R31" i="3"/>
  <c r="V31" i="3"/>
  <c r="Z31" i="3"/>
  <c r="AB31" i="3"/>
  <c r="AE31" i="3"/>
  <c r="AH31" i="3"/>
  <c r="AJ31" i="3"/>
  <c r="AL31" i="3"/>
  <c r="AM31" i="3"/>
  <c r="AN31" i="3"/>
  <c r="AO31" i="3"/>
  <c r="AQ31" i="3"/>
  <c r="AR31" i="3"/>
  <c r="AS31" i="3"/>
  <c r="AU31" i="3"/>
  <c r="AW31" i="3"/>
  <c r="AX31" i="3"/>
  <c r="AY31" i="3"/>
  <c r="AZ31" i="3"/>
  <c r="BB31" i="3"/>
  <c r="BC31" i="3"/>
  <c r="BD31" i="3"/>
  <c r="BE31" i="3"/>
  <c r="D32" i="3"/>
  <c r="L32" i="3"/>
  <c r="O32" i="3"/>
  <c r="P32" i="3"/>
  <c r="R32" i="3" s="1"/>
  <c r="V32" i="3"/>
  <c r="Z32" i="3"/>
  <c r="AB32" i="3"/>
  <c r="AE32" i="3"/>
  <c r="AH32" i="3"/>
  <c r="AJ32" i="3"/>
  <c r="AL32" i="3"/>
  <c r="AM32" i="3"/>
  <c r="AN32" i="3"/>
  <c r="AO32" i="3"/>
  <c r="AQ32" i="3"/>
  <c r="AR32" i="3"/>
  <c r="AS32" i="3"/>
  <c r="AU32" i="3"/>
  <c r="AW32" i="3"/>
  <c r="AX32" i="3"/>
  <c r="AY32" i="3"/>
  <c r="AZ32" i="3"/>
  <c r="BB32" i="3"/>
  <c r="BC32" i="3"/>
  <c r="BD32" i="3"/>
  <c r="BE32" i="3"/>
  <c r="D33" i="3"/>
  <c r="L33" i="3"/>
  <c r="O33" i="3"/>
  <c r="P33" i="3"/>
  <c r="R33" i="3"/>
  <c r="V33" i="3"/>
  <c r="Z33" i="3"/>
  <c r="AB33" i="3"/>
  <c r="AE33" i="3"/>
  <c r="AH33" i="3"/>
  <c r="AJ33" i="3"/>
  <c r="AL33" i="3"/>
  <c r="AM33" i="3"/>
  <c r="AN33" i="3"/>
  <c r="AO33" i="3"/>
  <c r="AQ33" i="3"/>
  <c r="AR33" i="3"/>
  <c r="AS33" i="3"/>
  <c r="AU33" i="3"/>
  <c r="AW33" i="3"/>
  <c r="AX33" i="3"/>
  <c r="AY33" i="3"/>
  <c r="AZ33" i="3"/>
  <c r="BB33" i="3"/>
  <c r="BC33" i="3"/>
  <c r="BD33" i="3"/>
  <c r="BE33" i="3"/>
  <c r="D34" i="3"/>
  <c r="L34" i="3"/>
  <c r="O34" i="3"/>
  <c r="P34" i="3"/>
  <c r="R34" i="3"/>
  <c r="V34" i="3"/>
  <c r="Z34" i="3"/>
  <c r="AB34" i="3"/>
  <c r="AE34" i="3"/>
  <c r="AH34" i="3"/>
  <c r="AJ34" i="3"/>
  <c r="AL34" i="3"/>
  <c r="AM34" i="3"/>
  <c r="AN34" i="3"/>
  <c r="AO34" i="3"/>
  <c r="AQ34" i="3"/>
  <c r="AR34" i="3"/>
  <c r="AS34" i="3"/>
  <c r="AU34" i="3"/>
  <c r="AW34" i="3"/>
  <c r="AX34" i="3"/>
  <c r="AY34" i="3"/>
  <c r="AZ34" i="3"/>
  <c r="BB34" i="3"/>
  <c r="BC34" i="3"/>
  <c r="BD34" i="3"/>
  <c r="BE34" i="3"/>
  <c r="D35" i="3"/>
  <c r="L35" i="3"/>
  <c r="O35" i="3"/>
  <c r="P35" i="3"/>
  <c r="R35" i="3" s="1"/>
  <c r="V35" i="3"/>
  <c r="Z35" i="3"/>
  <c r="AB35" i="3"/>
  <c r="AE35" i="3"/>
  <c r="AH35" i="3"/>
  <c r="AJ35" i="3"/>
  <c r="AL35" i="3"/>
  <c r="AM35" i="3"/>
  <c r="AN35" i="3"/>
  <c r="AO35" i="3"/>
  <c r="AQ35" i="3"/>
  <c r="AR35" i="3"/>
  <c r="AS35" i="3"/>
  <c r="AU35" i="3"/>
  <c r="AW35" i="3"/>
  <c r="AX35" i="3"/>
  <c r="AY35" i="3"/>
  <c r="AZ35" i="3"/>
  <c r="BB35" i="3"/>
  <c r="BC35" i="3"/>
  <c r="BD35" i="3"/>
  <c r="BE35" i="3"/>
  <c r="D36" i="3"/>
  <c r="L36" i="3"/>
  <c r="O36" i="3"/>
  <c r="P36" i="3"/>
  <c r="R36" i="3" s="1"/>
  <c r="V36" i="3"/>
  <c r="Z36" i="3"/>
  <c r="AB36" i="3"/>
  <c r="AE36" i="3"/>
  <c r="AH36" i="3"/>
  <c r="AJ36" i="3"/>
  <c r="AL36" i="3"/>
  <c r="AM36" i="3"/>
  <c r="AN36" i="3"/>
  <c r="AO36" i="3"/>
  <c r="AQ36" i="3"/>
  <c r="AR36" i="3"/>
  <c r="AS36" i="3"/>
  <c r="AU36" i="3"/>
  <c r="AW36" i="3"/>
  <c r="AX36" i="3"/>
  <c r="AY36" i="3"/>
  <c r="AZ36" i="3"/>
  <c r="BB36" i="3"/>
  <c r="BC36" i="3"/>
  <c r="BD36" i="3"/>
  <c r="BE36" i="3"/>
  <c r="D37" i="3"/>
  <c r="L37" i="3"/>
  <c r="O37" i="3"/>
  <c r="P37" i="3"/>
  <c r="R37" i="3" s="1"/>
  <c r="V37" i="3"/>
  <c r="Z37" i="3"/>
  <c r="AB37" i="3"/>
  <c r="AE37" i="3"/>
  <c r="AH37" i="3"/>
  <c r="AJ37" i="3"/>
  <c r="AL37" i="3"/>
  <c r="AM37" i="3"/>
  <c r="AN37" i="3"/>
  <c r="AO37" i="3"/>
  <c r="AQ37" i="3"/>
  <c r="AR37" i="3"/>
  <c r="AS37" i="3"/>
  <c r="AU37" i="3"/>
  <c r="AW37" i="3"/>
  <c r="AX37" i="3"/>
  <c r="AY37" i="3"/>
  <c r="AZ37" i="3"/>
  <c r="BB37" i="3"/>
  <c r="BC37" i="3"/>
  <c r="BD37" i="3"/>
  <c r="BE37" i="3"/>
  <c r="D38" i="3"/>
  <c r="L38" i="3"/>
  <c r="O38" i="3"/>
  <c r="P38" i="3"/>
  <c r="R38" i="3"/>
  <c r="V38" i="3"/>
  <c r="Z38" i="3"/>
  <c r="AB38" i="3"/>
  <c r="AE38" i="3"/>
  <c r="AH38" i="3"/>
  <c r="AJ38" i="3"/>
  <c r="AL38" i="3"/>
  <c r="AM38" i="3"/>
  <c r="AN38" i="3"/>
  <c r="AO38" i="3"/>
  <c r="AQ38" i="3"/>
  <c r="AR38" i="3"/>
  <c r="AS38" i="3"/>
  <c r="AU38" i="3"/>
  <c r="AW38" i="3"/>
  <c r="AX38" i="3"/>
  <c r="AY38" i="3"/>
  <c r="AZ38" i="3"/>
  <c r="BB38" i="3"/>
  <c r="BC38" i="3"/>
  <c r="BD38" i="3"/>
  <c r="BE38" i="3"/>
  <c r="D39" i="3"/>
  <c r="L39" i="3"/>
  <c r="O39" i="3"/>
  <c r="P39" i="3"/>
  <c r="R39" i="3" s="1"/>
  <c r="V39" i="3"/>
  <c r="Z39" i="3"/>
  <c r="AB39" i="3"/>
  <c r="AE39" i="3"/>
  <c r="AH39" i="3"/>
  <c r="AJ39" i="3"/>
  <c r="AL39" i="3"/>
  <c r="AM39" i="3"/>
  <c r="AN39" i="3"/>
  <c r="AO39" i="3"/>
  <c r="AQ39" i="3"/>
  <c r="AR39" i="3"/>
  <c r="AS39" i="3"/>
  <c r="AU39" i="3"/>
  <c r="AW39" i="3"/>
  <c r="AX39" i="3"/>
  <c r="AY39" i="3"/>
  <c r="AZ39" i="3"/>
  <c r="BB39" i="3"/>
  <c r="BC39" i="3"/>
  <c r="BD39" i="3"/>
  <c r="BE39" i="3"/>
  <c r="D40" i="3"/>
  <c r="L40" i="3"/>
  <c r="O40" i="3"/>
  <c r="P40" i="3"/>
  <c r="R40" i="3"/>
  <c r="V40" i="3"/>
  <c r="Z40" i="3"/>
  <c r="AB40" i="3"/>
  <c r="AE40" i="3"/>
  <c r="AH40" i="3"/>
  <c r="AJ40" i="3"/>
  <c r="AL40" i="3"/>
  <c r="AM40" i="3"/>
  <c r="AN40" i="3"/>
  <c r="AO40" i="3"/>
  <c r="AQ40" i="3"/>
  <c r="AR40" i="3"/>
  <c r="AS40" i="3"/>
  <c r="AU40" i="3"/>
  <c r="AW40" i="3"/>
  <c r="AX40" i="3"/>
  <c r="AY40" i="3"/>
  <c r="AZ40" i="3"/>
  <c r="BB40" i="3"/>
  <c r="BC40" i="3"/>
  <c r="BD40" i="3"/>
  <c r="BE40" i="3"/>
  <c r="D41" i="3"/>
  <c r="L41" i="3"/>
  <c r="O41" i="3"/>
  <c r="P41" i="3"/>
  <c r="R41" i="3"/>
  <c r="V41" i="3"/>
  <c r="Z41" i="3"/>
  <c r="AB41" i="3"/>
  <c r="AE41" i="3"/>
  <c r="AH41" i="3"/>
  <c r="AJ41" i="3"/>
  <c r="AL41" i="3"/>
  <c r="AM41" i="3"/>
  <c r="AN41" i="3"/>
  <c r="AO41" i="3"/>
  <c r="AQ41" i="3"/>
  <c r="AR41" i="3"/>
  <c r="AS41" i="3"/>
  <c r="AU41" i="3"/>
  <c r="AW41" i="3"/>
  <c r="AX41" i="3"/>
  <c r="AY41" i="3"/>
  <c r="AZ41" i="3"/>
  <c r="BB41" i="3"/>
  <c r="BC41" i="3"/>
  <c r="BD41" i="3"/>
  <c r="BE41" i="3"/>
  <c r="D42" i="3"/>
  <c r="L42" i="3"/>
  <c r="O42" i="3"/>
  <c r="P42" i="3"/>
  <c r="R42" i="3"/>
  <c r="V42" i="3"/>
  <c r="Z42" i="3"/>
  <c r="AB42" i="3"/>
  <c r="AE42" i="3"/>
  <c r="AH42" i="3"/>
  <c r="AJ42" i="3"/>
  <c r="AL42" i="3"/>
  <c r="AM42" i="3"/>
  <c r="AN42" i="3"/>
  <c r="AO42" i="3"/>
  <c r="AQ42" i="3"/>
  <c r="AR42" i="3"/>
  <c r="AS42" i="3"/>
  <c r="AU42" i="3"/>
  <c r="AW42" i="3"/>
  <c r="AX42" i="3"/>
  <c r="AY42" i="3"/>
  <c r="AZ42" i="3"/>
  <c r="BB42" i="3"/>
  <c r="BC42" i="3"/>
  <c r="BD42" i="3"/>
  <c r="BE42" i="3"/>
  <c r="D43" i="3"/>
  <c r="L43" i="3"/>
  <c r="O43" i="3"/>
  <c r="P43" i="3"/>
  <c r="R43" i="3"/>
  <c r="V43" i="3"/>
  <c r="Z43" i="3"/>
  <c r="AB43" i="3"/>
  <c r="AE43" i="3"/>
  <c r="AH43" i="3"/>
  <c r="AJ43" i="3"/>
  <c r="AL43" i="3"/>
  <c r="AM43" i="3"/>
  <c r="AN43" i="3"/>
  <c r="AO43" i="3"/>
  <c r="AQ43" i="3"/>
  <c r="AR43" i="3"/>
  <c r="AS43" i="3"/>
  <c r="AU43" i="3"/>
  <c r="AW43" i="3"/>
  <c r="AX43" i="3"/>
  <c r="AY43" i="3"/>
  <c r="AZ43" i="3"/>
  <c r="BB43" i="3"/>
  <c r="BC43" i="3"/>
  <c r="BD43" i="3"/>
  <c r="BE43" i="3"/>
  <c r="D44" i="3"/>
  <c r="L44" i="3"/>
  <c r="O44" i="3"/>
  <c r="P44" i="3"/>
  <c r="R44" i="3"/>
  <c r="V44" i="3"/>
  <c r="Z44" i="3"/>
  <c r="AB44" i="3"/>
  <c r="AE44" i="3"/>
  <c r="AH44" i="3"/>
  <c r="AJ44" i="3"/>
  <c r="AL44" i="3"/>
  <c r="AM44" i="3"/>
  <c r="AN44" i="3"/>
  <c r="AO44" i="3"/>
  <c r="AQ44" i="3"/>
  <c r="AR44" i="3"/>
  <c r="AS44" i="3"/>
  <c r="AU44" i="3"/>
  <c r="AW44" i="3"/>
  <c r="AX44" i="3"/>
  <c r="AY44" i="3"/>
  <c r="AZ44" i="3"/>
  <c r="BB44" i="3"/>
  <c r="BC44" i="3"/>
  <c r="BD44" i="3"/>
  <c r="BE44" i="3"/>
  <c r="D45" i="3"/>
  <c r="L45" i="3"/>
  <c r="O45" i="3"/>
  <c r="P45" i="3"/>
  <c r="R45" i="3"/>
  <c r="V45" i="3"/>
  <c r="Z45" i="3"/>
  <c r="AB45" i="3"/>
  <c r="AE45" i="3"/>
  <c r="AH45" i="3"/>
  <c r="AJ45" i="3"/>
  <c r="AL45" i="3"/>
  <c r="AM45" i="3"/>
  <c r="AN45" i="3"/>
  <c r="AO45" i="3"/>
  <c r="AQ45" i="3"/>
  <c r="AR45" i="3"/>
  <c r="AS45" i="3"/>
  <c r="AU45" i="3"/>
  <c r="AW45" i="3"/>
  <c r="AX45" i="3"/>
  <c r="AY45" i="3"/>
  <c r="AZ45" i="3"/>
  <c r="BB45" i="3"/>
  <c r="BC45" i="3"/>
  <c r="BD45" i="3"/>
  <c r="BE45" i="3"/>
  <c r="D46" i="3"/>
  <c r="L46" i="3"/>
  <c r="O46" i="3"/>
  <c r="P46" i="3"/>
  <c r="R46" i="3"/>
  <c r="V46" i="3"/>
  <c r="Z46" i="3"/>
  <c r="AB46" i="3"/>
  <c r="AE46" i="3"/>
  <c r="AH46" i="3"/>
  <c r="AJ46" i="3"/>
  <c r="AL46" i="3"/>
  <c r="AM46" i="3"/>
  <c r="AN46" i="3"/>
  <c r="AO46" i="3"/>
  <c r="AQ46" i="3"/>
  <c r="AR46" i="3"/>
  <c r="AS46" i="3"/>
  <c r="AU46" i="3"/>
  <c r="AW46" i="3"/>
  <c r="AX46" i="3"/>
  <c r="AY46" i="3"/>
  <c r="AZ46" i="3"/>
  <c r="BB46" i="3"/>
  <c r="BC46" i="3"/>
  <c r="BD46" i="3"/>
  <c r="BE46" i="3"/>
  <c r="D47" i="3"/>
  <c r="L47" i="3"/>
  <c r="O47" i="3"/>
  <c r="P47" i="3"/>
  <c r="R47" i="3"/>
  <c r="V47" i="3"/>
  <c r="Z47" i="3"/>
  <c r="AB47" i="3"/>
  <c r="AE47" i="3"/>
  <c r="AH47" i="3"/>
  <c r="AJ47" i="3"/>
  <c r="AL47" i="3"/>
  <c r="AM47" i="3"/>
  <c r="AN47" i="3"/>
  <c r="AO47" i="3"/>
  <c r="AQ47" i="3"/>
  <c r="AR47" i="3"/>
  <c r="AS47" i="3"/>
  <c r="AU47" i="3"/>
  <c r="AW47" i="3"/>
  <c r="AX47" i="3"/>
  <c r="AY47" i="3"/>
  <c r="AZ47" i="3"/>
  <c r="BB47" i="3"/>
  <c r="BC47" i="3"/>
  <c r="BD47" i="3"/>
  <c r="BE47" i="3"/>
  <c r="D48" i="3"/>
  <c r="L48" i="3"/>
  <c r="O48" i="3"/>
  <c r="P48" i="3"/>
  <c r="R48" i="3"/>
  <c r="V48" i="3"/>
  <c r="Z48" i="3"/>
  <c r="AB48" i="3"/>
  <c r="AE48" i="3"/>
  <c r="AH48" i="3"/>
  <c r="AJ48" i="3"/>
  <c r="AL48" i="3"/>
  <c r="AM48" i="3"/>
  <c r="AN48" i="3"/>
  <c r="AO48" i="3"/>
  <c r="AQ48" i="3"/>
  <c r="AR48" i="3"/>
  <c r="AS48" i="3"/>
  <c r="AU48" i="3"/>
  <c r="AW48" i="3"/>
  <c r="AX48" i="3"/>
  <c r="AY48" i="3"/>
  <c r="AZ48" i="3"/>
  <c r="BB48" i="3"/>
  <c r="BC48" i="3"/>
  <c r="BD48" i="3"/>
  <c r="BE48" i="3"/>
  <c r="D49" i="3"/>
  <c r="L49" i="3"/>
  <c r="O49" i="3"/>
  <c r="P49" i="3"/>
  <c r="R49" i="3" s="1"/>
  <c r="V49" i="3"/>
  <c r="Z49" i="3"/>
  <c r="AB49" i="3"/>
  <c r="AE49" i="3"/>
  <c r="AH49" i="3"/>
  <c r="AJ49" i="3"/>
  <c r="AL49" i="3"/>
  <c r="AM49" i="3"/>
  <c r="AN49" i="3"/>
  <c r="AO49" i="3"/>
  <c r="AQ49" i="3"/>
  <c r="AR49" i="3"/>
  <c r="AS49" i="3"/>
  <c r="AU49" i="3"/>
  <c r="AW49" i="3"/>
  <c r="AX49" i="3"/>
  <c r="AY49" i="3"/>
  <c r="AZ49" i="3"/>
  <c r="BB49" i="3"/>
  <c r="BC49" i="3"/>
  <c r="BD49" i="3"/>
  <c r="BE49" i="3"/>
  <c r="D50" i="3"/>
  <c r="L50" i="3"/>
  <c r="O50" i="3"/>
  <c r="P50" i="3"/>
  <c r="R50" i="3"/>
  <c r="V50" i="3"/>
  <c r="Z50" i="3"/>
  <c r="AB50" i="3"/>
  <c r="AE50" i="3"/>
  <c r="AH50" i="3"/>
  <c r="AJ50" i="3"/>
  <c r="AL50" i="3"/>
  <c r="AM50" i="3"/>
  <c r="AN50" i="3"/>
  <c r="AO50" i="3"/>
  <c r="AQ50" i="3"/>
  <c r="AR50" i="3"/>
  <c r="AS50" i="3"/>
  <c r="AU50" i="3"/>
  <c r="AW50" i="3"/>
  <c r="AX50" i="3"/>
  <c r="AY50" i="3"/>
  <c r="AZ50" i="3"/>
  <c r="BB50" i="3"/>
  <c r="BC50" i="3"/>
  <c r="BD50" i="3"/>
  <c r="BE50" i="3"/>
  <c r="D51" i="3"/>
  <c r="L51" i="3"/>
  <c r="O51" i="3"/>
  <c r="P51" i="3"/>
  <c r="R51" i="3"/>
  <c r="V51" i="3"/>
  <c r="Z51" i="3"/>
  <c r="AB51" i="3"/>
  <c r="AE51" i="3"/>
  <c r="AH51" i="3"/>
  <c r="AJ51" i="3"/>
  <c r="AL51" i="3"/>
  <c r="AM51" i="3"/>
  <c r="AN51" i="3"/>
  <c r="AO51" i="3"/>
  <c r="AQ51" i="3"/>
  <c r="AR51" i="3"/>
  <c r="AS51" i="3"/>
  <c r="AU51" i="3"/>
  <c r="AW51" i="3"/>
  <c r="AX51" i="3"/>
  <c r="AY51" i="3"/>
  <c r="AZ51" i="3"/>
  <c r="BB51" i="3"/>
  <c r="BC51" i="3"/>
  <c r="BD51" i="3"/>
  <c r="BE51" i="3"/>
  <c r="D52" i="3"/>
  <c r="L52" i="3"/>
  <c r="O52" i="3"/>
  <c r="P52" i="3"/>
  <c r="R52" i="3" s="1"/>
  <c r="V52" i="3"/>
  <c r="Z52" i="3"/>
  <c r="AB52" i="3"/>
  <c r="AE52" i="3"/>
  <c r="AH52" i="3"/>
  <c r="AJ52" i="3"/>
  <c r="AL52" i="3"/>
  <c r="AM52" i="3"/>
  <c r="AN52" i="3"/>
  <c r="AO52" i="3"/>
  <c r="AQ52" i="3"/>
  <c r="AR52" i="3"/>
  <c r="AS52" i="3"/>
  <c r="AU52" i="3"/>
  <c r="AW52" i="3"/>
  <c r="AX52" i="3"/>
  <c r="AY52" i="3"/>
  <c r="AZ52" i="3"/>
  <c r="BB52" i="3"/>
  <c r="BC52" i="3"/>
  <c r="BD52" i="3"/>
  <c r="BE52" i="3"/>
  <c r="D53" i="3"/>
  <c r="L53" i="3"/>
  <c r="O53" i="3"/>
  <c r="P53" i="3"/>
  <c r="R53" i="3"/>
  <c r="V53" i="3"/>
  <c r="Z53" i="3"/>
  <c r="AB53" i="3"/>
  <c r="AE53" i="3"/>
  <c r="AH53" i="3"/>
  <c r="AJ53" i="3"/>
  <c r="AL53" i="3"/>
  <c r="AM53" i="3"/>
  <c r="AN53" i="3"/>
  <c r="AO53" i="3"/>
  <c r="AQ53" i="3"/>
  <c r="AR53" i="3"/>
  <c r="AS53" i="3"/>
  <c r="AU53" i="3"/>
  <c r="AW53" i="3"/>
  <c r="AX53" i="3"/>
  <c r="AY53" i="3"/>
  <c r="AZ53" i="3"/>
  <c r="BB53" i="3"/>
  <c r="BC53" i="3"/>
  <c r="BD53" i="3"/>
  <c r="BE53" i="3"/>
  <c r="D54" i="3"/>
  <c r="L54" i="3"/>
  <c r="O54" i="3"/>
  <c r="P54" i="3"/>
  <c r="R54" i="3"/>
  <c r="V54" i="3"/>
  <c r="Z54" i="3"/>
  <c r="AB54" i="3"/>
  <c r="AE54" i="3"/>
  <c r="AH54" i="3"/>
  <c r="AJ54" i="3"/>
  <c r="AL54" i="3"/>
  <c r="AM54" i="3"/>
  <c r="AN54" i="3"/>
  <c r="AO54" i="3"/>
  <c r="AQ54" i="3"/>
  <c r="AR54" i="3"/>
  <c r="AS54" i="3"/>
  <c r="AU54" i="3"/>
  <c r="AW54" i="3"/>
  <c r="AX54" i="3"/>
  <c r="AY54" i="3"/>
  <c r="AZ54" i="3"/>
  <c r="BB54" i="3"/>
  <c r="BC54" i="3"/>
  <c r="BD54" i="3"/>
  <c r="BE54" i="3"/>
  <c r="D55" i="3"/>
  <c r="L55" i="3"/>
  <c r="O55" i="3"/>
  <c r="P55" i="3"/>
  <c r="R55" i="3" s="1"/>
  <c r="V55" i="3"/>
  <c r="Z55" i="3"/>
  <c r="AB55" i="3"/>
  <c r="AE55" i="3"/>
  <c r="AH55" i="3"/>
  <c r="AJ55" i="3"/>
  <c r="AL55" i="3"/>
  <c r="AM55" i="3"/>
  <c r="AN55" i="3"/>
  <c r="AO55" i="3"/>
  <c r="AQ55" i="3"/>
  <c r="AR55" i="3"/>
  <c r="AS55" i="3"/>
  <c r="AU55" i="3"/>
  <c r="AW55" i="3"/>
  <c r="AX55" i="3"/>
  <c r="AY55" i="3"/>
  <c r="AZ55" i="3"/>
  <c r="BB55" i="3"/>
  <c r="BC55" i="3"/>
  <c r="BD55" i="3"/>
  <c r="BE55" i="3"/>
  <c r="D56" i="3"/>
  <c r="L56" i="3"/>
  <c r="O56" i="3"/>
  <c r="P56" i="3"/>
  <c r="R56" i="3" s="1"/>
  <c r="V56" i="3"/>
  <c r="Z56" i="3"/>
  <c r="AB56" i="3"/>
  <c r="AE56" i="3"/>
  <c r="AH56" i="3"/>
  <c r="AJ56" i="3"/>
  <c r="AL56" i="3"/>
  <c r="AM56" i="3"/>
  <c r="AN56" i="3"/>
  <c r="AO56" i="3"/>
  <c r="AQ56" i="3"/>
  <c r="AR56" i="3"/>
  <c r="AS56" i="3"/>
  <c r="AU56" i="3"/>
  <c r="AW56" i="3"/>
  <c r="AX56" i="3"/>
  <c r="AY56" i="3"/>
  <c r="AZ56" i="3"/>
  <c r="BB56" i="3"/>
  <c r="BC56" i="3"/>
  <c r="BD56" i="3"/>
  <c r="BE56" i="3"/>
  <c r="D57" i="3"/>
  <c r="L57" i="3"/>
  <c r="O57" i="3"/>
  <c r="P57" i="3"/>
  <c r="R57" i="3" s="1"/>
  <c r="V57" i="3"/>
  <c r="Z57" i="3"/>
  <c r="AB57" i="3"/>
  <c r="AE57" i="3"/>
  <c r="AH57" i="3"/>
  <c r="AJ57" i="3"/>
  <c r="AL57" i="3"/>
  <c r="AM57" i="3"/>
  <c r="AN57" i="3"/>
  <c r="AO57" i="3"/>
  <c r="AQ57" i="3"/>
  <c r="AR57" i="3"/>
  <c r="AS57" i="3"/>
  <c r="AU57" i="3"/>
  <c r="AW57" i="3"/>
  <c r="AX57" i="3"/>
  <c r="AY57" i="3"/>
  <c r="AZ57" i="3"/>
  <c r="BB57" i="3"/>
  <c r="BC57" i="3"/>
  <c r="BD57" i="3"/>
  <c r="BE57" i="3"/>
  <c r="D58" i="3"/>
  <c r="L58" i="3"/>
  <c r="O58" i="3"/>
  <c r="P58" i="3"/>
  <c r="R58" i="3"/>
  <c r="V58" i="3"/>
  <c r="Z58" i="3"/>
  <c r="AB58" i="3"/>
  <c r="AE58" i="3"/>
  <c r="AH58" i="3"/>
  <c r="AJ58" i="3"/>
  <c r="AL58" i="3"/>
  <c r="AM58" i="3"/>
  <c r="AN58" i="3"/>
  <c r="AO58" i="3"/>
  <c r="AQ58" i="3"/>
  <c r="AR58" i="3"/>
  <c r="AS58" i="3"/>
  <c r="AU58" i="3"/>
  <c r="AW58" i="3"/>
  <c r="AX58" i="3"/>
  <c r="AY58" i="3"/>
  <c r="AZ58" i="3"/>
  <c r="BB58" i="3"/>
  <c r="BC58" i="3"/>
  <c r="BD58" i="3"/>
  <c r="BE58" i="3"/>
  <c r="D59" i="3"/>
  <c r="L59" i="3"/>
  <c r="O59" i="3"/>
  <c r="P59" i="3"/>
  <c r="R59" i="3" s="1"/>
  <c r="V59" i="3"/>
  <c r="Z59" i="3"/>
  <c r="AB59" i="3"/>
  <c r="AE59" i="3"/>
  <c r="AH59" i="3"/>
  <c r="AJ59" i="3"/>
  <c r="AL59" i="3"/>
  <c r="AM59" i="3"/>
  <c r="AN59" i="3"/>
  <c r="AO59" i="3"/>
  <c r="AQ59" i="3"/>
  <c r="AR59" i="3"/>
  <c r="AS59" i="3"/>
  <c r="AU59" i="3"/>
  <c r="AW59" i="3"/>
  <c r="AX59" i="3"/>
  <c r="AY59" i="3"/>
  <c r="AZ59" i="3"/>
  <c r="BB59" i="3"/>
  <c r="BC59" i="3"/>
  <c r="BD59" i="3"/>
  <c r="BE59" i="3"/>
  <c r="D60" i="3"/>
  <c r="L60" i="3"/>
  <c r="O60" i="3"/>
  <c r="P60" i="3"/>
  <c r="R60" i="3"/>
  <c r="V60" i="3"/>
  <c r="Z60" i="3"/>
  <c r="AB60" i="3"/>
  <c r="AE60" i="3"/>
  <c r="AH60" i="3"/>
  <c r="AJ60" i="3"/>
  <c r="AL60" i="3"/>
  <c r="AM60" i="3"/>
  <c r="AN60" i="3"/>
  <c r="AO60" i="3"/>
  <c r="AQ60" i="3"/>
  <c r="AR60" i="3"/>
  <c r="AS60" i="3"/>
  <c r="AU60" i="3"/>
  <c r="AW60" i="3"/>
  <c r="AX60" i="3"/>
  <c r="AY60" i="3"/>
  <c r="AZ60" i="3"/>
  <c r="BB60" i="3"/>
  <c r="BC60" i="3"/>
  <c r="BD60" i="3"/>
  <c r="BE60" i="3"/>
  <c r="D61" i="3"/>
  <c r="L61" i="3"/>
  <c r="O61" i="3"/>
  <c r="P61" i="3"/>
  <c r="R61" i="3"/>
  <c r="V61" i="3"/>
  <c r="Z61" i="3"/>
  <c r="AB61" i="3"/>
  <c r="AE61" i="3"/>
  <c r="AH61" i="3"/>
  <c r="AJ61" i="3"/>
  <c r="AL61" i="3"/>
  <c r="AM61" i="3"/>
  <c r="AN61" i="3"/>
  <c r="AO61" i="3"/>
  <c r="AQ61" i="3"/>
  <c r="AR61" i="3"/>
  <c r="AS61" i="3"/>
  <c r="AU61" i="3"/>
  <c r="AW61" i="3"/>
  <c r="AX61" i="3"/>
  <c r="AY61" i="3"/>
  <c r="AZ61" i="3"/>
  <c r="BB61" i="3"/>
  <c r="BC61" i="3"/>
  <c r="BD61" i="3"/>
  <c r="BE61" i="3"/>
  <c r="D62" i="3"/>
  <c r="L62" i="3"/>
  <c r="O62" i="3"/>
  <c r="P62" i="3"/>
  <c r="R62" i="3"/>
  <c r="V62" i="3"/>
  <c r="Z62" i="3"/>
  <c r="AB62" i="3"/>
  <c r="AE62" i="3"/>
  <c r="AH62" i="3"/>
  <c r="AJ62" i="3"/>
  <c r="AL62" i="3"/>
  <c r="AM62" i="3"/>
  <c r="AN62" i="3"/>
  <c r="AO62" i="3"/>
  <c r="AQ62" i="3"/>
  <c r="AR62" i="3"/>
  <c r="AS62" i="3"/>
  <c r="AU62" i="3"/>
  <c r="AW62" i="3"/>
  <c r="AX62" i="3"/>
  <c r="AY62" i="3"/>
  <c r="AZ62" i="3"/>
  <c r="BB62" i="3"/>
  <c r="BC62" i="3"/>
  <c r="BD62" i="3"/>
  <c r="BE62" i="3"/>
  <c r="D63" i="3"/>
  <c r="L63" i="3"/>
  <c r="O63" i="3"/>
  <c r="P63" i="3"/>
  <c r="R63" i="3"/>
  <c r="V63" i="3"/>
  <c r="Z63" i="3"/>
  <c r="AB63" i="3"/>
  <c r="AE63" i="3"/>
  <c r="AH63" i="3"/>
  <c r="AJ63" i="3"/>
  <c r="AL63" i="3"/>
  <c r="AM63" i="3"/>
  <c r="AN63" i="3"/>
  <c r="AO63" i="3"/>
  <c r="AQ63" i="3"/>
  <c r="AR63" i="3"/>
  <c r="AS63" i="3"/>
  <c r="AU63" i="3"/>
  <c r="AW63" i="3"/>
  <c r="AX63" i="3"/>
  <c r="AY63" i="3"/>
  <c r="AZ63" i="3"/>
  <c r="BB63" i="3"/>
  <c r="BC63" i="3"/>
  <c r="BD63" i="3"/>
  <c r="BE63" i="3"/>
  <c r="D64" i="3"/>
  <c r="L64" i="3"/>
  <c r="O64" i="3"/>
  <c r="P64" i="3"/>
  <c r="R64" i="3"/>
  <c r="V64" i="3"/>
  <c r="Z64" i="3"/>
  <c r="AB64" i="3"/>
  <c r="AE64" i="3"/>
  <c r="AH64" i="3"/>
  <c r="AJ64" i="3"/>
  <c r="AL64" i="3"/>
  <c r="AM64" i="3"/>
  <c r="AN64" i="3"/>
  <c r="AO64" i="3"/>
  <c r="AQ64" i="3"/>
  <c r="AR64" i="3"/>
  <c r="AS64" i="3"/>
  <c r="AU64" i="3"/>
  <c r="AW64" i="3"/>
  <c r="AX64" i="3"/>
  <c r="AY64" i="3"/>
  <c r="AZ64" i="3"/>
  <c r="BB64" i="3"/>
  <c r="BC64" i="3"/>
  <c r="BD64" i="3"/>
  <c r="BE64" i="3"/>
  <c r="D65" i="3"/>
  <c r="L65" i="3"/>
  <c r="O65" i="3"/>
  <c r="P65" i="3"/>
  <c r="R65" i="3"/>
  <c r="V65" i="3"/>
  <c r="Z65" i="3"/>
  <c r="AB65" i="3"/>
  <c r="AE65" i="3"/>
  <c r="AH65" i="3"/>
  <c r="AJ65" i="3"/>
  <c r="AL65" i="3"/>
  <c r="AM65" i="3"/>
  <c r="AN65" i="3"/>
  <c r="AO65" i="3"/>
  <c r="AQ65" i="3"/>
  <c r="AR65" i="3"/>
  <c r="AS65" i="3"/>
  <c r="AU65" i="3"/>
  <c r="AW65" i="3"/>
  <c r="AX65" i="3"/>
  <c r="AY65" i="3"/>
  <c r="AZ65" i="3"/>
  <c r="BB65" i="3"/>
  <c r="BC65" i="3"/>
  <c r="BD65" i="3"/>
  <c r="BE65" i="3"/>
  <c r="D66" i="3"/>
  <c r="L66" i="3"/>
  <c r="O66" i="3"/>
  <c r="P66" i="3"/>
  <c r="R66" i="3"/>
  <c r="V66" i="3"/>
  <c r="Z66" i="3"/>
  <c r="AB66" i="3"/>
  <c r="AE66" i="3"/>
  <c r="AH66" i="3"/>
  <c r="AJ66" i="3"/>
  <c r="AL66" i="3"/>
  <c r="AM66" i="3"/>
  <c r="AN66" i="3"/>
  <c r="AO66" i="3"/>
  <c r="AQ66" i="3"/>
  <c r="AR66" i="3"/>
  <c r="AS66" i="3"/>
  <c r="AU66" i="3"/>
  <c r="AW66" i="3"/>
  <c r="AX66" i="3"/>
  <c r="AY66" i="3"/>
  <c r="AZ66" i="3"/>
  <c r="BB66" i="3"/>
  <c r="BC66" i="3"/>
  <c r="BD66" i="3"/>
  <c r="BE66" i="3"/>
  <c r="D67" i="3"/>
  <c r="L67" i="3"/>
  <c r="O67" i="3"/>
  <c r="P67" i="3"/>
  <c r="R67" i="3"/>
  <c r="V67" i="3"/>
  <c r="Z67" i="3"/>
  <c r="AB67" i="3"/>
  <c r="AE67" i="3"/>
  <c r="AH67" i="3"/>
  <c r="AJ67" i="3"/>
  <c r="AL67" i="3"/>
  <c r="AM67" i="3"/>
  <c r="AN67" i="3"/>
  <c r="AO67" i="3"/>
  <c r="AQ67" i="3"/>
  <c r="AR67" i="3"/>
  <c r="AS67" i="3"/>
  <c r="AU67" i="3"/>
  <c r="AW67" i="3"/>
  <c r="AX67" i="3"/>
  <c r="AY67" i="3"/>
  <c r="AZ67" i="3"/>
  <c r="BB67" i="3"/>
  <c r="BC67" i="3"/>
  <c r="BD67" i="3"/>
  <c r="BE67" i="3"/>
  <c r="D68" i="3"/>
  <c r="L68" i="3"/>
  <c r="O68" i="3"/>
  <c r="P68" i="3"/>
  <c r="R68" i="3"/>
  <c r="V68" i="3"/>
  <c r="Z68" i="3"/>
  <c r="AB68" i="3"/>
  <c r="AE68" i="3"/>
  <c r="AH68" i="3"/>
  <c r="AJ68" i="3"/>
  <c r="AL68" i="3"/>
  <c r="AM68" i="3"/>
  <c r="AN68" i="3"/>
  <c r="AO68" i="3"/>
  <c r="AQ68" i="3"/>
  <c r="AR68" i="3"/>
  <c r="AS68" i="3"/>
  <c r="AU68" i="3"/>
  <c r="AW68" i="3"/>
  <c r="AX68" i="3"/>
  <c r="AY68" i="3"/>
  <c r="AZ68" i="3"/>
  <c r="BB68" i="3"/>
  <c r="BC68" i="3"/>
  <c r="BD68" i="3"/>
  <c r="BE68" i="3"/>
  <c r="D69" i="3"/>
  <c r="L69" i="3"/>
  <c r="O69" i="3"/>
  <c r="P69" i="3"/>
  <c r="R69" i="3" s="1"/>
  <c r="V69" i="3"/>
  <c r="Z69" i="3"/>
  <c r="AB69" i="3"/>
  <c r="AE69" i="3"/>
  <c r="AH69" i="3"/>
  <c r="AJ69" i="3"/>
  <c r="AL69" i="3"/>
  <c r="AM69" i="3"/>
  <c r="AN69" i="3"/>
  <c r="AO69" i="3"/>
  <c r="AQ69" i="3"/>
  <c r="AR69" i="3"/>
  <c r="AS69" i="3"/>
  <c r="AU69" i="3"/>
  <c r="AW69" i="3"/>
  <c r="AX69" i="3"/>
  <c r="AY69" i="3"/>
  <c r="AZ69" i="3"/>
  <c r="BB69" i="3"/>
  <c r="BC69" i="3"/>
  <c r="BD69" i="3"/>
  <c r="BE69" i="3"/>
  <c r="D70" i="3"/>
  <c r="L70" i="3"/>
  <c r="O70" i="3"/>
  <c r="P70" i="3"/>
  <c r="R70" i="3"/>
  <c r="V70" i="3"/>
  <c r="Z70" i="3"/>
  <c r="AB70" i="3"/>
  <c r="AE70" i="3"/>
  <c r="AH70" i="3"/>
  <c r="AJ70" i="3"/>
  <c r="AL70" i="3"/>
  <c r="AM70" i="3"/>
  <c r="AN70" i="3"/>
  <c r="AO70" i="3"/>
  <c r="AQ70" i="3"/>
  <c r="AR70" i="3"/>
  <c r="AS70" i="3"/>
  <c r="AU70" i="3"/>
  <c r="AW70" i="3"/>
  <c r="AX70" i="3"/>
  <c r="AY70" i="3"/>
  <c r="AZ70" i="3"/>
  <c r="BB70" i="3"/>
  <c r="BC70" i="3"/>
  <c r="BD70" i="3"/>
  <c r="BE70" i="3"/>
  <c r="D71" i="3"/>
  <c r="L71" i="3"/>
  <c r="O71" i="3"/>
  <c r="P71" i="3"/>
  <c r="R71" i="3"/>
  <c r="V71" i="3"/>
  <c r="Z71" i="3"/>
  <c r="AB71" i="3"/>
  <c r="AE71" i="3"/>
  <c r="AH71" i="3"/>
  <c r="AJ71" i="3"/>
  <c r="AL71" i="3"/>
  <c r="AM71" i="3"/>
  <c r="AN71" i="3"/>
  <c r="AO71" i="3"/>
  <c r="AQ71" i="3"/>
  <c r="AR71" i="3"/>
  <c r="AS71" i="3"/>
  <c r="AU71" i="3"/>
  <c r="AW71" i="3"/>
  <c r="AX71" i="3"/>
  <c r="AY71" i="3"/>
  <c r="AZ71" i="3"/>
  <c r="BB71" i="3"/>
  <c r="BC71" i="3"/>
  <c r="BD71" i="3"/>
  <c r="BE71" i="3"/>
  <c r="D72" i="3"/>
  <c r="L72" i="3"/>
  <c r="O72" i="3"/>
  <c r="P72" i="3"/>
  <c r="R72" i="3" s="1"/>
  <c r="V72" i="3"/>
  <c r="Z72" i="3"/>
  <c r="AB72" i="3"/>
  <c r="AE72" i="3"/>
  <c r="AH72" i="3"/>
  <c r="AJ72" i="3"/>
  <c r="AL72" i="3"/>
  <c r="AM72" i="3"/>
  <c r="AN72" i="3"/>
  <c r="AO72" i="3"/>
  <c r="AQ72" i="3"/>
  <c r="AR72" i="3"/>
  <c r="AS72" i="3"/>
  <c r="AU72" i="3"/>
  <c r="AW72" i="3"/>
  <c r="AX72" i="3"/>
  <c r="AY72" i="3"/>
  <c r="AZ72" i="3"/>
  <c r="BB72" i="3"/>
  <c r="BC72" i="3"/>
  <c r="BD72" i="3"/>
  <c r="BE72" i="3"/>
  <c r="D73" i="3"/>
  <c r="L73" i="3"/>
  <c r="O73" i="3"/>
  <c r="P73" i="3"/>
  <c r="R73" i="3"/>
  <c r="V73" i="3"/>
  <c r="Z73" i="3"/>
  <c r="AB73" i="3"/>
  <c r="AE73" i="3"/>
  <c r="AH73" i="3"/>
  <c r="AJ73" i="3"/>
  <c r="AL73" i="3"/>
  <c r="AM73" i="3"/>
  <c r="AN73" i="3"/>
  <c r="AO73" i="3"/>
  <c r="AQ73" i="3"/>
  <c r="AR73" i="3"/>
  <c r="AS73" i="3"/>
  <c r="AU73" i="3"/>
  <c r="AW73" i="3"/>
  <c r="AX73" i="3"/>
  <c r="AY73" i="3"/>
  <c r="AZ73" i="3"/>
  <c r="BB73" i="3"/>
  <c r="BC73" i="3"/>
  <c r="BD73" i="3"/>
  <c r="BE73" i="3"/>
  <c r="D74" i="3"/>
  <c r="L74" i="3"/>
  <c r="O74" i="3"/>
  <c r="P74" i="3"/>
  <c r="R74" i="3"/>
  <c r="V74" i="3"/>
  <c r="Z74" i="3"/>
  <c r="AB74" i="3"/>
  <c r="AE74" i="3"/>
  <c r="AH74" i="3"/>
  <c r="AJ74" i="3"/>
  <c r="AL74" i="3"/>
  <c r="AM74" i="3"/>
  <c r="AN74" i="3"/>
  <c r="AO74" i="3"/>
  <c r="AQ74" i="3"/>
  <c r="AR74" i="3"/>
  <c r="AS74" i="3"/>
  <c r="AU74" i="3"/>
  <c r="AW74" i="3"/>
  <c r="AX74" i="3"/>
  <c r="AY74" i="3"/>
  <c r="AZ74" i="3"/>
  <c r="BB74" i="3"/>
  <c r="BC74" i="3"/>
  <c r="BD74" i="3"/>
  <c r="BE74" i="3"/>
  <c r="D75" i="3"/>
  <c r="L75" i="3"/>
  <c r="O75" i="3"/>
  <c r="P75" i="3"/>
  <c r="R75" i="3" s="1"/>
  <c r="V75" i="3"/>
  <c r="Z75" i="3"/>
  <c r="AB75" i="3"/>
  <c r="AE75" i="3"/>
  <c r="AH75" i="3"/>
  <c r="AJ75" i="3"/>
  <c r="AL75" i="3"/>
  <c r="AM75" i="3"/>
  <c r="AN75" i="3"/>
  <c r="AO75" i="3"/>
  <c r="AQ75" i="3"/>
  <c r="AR75" i="3"/>
  <c r="AS75" i="3"/>
  <c r="AU75" i="3"/>
  <c r="AW75" i="3"/>
  <c r="AX75" i="3"/>
  <c r="AY75" i="3"/>
  <c r="AZ75" i="3"/>
  <c r="BB75" i="3"/>
  <c r="BC75" i="3"/>
  <c r="BD75" i="3"/>
  <c r="BE75" i="3"/>
  <c r="D76" i="3"/>
  <c r="L76" i="3"/>
  <c r="O76" i="3"/>
  <c r="P76" i="3"/>
  <c r="R76" i="3" s="1"/>
  <c r="V76" i="3"/>
  <c r="Z76" i="3"/>
  <c r="AB76" i="3"/>
  <c r="AE76" i="3"/>
  <c r="AH76" i="3"/>
  <c r="AJ76" i="3"/>
  <c r="AL76" i="3"/>
  <c r="AM76" i="3"/>
  <c r="AN76" i="3"/>
  <c r="AO76" i="3"/>
  <c r="AQ76" i="3"/>
  <c r="AR76" i="3"/>
  <c r="AS76" i="3"/>
  <c r="AU76" i="3"/>
  <c r="AW76" i="3"/>
  <c r="AX76" i="3"/>
  <c r="AY76" i="3"/>
  <c r="AZ76" i="3"/>
  <c r="BB76" i="3"/>
  <c r="BC76" i="3"/>
  <c r="BD76" i="3"/>
  <c r="BE76" i="3"/>
  <c r="D77" i="3"/>
  <c r="L77" i="3"/>
  <c r="O77" i="3"/>
  <c r="P77" i="3"/>
  <c r="R77" i="3" s="1"/>
  <c r="V77" i="3"/>
  <c r="Z77" i="3"/>
  <c r="AB77" i="3"/>
  <c r="AE77" i="3"/>
  <c r="AH77" i="3"/>
  <c r="AJ77" i="3"/>
  <c r="AL77" i="3"/>
  <c r="AM77" i="3"/>
  <c r="AN77" i="3"/>
  <c r="AO77" i="3"/>
  <c r="AQ77" i="3"/>
  <c r="AR77" i="3"/>
  <c r="AS77" i="3"/>
  <c r="AU77" i="3"/>
  <c r="AW77" i="3"/>
  <c r="AX77" i="3"/>
  <c r="AY77" i="3"/>
  <c r="AZ77" i="3"/>
  <c r="BB77" i="3"/>
  <c r="BC77" i="3"/>
  <c r="BD77" i="3"/>
  <c r="BE77" i="3"/>
  <c r="D78" i="3"/>
  <c r="L78" i="3"/>
  <c r="O78" i="3"/>
  <c r="P78" i="3"/>
  <c r="R78" i="3"/>
  <c r="V78" i="3"/>
  <c r="Z78" i="3"/>
  <c r="AB78" i="3"/>
  <c r="AE78" i="3"/>
  <c r="AH78" i="3"/>
  <c r="AJ78" i="3"/>
  <c r="AL78" i="3"/>
  <c r="AM78" i="3"/>
  <c r="AN78" i="3"/>
  <c r="AO78" i="3"/>
  <c r="AQ78" i="3"/>
  <c r="AR78" i="3"/>
  <c r="AS78" i="3"/>
  <c r="AU78" i="3"/>
  <c r="AW78" i="3"/>
  <c r="AX78" i="3"/>
  <c r="AY78" i="3"/>
  <c r="AZ78" i="3"/>
  <c r="BB78" i="3"/>
  <c r="BC78" i="3"/>
  <c r="BD78" i="3"/>
  <c r="BE78" i="3"/>
  <c r="D79" i="3"/>
  <c r="L79" i="3"/>
  <c r="O79" i="3"/>
  <c r="P79" i="3"/>
  <c r="R79" i="3" s="1"/>
  <c r="V79" i="3"/>
  <c r="Z79" i="3"/>
  <c r="AB79" i="3"/>
  <c r="AE79" i="3"/>
  <c r="AH79" i="3"/>
  <c r="AJ79" i="3"/>
  <c r="AL79" i="3"/>
  <c r="AM79" i="3"/>
  <c r="AN79" i="3"/>
  <c r="AO79" i="3"/>
  <c r="AQ79" i="3"/>
  <c r="AR79" i="3"/>
  <c r="AS79" i="3"/>
  <c r="AU79" i="3"/>
  <c r="AW79" i="3"/>
  <c r="AX79" i="3"/>
  <c r="AY79" i="3"/>
  <c r="AZ79" i="3"/>
  <c r="BB79" i="3"/>
  <c r="BC79" i="3"/>
  <c r="BD79" i="3"/>
  <c r="BE79" i="3"/>
  <c r="D80" i="3"/>
  <c r="L80" i="3"/>
  <c r="O80" i="3"/>
  <c r="P80" i="3"/>
  <c r="R80" i="3"/>
  <c r="V80" i="3"/>
  <c r="Z80" i="3"/>
  <c r="AB80" i="3"/>
  <c r="AE80" i="3"/>
  <c r="AH80" i="3"/>
  <c r="AJ80" i="3"/>
  <c r="AL80" i="3"/>
  <c r="AM80" i="3"/>
  <c r="AN80" i="3"/>
  <c r="AO80" i="3"/>
  <c r="AQ80" i="3"/>
  <c r="AR80" i="3"/>
  <c r="AS80" i="3"/>
  <c r="AU80" i="3"/>
  <c r="AW80" i="3"/>
  <c r="AX80" i="3"/>
  <c r="AY80" i="3"/>
  <c r="AZ80" i="3"/>
  <c r="BB80" i="3"/>
  <c r="BC80" i="3"/>
  <c r="BD80" i="3"/>
  <c r="BE80" i="3"/>
  <c r="D81" i="3"/>
  <c r="L81" i="3"/>
  <c r="O81" i="3"/>
  <c r="P81" i="3"/>
  <c r="R81" i="3"/>
  <c r="V81" i="3"/>
  <c r="Z81" i="3"/>
  <c r="AB81" i="3"/>
  <c r="AE81" i="3"/>
  <c r="AH81" i="3"/>
  <c r="AJ81" i="3"/>
  <c r="AL81" i="3"/>
  <c r="AM81" i="3"/>
  <c r="AN81" i="3"/>
  <c r="AO81" i="3"/>
  <c r="AQ81" i="3"/>
  <c r="AR81" i="3"/>
  <c r="AS81" i="3"/>
  <c r="AU81" i="3"/>
  <c r="AW81" i="3"/>
  <c r="AX81" i="3"/>
  <c r="AY81" i="3"/>
  <c r="AZ81" i="3"/>
  <c r="BB81" i="3"/>
  <c r="BC81" i="3"/>
  <c r="BD81" i="3"/>
  <c r="BE81" i="3"/>
  <c r="D82" i="3"/>
  <c r="L82" i="3"/>
  <c r="O82" i="3"/>
  <c r="P82" i="3"/>
  <c r="R82" i="3"/>
  <c r="V82" i="3"/>
  <c r="Z82" i="3"/>
  <c r="AB82" i="3"/>
  <c r="AE82" i="3"/>
  <c r="AH82" i="3"/>
  <c r="AJ82" i="3"/>
  <c r="AL82" i="3"/>
  <c r="AM82" i="3"/>
  <c r="AN82" i="3"/>
  <c r="AO82" i="3"/>
  <c r="AQ82" i="3"/>
  <c r="AR82" i="3"/>
  <c r="AS82" i="3"/>
  <c r="AU82" i="3"/>
  <c r="AW82" i="3"/>
  <c r="AX82" i="3"/>
  <c r="AY82" i="3"/>
  <c r="AZ82" i="3"/>
  <c r="BB82" i="3"/>
  <c r="BC82" i="3"/>
  <c r="BD82" i="3"/>
  <c r="BE82" i="3"/>
  <c r="D83" i="3"/>
  <c r="L83" i="3"/>
  <c r="O83" i="3"/>
  <c r="P83" i="3"/>
  <c r="R83" i="3"/>
  <c r="V83" i="3"/>
  <c r="Z83" i="3"/>
  <c r="AB83" i="3"/>
  <c r="AE83" i="3"/>
  <c r="AH83" i="3"/>
  <c r="AJ83" i="3"/>
  <c r="AL83" i="3"/>
  <c r="AM83" i="3"/>
  <c r="AN83" i="3"/>
  <c r="AO83" i="3"/>
  <c r="AQ83" i="3"/>
  <c r="AR83" i="3"/>
  <c r="AS83" i="3"/>
  <c r="AU83" i="3"/>
  <c r="AW83" i="3"/>
  <c r="AX83" i="3"/>
  <c r="AY83" i="3"/>
  <c r="AZ83" i="3"/>
  <c r="BB83" i="3"/>
  <c r="BC83" i="3"/>
  <c r="BD83" i="3"/>
  <c r="BE83" i="3"/>
  <c r="D84" i="3"/>
  <c r="L84" i="3"/>
  <c r="O84" i="3"/>
  <c r="P84" i="3"/>
  <c r="R84" i="3"/>
  <c r="V84" i="3"/>
  <c r="Z84" i="3"/>
  <c r="AB84" i="3"/>
  <c r="AE84" i="3"/>
  <c r="AH84" i="3"/>
  <c r="AJ84" i="3"/>
  <c r="AL84" i="3"/>
  <c r="AM84" i="3"/>
  <c r="AN84" i="3"/>
  <c r="AO84" i="3"/>
  <c r="AQ84" i="3"/>
  <c r="AR84" i="3"/>
  <c r="AS84" i="3"/>
  <c r="AU84" i="3"/>
  <c r="AW84" i="3"/>
  <c r="AX84" i="3"/>
  <c r="AY84" i="3"/>
  <c r="AZ84" i="3"/>
  <c r="BB84" i="3"/>
  <c r="BC84" i="3"/>
  <c r="BD84" i="3"/>
  <c r="BE84" i="3"/>
  <c r="D85" i="3"/>
  <c r="L85" i="3"/>
  <c r="O85" i="3"/>
  <c r="P85" i="3"/>
  <c r="R85" i="3"/>
  <c r="V85" i="3"/>
  <c r="Z85" i="3"/>
  <c r="AB85" i="3"/>
  <c r="AE85" i="3"/>
  <c r="AH85" i="3"/>
  <c r="AJ85" i="3"/>
  <c r="AL85" i="3"/>
  <c r="AM85" i="3"/>
  <c r="AN85" i="3"/>
  <c r="AO85" i="3"/>
  <c r="AQ85" i="3"/>
  <c r="AR85" i="3"/>
  <c r="AS85" i="3"/>
  <c r="AU85" i="3"/>
  <c r="AW85" i="3"/>
  <c r="AX85" i="3"/>
  <c r="AY85" i="3"/>
  <c r="AZ85" i="3"/>
  <c r="BB85" i="3"/>
  <c r="BC85" i="3"/>
  <c r="BD85" i="3"/>
  <c r="BE85" i="3"/>
  <c r="D86" i="3"/>
  <c r="L86" i="3"/>
  <c r="O86" i="3"/>
  <c r="P86" i="3"/>
  <c r="R86" i="3"/>
  <c r="V86" i="3"/>
  <c r="Z86" i="3"/>
  <c r="AB86" i="3"/>
  <c r="AE86" i="3"/>
  <c r="AH86" i="3"/>
  <c r="AJ86" i="3"/>
  <c r="AL86" i="3"/>
  <c r="AM86" i="3"/>
  <c r="AN86" i="3"/>
  <c r="AO86" i="3"/>
  <c r="AQ86" i="3"/>
  <c r="AR86" i="3"/>
  <c r="AS86" i="3"/>
  <c r="AU86" i="3"/>
  <c r="AW86" i="3"/>
  <c r="AX86" i="3"/>
  <c r="AY86" i="3"/>
  <c r="AZ86" i="3"/>
  <c r="BB86" i="3"/>
  <c r="BC86" i="3"/>
  <c r="BD86" i="3"/>
  <c r="BE86" i="3"/>
  <c r="D87" i="3"/>
  <c r="L87" i="3"/>
  <c r="O87" i="3"/>
  <c r="P87" i="3"/>
  <c r="R87" i="3"/>
  <c r="V87" i="3"/>
  <c r="Z87" i="3"/>
  <c r="AB87" i="3"/>
  <c r="AE87" i="3"/>
  <c r="AH87" i="3"/>
  <c r="AJ87" i="3"/>
  <c r="AL87" i="3"/>
  <c r="AM87" i="3"/>
  <c r="AN87" i="3"/>
  <c r="AO87" i="3"/>
  <c r="AQ87" i="3"/>
  <c r="AR87" i="3"/>
  <c r="AS87" i="3"/>
  <c r="AU87" i="3"/>
  <c r="AW87" i="3"/>
  <c r="AX87" i="3"/>
  <c r="AY87" i="3"/>
  <c r="AZ87" i="3"/>
  <c r="BB87" i="3"/>
  <c r="BC87" i="3"/>
  <c r="BD87" i="3"/>
  <c r="BE87" i="3"/>
  <c r="D88" i="3"/>
  <c r="L88" i="3"/>
  <c r="O88" i="3"/>
  <c r="P88" i="3"/>
  <c r="R88" i="3"/>
  <c r="V88" i="3"/>
  <c r="Z88" i="3"/>
  <c r="AB88" i="3"/>
  <c r="AE88" i="3"/>
  <c r="AH88" i="3"/>
  <c r="AJ88" i="3"/>
  <c r="AL88" i="3"/>
  <c r="AM88" i="3"/>
  <c r="AN88" i="3"/>
  <c r="AO88" i="3"/>
  <c r="AQ88" i="3"/>
  <c r="AR88" i="3"/>
  <c r="AS88" i="3"/>
  <c r="AU88" i="3"/>
  <c r="AW88" i="3"/>
  <c r="AX88" i="3"/>
  <c r="AY88" i="3"/>
  <c r="AZ88" i="3"/>
  <c r="BB88" i="3"/>
  <c r="BC88" i="3"/>
  <c r="BD88" i="3"/>
  <c r="BE88" i="3"/>
  <c r="D89" i="3"/>
  <c r="L89" i="3"/>
  <c r="O89" i="3"/>
  <c r="P89" i="3"/>
  <c r="R89" i="3" s="1"/>
  <c r="V89" i="3"/>
  <c r="Z89" i="3"/>
  <c r="AB89" i="3"/>
  <c r="AE89" i="3"/>
  <c r="AH89" i="3"/>
  <c r="AJ89" i="3"/>
  <c r="AL89" i="3"/>
  <c r="AM89" i="3"/>
  <c r="AN89" i="3"/>
  <c r="AO89" i="3"/>
  <c r="AQ89" i="3"/>
  <c r="AR89" i="3"/>
  <c r="AS89" i="3"/>
  <c r="AU89" i="3"/>
  <c r="AW89" i="3"/>
  <c r="AX89" i="3"/>
  <c r="AY89" i="3"/>
  <c r="AZ89" i="3"/>
  <c r="BB89" i="3"/>
  <c r="BC89" i="3"/>
  <c r="BD89" i="3"/>
  <c r="BE89" i="3"/>
  <c r="D90" i="3"/>
  <c r="L90" i="3"/>
  <c r="O90" i="3"/>
  <c r="P90" i="3"/>
  <c r="R90" i="3"/>
  <c r="V90" i="3"/>
  <c r="Z90" i="3"/>
  <c r="AB90" i="3"/>
  <c r="AE90" i="3"/>
  <c r="AH90" i="3"/>
  <c r="AJ90" i="3"/>
  <c r="AL90" i="3"/>
  <c r="AM90" i="3"/>
  <c r="AN90" i="3"/>
  <c r="AO90" i="3"/>
  <c r="AQ90" i="3"/>
  <c r="AR90" i="3"/>
  <c r="AS90" i="3"/>
  <c r="AU90" i="3"/>
  <c r="AW90" i="3"/>
  <c r="AX90" i="3"/>
  <c r="AY90" i="3"/>
  <c r="AZ90" i="3"/>
  <c r="BB90" i="3"/>
  <c r="BC90" i="3"/>
  <c r="BD90" i="3"/>
  <c r="BE90" i="3"/>
  <c r="D91" i="3"/>
  <c r="L91" i="3"/>
  <c r="O91" i="3"/>
  <c r="P91" i="3"/>
  <c r="R91" i="3"/>
  <c r="V91" i="3"/>
  <c r="Z91" i="3"/>
  <c r="AB91" i="3"/>
  <c r="AE91" i="3"/>
  <c r="AH91" i="3"/>
  <c r="AJ91" i="3"/>
  <c r="AL91" i="3"/>
  <c r="AM91" i="3"/>
  <c r="AN91" i="3"/>
  <c r="AO91" i="3"/>
  <c r="AQ91" i="3"/>
  <c r="AR91" i="3"/>
  <c r="AS91" i="3"/>
  <c r="AU91" i="3"/>
  <c r="AW91" i="3"/>
  <c r="AX91" i="3"/>
  <c r="AY91" i="3"/>
  <c r="AZ91" i="3"/>
  <c r="BB91" i="3"/>
  <c r="BC91" i="3"/>
  <c r="BD91" i="3"/>
  <c r="BE91" i="3"/>
  <c r="D92" i="3"/>
  <c r="L92" i="3"/>
  <c r="O92" i="3"/>
  <c r="P92" i="3"/>
  <c r="R92" i="3" s="1"/>
  <c r="V92" i="3"/>
  <c r="Z92" i="3"/>
  <c r="AB92" i="3"/>
  <c r="AE92" i="3"/>
  <c r="AH92" i="3"/>
  <c r="AJ92" i="3"/>
  <c r="AL92" i="3"/>
  <c r="AM92" i="3"/>
  <c r="AN92" i="3"/>
  <c r="AO92" i="3"/>
  <c r="AQ92" i="3"/>
  <c r="AR92" i="3"/>
  <c r="AS92" i="3"/>
  <c r="AU92" i="3"/>
  <c r="AW92" i="3"/>
  <c r="AX92" i="3"/>
  <c r="AY92" i="3"/>
  <c r="AZ92" i="3"/>
  <c r="BB92" i="3"/>
  <c r="BC92" i="3"/>
  <c r="BD92" i="3"/>
  <c r="BE92" i="3"/>
  <c r="D93" i="3"/>
  <c r="L93" i="3"/>
  <c r="O93" i="3"/>
  <c r="P93" i="3"/>
  <c r="R93" i="3"/>
  <c r="V93" i="3"/>
  <c r="Z93" i="3"/>
  <c r="AB93" i="3"/>
  <c r="AE93" i="3"/>
  <c r="AH93" i="3"/>
  <c r="AJ93" i="3"/>
  <c r="AL93" i="3"/>
  <c r="AM93" i="3"/>
  <c r="AN93" i="3"/>
  <c r="AO93" i="3"/>
  <c r="AQ93" i="3"/>
  <c r="AR93" i="3"/>
  <c r="AS93" i="3"/>
  <c r="AU93" i="3"/>
  <c r="AW93" i="3"/>
  <c r="AX93" i="3"/>
  <c r="AY93" i="3"/>
  <c r="AZ93" i="3"/>
  <c r="BB93" i="3"/>
  <c r="BC93" i="3"/>
  <c r="BD93" i="3"/>
  <c r="BE93" i="3"/>
  <c r="D94" i="3"/>
  <c r="L94" i="3"/>
  <c r="O94" i="3"/>
  <c r="P94" i="3"/>
  <c r="R94" i="3"/>
  <c r="V94" i="3"/>
  <c r="Z94" i="3"/>
  <c r="AB94" i="3"/>
  <c r="AE94" i="3"/>
  <c r="AH94" i="3"/>
  <c r="AJ94" i="3"/>
  <c r="AL94" i="3"/>
  <c r="AM94" i="3"/>
  <c r="AN94" i="3"/>
  <c r="AO94" i="3"/>
  <c r="AQ94" i="3"/>
  <c r="AR94" i="3"/>
  <c r="AS94" i="3"/>
  <c r="AU94" i="3"/>
  <c r="AW94" i="3"/>
  <c r="AX94" i="3"/>
  <c r="AY94" i="3"/>
  <c r="AZ94" i="3"/>
  <c r="BB94" i="3"/>
  <c r="BC94" i="3"/>
  <c r="BD94" i="3"/>
  <c r="BE94" i="3"/>
  <c r="D95" i="3"/>
  <c r="L95" i="3"/>
  <c r="O95" i="3"/>
  <c r="P95" i="3"/>
  <c r="R95" i="3" s="1"/>
  <c r="V95" i="3"/>
  <c r="Z95" i="3"/>
  <c r="AB95" i="3"/>
  <c r="AE95" i="3"/>
  <c r="AH95" i="3"/>
  <c r="AJ95" i="3"/>
  <c r="AL95" i="3"/>
  <c r="AM95" i="3"/>
  <c r="AN95" i="3"/>
  <c r="AO95" i="3"/>
  <c r="AQ95" i="3"/>
  <c r="AR95" i="3"/>
  <c r="AS95" i="3"/>
  <c r="AU95" i="3"/>
  <c r="AW95" i="3"/>
  <c r="AX95" i="3"/>
  <c r="AY95" i="3"/>
  <c r="AZ95" i="3"/>
  <c r="BB95" i="3"/>
  <c r="BC95" i="3"/>
  <c r="BD95" i="3"/>
  <c r="BE95" i="3"/>
  <c r="D96" i="3"/>
  <c r="L96" i="3"/>
  <c r="O96" i="3"/>
  <c r="P96" i="3"/>
  <c r="R96" i="3" s="1"/>
  <c r="V96" i="3"/>
  <c r="Z96" i="3"/>
  <c r="AB96" i="3"/>
  <c r="AE96" i="3"/>
  <c r="AH96" i="3"/>
  <c r="AJ96" i="3"/>
  <c r="AL96" i="3"/>
  <c r="AM96" i="3"/>
  <c r="AN96" i="3"/>
  <c r="AO96" i="3"/>
  <c r="AQ96" i="3"/>
  <c r="AR96" i="3"/>
  <c r="AS96" i="3"/>
  <c r="AU96" i="3"/>
  <c r="AW96" i="3"/>
  <c r="AX96" i="3"/>
  <c r="AY96" i="3"/>
  <c r="AZ96" i="3"/>
  <c r="BB96" i="3"/>
  <c r="BC96" i="3"/>
  <c r="BD96" i="3"/>
  <c r="BE96" i="3"/>
  <c r="D97" i="3"/>
  <c r="L97" i="3"/>
  <c r="O97" i="3"/>
  <c r="P97" i="3"/>
  <c r="R97" i="3" s="1"/>
  <c r="V97" i="3"/>
  <c r="Z97" i="3"/>
  <c r="AB97" i="3"/>
  <c r="AE97" i="3"/>
  <c r="AH97" i="3"/>
  <c r="AJ97" i="3"/>
  <c r="AL97" i="3"/>
  <c r="AM97" i="3"/>
  <c r="AN97" i="3"/>
  <c r="AO97" i="3"/>
  <c r="AQ97" i="3"/>
  <c r="AR97" i="3"/>
  <c r="AS97" i="3"/>
  <c r="AU97" i="3"/>
  <c r="AW97" i="3"/>
  <c r="AX97" i="3"/>
  <c r="AY97" i="3"/>
  <c r="AZ97" i="3"/>
  <c r="BB97" i="3"/>
  <c r="BC97" i="3"/>
  <c r="BD97" i="3"/>
  <c r="BE97" i="3"/>
  <c r="D98" i="3"/>
  <c r="L98" i="3"/>
  <c r="O98" i="3"/>
  <c r="P98" i="3"/>
  <c r="R98" i="3"/>
  <c r="V98" i="3"/>
  <c r="Z98" i="3"/>
  <c r="AB98" i="3"/>
  <c r="AE98" i="3"/>
  <c r="AH98" i="3"/>
  <c r="AJ98" i="3"/>
  <c r="AL98" i="3"/>
  <c r="AM98" i="3"/>
  <c r="AN98" i="3"/>
  <c r="AO98" i="3"/>
  <c r="AQ98" i="3"/>
  <c r="AR98" i="3"/>
  <c r="AS98" i="3"/>
  <c r="AU98" i="3"/>
  <c r="AW98" i="3"/>
  <c r="AX98" i="3"/>
  <c r="AY98" i="3"/>
  <c r="AZ98" i="3"/>
  <c r="BB98" i="3"/>
  <c r="BC98" i="3"/>
  <c r="BD98" i="3"/>
  <c r="BE98" i="3"/>
  <c r="D99" i="3"/>
  <c r="L99" i="3"/>
  <c r="O99" i="3"/>
  <c r="P99" i="3"/>
  <c r="R99" i="3" s="1"/>
  <c r="V99" i="3"/>
  <c r="Z99" i="3"/>
  <c r="AB99" i="3"/>
  <c r="AE99" i="3"/>
  <c r="AH99" i="3"/>
  <c r="AJ99" i="3"/>
  <c r="AL99" i="3"/>
  <c r="AM99" i="3"/>
  <c r="AN99" i="3"/>
  <c r="AO99" i="3"/>
  <c r="AQ99" i="3"/>
  <c r="AR99" i="3"/>
  <c r="AS99" i="3"/>
  <c r="AU99" i="3"/>
  <c r="AW99" i="3"/>
  <c r="AX99" i="3"/>
  <c r="AY99" i="3"/>
  <c r="AZ99" i="3"/>
  <c r="BB99" i="3"/>
  <c r="BC99" i="3"/>
  <c r="BD99" i="3"/>
  <c r="BE99" i="3"/>
  <c r="D100" i="3"/>
  <c r="L100" i="3"/>
  <c r="O100" i="3"/>
  <c r="P100" i="3"/>
  <c r="R100" i="3"/>
  <c r="V100" i="3"/>
  <c r="Z100" i="3"/>
  <c r="AB100" i="3"/>
  <c r="AE100" i="3"/>
  <c r="AH100" i="3"/>
  <c r="AJ100" i="3"/>
  <c r="AL100" i="3"/>
  <c r="AM100" i="3"/>
  <c r="AN100" i="3"/>
  <c r="AO100" i="3"/>
  <c r="AQ100" i="3"/>
  <c r="AR100" i="3"/>
  <c r="AS100" i="3"/>
  <c r="AU100" i="3"/>
  <c r="AW100" i="3"/>
  <c r="AX100" i="3"/>
  <c r="AY100" i="3"/>
  <c r="AZ100" i="3"/>
  <c r="BB100" i="3"/>
  <c r="BC100" i="3"/>
  <c r="BD100" i="3"/>
  <c r="BE100" i="3"/>
  <c r="D101" i="3"/>
  <c r="L101" i="3"/>
  <c r="O101" i="3"/>
  <c r="P101" i="3"/>
  <c r="R101" i="3"/>
  <c r="V101" i="3"/>
  <c r="Z101" i="3"/>
  <c r="AB101" i="3"/>
  <c r="AE101" i="3"/>
  <c r="AH101" i="3"/>
  <c r="AJ101" i="3"/>
  <c r="AL101" i="3"/>
  <c r="AM101" i="3"/>
  <c r="AN101" i="3"/>
  <c r="AO101" i="3"/>
  <c r="AQ101" i="3"/>
  <c r="AR101" i="3"/>
  <c r="AS101" i="3"/>
  <c r="AU101" i="3"/>
  <c r="AW101" i="3"/>
  <c r="AX101" i="3"/>
  <c r="AY101" i="3"/>
  <c r="AZ101" i="3"/>
  <c r="BB101" i="3"/>
  <c r="BC101" i="3"/>
  <c r="BD101" i="3"/>
  <c r="BE101" i="3"/>
  <c r="D102" i="3"/>
  <c r="L102" i="3"/>
  <c r="O102" i="3"/>
  <c r="P102" i="3"/>
  <c r="R102" i="3"/>
  <c r="V102" i="3"/>
  <c r="Z102" i="3"/>
  <c r="AB102" i="3"/>
  <c r="AE102" i="3"/>
  <c r="AH102" i="3"/>
  <c r="AJ102" i="3"/>
  <c r="AL102" i="3"/>
  <c r="AM102" i="3"/>
  <c r="AN102" i="3"/>
  <c r="AO102" i="3"/>
  <c r="AQ102" i="3"/>
  <c r="AR102" i="3"/>
  <c r="AS102" i="3"/>
  <c r="AU102" i="3"/>
  <c r="AW102" i="3"/>
  <c r="AX102" i="3"/>
  <c r="AY102" i="3"/>
  <c r="AZ102" i="3"/>
  <c r="BB102" i="3"/>
  <c r="BC102" i="3"/>
  <c r="BD102" i="3"/>
  <c r="BE102" i="3"/>
  <c r="D103" i="3"/>
  <c r="L103" i="3"/>
  <c r="O103" i="3"/>
  <c r="P103" i="3"/>
  <c r="R103" i="3"/>
  <c r="V103" i="3"/>
  <c r="Z103" i="3"/>
  <c r="AB103" i="3"/>
  <c r="AE103" i="3"/>
  <c r="AH103" i="3"/>
  <c r="AJ103" i="3"/>
  <c r="AL103" i="3"/>
  <c r="AM103" i="3"/>
  <c r="AN103" i="3"/>
  <c r="AO103" i="3"/>
  <c r="AQ103" i="3"/>
  <c r="AR103" i="3"/>
  <c r="AS103" i="3"/>
  <c r="AU103" i="3"/>
  <c r="AW103" i="3"/>
  <c r="AX103" i="3"/>
  <c r="AY103" i="3"/>
  <c r="AZ103" i="3"/>
  <c r="BB103" i="3"/>
  <c r="BC103" i="3"/>
  <c r="BD103" i="3"/>
  <c r="BE103" i="3"/>
  <c r="D104" i="3"/>
  <c r="L104" i="3"/>
  <c r="O104" i="3"/>
  <c r="P104" i="3"/>
  <c r="R104" i="3"/>
  <c r="V104" i="3"/>
  <c r="Z104" i="3"/>
  <c r="AB104" i="3"/>
  <c r="AE104" i="3"/>
  <c r="AH104" i="3"/>
  <c r="AJ104" i="3"/>
  <c r="AL104" i="3"/>
  <c r="AM104" i="3"/>
  <c r="AN104" i="3"/>
  <c r="AO104" i="3"/>
  <c r="AQ104" i="3"/>
  <c r="AR104" i="3"/>
  <c r="AS104" i="3"/>
  <c r="AU104" i="3"/>
  <c r="AW104" i="3"/>
  <c r="AX104" i="3"/>
  <c r="AY104" i="3"/>
  <c r="AZ104" i="3"/>
  <c r="BB104" i="3"/>
  <c r="BC104" i="3"/>
  <c r="BD104" i="3"/>
  <c r="BE104" i="3"/>
  <c r="D105" i="3"/>
  <c r="L105" i="3"/>
  <c r="O105" i="3"/>
  <c r="P105" i="3"/>
  <c r="R105" i="3"/>
  <c r="V105" i="3"/>
  <c r="Z105" i="3"/>
  <c r="AB105" i="3"/>
  <c r="AE105" i="3"/>
  <c r="AH105" i="3"/>
  <c r="AJ105" i="3"/>
  <c r="AL105" i="3"/>
  <c r="AM105" i="3"/>
  <c r="AN105" i="3"/>
  <c r="AO105" i="3"/>
  <c r="AQ105" i="3"/>
  <c r="AR105" i="3"/>
  <c r="AS105" i="3"/>
  <c r="AU105" i="3"/>
  <c r="AW105" i="3"/>
  <c r="AX105" i="3"/>
  <c r="AY105" i="3"/>
  <c r="AZ105" i="3"/>
  <c r="BB105" i="3"/>
  <c r="BC105" i="3"/>
  <c r="BD105" i="3"/>
  <c r="BE105" i="3"/>
  <c r="D106" i="3"/>
  <c r="L106" i="3"/>
  <c r="O106" i="3"/>
  <c r="P106" i="3"/>
  <c r="R106" i="3"/>
  <c r="V106" i="3"/>
  <c r="Z106" i="3"/>
  <c r="AB106" i="3"/>
  <c r="AE106" i="3"/>
  <c r="AH106" i="3"/>
  <c r="AJ106" i="3"/>
  <c r="AL106" i="3"/>
  <c r="AM106" i="3"/>
  <c r="AN106" i="3"/>
  <c r="AO106" i="3"/>
  <c r="AQ106" i="3"/>
  <c r="AR106" i="3"/>
  <c r="AS106" i="3"/>
  <c r="AU106" i="3"/>
  <c r="AW106" i="3"/>
  <c r="AX106" i="3"/>
  <c r="AY106" i="3"/>
  <c r="AZ106" i="3"/>
  <c r="BB106" i="3"/>
  <c r="BC106" i="3"/>
  <c r="BD106" i="3"/>
  <c r="BE106" i="3"/>
  <c r="D107" i="3"/>
  <c r="L107" i="3"/>
  <c r="O107" i="3"/>
  <c r="P107" i="3"/>
  <c r="R107" i="3"/>
  <c r="V107" i="3"/>
  <c r="Z107" i="3"/>
  <c r="AB107" i="3"/>
  <c r="AE107" i="3"/>
  <c r="AH107" i="3"/>
  <c r="AJ107" i="3"/>
  <c r="AL107" i="3"/>
  <c r="AM107" i="3"/>
  <c r="AN107" i="3"/>
  <c r="AO107" i="3"/>
  <c r="AQ107" i="3"/>
  <c r="AR107" i="3"/>
  <c r="AS107" i="3"/>
  <c r="AU107" i="3"/>
  <c r="AW107" i="3"/>
  <c r="AX107" i="3"/>
  <c r="AY107" i="3"/>
  <c r="AZ107" i="3"/>
  <c r="BB107" i="3"/>
  <c r="BC107" i="3"/>
  <c r="BD107" i="3"/>
  <c r="BE107" i="3"/>
  <c r="D108" i="3"/>
  <c r="L108" i="3"/>
  <c r="O108" i="3"/>
  <c r="P108" i="3"/>
  <c r="R108" i="3"/>
  <c r="V108" i="3"/>
  <c r="Z108" i="3"/>
  <c r="AB108" i="3"/>
  <c r="AE108" i="3"/>
  <c r="AH108" i="3"/>
  <c r="AJ108" i="3"/>
  <c r="AL108" i="3"/>
  <c r="AM108" i="3"/>
  <c r="AN108" i="3"/>
  <c r="AO108" i="3"/>
  <c r="AQ108" i="3"/>
  <c r="AR108" i="3"/>
  <c r="AS108" i="3"/>
  <c r="AU108" i="3"/>
  <c r="AW108" i="3"/>
  <c r="AX108" i="3"/>
  <c r="AY108" i="3"/>
  <c r="AZ108" i="3"/>
  <c r="BB108" i="3"/>
  <c r="BC108" i="3"/>
  <c r="BD108" i="3"/>
  <c r="BE108" i="3"/>
  <c r="D109" i="3"/>
  <c r="L109" i="3"/>
  <c r="O109" i="3"/>
  <c r="P109" i="3"/>
  <c r="R109" i="3" s="1"/>
  <c r="V109" i="3"/>
  <c r="Z109" i="3"/>
  <c r="AB109" i="3"/>
  <c r="AE109" i="3"/>
  <c r="AH109" i="3"/>
  <c r="AJ109" i="3"/>
  <c r="AL109" i="3"/>
  <c r="AM109" i="3"/>
  <c r="AN109" i="3"/>
  <c r="AO109" i="3"/>
  <c r="AQ109" i="3"/>
  <c r="AR109" i="3"/>
  <c r="AS109" i="3"/>
  <c r="AU109" i="3"/>
  <c r="AW109" i="3"/>
  <c r="AX109" i="3"/>
  <c r="AY109" i="3"/>
  <c r="AZ109" i="3"/>
  <c r="BB109" i="3"/>
  <c r="BC109" i="3"/>
  <c r="BD109" i="3"/>
  <c r="BE109" i="3"/>
  <c r="D110" i="3"/>
  <c r="L110" i="3"/>
  <c r="O110" i="3"/>
  <c r="P110" i="3"/>
  <c r="R110" i="3"/>
  <c r="V110" i="3"/>
  <c r="Z110" i="3"/>
  <c r="AB110" i="3"/>
  <c r="AE110" i="3"/>
  <c r="AH110" i="3"/>
  <c r="AJ110" i="3"/>
  <c r="AL110" i="3"/>
  <c r="AM110" i="3"/>
  <c r="AN110" i="3"/>
  <c r="AO110" i="3"/>
  <c r="AQ110" i="3"/>
  <c r="AR110" i="3"/>
  <c r="AS110" i="3"/>
  <c r="AU110" i="3"/>
  <c r="AW110" i="3"/>
  <c r="AX110" i="3"/>
  <c r="AY110" i="3"/>
  <c r="AZ110" i="3"/>
  <c r="BB110" i="3"/>
  <c r="BC110" i="3"/>
  <c r="BD110" i="3"/>
  <c r="BE110" i="3"/>
  <c r="D111" i="3"/>
  <c r="L111" i="3"/>
  <c r="O111" i="3"/>
  <c r="P111" i="3"/>
  <c r="R111" i="3"/>
  <c r="V111" i="3"/>
  <c r="Z111" i="3"/>
  <c r="AB111" i="3"/>
  <c r="AE111" i="3"/>
  <c r="AH111" i="3"/>
  <c r="AJ111" i="3"/>
  <c r="AL111" i="3"/>
  <c r="AM111" i="3"/>
  <c r="AN111" i="3"/>
  <c r="AO111" i="3"/>
  <c r="AQ111" i="3"/>
  <c r="AR111" i="3"/>
  <c r="AS111" i="3"/>
  <c r="AU111" i="3"/>
  <c r="AW111" i="3"/>
  <c r="AX111" i="3"/>
  <c r="AY111" i="3"/>
  <c r="AZ111" i="3"/>
  <c r="BB111" i="3"/>
  <c r="BC111" i="3"/>
  <c r="BD111" i="3"/>
  <c r="BE111" i="3"/>
  <c r="D112" i="3"/>
  <c r="L112" i="3"/>
  <c r="O112" i="3"/>
  <c r="P112" i="3"/>
  <c r="R112" i="3" s="1"/>
  <c r="V112" i="3"/>
  <c r="Z112" i="3"/>
  <c r="AB112" i="3"/>
  <c r="AE112" i="3"/>
  <c r="AH112" i="3"/>
  <c r="AJ112" i="3"/>
  <c r="AL112" i="3"/>
  <c r="AM112" i="3"/>
  <c r="AN112" i="3"/>
  <c r="AO112" i="3"/>
  <c r="AQ112" i="3"/>
  <c r="AR112" i="3"/>
  <c r="AS112" i="3"/>
  <c r="AU112" i="3"/>
  <c r="AW112" i="3"/>
  <c r="AX112" i="3"/>
  <c r="AY112" i="3"/>
  <c r="AZ112" i="3"/>
  <c r="BB112" i="3"/>
  <c r="BC112" i="3"/>
  <c r="BD112" i="3"/>
  <c r="BE112" i="3"/>
  <c r="D113" i="3"/>
  <c r="L113" i="3"/>
  <c r="O113" i="3"/>
  <c r="P113" i="3"/>
  <c r="R113" i="3"/>
  <c r="V113" i="3"/>
  <c r="Z113" i="3"/>
  <c r="AB113" i="3"/>
  <c r="AE113" i="3"/>
  <c r="AH113" i="3"/>
  <c r="AJ113" i="3"/>
  <c r="AL113" i="3"/>
  <c r="AM113" i="3"/>
  <c r="AN113" i="3"/>
  <c r="AO113" i="3"/>
  <c r="AQ113" i="3"/>
  <c r="AR113" i="3"/>
  <c r="AS113" i="3"/>
  <c r="AU113" i="3"/>
  <c r="AW113" i="3"/>
  <c r="AX113" i="3"/>
  <c r="AY113" i="3"/>
  <c r="AZ113" i="3"/>
  <c r="BB113" i="3"/>
  <c r="BC113" i="3"/>
  <c r="BD113" i="3"/>
  <c r="BE113" i="3"/>
  <c r="D114" i="3"/>
  <c r="L114" i="3"/>
  <c r="O114" i="3"/>
  <c r="P114" i="3"/>
  <c r="R114" i="3"/>
  <c r="V114" i="3"/>
  <c r="Z114" i="3"/>
  <c r="AB114" i="3"/>
  <c r="AE114" i="3"/>
  <c r="AH114" i="3"/>
  <c r="AJ114" i="3"/>
  <c r="AL114" i="3"/>
  <c r="AM114" i="3"/>
  <c r="AN114" i="3"/>
  <c r="AO114" i="3"/>
  <c r="AQ114" i="3"/>
  <c r="AR114" i="3"/>
  <c r="AS114" i="3"/>
  <c r="AU114" i="3"/>
  <c r="AW114" i="3"/>
  <c r="AX114" i="3"/>
  <c r="AY114" i="3"/>
  <c r="AZ114" i="3"/>
  <c r="BB114" i="3"/>
  <c r="BC114" i="3"/>
  <c r="BD114" i="3"/>
  <c r="BE114" i="3"/>
  <c r="D115" i="3"/>
  <c r="L115" i="3"/>
  <c r="O115" i="3"/>
  <c r="P115" i="3"/>
  <c r="R115" i="3" s="1"/>
  <c r="V115" i="3"/>
  <c r="Z115" i="3"/>
  <c r="AB115" i="3"/>
  <c r="AE115" i="3"/>
  <c r="AH115" i="3"/>
  <c r="AJ115" i="3"/>
  <c r="AL115" i="3"/>
  <c r="AM115" i="3"/>
  <c r="AN115" i="3"/>
  <c r="AO115" i="3"/>
  <c r="AQ115" i="3"/>
  <c r="AR115" i="3"/>
  <c r="AS115" i="3"/>
  <c r="AU115" i="3"/>
  <c r="AW115" i="3"/>
  <c r="AX115" i="3"/>
  <c r="AY115" i="3"/>
  <c r="AZ115" i="3"/>
  <c r="BB115" i="3"/>
  <c r="BC115" i="3"/>
  <c r="BD115" i="3"/>
  <c r="BE115" i="3"/>
  <c r="D116" i="3"/>
  <c r="L116" i="3"/>
  <c r="O116" i="3"/>
  <c r="P116" i="3"/>
  <c r="R116" i="3" s="1"/>
  <c r="V116" i="3"/>
  <c r="Z116" i="3"/>
  <c r="AB116" i="3"/>
  <c r="AE116" i="3"/>
  <c r="AH116" i="3"/>
  <c r="AJ116" i="3"/>
  <c r="AL116" i="3"/>
  <c r="AM116" i="3"/>
  <c r="AN116" i="3"/>
  <c r="AO116" i="3"/>
  <c r="AQ116" i="3"/>
  <c r="AR116" i="3"/>
  <c r="AS116" i="3"/>
  <c r="AU116" i="3"/>
  <c r="AW116" i="3"/>
  <c r="AX116" i="3"/>
  <c r="AY116" i="3"/>
  <c r="AZ116" i="3"/>
  <c r="BB116" i="3"/>
  <c r="BC116" i="3"/>
  <c r="BD116" i="3"/>
  <c r="BE116" i="3"/>
  <c r="D117" i="3"/>
  <c r="L117" i="3"/>
  <c r="O117" i="3"/>
  <c r="P117" i="3"/>
  <c r="R117" i="3" s="1"/>
  <c r="V117" i="3"/>
  <c r="Z117" i="3"/>
  <c r="AB117" i="3"/>
  <c r="AE117" i="3"/>
  <c r="AH117" i="3"/>
  <c r="AJ117" i="3"/>
  <c r="AL117" i="3"/>
  <c r="AM117" i="3"/>
  <c r="AN117" i="3"/>
  <c r="AO117" i="3"/>
  <c r="AQ117" i="3"/>
  <c r="AR117" i="3"/>
  <c r="AS117" i="3"/>
  <c r="AU117" i="3"/>
  <c r="AW117" i="3"/>
  <c r="AX117" i="3"/>
  <c r="AY117" i="3"/>
  <c r="AZ117" i="3"/>
  <c r="BB117" i="3"/>
  <c r="BC117" i="3"/>
  <c r="BD117" i="3"/>
  <c r="BE117" i="3"/>
  <c r="D118" i="3"/>
  <c r="L118" i="3"/>
  <c r="O118" i="3"/>
  <c r="P118" i="3"/>
  <c r="R118" i="3"/>
  <c r="V118" i="3"/>
  <c r="Z118" i="3"/>
  <c r="AB118" i="3"/>
  <c r="AE118" i="3"/>
  <c r="AH118" i="3"/>
  <c r="AJ118" i="3"/>
  <c r="AL118" i="3"/>
  <c r="AM118" i="3"/>
  <c r="AN118" i="3"/>
  <c r="AO118" i="3"/>
  <c r="AQ118" i="3"/>
  <c r="AR118" i="3"/>
  <c r="AS118" i="3"/>
  <c r="AU118" i="3"/>
  <c r="AW118" i="3"/>
  <c r="AX118" i="3"/>
  <c r="AY118" i="3"/>
  <c r="AZ118" i="3"/>
  <c r="BB118" i="3"/>
  <c r="BC118" i="3"/>
  <c r="BD118" i="3"/>
  <c r="BE118" i="3"/>
  <c r="D119" i="3"/>
  <c r="L119" i="3"/>
  <c r="O119" i="3"/>
  <c r="P119" i="3"/>
  <c r="R119" i="3" s="1"/>
  <c r="V119" i="3"/>
  <c r="Z119" i="3"/>
  <c r="AB119" i="3"/>
  <c r="AE119" i="3"/>
  <c r="AH119" i="3"/>
  <c r="AJ119" i="3"/>
  <c r="AL119" i="3"/>
  <c r="AM119" i="3"/>
  <c r="AN119" i="3"/>
  <c r="AO119" i="3"/>
  <c r="AQ119" i="3"/>
  <c r="AR119" i="3"/>
  <c r="AS119" i="3"/>
  <c r="AU119" i="3"/>
  <c r="AW119" i="3"/>
  <c r="AX119" i="3"/>
  <c r="AY119" i="3"/>
  <c r="AZ119" i="3"/>
  <c r="BB119" i="3"/>
  <c r="BC119" i="3"/>
  <c r="BD119" i="3"/>
  <c r="BE119" i="3"/>
  <c r="D120" i="3"/>
  <c r="L120" i="3"/>
  <c r="O120" i="3"/>
  <c r="P120" i="3"/>
  <c r="R120" i="3"/>
  <c r="V120" i="3"/>
  <c r="Z120" i="3"/>
  <c r="AB120" i="3"/>
  <c r="AE120" i="3"/>
  <c r="AH120" i="3"/>
  <c r="AJ120" i="3"/>
  <c r="AL120" i="3"/>
  <c r="AM120" i="3"/>
  <c r="AN120" i="3"/>
  <c r="AO120" i="3"/>
  <c r="AQ120" i="3"/>
  <c r="AR120" i="3"/>
  <c r="AS120" i="3"/>
  <c r="AU120" i="3"/>
  <c r="AW120" i="3"/>
  <c r="AX120" i="3"/>
  <c r="AY120" i="3"/>
  <c r="AZ120" i="3"/>
  <c r="BB120" i="3"/>
  <c r="BC120" i="3"/>
  <c r="BD120" i="3"/>
  <c r="BE120" i="3"/>
  <c r="D121" i="3"/>
  <c r="L121" i="3"/>
  <c r="O121" i="3"/>
  <c r="P121" i="3"/>
  <c r="R121" i="3"/>
  <c r="V121" i="3"/>
  <c r="Z121" i="3"/>
  <c r="AB121" i="3"/>
  <c r="AE121" i="3"/>
  <c r="AH121" i="3"/>
  <c r="AJ121" i="3"/>
  <c r="AL121" i="3"/>
  <c r="AM121" i="3"/>
  <c r="AN121" i="3"/>
  <c r="AO121" i="3"/>
  <c r="AQ121" i="3"/>
  <c r="AR121" i="3"/>
  <c r="AS121" i="3"/>
  <c r="AU121" i="3"/>
  <c r="AW121" i="3"/>
  <c r="AX121" i="3"/>
  <c r="AY121" i="3"/>
  <c r="AZ121" i="3"/>
  <c r="BB121" i="3"/>
  <c r="BC121" i="3"/>
  <c r="BD121" i="3"/>
  <c r="BE121" i="3"/>
  <c r="D122" i="3"/>
  <c r="L122" i="3"/>
  <c r="O122" i="3"/>
  <c r="P122" i="3"/>
  <c r="R122" i="3"/>
  <c r="V122" i="3"/>
  <c r="Z122" i="3"/>
  <c r="AB122" i="3"/>
  <c r="AE122" i="3"/>
  <c r="AH122" i="3"/>
  <c r="AJ122" i="3"/>
  <c r="AL122" i="3"/>
  <c r="AM122" i="3"/>
  <c r="AN122" i="3"/>
  <c r="AO122" i="3"/>
  <c r="AQ122" i="3"/>
  <c r="AR122" i="3"/>
  <c r="AS122" i="3"/>
  <c r="AU122" i="3"/>
  <c r="AW122" i="3"/>
  <c r="AX122" i="3"/>
  <c r="AY122" i="3"/>
  <c r="AZ122" i="3"/>
  <c r="BB122" i="3"/>
  <c r="BC122" i="3"/>
  <c r="BD122" i="3"/>
  <c r="BE122" i="3"/>
  <c r="D123" i="3"/>
  <c r="L123" i="3"/>
  <c r="O123" i="3"/>
  <c r="P123" i="3"/>
  <c r="R123" i="3"/>
  <c r="V123" i="3"/>
  <c r="Z123" i="3"/>
  <c r="AB123" i="3"/>
  <c r="AE123" i="3"/>
  <c r="AH123" i="3"/>
  <c r="AJ123" i="3"/>
  <c r="AL123" i="3"/>
  <c r="AM123" i="3"/>
  <c r="AN123" i="3"/>
  <c r="AO123" i="3"/>
  <c r="AQ123" i="3"/>
  <c r="AR123" i="3"/>
  <c r="AS123" i="3"/>
  <c r="AU123" i="3"/>
  <c r="AW123" i="3"/>
  <c r="AX123" i="3"/>
  <c r="AY123" i="3"/>
  <c r="AZ123" i="3"/>
  <c r="BB123" i="3"/>
  <c r="BC123" i="3"/>
  <c r="BD123" i="3"/>
  <c r="BE123" i="3"/>
  <c r="D124" i="3"/>
  <c r="L124" i="3"/>
  <c r="O124" i="3"/>
  <c r="P124" i="3"/>
  <c r="R124" i="3"/>
  <c r="V124" i="3"/>
  <c r="Z124" i="3"/>
  <c r="AB124" i="3"/>
  <c r="AE124" i="3"/>
  <c r="AH124" i="3"/>
  <c r="AJ124" i="3"/>
  <c r="AL124" i="3"/>
  <c r="AM124" i="3"/>
  <c r="AN124" i="3"/>
  <c r="AO124" i="3"/>
  <c r="AQ124" i="3"/>
  <c r="AR124" i="3"/>
  <c r="AS124" i="3"/>
  <c r="AU124" i="3"/>
  <c r="AW124" i="3"/>
  <c r="AX124" i="3"/>
  <c r="AY124" i="3"/>
  <c r="AZ124" i="3"/>
  <c r="BB124" i="3"/>
  <c r="BC124" i="3"/>
  <c r="BD124" i="3"/>
  <c r="BE124" i="3"/>
  <c r="D125" i="3"/>
  <c r="L125" i="3"/>
  <c r="O125" i="3"/>
  <c r="P125" i="3"/>
  <c r="R125" i="3"/>
  <c r="V125" i="3"/>
  <c r="Z125" i="3"/>
  <c r="AB125" i="3"/>
  <c r="AE125" i="3"/>
  <c r="AH125" i="3"/>
  <c r="AJ125" i="3"/>
  <c r="AL125" i="3"/>
  <c r="AM125" i="3"/>
  <c r="AN125" i="3"/>
  <c r="AO125" i="3"/>
  <c r="AQ125" i="3"/>
  <c r="AR125" i="3"/>
  <c r="AS125" i="3"/>
  <c r="AU125" i="3"/>
  <c r="AW125" i="3"/>
  <c r="AX125" i="3"/>
  <c r="AY125" i="3"/>
  <c r="AZ125" i="3"/>
  <c r="BB125" i="3"/>
  <c r="BC125" i="3"/>
  <c r="BD125" i="3"/>
  <c r="BE125" i="3"/>
  <c r="D126" i="3"/>
  <c r="L126" i="3"/>
  <c r="O126" i="3"/>
  <c r="P126" i="3"/>
  <c r="R126" i="3"/>
  <c r="V126" i="3"/>
  <c r="Z126" i="3"/>
  <c r="AB126" i="3"/>
  <c r="AE126" i="3"/>
  <c r="AH126" i="3"/>
  <c r="AJ126" i="3"/>
  <c r="AL126" i="3"/>
  <c r="AM126" i="3"/>
  <c r="AN126" i="3"/>
  <c r="AO126" i="3"/>
  <c r="AQ126" i="3"/>
  <c r="AR126" i="3"/>
  <c r="AS126" i="3"/>
  <c r="AU126" i="3"/>
  <c r="AW126" i="3"/>
  <c r="AX126" i="3"/>
  <c r="AY126" i="3"/>
  <c r="AZ126" i="3"/>
  <c r="BB126" i="3"/>
  <c r="BC126" i="3"/>
  <c r="BD126" i="3"/>
  <c r="BE126" i="3"/>
  <c r="D127" i="3"/>
  <c r="L127" i="3"/>
  <c r="O127" i="3"/>
  <c r="P127" i="3"/>
  <c r="R127" i="3"/>
  <c r="V127" i="3"/>
  <c r="Z127" i="3"/>
  <c r="AB127" i="3"/>
  <c r="AE127" i="3"/>
  <c r="AH127" i="3"/>
  <c r="AJ127" i="3"/>
  <c r="AL127" i="3"/>
  <c r="AM127" i="3"/>
  <c r="AN127" i="3"/>
  <c r="AO127" i="3"/>
  <c r="AQ127" i="3"/>
  <c r="AR127" i="3"/>
  <c r="AS127" i="3"/>
  <c r="AU127" i="3"/>
  <c r="AW127" i="3"/>
  <c r="AX127" i="3"/>
  <c r="AY127" i="3"/>
  <c r="AZ127" i="3"/>
  <c r="BB127" i="3"/>
  <c r="BC127" i="3"/>
  <c r="BD127" i="3"/>
  <c r="BE127" i="3"/>
  <c r="D128" i="3"/>
  <c r="L128" i="3"/>
  <c r="O128" i="3"/>
  <c r="P128" i="3"/>
  <c r="R128" i="3"/>
  <c r="V128" i="3"/>
  <c r="Z128" i="3"/>
  <c r="AB128" i="3"/>
  <c r="AE128" i="3"/>
  <c r="AH128" i="3"/>
  <c r="AJ128" i="3"/>
  <c r="AL128" i="3"/>
  <c r="AM128" i="3"/>
  <c r="AN128" i="3"/>
  <c r="AO128" i="3"/>
  <c r="AQ128" i="3"/>
  <c r="AR128" i="3"/>
  <c r="AS128" i="3"/>
  <c r="AU128" i="3"/>
  <c r="AW128" i="3"/>
  <c r="AX128" i="3"/>
  <c r="AY128" i="3"/>
  <c r="AZ128" i="3"/>
  <c r="BB128" i="3"/>
  <c r="BC128" i="3"/>
  <c r="BD128" i="3"/>
  <c r="BE128" i="3"/>
  <c r="D129" i="3"/>
  <c r="L129" i="3"/>
  <c r="O129" i="3"/>
  <c r="P129" i="3"/>
  <c r="R129" i="3" s="1"/>
  <c r="V129" i="3"/>
  <c r="Z129" i="3"/>
  <c r="AB129" i="3"/>
  <c r="AE129" i="3"/>
  <c r="AH129" i="3"/>
  <c r="AJ129" i="3"/>
  <c r="AL129" i="3"/>
  <c r="AM129" i="3"/>
  <c r="AN129" i="3"/>
  <c r="AO129" i="3"/>
  <c r="AQ129" i="3"/>
  <c r="AR129" i="3"/>
  <c r="AS129" i="3"/>
  <c r="AU129" i="3"/>
  <c r="AW129" i="3"/>
  <c r="AX129" i="3"/>
  <c r="AY129" i="3"/>
  <c r="AZ129" i="3"/>
  <c r="BB129" i="3"/>
  <c r="BC129" i="3"/>
  <c r="BD129" i="3"/>
  <c r="BE129" i="3"/>
  <c r="D130" i="3"/>
  <c r="L130" i="3"/>
  <c r="O130" i="3"/>
  <c r="P130" i="3"/>
  <c r="R130" i="3"/>
  <c r="V130" i="3"/>
  <c r="Z130" i="3"/>
  <c r="AB130" i="3"/>
  <c r="AE130" i="3"/>
  <c r="AH130" i="3"/>
  <c r="AJ130" i="3"/>
  <c r="AL130" i="3"/>
  <c r="AM130" i="3"/>
  <c r="AN130" i="3"/>
  <c r="AO130" i="3"/>
  <c r="AQ130" i="3"/>
  <c r="AR130" i="3"/>
  <c r="AS130" i="3"/>
  <c r="AU130" i="3"/>
  <c r="AW130" i="3"/>
  <c r="AX130" i="3"/>
  <c r="AY130" i="3"/>
  <c r="AZ130" i="3"/>
  <c r="BB130" i="3"/>
  <c r="BC130" i="3"/>
  <c r="BD130" i="3"/>
  <c r="BE130" i="3"/>
  <c r="D131" i="3"/>
  <c r="L131" i="3"/>
  <c r="O131" i="3"/>
  <c r="P131" i="3"/>
  <c r="R131" i="3"/>
  <c r="V131" i="3"/>
  <c r="Z131" i="3"/>
  <c r="AB131" i="3"/>
  <c r="AE131" i="3"/>
  <c r="AH131" i="3"/>
  <c r="AJ131" i="3"/>
  <c r="AL131" i="3"/>
  <c r="AM131" i="3"/>
  <c r="AN131" i="3"/>
  <c r="AO131" i="3"/>
  <c r="AQ131" i="3"/>
  <c r="AR131" i="3"/>
  <c r="AS131" i="3"/>
  <c r="AU131" i="3"/>
  <c r="AW131" i="3"/>
  <c r="AX131" i="3"/>
  <c r="AY131" i="3"/>
  <c r="AZ131" i="3"/>
  <c r="BB131" i="3"/>
  <c r="BC131" i="3"/>
  <c r="BD131" i="3"/>
  <c r="BE131" i="3"/>
  <c r="D132" i="3"/>
  <c r="L132" i="3"/>
  <c r="O132" i="3"/>
  <c r="P132" i="3"/>
  <c r="R132" i="3" s="1"/>
  <c r="V132" i="3"/>
  <c r="Z132" i="3"/>
  <c r="AB132" i="3"/>
  <c r="AE132" i="3"/>
  <c r="AH132" i="3"/>
  <c r="AJ132" i="3"/>
  <c r="AL132" i="3"/>
  <c r="AM132" i="3"/>
  <c r="AN132" i="3"/>
  <c r="AO132" i="3"/>
  <c r="AQ132" i="3"/>
  <c r="AR132" i="3"/>
  <c r="AS132" i="3"/>
  <c r="AU132" i="3"/>
  <c r="AW132" i="3"/>
  <c r="AX132" i="3"/>
  <c r="AY132" i="3"/>
  <c r="AZ132" i="3"/>
  <c r="BB132" i="3"/>
  <c r="BC132" i="3"/>
  <c r="BD132" i="3"/>
  <c r="BE132" i="3"/>
  <c r="D133" i="3"/>
  <c r="L133" i="3"/>
  <c r="O133" i="3"/>
  <c r="P133" i="3"/>
  <c r="R133" i="3"/>
  <c r="V133" i="3"/>
  <c r="Z133" i="3"/>
  <c r="AB133" i="3"/>
  <c r="AE133" i="3"/>
  <c r="AH133" i="3"/>
  <c r="AJ133" i="3"/>
  <c r="AL133" i="3"/>
  <c r="AM133" i="3"/>
  <c r="AN133" i="3"/>
  <c r="AO133" i="3"/>
  <c r="AQ133" i="3"/>
  <c r="AR133" i="3"/>
  <c r="AS133" i="3"/>
  <c r="AU133" i="3"/>
  <c r="AW133" i="3"/>
  <c r="AX133" i="3"/>
  <c r="AY133" i="3"/>
  <c r="AZ133" i="3"/>
  <c r="BB133" i="3"/>
  <c r="BC133" i="3"/>
  <c r="BD133" i="3"/>
  <c r="BE133" i="3"/>
  <c r="D134" i="3"/>
  <c r="L134" i="3"/>
  <c r="O134" i="3"/>
  <c r="P134" i="3"/>
  <c r="R134" i="3"/>
  <c r="V134" i="3"/>
  <c r="Z134" i="3"/>
  <c r="AB134" i="3"/>
  <c r="AE134" i="3"/>
  <c r="AH134" i="3"/>
  <c r="AJ134" i="3"/>
  <c r="AL134" i="3"/>
  <c r="AM134" i="3"/>
  <c r="AN134" i="3"/>
  <c r="AO134" i="3"/>
  <c r="AQ134" i="3"/>
  <c r="AR134" i="3"/>
  <c r="AS134" i="3"/>
  <c r="AU134" i="3"/>
  <c r="AW134" i="3"/>
  <c r="AX134" i="3"/>
  <c r="AY134" i="3"/>
  <c r="AZ134" i="3"/>
  <c r="BB134" i="3"/>
  <c r="BC134" i="3"/>
  <c r="BD134" i="3"/>
  <c r="BE134" i="3"/>
  <c r="D135" i="3"/>
  <c r="L135" i="3"/>
  <c r="O135" i="3"/>
  <c r="P135" i="3"/>
  <c r="R135" i="3" s="1"/>
  <c r="V135" i="3"/>
  <c r="Z135" i="3"/>
  <c r="AB135" i="3"/>
  <c r="AE135" i="3"/>
  <c r="AH135" i="3"/>
  <c r="AJ135" i="3"/>
  <c r="AL135" i="3"/>
  <c r="AM135" i="3"/>
  <c r="AN135" i="3"/>
  <c r="AO135" i="3"/>
  <c r="AQ135" i="3"/>
  <c r="AR135" i="3"/>
  <c r="AS135" i="3"/>
  <c r="AU135" i="3"/>
  <c r="AW135" i="3"/>
  <c r="AX135" i="3"/>
  <c r="AY135" i="3"/>
  <c r="AZ135" i="3"/>
  <c r="BB135" i="3"/>
  <c r="BC135" i="3"/>
  <c r="BD135" i="3"/>
  <c r="BE135" i="3"/>
  <c r="D136" i="3"/>
  <c r="L136" i="3"/>
  <c r="O136" i="3"/>
  <c r="P136" i="3"/>
  <c r="R136" i="3" s="1"/>
  <c r="V136" i="3"/>
  <c r="Z136" i="3"/>
  <c r="AB136" i="3"/>
  <c r="AE136" i="3"/>
  <c r="AH136" i="3"/>
  <c r="AJ136" i="3"/>
  <c r="AL136" i="3"/>
  <c r="AM136" i="3"/>
  <c r="AN136" i="3"/>
  <c r="AO136" i="3"/>
  <c r="AQ136" i="3"/>
  <c r="AR136" i="3"/>
  <c r="AS136" i="3"/>
  <c r="AU136" i="3"/>
  <c r="AW136" i="3"/>
  <c r="AX136" i="3"/>
  <c r="AY136" i="3"/>
  <c r="AZ136" i="3"/>
  <c r="BB136" i="3"/>
  <c r="BC136" i="3"/>
  <c r="BD136" i="3"/>
  <c r="BE136" i="3"/>
  <c r="D137" i="3"/>
  <c r="L137" i="3"/>
  <c r="O137" i="3"/>
  <c r="P137" i="3"/>
  <c r="R137" i="3" s="1"/>
  <c r="V137" i="3"/>
  <c r="Z137" i="3"/>
  <c r="AB137" i="3"/>
  <c r="AE137" i="3"/>
  <c r="AH137" i="3"/>
  <c r="AJ137" i="3"/>
  <c r="AL137" i="3"/>
  <c r="AM137" i="3"/>
  <c r="AN137" i="3"/>
  <c r="AO137" i="3"/>
  <c r="AQ137" i="3"/>
  <c r="AR137" i="3"/>
  <c r="AS137" i="3"/>
  <c r="AU137" i="3"/>
  <c r="AW137" i="3"/>
  <c r="AX137" i="3"/>
  <c r="AY137" i="3"/>
  <c r="AZ137" i="3"/>
  <c r="BB137" i="3"/>
  <c r="BC137" i="3"/>
  <c r="BD137" i="3"/>
  <c r="BE137" i="3"/>
  <c r="D138" i="3"/>
  <c r="L138" i="3"/>
  <c r="O138" i="3"/>
  <c r="P138" i="3"/>
  <c r="R138" i="3"/>
  <c r="V138" i="3"/>
  <c r="Z138" i="3"/>
  <c r="AB138" i="3"/>
  <c r="AE138" i="3"/>
  <c r="AH138" i="3"/>
  <c r="AJ138" i="3"/>
  <c r="AL138" i="3"/>
  <c r="AM138" i="3"/>
  <c r="AN138" i="3"/>
  <c r="AO138" i="3"/>
  <c r="AQ138" i="3"/>
  <c r="AR138" i="3"/>
  <c r="AS138" i="3"/>
  <c r="AU138" i="3"/>
  <c r="AW138" i="3"/>
  <c r="AX138" i="3"/>
  <c r="AY138" i="3"/>
  <c r="AZ138" i="3"/>
  <c r="BB138" i="3"/>
  <c r="BC138" i="3"/>
  <c r="BD138" i="3"/>
  <c r="BE138" i="3"/>
  <c r="D139" i="3"/>
  <c r="L139" i="3"/>
  <c r="O139" i="3"/>
  <c r="P139" i="3"/>
  <c r="R139" i="3" s="1"/>
  <c r="V139" i="3"/>
  <c r="Z139" i="3"/>
  <c r="AB139" i="3"/>
  <c r="AE139" i="3"/>
  <c r="AH139" i="3"/>
  <c r="AJ139" i="3"/>
  <c r="AL139" i="3"/>
  <c r="AM139" i="3"/>
  <c r="AN139" i="3"/>
  <c r="AO139" i="3"/>
  <c r="AQ139" i="3"/>
  <c r="AR139" i="3"/>
  <c r="AS139" i="3"/>
  <c r="AU139" i="3"/>
  <c r="AW139" i="3"/>
  <c r="AX139" i="3"/>
  <c r="AY139" i="3"/>
  <c r="AZ139" i="3"/>
  <c r="BB139" i="3"/>
  <c r="BC139" i="3"/>
  <c r="BD139" i="3"/>
  <c r="BE139" i="3"/>
  <c r="D140" i="3"/>
  <c r="L140" i="3"/>
  <c r="O140" i="3"/>
  <c r="P140" i="3"/>
  <c r="R140" i="3"/>
  <c r="V140" i="3"/>
  <c r="Z140" i="3"/>
  <c r="AB140" i="3"/>
  <c r="AE140" i="3"/>
  <c r="AH140" i="3"/>
  <c r="AJ140" i="3"/>
  <c r="AL140" i="3"/>
  <c r="AM140" i="3"/>
  <c r="AN140" i="3"/>
  <c r="AO140" i="3"/>
  <c r="AQ140" i="3"/>
  <c r="AR140" i="3"/>
  <c r="AS140" i="3"/>
  <c r="AU140" i="3"/>
  <c r="AW140" i="3"/>
  <c r="AX140" i="3"/>
  <c r="AY140" i="3"/>
  <c r="AZ140" i="3"/>
  <c r="BB140" i="3"/>
  <c r="BC140" i="3"/>
  <c r="BD140" i="3"/>
  <c r="BE140" i="3"/>
  <c r="D141" i="3"/>
  <c r="L141" i="3"/>
  <c r="O141" i="3"/>
  <c r="P141" i="3"/>
  <c r="R141" i="3"/>
  <c r="V141" i="3"/>
  <c r="Z141" i="3"/>
  <c r="AB141" i="3"/>
  <c r="AE141" i="3"/>
  <c r="AH141" i="3"/>
  <c r="AJ141" i="3"/>
  <c r="AL141" i="3"/>
  <c r="AM141" i="3"/>
  <c r="AN141" i="3"/>
  <c r="AO141" i="3"/>
  <c r="AQ141" i="3"/>
  <c r="AR141" i="3"/>
  <c r="AS141" i="3"/>
  <c r="AU141" i="3"/>
  <c r="AW141" i="3"/>
  <c r="AX141" i="3"/>
  <c r="AY141" i="3"/>
  <c r="AZ141" i="3"/>
  <c r="BB141" i="3"/>
  <c r="BC141" i="3"/>
  <c r="BD141" i="3"/>
  <c r="BE141" i="3"/>
  <c r="D142" i="3"/>
  <c r="L142" i="3"/>
  <c r="O142" i="3"/>
  <c r="P142" i="3"/>
  <c r="R142" i="3"/>
  <c r="V142" i="3"/>
  <c r="Z142" i="3"/>
  <c r="AB142" i="3"/>
  <c r="AE142" i="3"/>
  <c r="AH142" i="3"/>
  <c r="AJ142" i="3"/>
  <c r="AL142" i="3"/>
  <c r="AM142" i="3"/>
  <c r="AN142" i="3"/>
  <c r="AO142" i="3"/>
  <c r="AQ142" i="3"/>
  <c r="AR142" i="3"/>
  <c r="AS142" i="3"/>
  <c r="AU142" i="3"/>
  <c r="AW142" i="3"/>
  <c r="AX142" i="3"/>
  <c r="AY142" i="3"/>
  <c r="AZ142" i="3"/>
  <c r="BB142" i="3"/>
  <c r="BC142" i="3"/>
  <c r="BD142" i="3"/>
  <c r="BE142" i="3"/>
  <c r="D143" i="3"/>
  <c r="L143" i="3"/>
  <c r="O143" i="3"/>
  <c r="P143" i="3"/>
  <c r="R143" i="3"/>
  <c r="V143" i="3"/>
  <c r="Z143" i="3"/>
  <c r="AB143" i="3"/>
  <c r="AE143" i="3"/>
  <c r="AH143" i="3"/>
  <c r="AJ143" i="3"/>
  <c r="AL143" i="3"/>
  <c r="AM143" i="3"/>
  <c r="AN143" i="3"/>
  <c r="AO143" i="3"/>
  <c r="AQ143" i="3"/>
  <c r="AR143" i="3"/>
  <c r="AS143" i="3"/>
  <c r="AU143" i="3"/>
  <c r="AW143" i="3"/>
  <c r="AX143" i="3"/>
  <c r="AY143" i="3"/>
  <c r="AZ143" i="3"/>
  <c r="BB143" i="3"/>
  <c r="BC143" i="3"/>
  <c r="BD143" i="3"/>
  <c r="BE143" i="3"/>
  <c r="D144" i="3"/>
  <c r="L144" i="3"/>
  <c r="O144" i="3"/>
  <c r="P144" i="3"/>
  <c r="R144" i="3"/>
  <c r="V144" i="3"/>
  <c r="Z144" i="3"/>
  <c r="AB144" i="3"/>
  <c r="AE144" i="3"/>
  <c r="AH144" i="3"/>
  <c r="AJ144" i="3"/>
  <c r="AL144" i="3"/>
  <c r="AM144" i="3"/>
  <c r="AN144" i="3"/>
  <c r="AO144" i="3"/>
  <c r="AQ144" i="3"/>
  <c r="AR144" i="3"/>
  <c r="AS144" i="3"/>
  <c r="AU144" i="3"/>
  <c r="AW144" i="3"/>
  <c r="AX144" i="3"/>
  <c r="AY144" i="3"/>
  <c r="AZ144" i="3"/>
  <c r="BB144" i="3"/>
  <c r="BC144" i="3"/>
  <c r="BD144" i="3"/>
  <c r="BE144" i="3"/>
  <c r="D145" i="3"/>
  <c r="L145" i="3"/>
  <c r="O145" i="3"/>
  <c r="P145" i="3"/>
  <c r="R145" i="3"/>
  <c r="V145" i="3"/>
  <c r="Z145" i="3"/>
  <c r="AB145" i="3"/>
  <c r="AE145" i="3"/>
  <c r="AH145" i="3"/>
  <c r="AJ145" i="3"/>
  <c r="AL145" i="3"/>
  <c r="AM145" i="3"/>
  <c r="AN145" i="3"/>
  <c r="AO145" i="3"/>
  <c r="AQ145" i="3"/>
  <c r="AR145" i="3"/>
  <c r="AS145" i="3"/>
  <c r="AU145" i="3"/>
  <c r="AW145" i="3"/>
  <c r="AX145" i="3"/>
  <c r="AY145" i="3"/>
  <c r="AZ145" i="3"/>
  <c r="BB145" i="3"/>
  <c r="BC145" i="3"/>
  <c r="BD145" i="3"/>
  <c r="BE145" i="3"/>
  <c r="D146" i="3"/>
  <c r="L146" i="3"/>
  <c r="O146" i="3"/>
  <c r="P146" i="3"/>
  <c r="R146" i="3"/>
  <c r="V146" i="3"/>
  <c r="Z146" i="3"/>
  <c r="AB146" i="3"/>
  <c r="AE146" i="3"/>
  <c r="AH146" i="3"/>
  <c r="AJ146" i="3"/>
  <c r="AL146" i="3"/>
  <c r="AM146" i="3"/>
  <c r="AN146" i="3"/>
  <c r="AO146" i="3"/>
  <c r="AQ146" i="3"/>
  <c r="AR146" i="3"/>
  <c r="AS146" i="3"/>
  <c r="AU146" i="3"/>
  <c r="AW146" i="3"/>
  <c r="AX146" i="3"/>
  <c r="AY146" i="3"/>
  <c r="AZ146" i="3"/>
  <c r="BB146" i="3"/>
  <c r="BC146" i="3"/>
  <c r="BD146" i="3"/>
  <c r="BE146" i="3"/>
  <c r="D147" i="3"/>
  <c r="L147" i="3"/>
  <c r="O147" i="3"/>
  <c r="P147" i="3"/>
  <c r="R147" i="3"/>
  <c r="V147" i="3"/>
  <c r="Z147" i="3"/>
  <c r="AB147" i="3"/>
  <c r="AE147" i="3"/>
  <c r="AH147" i="3"/>
  <c r="AJ147" i="3"/>
  <c r="AL147" i="3"/>
  <c r="AM147" i="3"/>
  <c r="AN147" i="3"/>
  <c r="AO147" i="3"/>
  <c r="AQ147" i="3"/>
  <c r="AR147" i="3"/>
  <c r="AS147" i="3"/>
  <c r="AU147" i="3"/>
  <c r="AW147" i="3"/>
  <c r="AX147" i="3"/>
  <c r="AY147" i="3"/>
  <c r="AZ147" i="3"/>
  <c r="BB147" i="3"/>
  <c r="BC147" i="3"/>
  <c r="BD147" i="3"/>
  <c r="BE147" i="3"/>
  <c r="D148" i="3"/>
  <c r="L148" i="3"/>
  <c r="O148" i="3"/>
  <c r="P148" i="3"/>
  <c r="R148" i="3"/>
  <c r="V148" i="3"/>
  <c r="Z148" i="3"/>
  <c r="AB148" i="3"/>
  <c r="AE148" i="3"/>
  <c r="AH148" i="3"/>
  <c r="AJ148" i="3"/>
  <c r="AL148" i="3"/>
  <c r="AM148" i="3"/>
  <c r="AN148" i="3"/>
  <c r="AO148" i="3"/>
  <c r="AQ148" i="3"/>
  <c r="AR148" i="3"/>
  <c r="AS148" i="3"/>
  <c r="AU148" i="3"/>
  <c r="AW148" i="3"/>
  <c r="AX148" i="3"/>
  <c r="AY148" i="3"/>
  <c r="AZ148" i="3"/>
  <c r="BB148" i="3"/>
  <c r="BC148" i="3"/>
  <c r="BD148" i="3"/>
  <c r="BE148" i="3"/>
  <c r="D149" i="3"/>
  <c r="L149" i="3"/>
  <c r="O149" i="3"/>
  <c r="P149" i="3"/>
  <c r="R149" i="3" s="1"/>
  <c r="V149" i="3"/>
  <c r="Z149" i="3"/>
  <c r="AB149" i="3"/>
  <c r="AE149" i="3"/>
  <c r="AH149" i="3"/>
  <c r="AJ149" i="3"/>
  <c r="AL149" i="3"/>
  <c r="AM149" i="3"/>
  <c r="AN149" i="3"/>
  <c r="AO149" i="3"/>
  <c r="AQ149" i="3"/>
  <c r="AR149" i="3"/>
  <c r="AS149" i="3"/>
  <c r="AU149" i="3"/>
  <c r="AW149" i="3"/>
  <c r="AX149" i="3"/>
  <c r="AY149" i="3"/>
  <c r="AZ149" i="3"/>
  <c r="BB149" i="3"/>
  <c r="BC149" i="3"/>
  <c r="BD149" i="3"/>
  <c r="BE149" i="3"/>
  <c r="D150" i="3"/>
  <c r="L150" i="3"/>
  <c r="O150" i="3"/>
  <c r="P150" i="3"/>
  <c r="R150" i="3"/>
  <c r="V150" i="3"/>
  <c r="Z150" i="3"/>
  <c r="AB150" i="3"/>
  <c r="AE150" i="3"/>
  <c r="AH150" i="3"/>
  <c r="AJ150" i="3"/>
  <c r="AL150" i="3"/>
  <c r="AM150" i="3"/>
  <c r="AN150" i="3"/>
  <c r="AO150" i="3"/>
  <c r="AQ150" i="3"/>
  <c r="AR150" i="3"/>
  <c r="AS150" i="3"/>
  <c r="AU150" i="3"/>
  <c r="AW150" i="3"/>
  <c r="AX150" i="3"/>
  <c r="AY150" i="3"/>
  <c r="AZ150" i="3"/>
  <c r="BB150" i="3"/>
  <c r="BC150" i="3"/>
  <c r="BD150" i="3"/>
  <c r="BE150" i="3"/>
  <c r="D151" i="3"/>
  <c r="L151" i="3"/>
  <c r="O151" i="3"/>
  <c r="P151" i="3"/>
  <c r="R151" i="3"/>
  <c r="V151" i="3"/>
  <c r="Z151" i="3"/>
  <c r="AB151" i="3"/>
  <c r="AE151" i="3"/>
  <c r="AH151" i="3"/>
  <c r="AJ151" i="3"/>
  <c r="AL151" i="3"/>
  <c r="AM151" i="3"/>
  <c r="AN151" i="3"/>
  <c r="AO151" i="3"/>
  <c r="AQ151" i="3"/>
  <c r="AR151" i="3"/>
  <c r="AS151" i="3"/>
  <c r="AU151" i="3"/>
  <c r="AW151" i="3"/>
  <c r="AX151" i="3"/>
  <c r="AY151" i="3"/>
  <c r="AZ151" i="3"/>
  <c r="BB151" i="3"/>
  <c r="BC151" i="3"/>
  <c r="BD151" i="3"/>
  <c r="BE151" i="3"/>
  <c r="D152" i="3"/>
  <c r="L152" i="3"/>
  <c r="O152" i="3"/>
  <c r="P152" i="3"/>
  <c r="R152" i="3" s="1"/>
  <c r="V152" i="3"/>
  <c r="Z152" i="3"/>
  <c r="AB152" i="3"/>
  <c r="AE152" i="3"/>
  <c r="AH152" i="3"/>
  <c r="AJ152" i="3"/>
  <c r="AL152" i="3"/>
  <c r="AM152" i="3"/>
  <c r="AN152" i="3"/>
  <c r="AO152" i="3"/>
  <c r="AQ152" i="3"/>
  <c r="AR152" i="3"/>
  <c r="AS152" i="3"/>
  <c r="AU152" i="3"/>
  <c r="AW152" i="3"/>
  <c r="AX152" i="3"/>
  <c r="AY152" i="3"/>
  <c r="AZ152" i="3"/>
  <c r="BB152" i="3"/>
  <c r="BC152" i="3"/>
  <c r="BD152" i="3"/>
  <c r="BE152" i="3"/>
  <c r="D153" i="3"/>
  <c r="L153" i="3"/>
  <c r="O153" i="3"/>
  <c r="P153" i="3"/>
  <c r="R153" i="3"/>
  <c r="V153" i="3"/>
  <c r="Z153" i="3"/>
  <c r="AB153" i="3"/>
  <c r="AE153" i="3"/>
  <c r="AH153" i="3"/>
  <c r="AJ153" i="3"/>
  <c r="AL153" i="3"/>
  <c r="AM153" i="3"/>
  <c r="AN153" i="3"/>
  <c r="AO153" i="3"/>
  <c r="AQ153" i="3"/>
  <c r="AR153" i="3"/>
  <c r="AS153" i="3"/>
  <c r="AU153" i="3"/>
  <c r="AW153" i="3"/>
  <c r="AX153" i="3"/>
  <c r="AY153" i="3"/>
  <c r="AZ153" i="3"/>
  <c r="BB153" i="3"/>
  <c r="BC153" i="3"/>
  <c r="BD153" i="3"/>
  <c r="BE153" i="3"/>
  <c r="D154" i="3"/>
  <c r="L154" i="3"/>
  <c r="O154" i="3"/>
  <c r="P154" i="3"/>
  <c r="R154" i="3"/>
  <c r="V154" i="3"/>
  <c r="Z154" i="3"/>
  <c r="AB154" i="3"/>
  <c r="AE154" i="3"/>
  <c r="AH154" i="3"/>
  <c r="AJ154" i="3"/>
  <c r="AL154" i="3"/>
  <c r="AM154" i="3"/>
  <c r="AN154" i="3"/>
  <c r="AO154" i="3"/>
  <c r="AQ154" i="3"/>
  <c r="AR154" i="3"/>
  <c r="AS154" i="3"/>
  <c r="AU154" i="3"/>
  <c r="AW154" i="3"/>
  <c r="AX154" i="3"/>
  <c r="AY154" i="3"/>
  <c r="AZ154" i="3"/>
  <c r="BB154" i="3"/>
  <c r="BC154" i="3"/>
  <c r="BD154" i="3"/>
  <c r="BE154" i="3"/>
  <c r="D155" i="3"/>
  <c r="L155" i="3"/>
  <c r="O155" i="3"/>
  <c r="P155" i="3"/>
  <c r="R155" i="3" s="1"/>
  <c r="V155" i="3"/>
  <c r="Z155" i="3"/>
  <c r="AB155" i="3"/>
  <c r="AE155" i="3"/>
  <c r="AH155" i="3"/>
  <c r="AJ155" i="3"/>
  <c r="AL155" i="3"/>
  <c r="AM155" i="3"/>
  <c r="AN155" i="3"/>
  <c r="AO155" i="3"/>
  <c r="AQ155" i="3"/>
  <c r="AR155" i="3"/>
  <c r="AS155" i="3"/>
  <c r="AU155" i="3"/>
  <c r="AW155" i="3"/>
  <c r="AX155" i="3"/>
  <c r="AY155" i="3"/>
  <c r="AZ155" i="3"/>
  <c r="BB155" i="3"/>
  <c r="BC155" i="3"/>
  <c r="BD155" i="3"/>
  <c r="BE155" i="3"/>
  <c r="D156" i="3"/>
  <c r="L156" i="3"/>
  <c r="O156" i="3"/>
  <c r="P156" i="3"/>
  <c r="R156" i="3" s="1"/>
  <c r="V156" i="3"/>
  <c r="Z156" i="3"/>
  <c r="AB156" i="3"/>
  <c r="AE156" i="3"/>
  <c r="AH156" i="3"/>
  <c r="AJ156" i="3"/>
  <c r="AL156" i="3"/>
  <c r="AM156" i="3"/>
  <c r="AN156" i="3"/>
  <c r="AO156" i="3"/>
  <c r="AQ156" i="3"/>
  <c r="AR156" i="3"/>
  <c r="AS156" i="3"/>
  <c r="AU156" i="3"/>
  <c r="AW156" i="3"/>
  <c r="AX156" i="3"/>
  <c r="AY156" i="3"/>
  <c r="AZ156" i="3"/>
  <c r="BB156" i="3"/>
  <c r="BC156" i="3"/>
  <c r="BD156" i="3"/>
  <c r="BE156" i="3"/>
  <c r="D157" i="3"/>
  <c r="L157" i="3"/>
  <c r="O157" i="3"/>
  <c r="P157" i="3"/>
  <c r="R157" i="3" s="1"/>
  <c r="V157" i="3"/>
  <c r="Z157" i="3"/>
  <c r="AB157" i="3"/>
  <c r="AE157" i="3"/>
  <c r="AH157" i="3"/>
  <c r="AJ157" i="3"/>
  <c r="AL157" i="3"/>
  <c r="AM157" i="3"/>
  <c r="AN157" i="3"/>
  <c r="AO157" i="3"/>
  <c r="AQ157" i="3"/>
  <c r="AR157" i="3"/>
  <c r="AS157" i="3"/>
  <c r="AU157" i="3"/>
  <c r="AW157" i="3"/>
  <c r="AX157" i="3"/>
  <c r="AY157" i="3"/>
  <c r="AZ157" i="3"/>
  <c r="BB157" i="3"/>
  <c r="BC157" i="3"/>
  <c r="BD157" i="3"/>
  <c r="BE157" i="3"/>
  <c r="D158" i="3"/>
  <c r="L158" i="3"/>
  <c r="O158" i="3"/>
  <c r="P158" i="3"/>
  <c r="R158" i="3"/>
  <c r="V158" i="3"/>
  <c r="Z158" i="3"/>
  <c r="AB158" i="3"/>
  <c r="AE158" i="3"/>
  <c r="AH158" i="3"/>
  <c r="AJ158" i="3"/>
  <c r="AL158" i="3"/>
  <c r="AM158" i="3"/>
  <c r="AN158" i="3"/>
  <c r="AO158" i="3"/>
  <c r="AQ158" i="3"/>
  <c r="AR158" i="3"/>
  <c r="AS158" i="3"/>
  <c r="AU158" i="3"/>
  <c r="AW158" i="3"/>
  <c r="AX158" i="3"/>
  <c r="AY158" i="3"/>
  <c r="AZ158" i="3"/>
  <c r="BB158" i="3"/>
  <c r="BC158" i="3"/>
  <c r="BD158" i="3"/>
  <c r="BE158" i="3"/>
  <c r="D159" i="3"/>
  <c r="L159" i="3"/>
  <c r="O159" i="3"/>
  <c r="P159" i="3"/>
  <c r="R159" i="3" s="1"/>
  <c r="V159" i="3"/>
  <c r="Z159" i="3"/>
  <c r="AB159" i="3"/>
  <c r="AE159" i="3"/>
  <c r="AH159" i="3"/>
  <c r="AJ159" i="3"/>
  <c r="AL159" i="3"/>
  <c r="AM159" i="3"/>
  <c r="AN159" i="3"/>
  <c r="AO159" i="3"/>
  <c r="AQ159" i="3"/>
  <c r="AR159" i="3"/>
  <c r="AS159" i="3"/>
  <c r="AU159" i="3"/>
  <c r="AW159" i="3"/>
  <c r="AX159" i="3"/>
  <c r="AY159" i="3"/>
  <c r="AZ159" i="3"/>
  <c r="BB159" i="3"/>
  <c r="BC159" i="3"/>
  <c r="BD159" i="3"/>
  <c r="BE159" i="3"/>
  <c r="D160" i="3"/>
  <c r="L160" i="3"/>
  <c r="O160" i="3"/>
  <c r="P160" i="3"/>
  <c r="R160" i="3"/>
  <c r="V160" i="3"/>
  <c r="Z160" i="3"/>
  <c r="AB160" i="3"/>
  <c r="AE160" i="3"/>
  <c r="AH160" i="3"/>
  <c r="AJ160" i="3"/>
  <c r="AL160" i="3"/>
  <c r="AM160" i="3"/>
  <c r="AN160" i="3"/>
  <c r="AO160" i="3"/>
  <c r="AQ160" i="3"/>
  <c r="AR160" i="3"/>
  <c r="AS160" i="3"/>
  <c r="AU160" i="3"/>
  <c r="AW160" i="3"/>
  <c r="AX160" i="3"/>
  <c r="AY160" i="3"/>
  <c r="AZ160" i="3"/>
  <c r="BB160" i="3"/>
  <c r="BC160" i="3"/>
  <c r="BD160" i="3"/>
  <c r="BE160" i="3"/>
  <c r="D161" i="3"/>
  <c r="L161" i="3"/>
  <c r="O161" i="3"/>
  <c r="P161" i="3"/>
  <c r="R161" i="3"/>
  <c r="V161" i="3"/>
  <c r="Z161" i="3"/>
  <c r="AB161" i="3"/>
  <c r="AE161" i="3"/>
  <c r="AH161" i="3"/>
  <c r="AJ161" i="3"/>
  <c r="AL161" i="3"/>
  <c r="AM161" i="3"/>
  <c r="AN161" i="3"/>
  <c r="AO161" i="3"/>
  <c r="AQ161" i="3"/>
  <c r="AR161" i="3"/>
  <c r="AS161" i="3"/>
  <c r="AU161" i="3"/>
  <c r="AW161" i="3"/>
  <c r="AX161" i="3"/>
  <c r="AY161" i="3"/>
  <c r="AZ161" i="3"/>
  <c r="BB161" i="3"/>
  <c r="BC161" i="3"/>
  <c r="BD161" i="3"/>
  <c r="BE161" i="3"/>
  <c r="D162" i="3"/>
  <c r="L162" i="3"/>
  <c r="O162" i="3"/>
  <c r="P162" i="3"/>
  <c r="R162" i="3"/>
  <c r="V162" i="3"/>
  <c r="Z162" i="3"/>
  <c r="AB162" i="3"/>
  <c r="AE162" i="3"/>
  <c r="AH162" i="3"/>
  <c r="AJ162" i="3"/>
  <c r="AL162" i="3"/>
  <c r="AM162" i="3"/>
  <c r="AN162" i="3"/>
  <c r="AO162" i="3"/>
  <c r="AQ162" i="3"/>
  <c r="AR162" i="3"/>
  <c r="AS162" i="3"/>
  <c r="AU162" i="3"/>
  <c r="AW162" i="3"/>
  <c r="AX162" i="3"/>
  <c r="AY162" i="3"/>
  <c r="AZ162" i="3"/>
  <c r="BB162" i="3"/>
  <c r="BC162" i="3"/>
  <c r="BD162" i="3"/>
  <c r="BE162" i="3"/>
  <c r="D163" i="3"/>
  <c r="L163" i="3"/>
  <c r="O163" i="3"/>
  <c r="P163" i="3"/>
  <c r="R163" i="3"/>
  <c r="V163" i="3"/>
  <c r="Z163" i="3"/>
  <c r="AB163" i="3"/>
  <c r="AE163" i="3"/>
  <c r="AH163" i="3"/>
  <c r="AJ163" i="3"/>
  <c r="AL163" i="3"/>
  <c r="AM163" i="3"/>
  <c r="AN163" i="3"/>
  <c r="AO163" i="3"/>
  <c r="AQ163" i="3"/>
  <c r="AR163" i="3"/>
  <c r="AS163" i="3"/>
  <c r="AU163" i="3"/>
  <c r="AW163" i="3"/>
  <c r="AX163" i="3"/>
  <c r="AY163" i="3"/>
  <c r="AZ163" i="3"/>
  <c r="BB163" i="3"/>
  <c r="BC163" i="3"/>
  <c r="BD163" i="3"/>
  <c r="BE163" i="3"/>
  <c r="D164" i="3"/>
  <c r="L164" i="3"/>
  <c r="O164" i="3"/>
  <c r="P164" i="3"/>
  <c r="R164" i="3"/>
  <c r="V164" i="3"/>
  <c r="Z164" i="3"/>
  <c r="AB164" i="3"/>
  <c r="AE164" i="3"/>
  <c r="AH164" i="3"/>
  <c r="AJ164" i="3"/>
  <c r="AL164" i="3"/>
  <c r="AM164" i="3"/>
  <c r="AN164" i="3"/>
  <c r="AO164" i="3"/>
  <c r="AQ164" i="3"/>
  <c r="AR164" i="3"/>
  <c r="AS164" i="3"/>
  <c r="AU164" i="3"/>
  <c r="AW164" i="3"/>
  <c r="AX164" i="3"/>
  <c r="AY164" i="3"/>
  <c r="AZ164" i="3"/>
  <c r="BB164" i="3"/>
  <c r="BC164" i="3"/>
  <c r="BD164" i="3"/>
  <c r="BE164" i="3"/>
  <c r="D165" i="3"/>
  <c r="L165" i="3"/>
  <c r="O165" i="3"/>
  <c r="P165" i="3"/>
  <c r="R165" i="3"/>
  <c r="V165" i="3"/>
  <c r="Z165" i="3"/>
  <c r="AB165" i="3"/>
  <c r="AE165" i="3"/>
  <c r="AH165" i="3"/>
  <c r="AJ165" i="3"/>
  <c r="AL165" i="3"/>
  <c r="AM165" i="3"/>
  <c r="AN165" i="3"/>
  <c r="AO165" i="3"/>
  <c r="AQ165" i="3"/>
  <c r="AR165" i="3"/>
  <c r="AS165" i="3"/>
  <c r="AU165" i="3"/>
  <c r="AW165" i="3"/>
  <c r="AX165" i="3"/>
  <c r="AY165" i="3"/>
  <c r="AZ165" i="3"/>
  <c r="BB165" i="3"/>
  <c r="BC165" i="3"/>
  <c r="BD165" i="3"/>
  <c r="BE165" i="3"/>
  <c r="D166" i="3"/>
  <c r="L166" i="3"/>
  <c r="O166" i="3"/>
  <c r="P166" i="3"/>
  <c r="R166" i="3"/>
  <c r="V166" i="3"/>
  <c r="Z166" i="3"/>
  <c r="AB166" i="3"/>
  <c r="AE166" i="3"/>
  <c r="AH166" i="3"/>
  <c r="AJ166" i="3"/>
  <c r="AL166" i="3"/>
  <c r="AM166" i="3"/>
  <c r="AN166" i="3"/>
  <c r="AO166" i="3"/>
  <c r="AQ166" i="3"/>
  <c r="AR166" i="3"/>
  <c r="AS166" i="3"/>
  <c r="AU166" i="3"/>
  <c r="AW166" i="3"/>
  <c r="AX166" i="3"/>
  <c r="AY166" i="3"/>
  <c r="AZ166" i="3"/>
  <c r="BB166" i="3"/>
  <c r="BC166" i="3"/>
  <c r="BD166" i="3"/>
  <c r="BE166" i="3"/>
  <c r="D167" i="3"/>
  <c r="L167" i="3"/>
  <c r="O167" i="3"/>
  <c r="P167" i="3"/>
  <c r="R167" i="3"/>
  <c r="V167" i="3"/>
  <c r="Z167" i="3"/>
  <c r="AB167" i="3"/>
  <c r="AE167" i="3"/>
  <c r="AH167" i="3"/>
  <c r="AJ167" i="3"/>
  <c r="AL167" i="3"/>
  <c r="AM167" i="3"/>
  <c r="AN167" i="3"/>
  <c r="AO167" i="3"/>
  <c r="AQ167" i="3"/>
  <c r="AR167" i="3"/>
  <c r="AS167" i="3"/>
  <c r="AU167" i="3"/>
  <c r="AW167" i="3"/>
  <c r="AX167" i="3"/>
  <c r="AY167" i="3"/>
  <c r="AZ167" i="3"/>
  <c r="BB167" i="3"/>
  <c r="BC167" i="3"/>
  <c r="BD167" i="3"/>
  <c r="BE167" i="3"/>
  <c r="D168" i="3"/>
  <c r="L168" i="3"/>
  <c r="O168" i="3"/>
  <c r="P168" i="3"/>
  <c r="R168" i="3"/>
  <c r="V168" i="3"/>
  <c r="Z168" i="3"/>
  <c r="AB168" i="3"/>
  <c r="AE168" i="3"/>
  <c r="AH168" i="3"/>
  <c r="AJ168" i="3"/>
  <c r="AL168" i="3"/>
  <c r="AM168" i="3"/>
  <c r="AN168" i="3"/>
  <c r="AO168" i="3"/>
  <c r="AQ168" i="3"/>
  <c r="AR168" i="3"/>
  <c r="AS168" i="3"/>
  <c r="AU168" i="3"/>
  <c r="AW168" i="3"/>
  <c r="AX168" i="3"/>
  <c r="AY168" i="3"/>
  <c r="AZ168" i="3"/>
  <c r="BB168" i="3"/>
  <c r="BC168" i="3"/>
  <c r="BD168" i="3"/>
  <c r="BE168" i="3"/>
  <c r="D169" i="3"/>
  <c r="L169" i="3"/>
  <c r="O169" i="3"/>
  <c r="P169" i="3"/>
  <c r="R169" i="3" s="1"/>
  <c r="V169" i="3"/>
  <c r="Z169" i="3"/>
  <c r="AB169" i="3"/>
  <c r="AE169" i="3"/>
  <c r="AH169" i="3"/>
  <c r="AJ169" i="3"/>
  <c r="AL169" i="3"/>
  <c r="AM169" i="3"/>
  <c r="AN169" i="3"/>
  <c r="AO169" i="3"/>
  <c r="AQ169" i="3"/>
  <c r="AR169" i="3"/>
  <c r="AS169" i="3"/>
  <c r="AU169" i="3"/>
  <c r="AW169" i="3"/>
  <c r="AX169" i="3"/>
  <c r="AY169" i="3"/>
  <c r="AZ169" i="3"/>
  <c r="BB169" i="3"/>
  <c r="BC169" i="3"/>
  <c r="BD169" i="3"/>
  <c r="BE169" i="3"/>
  <c r="D170" i="3"/>
  <c r="L170" i="3"/>
  <c r="O170" i="3"/>
  <c r="P170" i="3"/>
  <c r="R170" i="3"/>
  <c r="V170" i="3"/>
  <c r="Z170" i="3"/>
  <c r="AB170" i="3"/>
  <c r="AE170" i="3"/>
  <c r="AH170" i="3"/>
  <c r="AJ170" i="3"/>
  <c r="AL170" i="3"/>
  <c r="AM170" i="3"/>
  <c r="AN170" i="3"/>
  <c r="AO170" i="3"/>
  <c r="AQ170" i="3"/>
  <c r="AR170" i="3"/>
  <c r="AS170" i="3"/>
  <c r="AU170" i="3"/>
  <c r="AW170" i="3"/>
  <c r="AX170" i="3"/>
  <c r="AY170" i="3"/>
  <c r="AZ170" i="3"/>
  <c r="BB170" i="3"/>
  <c r="BC170" i="3"/>
  <c r="BD170" i="3"/>
  <c r="BE170" i="3"/>
  <c r="D171" i="3"/>
  <c r="L171" i="3"/>
  <c r="O171" i="3"/>
  <c r="P171" i="3"/>
  <c r="R171" i="3"/>
  <c r="V171" i="3"/>
  <c r="Z171" i="3"/>
  <c r="AB171" i="3"/>
  <c r="AE171" i="3"/>
  <c r="AH171" i="3"/>
  <c r="AJ171" i="3"/>
  <c r="AL171" i="3"/>
  <c r="AM171" i="3"/>
  <c r="AN171" i="3"/>
  <c r="AO171" i="3"/>
  <c r="AQ171" i="3"/>
  <c r="AR171" i="3"/>
  <c r="AS171" i="3"/>
  <c r="AU171" i="3"/>
  <c r="AW171" i="3"/>
  <c r="AX171" i="3"/>
  <c r="AY171" i="3"/>
  <c r="AZ171" i="3"/>
  <c r="BB171" i="3"/>
  <c r="BC171" i="3"/>
  <c r="BD171" i="3"/>
  <c r="BE171" i="3"/>
  <c r="D172" i="3"/>
  <c r="L172" i="3"/>
  <c r="O172" i="3"/>
  <c r="P172" i="3"/>
  <c r="R172" i="3" s="1"/>
  <c r="V172" i="3"/>
  <c r="Z172" i="3"/>
  <c r="AB172" i="3"/>
  <c r="AE172" i="3"/>
  <c r="AH172" i="3"/>
  <c r="AJ172" i="3"/>
  <c r="AL172" i="3"/>
  <c r="AM172" i="3"/>
  <c r="AN172" i="3"/>
  <c r="AO172" i="3"/>
  <c r="AQ172" i="3"/>
  <c r="AR172" i="3"/>
  <c r="AS172" i="3"/>
  <c r="AU172" i="3"/>
  <c r="AW172" i="3"/>
  <c r="AX172" i="3"/>
  <c r="AY172" i="3"/>
  <c r="AZ172" i="3"/>
  <c r="BB172" i="3"/>
  <c r="BC172" i="3"/>
  <c r="BD172" i="3"/>
  <c r="BE172" i="3"/>
  <c r="D173" i="3"/>
  <c r="L173" i="3"/>
  <c r="O173" i="3"/>
  <c r="P173" i="3"/>
  <c r="R173" i="3"/>
  <c r="V173" i="3"/>
  <c r="Z173" i="3"/>
  <c r="AB173" i="3"/>
  <c r="AE173" i="3"/>
  <c r="AH173" i="3"/>
  <c r="AJ173" i="3"/>
  <c r="AL173" i="3"/>
  <c r="AM173" i="3"/>
  <c r="AN173" i="3"/>
  <c r="AO173" i="3"/>
  <c r="AQ173" i="3"/>
  <c r="AR173" i="3"/>
  <c r="AS173" i="3"/>
  <c r="AU173" i="3"/>
  <c r="AW173" i="3"/>
  <c r="AX173" i="3"/>
  <c r="AY173" i="3"/>
  <c r="AZ173" i="3"/>
  <c r="BB173" i="3"/>
  <c r="BC173" i="3"/>
  <c r="BD173" i="3"/>
  <c r="BE173" i="3"/>
  <c r="D174" i="3"/>
  <c r="L174" i="3"/>
  <c r="O174" i="3"/>
  <c r="P174" i="3"/>
  <c r="R174" i="3"/>
  <c r="V174" i="3"/>
  <c r="Z174" i="3"/>
  <c r="AB174" i="3"/>
  <c r="AE174" i="3"/>
  <c r="AH174" i="3"/>
  <c r="AJ174" i="3"/>
  <c r="AL174" i="3"/>
  <c r="AM174" i="3"/>
  <c r="AN174" i="3"/>
  <c r="AO174" i="3"/>
  <c r="AQ174" i="3"/>
  <c r="AR174" i="3"/>
  <c r="AS174" i="3"/>
  <c r="AU174" i="3"/>
  <c r="AW174" i="3"/>
  <c r="AX174" i="3"/>
  <c r="AY174" i="3"/>
  <c r="AZ174" i="3"/>
  <c r="BB174" i="3"/>
  <c r="BC174" i="3"/>
  <c r="BD174" i="3"/>
  <c r="BE174" i="3"/>
  <c r="D175" i="3"/>
  <c r="L175" i="3"/>
  <c r="O175" i="3"/>
  <c r="P175" i="3"/>
  <c r="R175" i="3" s="1"/>
  <c r="V175" i="3"/>
  <c r="Z175" i="3"/>
  <c r="AB175" i="3"/>
  <c r="AE175" i="3"/>
  <c r="AH175" i="3"/>
  <c r="AJ175" i="3"/>
  <c r="AL175" i="3"/>
  <c r="AM175" i="3"/>
  <c r="AN175" i="3"/>
  <c r="AO175" i="3"/>
  <c r="AQ175" i="3"/>
  <c r="AR175" i="3"/>
  <c r="AS175" i="3"/>
  <c r="AU175" i="3"/>
  <c r="AW175" i="3"/>
  <c r="AX175" i="3"/>
  <c r="AY175" i="3"/>
  <c r="AZ175" i="3"/>
  <c r="BB175" i="3"/>
  <c r="BC175" i="3"/>
  <c r="BD175" i="3"/>
  <c r="BE175" i="3"/>
  <c r="D176" i="3"/>
  <c r="L176" i="3"/>
  <c r="O176" i="3"/>
  <c r="P176" i="3"/>
  <c r="R176" i="3" s="1"/>
  <c r="V176" i="3"/>
  <c r="Z176" i="3"/>
  <c r="AB176" i="3"/>
  <c r="AE176" i="3"/>
  <c r="AH176" i="3"/>
  <c r="AJ176" i="3"/>
  <c r="AL176" i="3"/>
  <c r="AM176" i="3"/>
  <c r="AN176" i="3"/>
  <c r="AO176" i="3"/>
  <c r="AQ176" i="3"/>
  <c r="AR176" i="3"/>
  <c r="AS176" i="3"/>
  <c r="AU176" i="3"/>
  <c r="AW176" i="3"/>
  <c r="AX176" i="3"/>
  <c r="AY176" i="3"/>
  <c r="AZ176" i="3"/>
  <c r="BB176" i="3"/>
  <c r="BC176" i="3"/>
  <c r="BD176" i="3"/>
  <c r="BE176" i="3"/>
  <c r="D177" i="3"/>
  <c r="L177" i="3"/>
  <c r="O177" i="3"/>
  <c r="P177" i="3"/>
  <c r="R177" i="3" s="1"/>
  <c r="V177" i="3"/>
  <c r="Z177" i="3"/>
  <c r="AB177" i="3"/>
  <c r="AE177" i="3"/>
  <c r="AH177" i="3"/>
  <c r="AJ177" i="3"/>
  <c r="AL177" i="3"/>
  <c r="AM177" i="3"/>
  <c r="AN177" i="3"/>
  <c r="AO177" i="3"/>
  <c r="AQ177" i="3"/>
  <c r="AR177" i="3"/>
  <c r="AS177" i="3"/>
  <c r="AU177" i="3"/>
  <c r="AW177" i="3"/>
  <c r="AX177" i="3"/>
  <c r="AY177" i="3"/>
  <c r="AZ177" i="3"/>
  <c r="BB177" i="3"/>
  <c r="BC177" i="3"/>
  <c r="BD177" i="3"/>
  <c r="BE177" i="3"/>
  <c r="D178" i="3"/>
  <c r="L178" i="3"/>
  <c r="O178" i="3"/>
  <c r="P178" i="3"/>
  <c r="R178" i="3"/>
  <c r="V178" i="3"/>
  <c r="Z178" i="3"/>
  <c r="AB178" i="3"/>
  <c r="AE178" i="3"/>
  <c r="AH178" i="3"/>
  <c r="AJ178" i="3"/>
  <c r="AL178" i="3"/>
  <c r="AM178" i="3"/>
  <c r="AN178" i="3"/>
  <c r="AO178" i="3"/>
  <c r="AQ178" i="3"/>
  <c r="AR178" i="3"/>
  <c r="AS178" i="3"/>
  <c r="AU178" i="3"/>
  <c r="AW178" i="3"/>
  <c r="AX178" i="3"/>
  <c r="AY178" i="3"/>
  <c r="AZ178" i="3"/>
  <c r="BB178" i="3"/>
  <c r="BC178" i="3"/>
  <c r="BD178" i="3"/>
  <c r="BE178" i="3"/>
  <c r="D179" i="3"/>
  <c r="L179" i="3"/>
  <c r="O179" i="3"/>
  <c r="P179" i="3"/>
  <c r="R179" i="3" s="1"/>
  <c r="V179" i="3"/>
  <c r="Z179" i="3"/>
  <c r="AB179" i="3"/>
  <c r="AE179" i="3"/>
  <c r="AH179" i="3"/>
  <c r="AJ179" i="3"/>
  <c r="AL179" i="3"/>
  <c r="AM179" i="3"/>
  <c r="AN179" i="3"/>
  <c r="AO179" i="3"/>
  <c r="AQ179" i="3"/>
  <c r="AR179" i="3"/>
  <c r="AS179" i="3"/>
  <c r="AU179" i="3"/>
  <c r="AW179" i="3"/>
  <c r="AX179" i="3"/>
  <c r="AY179" i="3"/>
  <c r="AZ179" i="3"/>
  <c r="BB179" i="3"/>
  <c r="BC179" i="3"/>
  <c r="BD179" i="3"/>
  <c r="BE179" i="3"/>
  <c r="D180" i="3"/>
  <c r="L180" i="3"/>
  <c r="O180" i="3"/>
  <c r="P180" i="3"/>
  <c r="R180" i="3"/>
  <c r="V180" i="3"/>
  <c r="Z180" i="3"/>
  <c r="AB180" i="3"/>
  <c r="AE180" i="3"/>
  <c r="AH180" i="3"/>
  <c r="AJ180" i="3"/>
  <c r="AL180" i="3"/>
  <c r="AM180" i="3"/>
  <c r="AN180" i="3"/>
  <c r="AO180" i="3"/>
  <c r="AQ180" i="3"/>
  <c r="AR180" i="3"/>
  <c r="AS180" i="3"/>
  <c r="AU180" i="3"/>
  <c r="AW180" i="3"/>
  <c r="AX180" i="3"/>
  <c r="AY180" i="3"/>
  <c r="AZ180" i="3"/>
  <c r="BB180" i="3"/>
  <c r="BC180" i="3"/>
  <c r="BD180" i="3"/>
  <c r="BE180" i="3"/>
  <c r="D181" i="3"/>
  <c r="L181" i="3"/>
  <c r="O181" i="3"/>
  <c r="P181" i="3"/>
  <c r="R181" i="3"/>
  <c r="V181" i="3"/>
  <c r="Z181" i="3"/>
  <c r="AB181" i="3"/>
  <c r="AE181" i="3"/>
  <c r="AH181" i="3"/>
  <c r="AJ181" i="3"/>
  <c r="AL181" i="3"/>
  <c r="AM181" i="3"/>
  <c r="AN181" i="3"/>
  <c r="AO181" i="3"/>
  <c r="AQ181" i="3"/>
  <c r="AR181" i="3"/>
  <c r="AS181" i="3"/>
  <c r="AU181" i="3"/>
  <c r="AW181" i="3"/>
  <c r="AX181" i="3"/>
  <c r="AY181" i="3"/>
  <c r="AZ181" i="3"/>
  <c r="BB181" i="3"/>
  <c r="BC181" i="3"/>
  <c r="BD181" i="3"/>
  <c r="BE181" i="3"/>
  <c r="D182" i="3"/>
  <c r="L182" i="3"/>
  <c r="O182" i="3"/>
  <c r="P182" i="3"/>
  <c r="R182" i="3"/>
  <c r="V182" i="3"/>
  <c r="Z182" i="3"/>
  <c r="AB182" i="3"/>
  <c r="AE182" i="3"/>
  <c r="AH182" i="3"/>
  <c r="AJ182" i="3"/>
  <c r="AL182" i="3"/>
  <c r="AM182" i="3"/>
  <c r="AN182" i="3"/>
  <c r="AO182" i="3"/>
  <c r="AQ182" i="3"/>
  <c r="AR182" i="3"/>
  <c r="AS182" i="3"/>
  <c r="AU182" i="3"/>
  <c r="AW182" i="3"/>
  <c r="AX182" i="3"/>
  <c r="AY182" i="3"/>
  <c r="AZ182" i="3"/>
  <c r="BB182" i="3"/>
  <c r="BC182" i="3"/>
  <c r="BD182" i="3"/>
  <c r="BE182" i="3"/>
  <c r="D183" i="3"/>
  <c r="L183" i="3"/>
  <c r="O183" i="3"/>
  <c r="P183" i="3"/>
  <c r="R183" i="3"/>
  <c r="V183" i="3"/>
  <c r="Z183" i="3"/>
  <c r="AB183" i="3"/>
  <c r="AE183" i="3"/>
  <c r="AH183" i="3"/>
  <c r="AJ183" i="3"/>
  <c r="AL183" i="3"/>
  <c r="AM183" i="3"/>
  <c r="AN183" i="3"/>
  <c r="AO183" i="3"/>
  <c r="AQ183" i="3"/>
  <c r="AR183" i="3"/>
  <c r="AS183" i="3"/>
  <c r="AU183" i="3"/>
  <c r="AW183" i="3"/>
  <c r="AX183" i="3"/>
  <c r="AY183" i="3"/>
  <c r="AZ183" i="3"/>
  <c r="BB183" i="3"/>
  <c r="BC183" i="3"/>
  <c r="BD183" i="3"/>
  <c r="BE183" i="3"/>
  <c r="D184" i="3"/>
  <c r="L184" i="3"/>
  <c r="O184" i="3"/>
  <c r="P184" i="3"/>
  <c r="R184" i="3"/>
  <c r="V184" i="3"/>
  <c r="Z184" i="3"/>
  <c r="AB184" i="3"/>
  <c r="AE184" i="3"/>
  <c r="AH184" i="3"/>
  <c r="AJ184" i="3"/>
  <c r="AL184" i="3"/>
  <c r="AM184" i="3"/>
  <c r="AN184" i="3"/>
  <c r="AO184" i="3"/>
  <c r="AQ184" i="3"/>
  <c r="AR184" i="3"/>
  <c r="AS184" i="3"/>
  <c r="AU184" i="3"/>
  <c r="AW184" i="3"/>
  <c r="AX184" i="3"/>
  <c r="AY184" i="3"/>
  <c r="AZ184" i="3"/>
  <c r="BB184" i="3"/>
  <c r="BC184" i="3"/>
  <c r="BD184" i="3"/>
  <c r="BE184" i="3"/>
  <c r="D185" i="3"/>
  <c r="L185" i="3"/>
  <c r="O185" i="3"/>
  <c r="P185" i="3"/>
  <c r="R185" i="3"/>
  <c r="V185" i="3"/>
  <c r="Z185" i="3"/>
  <c r="AB185" i="3"/>
  <c r="AE185" i="3"/>
  <c r="AH185" i="3"/>
  <c r="AJ185" i="3"/>
  <c r="AL185" i="3"/>
  <c r="AM185" i="3"/>
  <c r="AN185" i="3"/>
  <c r="AO185" i="3"/>
  <c r="AQ185" i="3"/>
  <c r="AR185" i="3"/>
  <c r="AS185" i="3"/>
  <c r="AU185" i="3"/>
  <c r="AW185" i="3"/>
  <c r="AX185" i="3"/>
  <c r="AY185" i="3"/>
  <c r="AZ185" i="3"/>
  <c r="BB185" i="3"/>
  <c r="BC185" i="3"/>
  <c r="BD185" i="3"/>
  <c r="BE185" i="3"/>
  <c r="D186" i="3"/>
  <c r="L186" i="3"/>
  <c r="O186" i="3"/>
  <c r="P186" i="3"/>
  <c r="R186" i="3"/>
  <c r="V186" i="3"/>
  <c r="Z186" i="3"/>
  <c r="AB186" i="3"/>
  <c r="AE186" i="3"/>
  <c r="AH186" i="3"/>
  <c r="AJ186" i="3"/>
  <c r="AL186" i="3"/>
  <c r="AM186" i="3"/>
  <c r="AN186" i="3"/>
  <c r="AO186" i="3"/>
  <c r="AQ186" i="3"/>
  <c r="AR186" i="3"/>
  <c r="AS186" i="3"/>
  <c r="AU186" i="3"/>
  <c r="AW186" i="3"/>
  <c r="AX186" i="3"/>
  <c r="AY186" i="3"/>
  <c r="AZ186" i="3"/>
  <c r="BB186" i="3"/>
  <c r="BC186" i="3"/>
  <c r="BD186" i="3"/>
  <c r="BE186" i="3"/>
  <c r="D187" i="3"/>
  <c r="L187" i="3"/>
  <c r="O187" i="3"/>
  <c r="P187" i="3"/>
  <c r="R187" i="3"/>
  <c r="V187" i="3"/>
  <c r="Z187" i="3"/>
  <c r="AB187" i="3"/>
  <c r="AE187" i="3"/>
  <c r="AH187" i="3"/>
  <c r="AJ187" i="3"/>
  <c r="AL187" i="3"/>
  <c r="AM187" i="3"/>
  <c r="AN187" i="3"/>
  <c r="AO187" i="3"/>
  <c r="AQ187" i="3"/>
  <c r="AR187" i="3"/>
  <c r="AS187" i="3"/>
  <c r="AU187" i="3"/>
  <c r="AW187" i="3"/>
  <c r="AX187" i="3"/>
  <c r="AY187" i="3"/>
  <c r="AZ187" i="3"/>
  <c r="BB187" i="3"/>
  <c r="BC187" i="3"/>
  <c r="BD187" i="3"/>
  <c r="BE187" i="3"/>
  <c r="D188" i="3"/>
  <c r="L188" i="3"/>
  <c r="O188" i="3"/>
  <c r="P188" i="3"/>
  <c r="R188" i="3"/>
  <c r="V188" i="3"/>
  <c r="Z188" i="3"/>
  <c r="AB188" i="3"/>
  <c r="AE188" i="3"/>
  <c r="AH188" i="3"/>
  <c r="AJ188" i="3"/>
  <c r="AL188" i="3"/>
  <c r="AM188" i="3"/>
  <c r="AN188" i="3"/>
  <c r="AO188" i="3"/>
  <c r="AQ188" i="3"/>
  <c r="AR188" i="3"/>
  <c r="AS188" i="3"/>
  <c r="AU188" i="3"/>
  <c r="AW188" i="3"/>
  <c r="AX188" i="3"/>
  <c r="AY188" i="3"/>
  <c r="AZ188" i="3"/>
  <c r="BB188" i="3"/>
  <c r="BC188" i="3"/>
  <c r="BD188" i="3"/>
  <c r="BE188" i="3"/>
  <c r="D189" i="3"/>
  <c r="L189" i="3"/>
  <c r="O189" i="3"/>
  <c r="P189" i="3"/>
  <c r="R189" i="3" s="1"/>
  <c r="V189" i="3"/>
  <c r="Z189" i="3"/>
  <c r="AB189" i="3"/>
  <c r="AE189" i="3"/>
  <c r="AH189" i="3"/>
  <c r="AJ189" i="3"/>
  <c r="AL189" i="3"/>
  <c r="AM189" i="3"/>
  <c r="AN189" i="3"/>
  <c r="AO189" i="3"/>
  <c r="AQ189" i="3"/>
  <c r="AR189" i="3"/>
  <c r="AS189" i="3"/>
  <c r="AU189" i="3"/>
  <c r="AW189" i="3"/>
  <c r="AX189" i="3"/>
  <c r="AY189" i="3"/>
  <c r="AZ189" i="3"/>
  <c r="BB189" i="3"/>
  <c r="BC189" i="3"/>
  <c r="BD189" i="3"/>
  <c r="BE189" i="3"/>
  <c r="D190" i="3"/>
  <c r="L190" i="3"/>
  <c r="O190" i="3"/>
  <c r="P190" i="3"/>
  <c r="R190" i="3"/>
  <c r="V190" i="3"/>
  <c r="Z190" i="3"/>
  <c r="AB190" i="3"/>
  <c r="AE190" i="3"/>
  <c r="AH190" i="3"/>
  <c r="AJ190" i="3"/>
  <c r="AL190" i="3"/>
  <c r="AM190" i="3"/>
  <c r="AN190" i="3"/>
  <c r="AO190" i="3"/>
  <c r="AQ190" i="3"/>
  <c r="AR190" i="3"/>
  <c r="AS190" i="3"/>
  <c r="AU190" i="3"/>
  <c r="AW190" i="3"/>
  <c r="AX190" i="3"/>
  <c r="AY190" i="3"/>
  <c r="AZ190" i="3"/>
  <c r="BB190" i="3"/>
  <c r="BC190" i="3"/>
  <c r="BD190" i="3"/>
  <c r="BE190" i="3"/>
  <c r="D191" i="3"/>
  <c r="L191" i="3"/>
  <c r="O191" i="3"/>
  <c r="P191" i="3"/>
  <c r="R191" i="3"/>
  <c r="V191" i="3"/>
  <c r="Z191" i="3"/>
  <c r="AB191" i="3"/>
  <c r="AE191" i="3"/>
  <c r="AH191" i="3"/>
  <c r="AJ191" i="3"/>
  <c r="AL191" i="3"/>
  <c r="AM191" i="3"/>
  <c r="AN191" i="3"/>
  <c r="AO191" i="3"/>
  <c r="AQ191" i="3"/>
  <c r="AR191" i="3"/>
  <c r="AS191" i="3"/>
  <c r="AU191" i="3"/>
  <c r="AW191" i="3"/>
  <c r="AX191" i="3"/>
  <c r="AY191" i="3"/>
  <c r="AZ191" i="3"/>
  <c r="BB191" i="3"/>
  <c r="BC191" i="3"/>
  <c r="BD191" i="3"/>
  <c r="BE191" i="3"/>
  <c r="D192" i="3"/>
  <c r="L192" i="3"/>
  <c r="O192" i="3"/>
  <c r="P192" i="3"/>
  <c r="R192" i="3" s="1"/>
  <c r="V192" i="3"/>
  <c r="Z192" i="3"/>
  <c r="AB192" i="3"/>
  <c r="AE192" i="3"/>
  <c r="AH192" i="3"/>
  <c r="AJ192" i="3"/>
  <c r="AL192" i="3"/>
  <c r="AM192" i="3"/>
  <c r="AN192" i="3"/>
  <c r="AO192" i="3"/>
  <c r="AQ192" i="3"/>
  <c r="AR192" i="3"/>
  <c r="AS192" i="3"/>
  <c r="AU192" i="3"/>
  <c r="AW192" i="3"/>
  <c r="AX192" i="3"/>
  <c r="AY192" i="3"/>
  <c r="AZ192" i="3"/>
  <c r="BB192" i="3"/>
  <c r="BC192" i="3"/>
  <c r="BD192" i="3"/>
  <c r="BE192" i="3"/>
  <c r="D193" i="3"/>
  <c r="L193" i="3"/>
  <c r="O193" i="3"/>
  <c r="P193" i="3"/>
  <c r="R193" i="3"/>
  <c r="V193" i="3"/>
  <c r="Z193" i="3"/>
  <c r="AB193" i="3"/>
  <c r="AE193" i="3"/>
  <c r="AH193" i="3"/>
  <c r="AJ193" i="3"/>
  <c r="AL193" i="3"/>
  <c r="AM193" i="3"/>
  <c r="AN193" i="3"/>
  <c r="AO193" i="3"/>
  <c r="AQ193" i="3"/>
  <c r="AR193" i="3"/>
  <c r="AS193" i="3"/>
  <c r="AU193" i="3"/>
  <c r="AW193" i="3"/>
  <c r="AX193" i="3"/>
  <c r="AY193" i="3"/>
  <c r="AZ193" i="3"/>
  <c r="BB193" i="3"/>
  <c r="BC193" i="3"/>
  <c r="BD193" i="3"/>
  <c r="BE193" i="3"/>
  <c r="D194" i="3"/>
  <c r="L194" i="3"/>
  <c r="O194" i="3"/>
  <c r="P194" i="3"/>
  <c r="R194" i="3"/>
  <c r="V194" i="3"/>
  <c r="Z194" i="3"/>
  <c r="AB194" i="3"/>
  <c r="AE194" i="3"/>
  <c r="AH194" i="3"/>
  <c r="AJ194" i="3"/>
  <c r="AL194" i="3"/>
  <c r="AM194" i="3"/>
  <c r="AN194" i="3"/>
  <c r="AO194" i="3"/>
  <c r="AQ194" i="3"/>
  <c r="AR194" i="3"/>
  <c r="AS194" i="3"/>
  <c r="AU194" i="3"/>
  <c r="AW194" i="3"/>
  <c r="AX194" i="3"/>
  <c r="AY194" i="3"/>
  <c r="AZ194" i="3"/>
  <c r="BB194" i="3"/>
  <c r="BC194" i="3"/>
  <c r="BD194" i="3"/>
  <c r="BE194" i="3"/>
  <c r="D195" i="3"/>
  <c r="L195" i="3"/>
  <c r="O195" i="3"/>
  <c r="P195" i="3"/>
  <c r="R195" i="3" s="1"/>
  <c r="V195" i="3"/>
  <c r="Z195" i="3"/>
  <c r="AB195" i="3"/>
  <c r="AE195" i="3"/>
  <c r="AH195" i="3"/>
  <c r="AJ195" i="3"/>
  <c r="AL195" i="3"/>
  <c r="AM195" i="3"/>
  <c r="AN195" i="3"/>
  <c r="AO195" i="3"/>
  <c r="AQ195" i="3"/>
  <c r="AR195" i="3"/>
  <c r="AS195" i="3"/>
  <c r="AU195" i="3"/>
  <c r="AW195" i="3"/>
  <c r="AX195" i="3"/>
  <c r="AY195" i="3"/>
  <c r="AZ195" i="3"/>
  <c r="BB195" i="3"/>
  <c r="BC195" i="3"/>
  <c r="BD195" i="3"/>
  <c r="BE195" i="3"/>
  <c r="D196" i="3"/>
  <c r="L196" i="3"/>
  <c r="O196" i="3"/>
  <c r="P196" i="3"/>
  <c r="R196" i="3" s="1"/>
  <c r="V196" i="3"/>
  <c r="Z196" i="3"/>
  <c r="AB196" i="3"/>
  <c r="AE196" i="3"/>
  <c r="AH196" i="3"/>
  <c r="AJ196" i="3"/>
  <c r="AL196" i="3"/>
  <c r="AM196" i="3"/>
  <c r="AN196" i="3"/>
  <c r="AO196" i="3"/>
  <c r="AQ196" i="3"/>
  <c r="AR196" i="3"/>
  <c r="AS196" i="3"/>
  <c r="AU196" i="3"/>
  <c r="AW196" i="3"/>
  <c r="AX196" i="3"/>
  <c r="AY196" i="3"/>
  <c r="AZ196" i="3"/>
  <c r="BB196" i="3"/>
  <c r="BC196" i="3"/>
  <c r="BD196" i="3"/>
  <c r="BE196" i="3"/>
  <c r="D197" i="3"/>
  <c r="L197" i="3"/>
  <c r="O197" i="3"/>
  <c r="P197" i="3"/>
  <c r="R197" i="3" s="1"/>
  <c r="V197" i="3"/>
  <c r="Z197" i="3"/>
  <c r="AB197" i="3"/>
  <c r="AE197" i="3"/>
  <c r="AH197" i="3"/>
  <c r="AJ197" i="3"/>
  <c r="AL197" i="3"/>
  <c r="AM197" i="3"/>
  <c r="AN197" i="3"/>
  <c r="AO197" i="3"/>
  <c r="AQ197" i="3"/>
  <c r="AR197" i="3"/>
  <c r="AS197" i="3"/>
  <c r="AU197" i="3"/>
  <c r="AW197" i="3"/>
  <c r="AX197" i="3"/>
  <c r="AY197" i="3"/>
  <c r="AZ197" i="3"/>
  <c r="BB197" i="3"/>
  <c r="BC197" i="3"/>
  <c r="BD197" i="3"/>
  <c r="BE197" i="3"/>
  <c r="D198" i="3"/>
  <c r="L198" i="3"/>
  <c r="O198" i="3"/>
  <c r="P198" i="3"/>
  <c r="R198" i="3"/>
  <c r="V198" i="3"/>
  <c r="Z198" i="3"/>
  <c r="AB198" i="3"/>
  <c r="AE198" i="3"/>
  <c r="AH198" i="3"/>
  <c r="AJ198" i="3"/>
  <c r="AL198" i="3"/>
  <c r="AM198" i="3"/>
  <c r="AN198" i="3"/>
  <c r="AO198" i="3"/>
  <c r="AQ198" i="3"/>
  <c r="AR198" i="3"/>
  <c r="AS198" i="3"/>
  <c r="AU198" i="3"/>
  <c r="AW198" i="3"/>
  <c r="AX198" i="3"/>
  <c r="AY198" i="3"/>
  <c r="AZ198" i="3"/>
  <c r="BB198" i="3"/>
  <c r="BC198" i="3"/>
  <c r="BD198" i="3"/>
  <c r="BE198" i="3"/>
  <c r="D199" i="3"/>
  <c r="L199" i="3"/>
  <c r="O199" i="3"/>
  <c r="P199" i="3"/>
  <c r="R199" i="3" s="1"/>
  <c r="V199" i="3"/>
  <c r="Z199" i="3"/>
  <c r="AB199" i="3"/>
  <c r="AE199" i="3"/>
  <c r="AH199" i="3"/>
  <c r="AJ199" i="3"/>
  <c r="AL199" i="3"/>
  <c r="AM199" i="3"/>
  <c r="AN199" i="3"/>
  <c r="AO199" i="3"/>
  <c r="AQ199" i="3"/>
  <c r="AR199" i="3"/>
  <c r="AS199" i="3"/>
  <c r="AU199" i="3"/>
  <c r="AW199" i="3"/>
  <c r="AX199" i="3"/>
  <c r="AY199" i="3"/>
  <c r="AZ199" i="3"/>
  <c r="BB199" i="3"/>
  <c r="BC199" i="3"/>
  <c r="BD199" i="3"/>
  <c r="BE199" i="3"/>
  <c r="D200" i="3"/>
  <c r="L200" i="3"/>
  <c r="O200" i="3"/>
  <c r="P200" i="3"/>
  <c r="R200" i="3"/>
  <c r="V200" i="3"/>
  <c r="Z200" i="3"/>
  <c r="AB200" i="3"/>
  <c r="AE200" i="3"/>
  <c r="AH200" i="3"/>
  <c r="AJ200" i="3"/>
  <c r="AL200" i="3"/>
  <c r="AM200" i="3"/>
  <c r="AN200" i="3"/>
  <c r="AO200" i="3"/>
  <c r="AQ200" i="3"/>
  <c r="AR200" i="3"/>
  <c r="AS200" i="3"/>
  <c r="AU200" i="3"/>
  <c r="AW200" i="3"/>
  <c r="AX200" i="3"/>
  <c r="AY200" i="3"/>
  <c r="AZ200" i="3"/>
  <c r="BB200" i="3"/>
  <c r="BC200" i="3"/>
  <c r="BD200" i="3"/>
  <c r="BE200" i="3"/>
  <c r="D201" i="3"/>
  <c r="L201" i="3"/>
  <c r="O201" i="3"/>
  <c r="P201" i="3"/>
  <c r="R201" i="3"/>
  <c r="V201" i="3"/>
  <c r="Z201" i="3"/>
  <c r="AB201" i="3"/>
  <c r="AE201" i="3"/>
  <c r="AH201" i="3"/>
  <c r="AJ201" i="3"/>
  <c r="AL201" i="3"/>
  <c r="AM201" i="3"/>
  <c r="AN201" i="3"/>
  <c r="AO201" i="3"/>
  <c r="AQ201" i="3"/>
  <c r="AR201" i="3"/>
  <c r="AS201" i="3"/>
  <c r="AU201" i="3"/>
  <c r="AW201" i="3"/>
  <c r="AX201" i="3"/>
  <c r="AY201" i="3"/>
  <c r="AZ201" i="3"/>
  <c r="BB201" i="3"/>
  <c r="BC201" i="3"/>
  <c r="BD201" i="3"/>
  <c r="BE201" i="3"/>
  <c r="D202" i="3"/>
  <c r="L202" i="3"/>
  <c r="O202" i="3"/>
  <c r="P202" i="3"/>
  <c r="R202" i="3"/>
  <c r="V202" i="3"/>
  <c r="Z202" i="3"/>
  <c r="AB202" i="3"/>
  <c r="AE202" i="3"/>
  <c r="AH202" i="3"/>
  <c r="AJ202" i="3"/>
  <c r="AL202" i="3"/>
  <c r="AM202" i="3"/>
  <c r="AN202" i="3"/>
  <c r="AO202" i="3"/>
  <c r="AQ202" i="3"/>
  <c r="AR202" i="3"/>
  <c r="AS202" i="3"/>
  <c r="AU202" i="3"/>
  <c r="AW202" i="3"/>
  <c r="AX202" i="3"/>
  <c r="AY202" i="3"/>
  <c r="AZ202" i="3"/>
  <c r="BB202" i="3"/>
  <c r="BC202" i="3"/>
  <c r="BD202" i="3"/>
  <c r="BE202" i="3"/>
  <c r="D203" i="3"/>
  <c r="L203" i="3"/>
  <c r="O203" i="3"/>
  <c r="P203" i="3"/>
  <c r="R203" i="3"/>
  <c r="V203" i="3"/>
  <c r="Z203" i="3"/>
  <c r="AB203" i="3"/>
  <c r="AE203" i="3"/>
  <c r="AH203" i="3"/>
  <c r="AJ203" i="3"/>
  <c r="AL203" i="3"/>
  <c r="AM203" i="3"/>
  <c r="AN203" i="3"/>
  <c r="AO203" i="3"/>
  <c r="AQ203" i="3"/>
  <c r="AR203" i="3"/>
  <c r="AS203" i="3"/>
  <c r="AU203" i="3"/>
  <c r="AW203" i="3"/>
  <c r="AX203" i="3"/>
  <c r="AY203" i="3"/>
  <c r="AZ203" i="3"/>
  <c r="BB203" i="3"/>
  <c r="BC203" i="3"/>
  <c r="BD203" i="3"/>
  <c r="BE203" i="3"/>
  <c r="D204" i="3"/>
  <c r="L204" i="3"/>
  <c r="O204" i="3"/>
  <c r="P204" i="3"/>
  <c r="R204" i="3"/>
  <c r="V204" i="3"/>
  <c r="Z204" i="3"/>
  <c r="AB204" i="3"/>
  <c r="AE204" i="3"/>
  <c r="AH204" i="3"/>
  <c r="AJ204" i="3"/>
  <c r="AL204" i="3"/>
  <c r="AM204" i="3"/>
  <c r="AN204" i="3"/>
  <c r="AO204" i="3"/>
  <c r="AQ204" i="3"/>
  <c r="AR204" i="3"/>
  <c r="AS204" i="3"/>
  <c r="AU204" i="3"/>
  <c r="AW204" i="3"/>
  <c r="AX204" i="3"/>
  <c r="AY204" i="3"/>
  <c r="AZ204" i="3"/>
  <c r="BB204" i="3"/>
  <c r="BC204" i="3"/>
  <c r="BD204" i="3"/>
  <c r="BE204" i="3"/>
  <c r="D205" i="3"/>
  <c r="L205" i="3"/>
  <c r="O205" i="3"/>
  <c r="P205" i="3"/>
  <c r="R205" i="3"/>
  <c r="V205" i="3"/>
  <c r="Z205" i="3"/>
  <c r="AB205" i="3"/>
  <c r="AE205" i="3"/>
  <c r="AH205" i="3"/>
  <c r="AJ205" i="3"/>
  <c r="AL205" i="3"/>
  <c r="AM205" i="3"/>
  <c r="AN205" i="3"/>
  <c r="AO205" i="3"/>
  <c r="AQ205" i="3"/>
  <c r="AR205" i="3"/>
  <c r="AS205" i="3"/>
  <c r="AU205" i="3"/>
  <c r="AW205" i="3"/>
  <c r="AX205" i="3"/>
  <c r="AY205" i="3"/>
  <c r="AZ205" i="3"/>
  <c r="BB205" i="3"/>
  <c r="BC205" i="3"/>
  <c r="BD205" i="3"/>
  <c r="BE205" i="3"/>
  <c r="D206" i="3"/>
  <c r="L206" i="3"/>
  <c r="O206" i="3"/>
  <c r="P206" i="3"/>
  <c r="R206" i="3"/>
  <c r="V206" i="3"/>
  <c r="Z206" i="3"/>
  <c r="AB206" i="3"/>
  <c r="AE206" i="3"/>
  <c r="AH206" i="3"/>
  <c r="AJ206" i="3"/>
  <c r="AL206" i="3"/>
  <c r="AM206" i="3"/>
  <c r="AN206" i="3"/>
  <c r="AO206" i="3"/>
  <c r="AQ206" i="3"/>
  <c r="AR206" i="3"/>
  <c r="AS206" i="3"/>
  <c r="AU206" i="3"/>
  <c r="AW206" i="3"/>
  <c r="AX206" i="3"/>
  <c r="AY206" i="3"/>
  <c r="AZ206" i="3"/>
  <c r="BB206" i="3"/>
  <c r="BC206" i="3"/>
  <c r="BD206" i="3"/>
  <c r="BE206" i="3"/>
  <c r="D207" i="3"/>
  <c r="L207" i="3"/>
  <c r="O207" i="3"/>
  <c r="P207" i="3"/>
  <c r="R207" i="3"/>
  <c r="V207" i="3"/>
  <c r="Z207" i="3"/>
  <c r="AB207" i="3"/>
  <c r="AE207" i="3"/>
  <c r="AH207" i="3"/>
  <c r="AJ207" i="3"/>
  <c r="AL207" i="3"/>
  <c r="AM207" i="3"/>
  <c r="AN207" i="3"/>
  <c r="AO207" i="3"/>
  <c r="AQ207" i="3"/>
  <c r="AR207" i="3"/>
  <c r="AS207" i="3"/>
  <c r="AU207" i="3"/>
  <c r="AW207" i="3"/>
  <c r="AX207" i="3"/>
  <c r="AY207" i="3"/>
  <c r="AZ207" i="3"/>
  <c r="BB207" i="3"/>
  <c r="BC207" i="3"/>
  <c r="BD207" i="3"/>
  <c r="BE207" i="3"/>
  <c r="D208" i="3"/>
  <c r="L208" i="3"/>
  <c r="O208" i="3"/>
  <c r="P208" i="3"/>
  <c r="R208" i="3"/>
  <c r="V208" i="3"/>
  <c r="Z208" i="3"/>
  <c r="AB208" i="3"/>
  <c r="AE208" i="3"/>
  <c r="AH208" i="3"/>
  <c r="AJ208" i="3"/>
  <c r="AL208" i="3"/>
  <c r="AM208" i="3"/>
  <c r="AN208" i="3"/>
  <c r="AO208" i="3"/>
  <c r="AQ208" i="3"/>
  <c r="AR208" i="3"/>
  <c r="AS208" i="3"/>
  <c r="AU208" i="3"/>
  <c r="AW208" i="3"/>
  <c r="AX208" i="3"/>
  <c r="AY208" i="3"/>
  <c r="AZ208" i="3"/>
  <c r="BB208" i="3"/>
  <c r="BC208" i="3"/>
  <c r="BD208" i="3"/>
  <c r="BE208" i="3"/>
  <c r="D209" i="3"/>
  <c r="L209" i="3"/>
  <c r="O209" i="3"/>
  <c r="P209" i="3"/>
  <c r="R209" i="3" s="1"/>
  <c r="V209" i="3"/>
  <c r="Z209" i="3"/>
  <c r="AB209" i="3"/>
  <c r="AE209" i="3"/>
  <c r="AH209" i="3"/>
  <c r="AJ209" i="3"/>
  <c r="AL209" i="3"/>
  <c r="AM209" i="3"/>
  <c r="AN209" i="3"/>
  <c r="AO209" i="3"/>
  <c r="AQ209" i="3"/>
  <c r="AR209" i="3"/>
  <c r="AS209" i="3"/>
  <c r="AU209" i="3"/>
  <c r="AW209" i="3"/>
  <c r="AX209" i="3"/>
  <c r="AY209" i="3"/>
  <c r="AZ209" i="3"/>
  <c r="BB209" i="3"/>
  <c r="BC209" i="3"/>
  <c r="BD209" i="3"/>
  <c r="BE209" i="3"/>
  <c r="D210" i="3"/>
  <c r="L210" i="3"/>
  <c r="O210" i="3"/>
  <c r="P210" i="3"/>
  <c r="R210" i="3"/>
  <c r="V210" i="3"/>
  <c r="Z210" i="3"/>
  <c r="AB210" i="3"/>
  <c r="AE210" i="3"/>
  <c r="AH210" i="3"/>
  <c r="AJ210" i="3"/>
  <c r="AL210" i="3"/>
  <c r="AM210" i="3"/>
  <c r="AN210" i="3"/>
  <c r="AO210" i="3"/>
  <c r="AQ210" i="3"/>
  <c r="AR210" i="3"/>
  <c r="AS210" i="3"/>
  <c r="AU210" i="3"/>
  <c r="AW210" i="3"/>
  <c r="AX210" i="3"/>
  <c r="AY210" i="3"/>
  <c r="AZ210" i="3"/>
  <c r="BB210" i="3"/>
  <c r="BC210" i="3"/>
  <c r="BD210" i="3"/>
  <c r="BE210" i="3"/>
  <c r="D211" i="3"/>
  <c r="L211" i="3"/>
  <c r="O211" i="3"/>
  <c r="P211" i="3"/>
  <c r="R211" i="3"/>
  <c r="V211" i="3"/>
  <c r="Z211" i="3"/>
  <c r="AB211" i="3"/>
  <c r="AE211" i="3"/>
  <c r="AH211" i="3"/>
  <c r="AJ211" i="3"/>
  <c r="AL211" i="3"/>
  <c r="AM211" i="3"/>
  <c r="AN211" i="3"/>
  <c r="AO211" i="3"/>
  <c r="AQ211" i="3"/>
  <c r="AR211" i="3"/>
  <c r="AS211" i="3"/>
  <c r="AU211" i="3"/>
  <c r="AW211" i="3"/>
  <c r="AX211" i="3"/>
  <c r="AY211" i="3"/>
  <c r="AZ211" i="3"/>
  <c r="BB211" i="3"/>
  <c r="BC211" i="3"/>
  <c r="BD211" i="3"/>
  <c r="BE211" i="3"/>
  <c r="D212" i="3"/>
  <c r="L212" i="3"/>
  <c r="O212" i="3"/>
  <c r="P212" i="3"/>
  <c r="R212" i="3" s="1"/>
  <c r="V212" i="3"/>
  <c r="Z212" i="3"/>
  <c r="AB212" i="3"/>
  <c r="AE212" i="3"/>
  <c r="AH212" i="3"/>
  <c r="AJ212" i="3"/>
  <c r="AL212" i="3"/>
  <c r="AM212" i="3"/>
  <c r="AN212" i="3"/>
  <c r="AO212" i="3"/>
  <c r="AQ212" i="3"/>
  <c r="AR212" i="3"/>
  <c r="AS212" i="3"/>
  <c r="AU212" i="3"/>
  <c r="AW212" i="3"/>
  <c r="AX212" i="3"/>
  <c r="AY212" i="3"/>
  <c r="AZ212" i="3"/>
  <c r="BB212" i="3"/>
  <c r="BC212" i="3"/>
  <c r="BD212" i="3"/>
  <c r="BE212" i="3"/>
  <c r="D213" i="3"/>
  <c r="L213" i="3"/>
  <c r="O213" i="3"/>
  <c r="P213" i="3"/>
  <c r="R213" i="3"/>
  <c r="V213" i="3"/>
  <c r="Z213" i="3"/>
  <c r="AB213" i="3"/>
  <c r="AE213" i="3"/>
  <c r="AH213" i="3"/>
  <c r="AJ213" i="3"/>
  <c r="AL213" i="3"/>
  <c r="AM213" i="3"/>
  <c r="AN213" i="3"/>
  <c r="AO213" i="3"/>
  <c r="AQ213" i="3"/>
  <c r="AR213" i="3"/>
  <c r="AS213" i="3"/>
  <c r="AU213" i="3"/>
  <c r="AW213" i="3"/>
  <c r="AX213" i="3"/>
  <c r="AY213" i="3"/>
  <c r="AZ213" i="3"/>
  <c r="BB213" i="3"/>
  <c r="BC213" i="3"/>
  <c r="BD213" i="3"/>
  <c r="BE213" i="3"/>
  <c r="D214" i="3"/>
  <c r="L214" i="3"/>
  <c r="O214" i="3"/>
  <c r="P214" i="3"/>
  <c r="R214" i="3"/>
  <c r="V214" i="3"/>
  <c r="Z214" i="3"/>
  <c r="AB214" i="3"/>
  <c r="AE214" i="3"/>
  <c r="AH214" i="3"/>
  <c r="AJ214" i="3"/>
  <c r="AL214" i="3"/>
  <c r="AM214" i="3"/>
  <c r="AN214" i="3"/>
  <c r="AO214" i="3"/>
  <c r="AQ214" i="3"/>
  <c r="AR214" i="3"/>
  <c r="AS214" i="3"/>
  <c r="AU214" i="3"/>
  <c r="AW214" i="3"/>
  <c r="AX214" i="3"/>
  <c r="AY214" i="3"/>
  <c r="AZ214" i="3"/>
  <c r="BB214" i="3"/>
  <c r="BC214" i="3"/>
  <c r="BD214" i="3"/>
  <c r="BE214" i="3"/>
  <c r="D215" i="3"/>
  <c r="L215" i="3"/>
  <c r="O215" i="3"/>
  <c r="P215" i="3"/>
  <c r="R215" i="3" s="1"/>
  <c r="V215" i="3"/>
  <c r="Z215" i="3"/>
  <c r="AB215" i="3"/>
  <c r="AE215" i="3"/>
  <c r="AH215" i="3"/>
  <c r="AJ215" i="3"/>
  <c r="AL215" i="3"/>
  <c r="AM215" i="3"/>
  <c r="AN215" i="3"/>
  <c r="AO215" i="3"/>
  <c r="AQ215" i="3"/>
  <c r="AR215" i="3"/>
  <c r="AS215" i="3"/>
  <c r="AU215" i="3"/>
  <c r="AW215" i="3"/>
  <c r="AX215" i="3"/>
  <c r="AY215" i="3"/>
  <c r="AZ215" i="3"/>
  <c r="BB215" i="3"/>
  <c r="BC215" i="3"/>
  <c r="BD215" i="3"/>
  <c r="BE215" i="3"/>
  <c r="D216" i="3"/>
  <c r="L216" i="3"/>
  <c r="O216" i="3"/>
  <c r="P216" i="3"/>
  <c r="R216" i="3" s="1"/>
  <c r="V216" i="3"/>
  <c r="Z216" i="3"/>
  <c r="AB216" i="3"/>
  <c r="AE216" i="3"/>
  <c r="AH216" i="3"/>
  <c r="AJ216" i="3"/>
  <c r="AL216" i="3"/>
  <c r="AM216" i="3"/>
  <c r="AN216" i="3"/>
  <c r="AO216" i="3"/>
  <c r="AQ216" i="3"/>
  <c r="AR216" i="3"/>
  <c r="AS216" i="3"/>
  <c r="AU216" i="3"/>
  <c r="AW216" i="3"/>
  <c r="AX216" i="3"/>
  <c r="AY216" i="3"/>
  <c r="AZ216" i="3"/>
  <c r="BB216" i="3"/>
  <c r="BC216" i="3"/>
  <c r="BD216" i="3"/>
  <c r="BE216" i="3"/>
  <c r="D217" i="3"/>
  <c r="L217" i="3"/>
  <c r="O217" i="3"/>
  <c r="P217" i="3"/>
  <c r="R217" i="3" s="1"/>
  <c r="V217" i="3"/>
  <c r="Z217" i="3"/>
  <c r="AB217" i="3"/>
  <c r="AE217" i="3"/>
  <c r="AH217" i="3"/>
  <c r="AJ217" i="3"/>
  <c r="AL217" i="3"/>
  <c r="AM217" i="3"/>
  <c r="AN217" i="3"/>
  <c r="AO217" i="3"/>
  <c r="AQ217" i="3"/>
  <c r="AR217" i="3"/>
  <c r="AS217" i="3"/>
  <c r="AU217" i="3"/>
  <c r="AW217" i="3"/>
  <c r="AX217" i="3"/>
  <c r="AY217" i="3"/>
  <c r="AZ217" i="3"/>
  <c r="BB217" i="3"/>
  <c r="BC217" i="3"/>
  <c r="BD217" i="3"/>
  <c r="BE217" i="3"/>
  <c r="D218" i="3"/>
  <c r="L218" i="3"/>
  <c r="O218" i="3"/>
  <c r="P218" i="3"/>
  <c r="R218" i="3"/>
  <c r="V218" i="3"/>
  <c r="Z218" i="3"/>
  <c r="AB218" i="3"/>
  <c r="AE218" i="3"/>
  <c r="AH218" i="3"/>
  <c r="AJ218" i="3"/>
  <c r="AL218" i="3"/>
  <c r="AM218" i="3"/>
  <c r="AN218" i="3"/>
  <c r="AO218" i="3"/>
  <c r="AQ218" i="3"/>
  <c r="AR218" i="3"/>
  <c r="AS218" i="3"/>
  <c r="AU218" i="3"/>
  <c r="AW218" i="3"/>
  <c r="AX218" i="3"/>
  <c r="AY218" i="3"/>
  <c r="AZ218" i="3"/>
  <c r="BB218" i="3"/>
  <c r="BC218" i="3"/>
  <c r="BD218" i="3"/>
  <c r="BE218" i="3"/>
  <c r="D219" i="3"/>
  <c r="L219" i="3"/>
  <c r="O219" i="3"/>
  <c r="P219" i="3"/>
  <c r="R219" i="3" s="1"/>
  <c r="V219" i="3"/>
  <c r="Z219" i="3"/>
  <c r="AB219" i="3"/>
  <c r="AE219" i="3"/>
  <c r="AH219" i="3"/>
  <c r="AJ219" i="3"/>
  <c r="AL219" i="3"/>
  <c r="AM219" i="3"/>
  <c r="AN219" i="3"/>
  <c r="AO219" i="3"/>
  <c r="AQ219" i="3"/>
  <c r="AR219" i="3"/>
  <c r="AS219" i="3"/>
  <c r="AU219" i="3"/>
  <c r="AW219" i="3"/>
  <c r="AX219" i="3"/>
  <c r="AY219" i="3"/>
  <c r="AZ219" i="3"/>
  <c r="BB219" i="3"/>
  <c r="BC219" i="3"/>
  <c r="BD219" i="3"/>
  <c r="BE219" i="3"/>
  <c r="D220" i="3"/>
  <c r="L220" i="3"/>
  <c r="O220" i="3"/>
  <c r="P220" i="3"/>
  <c r="R220" i="3"/>
  <c r="V220" i="3"/>
  <c r="Z220" i="3"/>
  <c r="AB220" i="3"/>
  <c r="AE220" i="3"/>
  <c r="AH220" i="3"/>
  <c r="AJ220" i="3"/>
  <c r="AL220" i="3"/>
  <c r="AM220" i="3"/>
  <c r="AN220" i="3"/>
  <c r="AO220" i="3"/>
  <c r="AQ220" i="3"/>
  <c r="AR220" i="3"/>
  <c r="AS220" i="3"/>
  <c r="AU220" i="3"/>
  <c r="AW220" i="3"/>
  <c r="AX220" i="3"/>
  <c r="AY220" i="3"/>
  <c r="AZ220" i="3"/>
  <c r="BB220" i="3"/>
  <c r="BC220" i="3"/>
  <c r="BD220" i="3"/>
  <c r="BE220" i="3"/>
  <c r="D221" i="3"/>
  <c r="L221" i="3"/>
  <c r="O221" i="3"/>
  <c r="P221" i="3"/>
  <c r="R221" i="3"/>
  <c r="V221" i="3"/>
  <c r="Z221" i="3"/>
  <c r="AB221" i="3"/>
  <c r="AE221" i="3"/>
  <c r="AH221" i="3"/>
  <c r="AJ221" i="3"/>
  <c r="AL221" i="3"/>
  <c r="AM221" i="3"/>
  <c r="AN221" i="3"/>
  <c r="AO221" i="3"/>
  <c r="AQ221" i="3"/>
  <c r="AR221" i="3"/>
  <c r="AS221" i="3"/>
  <c r="AU221" i="3"/>
  <c r="AW221" i="3"/>
  <c r="AX221" i="3"/>
  <c r="AY221" i="3"/>
  <c r="AZ221" i="3"/>
  <c r="BB221" i="3"/>
  <c r="BC221" i="3"/>
  <c r="BD221" i="3"/>
  <c r="BE221" i="3"/>
  <c r="D222" i="3"/>
  <c r="L222" i="3"/>
  <c r="O222" i="3"/>
  <c r="P222" i="3"/>
  <c r="R222" i="3"/>
  <c r="V222" i="3"/>
  <c r="Z222" i="3"/>
  <c r="AB222" i="3"/>
  <c r="AE222" i="3"/>
  <c r="AH222" i="3"/>
  <c r="AJ222" i="3"/>
  <c r="AL222" i="3"/>
  <c r="AM222" i="3"/>
  <c r="AN222" i="3"/>
  <c r="AO222" i="3"/>
  <c r="AQ222" i="3"/>
  <c r="AR222" i="3"/>
  <c r="AS222" i="3"/>
  <c r="AU222" i="3"/>
  <c r="AW222" i="3"/>
  <c r="AX222" i="3"/>
  <c r="AY222" i="3"/>
  <c r="AZ222" i="3"/>
  <c r="BB222" i="3"/>
  <c r="BC222" i="3"/>
  <c r="BD222" i="3"/>
  <c r="BE222" i="3"/>
  <c r="D223" i="3"/>
  <c r="L223" i="3"/>
  <c r="O223" i="3"/>
  <c r="P223" i="3"/>
  <c r="R223" i="3"/>
  <c r="V223" i="3"/>
  <c r="Z223" i="3"/>
  <c r="AB223" i="3"/>
  <c r="AE223" i="3"/>
  <c r="AH223" i="3"/>
  <c r="AJ223" i="3"/>
  <c r="AL223" i="3"/>
  <c r="AM223" i="3"/>
  <c r="AN223" i="3"/>
  <c r="AO223" i="3"/>
  <c r="AQ223" i="3"/>
  <c r="AR223" i="3"/>
  <c r="AS223" i="3"/>
  <c r="AU223" i="3"/>
  <c r="AW223" i="3"/>
  <c r="AX223" i="3"/>
  <c r="AY223" i="3"/>
  <c r="AZ223" i="3"/>
  <c r="BB223" i="3"/>
  <c r="BC223" i="3"/>
  <c r="BD223" i="3"/>
  <c r="BE223" i="3"/>
  <c r="D224" i="3"/>
  <c r="L224" i="3"/>
  <c r="O224" i="3"/>
  <c r="P224" i="3"/>
  <c r="R224" i="3"/>
  <c r="V224" i="3"/>
  <c r="Z224" i="3"/>
  <c r="AB224" i="3"/>
  <c r="AE224" i="3"/>
  <c r="AH224" i="3"/>
  <c r="AJ224" i="3"/>
  <c r="AL224" i="3"/>
  <c r="AM224" i="3"/>
  <c r="AN224" i="3"/>
  <c r="AO224" i="3"/>
  <c r="AQ224" i="3"/>
  <c r="AR224" i="3"/>
  <c r="AS224" i="3"/>
  <c r="AU224" i="3"/>
  <c r="AW224" i="3"/>
  <c r="AX224" i="3"/>
  <c r="AY224" i="3"/>
  <c r="AZ224" i="3"/>
  <c r="BB224" i="3"/>
  <c r="BC224" i="3"/>
  <c r="BD224" i="3"/>
  <c r="BE224" i="3"/>
  <c r="D225" i="3"/>
  <c r="L225" i="3"/>
  <c r="O225" i="3"/>
  <c r="P225" i="3"/>
  <c r="R225" i="3"/>
  <c r="V225" i="3"/>
  <c r="Z225" i="3"/>
  <c r="AB225" i="3"/>
  <c r="AE225" i="3"/>
  <c r="AH225" i="3"/>
  <c r="AJ225" i="3"/>
  <c r="AL225" i="3"/>
  <c r="AM225" i="3"/>
  <c r="AN225" i="3"/>
  <c r="AO225" i="3"/>
  <c r="AQ225" i="3"/>
  <c r="AR225" i="3"/>
  <c r="AS225" i="3"/>
  <c r="AU225" i="3"/>
  <c r="AW225" i="3"/>
  <c r="AX225" i="3"/>
  <c r="AY225" i="3"/>
  <c r="AZ225" i="3"/>
  <c r="BB225" i="3"/>
  <c r="BC225" i="3"/>
  <c r="BD225" i="3"/>
  <c r="BE225" i="3"/>
  <c r="D226" i="3"/>
  <c r="L226" i="3"/>
  <c r="O226" i="3"/>
  <c r="P226" i="3"/>
  <c r="R226" i="3"/>
  <c r="V226" i="3"/>
  <c r="Z226" i="3"/>
  <c r="AB226" i="3"/>
  <c r="AE226" i="3"/>
  <c r="AH226" i="3"/>
  <c r="AJ226" i="3"/>
  <c r="AL226" i="3"/>
  <c r="AM226" i="3"/>
  <c r="AN226" i="3"/>
  <c r="AO226" i="3"/>
  <c r="AQ226" i="3"/>
  <c r="AR226" i="3"/>
  <c r="AS226" i="3"/>
  <c r="AU226" i="3"/>
  <c r="AW226" i="3"/>
  <c r="AX226" i="3"/>
  <c r="AY226" i="3"/>
  <c r="AZ226" i="3"/>
  <c r="BB226" i="3"/>
  <c r="BC226" i="3"/>
  <c r="BD226" i="3"/>
  <c r="BE226" i="3"/>
  <c r="D227" i="3"/>
  <c r="L227" i="3"/>
  <c r="O227" i="3"/>
  <c r="P227" i="3"/>
  <c r="R227" i="3"/>
  <c r="V227" i="3"/>
  <c r="Z227" i="3"/>
  <c r="AB227" i="3"/>
  <c r="AE227" i="3"/>
  <c r="AH227" i="3"/>
  <c r="AJ227" i="3"/>
  <c r="AL227" i="3"/>
  <c r="AM227" i="3"/>
  <c r="AN227" i="3"/>
  <c r="AO227" i="3"/>
  <c r="AQ227" i="3"/>
  <c r="AR227" i="3"/>
  <c r="AS227" i="3"/>
  <c r="AU227" i="3"/>
  <c r="AW227" i="3"/>
  <c r="AX227" i="3"/>
  <c r="AY227" i="3"/>
  <c r="AZ227" i="3"/>
  <c r="BB227" i="3"/>
  <c r="BC227" i="3"/>
  <c r="BD227" i="3"/>
  <c r="BE227" i="3"/>
  <c r="D228" i="3"/>
  <c r="L228" i="3"/>
  <c r="O228" i="3"/>
  <c r="P228" i="3"/>
  <c r="R228" i="3"/>
  <c r="V228" i="3"/>
  <c r="Z228" i="3"/>
  <c r="AB228" i="3"/>
  <c r="AE228" i="3"/>
  <c r="AH228" i="3"/>
  <c r="AJ228" i="3"/>
  <c r="AL228" i="3"/>
  <c r="AM228" i="3"/>
  <c r="AN228" i="3"/>
  <c r="AO228" i="3"/>
  <c r="AQ228" i="3"/>
  <c r="AR228" i="3"/>
  <c r="AS228" i="3"/>
  <c r="AU228" i="3"/>
  <c r="AW228" i="3"/>
  <c r="AX228" i="3"/>
  <c r="AY228" i="3"/>
  <c r="AZ228" i="3"/>
  <c r="BB228" i="3"/>
  <c r="BC228" i="3"/>
  <c r="BD228" i="3"/>
  <c r="BE228" i="3"/>
  <c r="D229" i="3"/>
  <c r="L229" i="3"/>
  <c r="O229" i="3"/>
  <c r="P229" i="3"/>
  <c r="R229" i="3" s="1"/>
  <c r="V229" i="3"/>
  <c r="Z229" i="3"/>
  <c r="AB229" i="3"/>
  <c r="AE229" i="3"/>
  <c r="AH229" i="3"/>
  <c r="AJ229" i="3"/>
  <c r="AL229" i="3"/>
  <c r="AM229" i="3"/>
  <c r="AN229" i="3"/>
  <c r="AO229" i="3"/>
  <c r="AQ229" i="3"/>
  <c r="AR229" i="3"/>
  <c r="AS229" i="3"/>
  <c r="AU229" i="3"/>
  <c r="AW229" i="3"/>
  <c r="AX229" i="3"/>
  <c r="AY229" i="3"/>
  <c r="AZ229" i="3"/>
  <c r="BB229" i="3"/>
  <c r="BC229" i="3"/>
  <c r="BD229" i="3"/>
  <c r="BE229" i="3"/>
  <c r="D230" i="3"/>
  <c r="L230" i="3"/>
  <c r="O230" i="3"/>
  <c r="P230" i="3"/>
  <c r="R230" i="3"/>
  <c r="V230" i="3"/>
  <c r="Z230" i="3"/>
  <c r="AB230" i="3"/>
  <c r="AE230" i="3"/>
  <c r="AH230" i="3"/>
  <c r="AJ230" i="3"/>
  <c r="AL230" i="3"/>
  <c r="AM230" i="3"/>
  <c r="AN230" i="3"/>
  <c r="AO230" i="3"/>
  <c r="AQ230" i="3"/>
  <c r="AR230" i="3"/>
  <c r="AS230" i="3"/>
  <c r="AU230" i="3"/>
  <c r="AW230" i="3"/>
  <c r="AX230" i="3"/>
  <c r="AY230" i="3"/>
  <c r="AZ230" i="3"/>
  <c r="BB230" i="3"/>
  <c r="BC230" i="3"/>
  <c r="BD230" i="3"/>
  <c r="BE230" i="3"/>
  <c r="D231" i="3"/>
  <c r="L231" i="3"/>
  <c r="O231" i="3"/>
  <c r="P231" i="3"/>
  <c r="R231" i="3"/>
  <c r="V231" i="3"/>
  <c r="Z231" i="3"/>
  <c r="AB231" i="3"/>
  <c r="AE231" i="3"/>
  <c r="AH231" i="3"/>
  <c r="AJ231" i="3"/>
  <c r="AL231" i="3"/>
  <c r="AM231" i="3"/>
  <c r="AN231" i="3"/>
  <c r="AO231" i="3"/>
  <c r="AQ231" i="3"/>
  <c r="AR231" i="3"/>
  <c r="AS231" i="3"/>
  <c r="AU231" i="3"/>
  <c r="AW231" i="3"/>
  <c r="AX231" i="3"/>
  <c r="AY231" i="3"/>
  <c r="AZ231" i="3"/>
  <c r="BB231" i="3"/>
  <c r="BC231" i="3"/>
  <c r="BD231" i="3"/>
  <c r="BE231" i="3"/>
  <c r="D232" i="3"/>
  <c r="L232" i="3"/>
  <c r="O232" i="3"/>
  <c r="P232" i="3"/>
  <c r="R232" i="3" s="1"/>
  <c r="V232" i="3"/>
  <c r="Z232" i="3"/>
  <c r="AB232" i="3"/>
  <c r="AE232" i="3"/>
  <c r="AH232" i="3"/>
  <c r="AJ232" i="3"/>
  <c r="AL232" i="3"/>
  <c r="AM232" i="3"/>
  <c r="AN232" i="3"/>
  <c r="AO232" i="3"/>
  <c r="AQ232" i="3"/>
  <c r="AR232" i="3"/>
  <c r="AS232" i="3"/>
  <c r="AU232" i="3"/>
  <c r="AW232" i="3"/>
  <c r="AX232" i="3"/>
  <c r="AY232" i="3"/>
  <c r="AZ232" i="3"/>
  <c r="BB232" i="3"/>
  <c r="BC232" i="3"/>
  <c r="BD232" i="3"/>
  <c r="BE232" i="3"/>
  <c r="D233" i="3"/>
  <c r="L233" i="3"/>
  <c r="O233" i="3"/>
  <c r="P233" i="3"/>
  <c r="R233" i="3"/>
  <c r="V233" i="3"/>
  <c r="Z233" i="3"/>
  <c r="AB233" i="3"/>
  <c r="AE233" i="3"/>
  <c r="AH233" i="3"/>
  <c r="AJ233" i="3"/>
  <c r="AL233" i="3"/>
  <c r="AM233" i="3"/>
  <c r="AN233" i="3"/>
  <c r="AO233" i="3"/>
  <c r="AQ233" i="3"/>
  <c r="AR233" i="3"/>
  <c r="AS233" i="3"/>
  <c r="AU233" i="3"/>
  <c r="AW233" i="3"/>
  <c r="AX233" i="3"/>
  <c r="AY233" i="3"/>
  <c r="AZ233" i="3"/>
  <c r="BB233" i="3"/>
  <c r="BC233" i="3"/>
  <c r="BD233" i="3"/>
  <c r="BE233" i="3"/>
  <c r="D234" i="3"/>
  <c r="L234" i="3"/>
  <c r="O234" i="3"/>
  <c r="P234" i="3"/>
  <c r="R234" i="3"/>
  <c r="V234" i="3"/>
  <c r="Z234" i="3"/>
  <c r="AB234" i="3"/>
  <c r="AE234" i="3"/>
  <c r="AH234" i="3"/>
  <c r="AJ234" i="3"/>
  <c r="AL234" i="3"/>
  <c r="AM234" i="3"/>
  <c r="AN234" i="3"/>
  <c r="AO234" i="3"/>
  <c r="AQ234" i="3"/>
  <c r="AR234" i="3"/>
  <c r="AS234" i="3"/>
  <c r="AU234" i="3"/>
  <c r="AW234" i="3"/>
  <c r="AX234" i="3"/>
  <c r="AY234" i="3"/>
  <c r="AZ234" i="3"/>
  <c r="BB234" i="3"/>
  <c r="BC234" i="3"/>
  <c r="BD234" i="3"/>
  <c r="BE234" i="3"/>
  <c r="D235" i="3"/>
  <c r="L235" i="3"/>
  <c r="O235" i="3"/>
  <c r="P235" i="3"/>
  <c r="R235" i="3" s="1"/>
  <c r="V235" i="3"/>
  <c r="Z235" i="3"/>
  <c r="AB235" i="3"/>
  <c r="AE235" i="3"/>
  <c r="AH235" i="3"/>
  <c r="AJ235" i="3"/>
  <c r="AL235" i="3"/>
  <c r="AM235" i="3"/>
  <c r="AN235" i="3"/>
  <c r="AO235" i="3"/>
  <c r="AQ235" i="3"/>
  <c r="AR235" i="3"/>
  <c r="AS235" i="3"/>
  <c r="AU235" i="3"/>
  <c r="AW235" i="3"/>
  <c r="AX235" i="3"/>
  <c r="AY235" i="3"/>
  <c r="AZ235" i="3"/>
  <c r="BB235" i="3"/>
  <c r="BC235" i="3"/>
  <c r="BD235" i="3"/>
  <c r="BE235" i="3"/>
  <c r="D236" i="3"/>
  <c r="L236" i="3"/>
  <c r="O236" i="3"/>
  <c r="P236" i="3"/>
  <c r="R236" i="3" s="1"/>
  <c r="V236" i="3"/>
  <c r="Z236" i="3"/>
  <c r="AB236" i="3"/>
  <c r="AE236" i="3"/>
  <c r="AH236" i="3"/>
  <c r="AJ236" i="3"/>
  <c r="AL236" i="3"/>
  <c r="AM236" i="3"/>
  <c r="AN236" i="3"/>
  <c r="AO236" i="3"/>
  <c r="AQ236" i="3"/>
  <c r="AR236" i="3"/>
  <c r="AS236" i="3"/>
  <c r="AU236" i="3"/>
  <c r="AW236" i="3"/>
  <c r="AX236" i="3"/>
  <c r="AY236" i="3"/>
  <c r="AZ236" i="3"/>
  <c r="BB236" i="3"/>
  <c r="BC236" i="3"/>
  <c r="BD236" i="3"/>
  <c r="BE236" i="3"/>
  <c r="D237" i="3"/>
  <c r="L237" i="3"/>
  <c r="O237" i="3"/>
  <c r="P237" i="3"/>
  <c r="R237" i="3" s="1"/>
  <c r="V237" i="3"/>
  <c r="Z237" i="3"/>
  <c r="AB237" i="3"/>
  <c r="AE237" i="3"/>
  <c r="AH237" i="3"/>
  <c r="AJ237" i="3"/>
  <c r="AL237" i="3"/>
  <c r="AM237" i="3"/>
  <c r="AN237" i="3"/>
  <c r="AO237" i="3"/>
  <c r="AQ237" i="3"/>
  <c r="AR237" i="3"/>
  <c r="AS237" i="3"/>
  <c r="AU237" i="3"/>
  <c r="AW237" i="3"/>
  <c r="AX237" i="3"/>
  <c r="AY237" i="3"/>
  <c r="AZ237" i="3"/>
  <c r="BB237" i="3"/>
  <c r="BC237" i="3"/>
  <c r="BD237" i="3"/>
  <c r="BE237" i="3"/>
  <c r="D238" i="3"/>
  <c r="L238" i="3"/>
  <c r="O238" i="3"/>
  <c r="P238" i="3"/>
  <c r="R238" i="3"/>
  <c r="V238" i="3"/>
  <c r="Z238" i="3"/>
  <c r="AB238" i="3"/>
  <c r="AE238" i="3"/>
  <c r="AH238" i="3"/>
  <c r="AJ238" i="3"/>
  <c r="AL238" i="3"/>
  <c r="AM238" i="3"/>
  <c r="AN238" i="3"/>
  <c r="AO238" i="3"/>
  <c r="AQ238" i="3"/>
  <c r="AR238" i="3"/>
  <c r="AS238" i="3"/>
  <c r="AU238" i="3"/>
  <c r="AW238" i="3"/>
  <c r="AX238" i="3"/>
  <c r="AY238" i="3"/>
  <c r="AZ238" i="3"/>
  <c r="BB238" i="3"/>
  <c r="BC238" i="3"/>
  <c r="BD238" i="3"/>
  <c r="BE238" i="3"/>
  <c r="D239" i="3"/>
  <c r="L239" i="3"/>
  <c r="O239" i="3"/>
  <c r="P239" i="3"/>
  <c r="R239" i="3" s="1"/>
  <c r="V239" i="3"/>
  <c r="Z239" i="3"/>
  <c r="AB239" i="3"/>
  <c r="AE239" i="3"/>
  <c r="AH239" i="3"/>
  <c r="AJ239" i="3"/>
  <c r="AL239" i="3"/>
  <c r="AM239" i="3"/>
  <c r="AN239" i="3"/>
  <c r="AO239" i="3"/>
  <c r="AQ239" i="3"/>
  <c r="AR239" i="3"/>
  <c r="AS239" i="3"/>
  <c r="AU239" i="3"/>
  <c r="AW239" i="3"/>
  <c r="AX239" i="3"/>
  <c r="AY239" i="3"/>
  <c r="AZ239" i="3"/>
  <c r="BB239" i="3"/>
  <c r="BC239" i="3"/>
  <c r="BD239" i="3"/>
  <c r="BE239" i="3"/>
  <c r="D240" i="3"/>
  <c r="L240" i="3"/>
  <c r="O240" i="3"/>
  <c r="P240" i="3"/>
  <c r="R240" i="3"/>
  <c r="V240" i="3"/>
  <c r="Z240" i="3"/>
  <c r="AB240" i="3"/>
  <c r="AE240" i="3"/>
  <c r="AH240" i="3"/>
  <c r="AJ240" i="3"/>
  <c r="AL240" i="3"/>
  <c r="AM240" i="3"/>
  <c r="AN240" i="3"/>
  <c r="AO240" i="3"/>
  <c r="AQ240" i="3"/>
  <c r="AR240" i="3"/>
  <c r="AS240" i="3"/>
  <c r="AU240" i="3"/>
  <c r="AW240" i="3"/>
  <c r="AX240" i="3"/>
  <c r="AY240" i="3"/>
  <c r="AZ240" i="3"/>
  <c r="BB240" i="3"/>
  <c r="BC240" i="3"/>
  <c r="BD240" i="3"/>
  <c r="BE240" i="3"/>
  <c r="D241" i="3"/>
  <c r="L241" i="3"/>
  <c r="O241" i="3"/>
  <c r="P241" i="3"/>
  <c r="R241" i="3"/>
  <c r="V241" i="3"/>
  <c r="Z241" i="3"/>
  <c r="AB241" i="3"/>
  <c r="AE241" i="3"/>
  <c r="AH241" i="3"/>
  <c r="AJ241" i="3"/>
  <c r="AL241" i="3"/>
  <c r="AM241" i="3"/>
  <c r="AN241" i="3"/>
  <c r="AO241" i="3"/>
  <c r="AQ241" i="3"/>
  <c r="AR241" i="3"/>
  <c r="AS241" i="3"/>
  <c r="AU241" i="3"/>
  <c r="AW241" i="3"/>
  <c r="AX241" i="3"/>
  <c r="AY241" i="3"/>
  <c r="AZ241" i="3"/>
  <c r="BB241" i="3"/>
  <c r="BC241" i="3"/>
  <c r="BD241" i="3"/>
  <c r="BE241" i="3"/>
  <c r="D242" i="3"/>
  <c r="L242" i="3"/>
  <c r="O242" i="3"/>
  <c r="P242" i="3"/>
  <c r="R242" i="3"/>
  <c r="V242" i="3"/>
  <c r="Z242" i="3"/>
  <c r="AB242" i="3"/>
  <c r="AE242" i="3"/>
  <c r="AH242" i="3"/>
  <c r="AJ242" i="3"/>
  <c r="AL242" i="3"/>
  <c r="AM242" i="3"/>
  <c r="AN242" i="3"/>
  <c r="AO242" i="3"/>
  <c r="AQ242" i="3"/>
  <c r="AR242" i="3"/>
  <c r="AS242" i="3"/>
  <c r="AU242" i="3"/>
  <c r="AW242" i="3"/>
  <c r="AX242" i="3"/>
  <c r="AY242" i="3"/>
  <c r="AZ242" i="3"/>
  <c r="BB242" i="3"/>
  <c r="BC242" i="3"/>
  <c r="BD242" i="3"/>
  <c r="BE242" i="3"/>
  <c r="D243" i="3"/>
  <c r="L243" i="3"/>
  <c r="O243" i="3"/>
  <c r="P243" i="3"/>
  <c r="R243" i="3"/>
  <c r="V243" i="3"/>
  <c r="Z243" i="3"/>
  <c r="AB243" i="3"/>
  <c r="AE243" i="3"/>
  <c r="AH243" i="3"/>
  <c r="AJ243" i="3"/>
  <c r="AL243" i="3"/>
  <c r="AM243" i="3"/>
  <c r="AN243" i="3"/>
  <c r="AO243" i="3"/>
  <c r="AQ243" i="3"/>
  <c r="AR243" i="3"/>
  <c r="AS243" i="3"/>
  <c r="AU243" i="3"/>
  <c r="AW243" i="3"/>
  <c r="AX243" i="3"/>
  <c r="AY243" i="3"/>
  <c r="AZ243" i="3"/>
  <c r="BB243" i="3"/>
  <c r="BC243" i="3"/>
  <c r="BD243" i="3"/>
  <c r="BE243" i="3"/>
  <c r="D244" i="3"/>
  <c r="L244" i="3"/>
  <c r="O244" i="3"/>
  <c r="P244" i="3"/>
  <c r="R244" i="3"/>
  <c r="V244" i="3"/>
  <c r="Z244" i="3"/>
  <c r="AB244" i="3"/>
  <c r="AE244" i="3"/>
  <c r="AH244" i="3"/>
  <c r="AJ244" i="3"/>
  <c r="AL244" i="3"/>
  <c r="AM244" i="3"/>
  <c r="AN244" i="3"/>
  <c r="AO244" i="3"/>
  <c r="AQ244" i="3"/>
  <c r="AR244" i="3"/>
  <c r="AS244" i="3"/>
  <c r="AU244" i="3"/>
  <c r="AW244" i="3"/>
  <c r="AX244" i="3"/>
  <c r="AY244" i="3"/>
  <c r="AZ244" i="3"/>
  <c r="BB244" i="3"/>
  <c r="BC244" i="3"/>
  <c r="BD244" i="3"/>
  <c r="BE244" i="3"/>
  <c r="D245" i="3"/>
  <c r="L245" i="3"/>
  <c r="O245" i="3"/>
  <c r="P245" i="3"/>
  <c r="R245" i="3"/>
  <c r="V245" i="3"/>
  <c r="Z245" i="3"/>
  <c r="AB245" i="3"/>
  <c r="AE245" i="3"/>
  <c r="AH245" i="3"/>
  <c r="AJ245" i="3"/>
  <c r="AL245" i="3"/>
  <c r="AM245" i="3"/>
  <c r="AN245" i="3"/>
  <c r="AO245" i="3"/>
  <c r="AQ245" i="3"/>
  <c r="AR245" i="3"/>
  <c r="AS245" i="3"/>
  <c r="AU245" i="3"/>
  <c r="AW245" i="3"/>
  <c r="AX245" i="3"/>
  <c r="AY245" i="3"/>
  <c r="AZ245" i="3"/>
  <c r="BB245" i="3"/>
  <c r="BC245" i="3"/>
  <c r="BD245" i="3"/>
  <c r="BE245" i="3"/>
  <c r="D246" i="3"/>
  <c r="L246" i="3"/>
  <c r="O246" i="3"/>
  <c r="P246" i="3"/>
  <c r="R246" i="3"/>
  <c r="V246" i="3"/>
  <c r="Z246" i="3"/>
  <c r="AB246" i="3"/>
  <c r="AE246" i="3"/>
  <c r="AH246" i="3"/>
  <c r="AJ246" i="3"/>
  <c r="AL246" i="3"/>
  <c r="AM246" i="3"/>
  <c r="AN246" i="3"/>
  <c r="AO246" i="3"/>
  <c r="AQ246" i="3"/>
  <c r="AR246" i="3"/>
  <c r="AS246" i="3"/>
  <c r="AU246" i="3"/>
  <c r="AW246" i="3"/>
  <c r="AX246" i="3"/>
  <c r="AY246" i="3"/>
  <c r="AZ246" i="3"/>
  <c r="BB246" i="3"/>
  <c r="BC246" i="3"/>
  <c r="BD246" i="3"/>
  <c r="BE246" i="3"/>
  <c r="D247" i="3"/>
  <c r="L247" i="3"/>
  <c r="O247" i="3"/>
  <c r="P247" i="3"/>
  <c r="R247" i="3"/>
  <c r="V247" i="3"/>
  <c r="Z247" i="3"/>
  <c r="AB247" i="3"/>
  <c r="AE247" i="3"/>
  <c r="AH247" i="3"/>
  <c r="AJ247" i="3"/>
  <c r="AL247" i="3"/>
  <c r="AM247" i="3"/>
  <c r="AN247" i="3"/>
  <c r="AO247" i="3"/>
  <c r="AQ247" i="3"/>
  <c r="AR247" i="3"/>
  <c r="AS247" i="3"/>
  <c r="AU247" i="3"/>
  <c r="AW247" i="3"/>
  <c r="AX247" i="3"/>
  <c r="AY247" i="3"/>
  <c r="AZ247" i="3"/>
  <c r="BB247" i="3"/>
  <c r="BC247" i="3"/>
  <c r="BD247" i="3"/>
  <c r="BE247" i="3"/>
  <c r="D248" i="3"/>
  <c r="L248" i="3"/>
  <c r="O248" i="3"/>
  <c r="P248" i="3"/>
  <c r="R248" i="3"/>
  <c r="V248" i="3"/>
  <c r="Z248" i="3"/>
  <c r="AB248" i="3"/>
  <c r="AE248" i="3"/>
  <c r="AH248" i="3"/>
  <c r="AJ248" i="3"/>
  <c r="AL248" i="3"/>
  <c r="AM248" i="3"/>
  <c r="AN248" i="3"/>
  <c r="AO248" i="3"/>
  <c r="AQ248" i="3"/>
  <c r="AR248" i="3"/>
  <c r="AS248" i="3"/>
  <c r="AU248" i="3"/>
  <c r="AW248" i="3"/>
  <c r="AX248" i="3"/>
  <c r="AY248" i="3"/>
  <c r="AZ248" i="3"/>
  <c r="BB248" i="3"/>
  <c r="BC248" i="3"/>
  <c r="BD248" i="3"/>
  <c r="BE248" i="3"/>
  <c r="D249" i="3"/>
  <c r="L249" i="3"/>
  <c r="O249" i="3"/>
  <c r="P249" i="3"/>
  <c r="R249" i="3" s="1"/>
  <c r="V249" i="3"/>
  <c r="Z249" i="3"/>
  <c r="AB249" i="3"/>
  <c r="AE249" i="3"/>
  <c r="AH249" i="3"/>
  <c r="AJ249" i="3"/>
  <c r="AL249" i="3"/>
  <c r="AM249" i="3"/>
  <c r="AN249" i="3"/>
  <c r="AO249" i="3"/>
  <c r="AQ249" i="3"/>
  <c r="AR249" i="3"/>
  <c r="AS249" i="3"/>
  <c r="AU249" i="3"/>
  <c r="AW249" i="3"/>
  <c r="AX249" i="3"/>
  <c r="AY249" i="3"/>
  <c r="AZ249" i="3"/>
  <c r="BB249" i="3"/>
  <c r="BC249" i="3"/>
  <c r="BD249" i="3"/>
  <c r="BE249" i="3"/>
  <c r="D250" i="3"/>
  <c r="L250" i="3"/>
  <c r="O250" i="3"/>
  <c r="P250" i="3"/>
  <c r="R250" i="3"/>
  <c r="V250" i="3"/>
  <c r="Z250" i="3"/>
  <c r="AB250" i="3"/>
  <c r="AE250" i="3"/>
  <c r="AH250" i="3"/>
  <c r="AJ250" i="3"/>
  <c r="AL250" i="3"/>
  <c r="AM250" i="3"/>
  <c r="AN250" i="3"/>
  <c r="AO250" i="3"/>
  <c r="AQ250" i="3"/>
  <c r="AR250" i="3"/>
  <c r="AS250" i="3"/>
  <c r="AU250" i="3"/>
  <c r="AW250" i="3"/>
  <c r="AX250" i="3"/>
  <c r="AY250" i="3"/>
  <c r="AZ250" i="3"/>
  <c r="BB250" i="3"/>
  <c r="BC250" i="3"/>
  <c r="BD250" i="3"/>
  <c r="BE250" i="3"/>
  <c r="D251" i="3"/>
  <c r="L251" i="3"/>
  <c r="O251" i="3"/>
  <c r="P251" i="3"/>
  <c r="R251" i="3"/>
  <c r="V251" i="3"/>
  <c r="Z251" i="3"/>
  <c r="AB251" i="3"/>
  <c r="AE251" i="3"/>
  <c r="AH251" i="3"/>
  <c r="AJ251" i="3"/>
  <c r="AL251" i="3"/>
  <c r="AM251" i="3"/>
  <c r="AN251" i="3"/>
  <c r="AO251" i="3"/>
  <c r="AQ251" i="3"/>
  <c r="AR251" i="3"/>
  <c r="AS251" i="3"/>
  <c r="AU251" i="3"/>
  <c r="AW251" i="3"/>
  <c r="AX251" i="3"/>
  <c r="AY251" i="3"/>
  <c r="AZ251" i="3"/>
  <c r="BB251" i="3"/>
  <c r="BC251" i="3"/>
  <c r="BD251" i="3"/>
  <c r="BE251" i="3"/>
  <c r="D252" i="3"/>
  <c r="L252" i="3"/>
  <c r="O252" i="3"/>
  <c r="P252" i="3"/>
  <c r="R252" i="3" s="1"/>
  <c r="V252" i="3"/>
  <c r="Z252" i="3"/>
  <c r="AB252" i="3"/>
  <c r="AE252" i="3"/>
  <c r="AH252" i="3"/>
  <c r="AJ252" i="3"/>
  <c r="AL252" i="3"/>
  <c r="AM252" i="3"/>
  <c r="AN252" i="3"/>
  <c r="AO252" i="3"/>
  <c r="AQ252" i="3"/>
  <c r="AR252" i="3"/>
  <c r="AS252" i="3"/>
  <c r="AU252" i="3"/>
  <c r="AW252" i="3"/>
  <c r="AX252" i="3"/>
  <c r="AY252" i="3"/>
  <c r="AZ252" i="3"/>
  <c r="BB252" i="3"/>
  <c r="BC252" i="3"/>
  <c r="BD252" i="3"/>
  <c r="BE252" i="3"/>
  <c r="D253" i="3"/>
  <c r="L253" i="3"/>
  <c r="O253" i="3"/>
  <c r="P253" i="3"/>
  <c r="R253" i="3"/>
  <c r="V253" i="3"/>
  <c r="Z253" i="3"/>
  <c r="AB253" i="3"/>
  <c r="AE253" i="3"/>
  <c r="AH253" i="3"/>
  <c r="AJ253" i="3"/>
  <c r="AL253" i="3"/>
  <c r="AM253" i="3"/>
  <c r="AN253" i="3"/>
  <c r="AO253" i="3"/>
  <c r="AQ253" i="3"/>
  <c r="AR253" i="3"/>
  <c r="AS253" i="3"/>
  <c r="AU253" i="3"/>
  <c r="AW253" i="3"/>
  <c r="AX253" i="3"/>
  <c r="AY253" i="3"/>
  <c r="AZ253" i="3"/>
  <c r="BB253" i="3"/>
  <c r="BC253" i="3"/>
  <c r="BD253" i="3"/>
  <c r="BE253" i="3"/>
  <c r="D254" i="3"/>
  <c r="L254" i="3"/>
  <c r="O254" i="3"/>
  <c r="P254" i="3"/>
  <c r="R254" i="3"/>
  <c r="V254" i="3"/>
  <c r="Z254" i="3"/>
  <c r="AB254" i="3"/>
  <c r="AE254" i="3"/>
  <c r="AH254" i="3"/>
  <c r="AJ254" i="3"/>
  <c r="AL254" i="3"/>
  <c r="AM254" i="3"/>
  <c r="AN254" i="3"/>
  <c r="AO254" i="3"/>
  <c r="AQ254" i="3"/>
  <c r="AR254" i="3"/>
  <c r="AS254" i="3"/>
  <c r="AU254" i="3"/>
  <c r="AW254" i="3"/>
  <c r="AX254" i="3"/>
  <c r="AY254" i="3"/>
  <c r="AZ254" i="3"/>
  <c r="BB254" i="3"/>
  <c r="BC254" i="3"/>
  <c r="BD254" i="3"/>
  <c r="BE254" i="3"/>
  <c r="D255" i="3"/>
  <c r="L255" i="3"/>
  <c r="O255" i="3"/>
  <c r="P255" i="3"/>
  <c r="R255" i="3" s="1"/>
  <c r="V255" i="3"/>
  <c r="Z255" i="3"/>
  <c r="AB255" i="3"/>
  <c r="AE255" i="3"/>
  <c r="AH255" i="3"/>
  <c r="AJ255" i="3"/>
  <c r="AL255" i="3"/>
  <c r="AM255" i="3"/>
  <c r="AN255" i="3"/>
  <c r="AO255" i="3"/>
  <c r="AQ255" i="3"/>
  <c r="AR255" i="3"/>
  <c r="AS255" i="3"/>
  <c r="AU255" i="3"/>
  <c r="AW255" i="3"/>
  <c r="AX255" i="3"/>
  <c r="AY255" i="3"/>
  <c r="AZ255" i="3"/>
  <c r="BB255" i="3"/>
  <c r="BC255" i="3"/>
  <c r="BD255" i="3"/>
  <c r="BE255" i="3"/>
  <c r="D256" i="3"/>
  <c r="L256" i="3"/>
  <c r="O256" i="3"/>
  <c r="P256" i="3"/>
  <c r="R256" i="3" s="1"/>
  <c r="V256" i="3"/>
  <c r="Z256" i="3"/>
  <c r="AB256" i="3"/>
  <c r="AE256" i="3"/>
  <c r="AH256" i="3"/>
  <c r="AJ256" i="3"/>
  <c r="AL256" i="3"/>
  <c r="AM256" i="3"/>
  <c r="AN256" i="3"/>
  <c r="AO256" i="3"/>
  <c r="AQ256" i="3"/>
  <c r="AR256" i="3"/>
  <c r="AS256" i="3"/>
  <c r="AU256" i="3"/>
  <c r="AW256" i="3"/>
  <c r="AX256" i="3"/>
  <c r="AY256" i="3"/>
  <c r="AZ256" i="3"/>
  <c r="BB256" i="3"/>
  <c r="BC256" i="3"/>
  <c r="BD256" i="3"/>
  <c r="BE256" i="3"/>
  <c r="D257" i="3"/>
  <c r="L257" i="3"/>
  <c r="O257" i="3"/>
  <c r="P257" i="3"/>
  <c r="R257" i="3" s="1"/>
  <c r="V257" i="3"/>
  <c r="Z257" i="3"/>
  <c r="AB257" i="3"/>
  <c r="AE257" i="3"/>
  <c r="AH257" i="3"/>
  <c r="AJ257" i="3"/>
  <c r="AL257" i="3"/>
  <c r="AM257" i="3"/>
  <c r="AN257" i="3"/>
  <c r="AO257" i="3"/>
  <c r="AQ257" i="3"/>
  <c r="AR257" i="3"/>
  <c r="AS257" i="3"/>
  <c r="AU257" i="3"/>
  <c r="AW257" i="3"/>
  <c r="AX257" i="3"/>
  <c r="AY257" i="3"/>
  <c r="AZ257" i="3"/>
  <c r="BB257" i="3"/>
  <c r="BC257" i="3"/>
  <c r="BD257" i="3"/>
  <c r="BE257" i="3"/>
  <c r="D258" i="3"/>
  <c r="L258" i="3"/>
  <c r="O258" i="3"/>
  <c r="P258" i="3"/>
  <c r="R258" i="3"/>
  <c r="V258" i="3"/>
  <c r="Z258" i="3"/>
  <c r="AB258" i="3"/>
  <c r="AE258" i="3"/>
  <c r="AH258" i="3"/>
  <c r="AJ258" i="3"/>
  <c r="AL258" i="3"/>
  <c r="AM258" i="3"/>
  <c r="AN258" i="3"/>
  <c r="AO258" i="3"/>
  <c r="AQ258" i="3"/>
  <c r="AR258" i="3"/>
  <c r="AS258" i="3"/>
  <c r="AU258" i="3"/>
  <c r="AW258" i="3"/>
  <c r="AX258" i="3"/>
  <c r="AY258" i="3"/>
  <c r="AZ258" i="3"/>
  <c r="BB258" i="3"/>
  <c r="BC258" i="3"/>
  <c r="BD258" i="3"/>
  <c r="BE258" i="3"/>
  <c r="D259" i="3"/>
  <c r="L259" i="3"/>
  <c r="O259" i="3"/>
  <c r="P259" i="3"/>
  <c r="R259" i="3" s="1"/>
  <c r="V259" i="3"/>
  <c r="Z259" i="3"/>
  <c r="AB259" i="3"/>
  <c r="AE259" i="3"/>
  <c r="AH259" i="3"/>
  <c r="AJ259" i="3"/>
  <c r="AL259" i="3"/>
  <c r="AM259" i="3"/>
  <c r="AN259" i="3"/>
  <c r="AO259" i="3"/>
  <c r="AQ259" i="3"/>
  <c r="AR259" i="3"/>
  <c r="AS259" i="3"/>
  <c r="AU259" i="3"/>
  <c r="AW259" i="3"/>
  <c r="AX259" i="3"/>
  <c r="AY259" i="3"/>
  <c r="AZ259" i="3"/>
  <c r="BB259" i="3"/>
  <c r="BC259" i="3"/>
  <c r="BD259" i="3"/>
  <c r="BE259" i="3"/>
  <c r="D260" i="3"/>
  <c r="L260" i="3"/>
  <c r="O260" i="3"/>
  <c r="P260" i="3"/>
  <c r="R260" i="3"/>
  <c r="V260" i="3"/>
  <c r="Z260" i="3"/>
  <c r="AB260" i="3"/>
  <c r="AE260" i="3"/>
  <c r="AH260" i="3"/>
  <c r="AJ260" i="3"/>
  <c r="AL260" i="3"/>
  <c r="AM260" i="3"/>
  <c r="AN260" i="3"/>
  <c r="AO260" i="3"/>
  <c r="AQ260" i="3"/>
  <c r="AR260" i="3"/>
  <c r="AS260" i="3"/>
  <c r="AU260" i="3"/>
  <c r="AW260" i="3"/>
  <c r="AX260" i="3"/>
  <c r="AY260" i="3"/>
  <c r="AZ260" i="3"/>
  <c r="BB260" i="3"/>
  <c r="BC260" i="3"/>
  <c r="BD260" i="3"/>
  <c r="BE260" i="3"/>
  <c r="D261" i="3"/>
  <c r="L261" i="3"/>
  <c r="O261" i="3"/>
  <c r="P261" i="3"/>
  <c r="R261" i="3"/>
  <c r="V261" i="3"/>
  <c r="Z261" i="3"/>
  <c r="AB261" i="3"/>
  <c r="AE261" i="3"/>
  <c r="AH261" i="3"/>
  <c r="AJ261" i="3"/>
  <c r="AL261" i="3"/>
  <c r="AM261" i="3"/>
  <c r="AN261" i="3"/>
  <c r="AO261" i="3"/>
  <c r="AQ261" i="3"/>
  <c r="AR261" i="3"/>
  <c r="AS261" i="3"/>
  <c r="AU261" i="3"/>
  <c r="AW261" i="3"/>
  <c r="AX261" i="3"/>
  <c r="AY261" i="3"/>
  <c r="AZ261" i="3"/>
  <c r="BB261" i="3"/>
  <c r="BC261" i="3"/>
  <c r="BD261" i="3"/>
  <c r="BE261" i="3"/>
  <c r="D262" i="3"/>
  <c r="L262" i="3"/>
  <c r="O262" i="3"/>
  <c r="P262" i="3"/>
  <c r="R262" i="3"/>
  <c r="V262" i="3"/>
  <c r="Z262" i="3"/>
  <c r="AB262" i="3"/>
  <c r="AE262" i="3"/>
  <c r="AH262" i="3"/>
  <c r="AJ262" i="3"/>
  <c r="AL262" i="3"/>
  <c r="AM262" i="3"/>
  <c r="AN262" i="3"/>
  <c r="AO262" i="3"/>
  <c r="AQ262" i="3"/>
  <c r="AR262" i="3"/>
  <c r="AS262" i="3"/>
  <c r="AU262" i="3"/>
  <c r="AW262" i="3"/>
  <c r="AX262" i="3"/>
  <c r="AY262" i="3"/>
  <c r="AZ262" i="3"/>
  <c r="BB262" i="3"/>
  <c r="BC262" i="3"/>
  <c r="BD262" i="3"/>
  <c r="BE262" i="3"/>
  <c r="D263" i="3"/>
  <c r="L263" i="3"/>
  <c r="O263" i="3"/>
  <c r="P263" i="3"/>
  <c r="R263" i="3"/>
  <c r="V263" i="3"/>
  <c r="Z263" i="3"/>
  <c r="AB263" i="3"/>
  <c r="AE263" i="3"/>
  <c r="AH263" i="3"/>
  <c r="AJ263" i="3"/>
  <c r="AL263" i="3"/>
  <c r="AM263" i="3"/>
  <c r="AN263" i="3"/>
  <c r="AO263" i="3"/>
  <c r="AQ263" i="3"/>
  <c r="AR263" i="3"/>
  <c r="AS263" i="3"/>
  <c r="AU263" i="3"/>
  <c r="AW263" i="3"/>
  <c r="AX263" i="3"/>
  <c r="AY263" i="3"/>
  <c r="AZ263" i="3"/>
  <c r="BB263" i="3"/>
  <c r="BC263" i="3"/>
  <c r="BD263" i="3"/>
  <c r="BE263" i="3"/>
  <c r="D264" i="3"/>
  <c r="L264" i="3"/>
  <c r="O264" i="3"/>
  <c r="P264" i="3"/>
  <c r="R264" i="3"/>
  <c r="V264" i="3"/>
  <c r="Z264" i="3"/>
  <c r="AB264" i="3"/>
  <c r="AE264" i="3"/>
  <c r="AH264" i="3"/>
  <c r="AJ264" i="3"/>
  <c r="AL264" i="3"/>
  <c r="AM264" i="3"/>
  <c r="AN264" i="3"/>
  <c r="AO264" i="3"/>
  <c r="AQ264" i="3"/>
  <c r="AR264" i="3"/>
  <c r="AS264" i="3"/>
  <c r="AU264" i="3"/>
  <c r="AW264" i="3"/>
  <c r="AX264" i="3"/>
  <c r="AY264" i="3"/>
  <c r="AZ264" i="3"/>
  <c r="BB264" i="3"/>
  <c r="BC264" i="3"/>
  <c r="BD264" i="3"/>
  <c r="BE264" i="3"/>
  <c r="D265" i="3"/>
  <c r="L265" i="3"/>
  <c r="O265" i="3"/>
  <c r="P265" i="3"/>
  <c r="R265" i="3"/>
  <c r="V265" i="3"/>
  <c r="Z265" i="3"/>
  <c r="AB265" i="3"/>
  <c r="AE265" i="3"/>
  <c r="AH265" i="3"/>
  <c r="AJ265" i="3"/>
  <c r="AL265" i="3"/>
  <c r="AM265" i="3"/>
  <c r="AN265" i="3"/>
  <c r="AO265" i="3"/>
  <c r="AQ265" i="3"/>
  <c r="AR265" i="3"/>
  <c r="AS265" i="3"/>
  <c r="AU265" i="3"/>
  <c r="AW265" i="3"/>
  <c r="AX265" i="3"/>
  <c r="AY265" i="3"/>
  <c r="AZ265" i="3"/>
  <c r="BB265" i="3"/>
  <c r="BC265" i="3"/>
  <c r="BD265" i="3"/>
  <c r="BE265" i="3"/>
  <c r="D266" i="3"/>
  <c r="L266" i="3"/>
  <c r="O266" i="3"/>
  <c r="P266" i="3"/>
  <c r="R266" i="3"/>
  <c r="V266" i="3"/>
  <c r="Z266" i="3"/>
  <c r="AB266" i="3"/>
  <c r="AE266" i="3"/>
  <c r="AH266" i="3"/>
  <c r="AJ266" i="3"/>
  <c r="AL266" i="3"/>
  <c r="AM266" i="3"/>
  <c r="AN266" i="3"/>
  <c r="AO266" i="3"/>
  <c r="AQ266" i="3"/>
  <c r="AR266" i="3"/>
  <c r="AS266" i="3"/>
  <c r="AU266" i="3"/>
  <c r="AW266" i="3"/>
  <c r="AX266" i="3"/>
  <c r="AY266" i="3"/>
  <c r="AZ266" i="3"/>
  <c r="BB266" i="3"/>
  <c r="BC266" i="3"/>
  <c r="BD266" i="3"/>
  <c r="BE266" i="3"/>
  <c r="D267" i="3"/>
  <c r="L267" i="3"/>
  <c r="O267" i="3"/>
  <c r="P267" i="3"/>
  <c r="R267" i="3"/>
  <c r="V267" i="3"/>
  <c r="Z267" i="3"/>
  <c r="AB267" i="3"/>
  <c r="AE267" i="3"/>
  <c r="AH267" i="3"/>
  <c r="AJ267" i="3"/>
  <c r="AL267" i="3"/>
  <c r="AM267" i="3"/>
  <c r="AN267" i="3"/>
  <c r="AO267" i="3"/>
  <c r="AQ267" i="3"/>
  <c r="AR267" i="3"/>
  <c r="AS267" i="3"/>
  <c r="AU267" i="3"/>
  <c r="AW267" i="3"/>
  <c r="AX267" i="3"/>
  <c r="AY267" i="3"/>
  <c r="AZ267" i="3"/>
  <c r="BB267" i="3"/>
  <c r="BC267" i="3"/>
  <c r="BD267" i="3"/>
  <c r="BE267" i="3"/>
  <c r="D268" i="3"/>
  <c r="L268" i="3"/>
  <c r="O268" i="3"/>
  <c r="P268" i="3"/>
  <c r="R268" i="3"/>
  <c r="V268" i="3"/>
  <c r="Z268" i="3"/>
  <c r="AB268" i="3"/>
  <c r="AE268" i="3"/>
  <c r="AH268" i="3"/>
  <c r="AJ268" i="3"/>
  <c r="AL268" i="3"/>
  <c r="AM268" i="3"/>
  <c r="AN268" i="3"/>
  <c r="AO268" i="3"/>
  <c r="AQ268" i="3"/>
  <c r="AR268" i="3"/>
  <c r="AS268" i="3"/>
  <c r="AU268" i="3"/>
  <c r="AW268" i="3"/>
  <c r="AX268" i="3"/>
  <c r="AY268" i="3"/>
  <c r="AZ268" i="3"/>
  <c r="BB268" i="3"/>
  <c r="BC268" i="3"/>
  <c r="BD268" i="3"/>
  <c r="BE268" i="3"/>
  <c r="D269" i="3"/>
  <c r="L269" i="3"/>
  <c r="O269" i="3"/>
  <c r="P269" i="3"/>
  <c r="R269" i="3" s="1"/>
  <c r="V269" i="3"/>
  <c r="Z269" i="3"/>
  <c r="AB269" i="3"/>
  <c r="AE269" i="3"/>
  <c r="AH269" i="3"/>
  <c r="AJ269" i="3"/>
  <c r="AL269" i="3"/>
  <c r="AM269" i="3"/>
  <c r="AN269" i="3"/>
  <c r="AO269" i="3"/>
  <c r="AQ269" i="3"/>
  <c r="AR269" i="3"/>
  <c r="AS269" i="3"/>
  <c r="AU269" i="3"/>
  <c r="AW269" i="3"/>
  <c r="AX269" i="3"/>
  <c r="AY269" i="3"/>
  <c r="AZ269" i="3"/>
  <c r="BB269" i="3"/>
  <c r="BC269" i="3"/>
  <c r="BD269" i="3"/>
  <c r="BE269" i="3"/>
  <c r="D270" i="3"/>
  <c r="L270" i="3"/>
  <c r="O270" i="3"/>
  <c r="P270" i="3"/>
  <c r="R270" i="3"/>
  <c r="V270" i="3"/>
  <c r="Z270" i="3"/>
  <c r="AB270" i="3"/>
  <c r="AE270" i="3"/>
  <c r="AH270" i="3"/>
  <c r="AJ270" i="3"/>
  <c r="AL270" i="3"/>
  <c r="AM270" i="3"/>
  <c r="AN270" i="3"/>
  <c r="AO270" i="3"/>
  <c r="AQ270" i="3"/>
  <c r="AR270" i="3"/>
  <c r="AS270" i="3"/>
  <c r="AU270" i="3"/>
  <c r="AW270" i="3"/>
  <c r="AX270" i="3"/>
  <c r="AY270" i="3"/>
  <c r="AZ270" i="3"/>
  <c r="BB270" i="3"/>
  <c r="BC270" i="3"/>
  <c r="BD270" i="3"/>
  <c r="BE270" i="3"/>
  <c r="D271" i="3"/>
  <c r="L271" i="3"/>
  <c r="O271" i="3"/>
  <c r="P271" i="3"/>
  <c r="R271" i="3"/>
  <c r="V271" i="3"/>
  <c r="Z271" i="3"/>
  <c r="AB271" i="3"/>
  <c r="AE271" i="3"/>
  <c r="AH271" i="3"/>
  <c r="AJ271" i="3"/>
  <c r="AL271" i="3"/>
  <c r="AM271" i="3"/>
  <c r="AN271" i="3"/>
  <c r="AO271" i="3"/>
  <c r="AQ271" i="3"/>
  <c r="AR271" i="3"/>
  <c r="AS271" i="3"/>
  <c r="AU271" i="3"/>
  <c r="AW271" i="3"/>
  <c r="AX271" i="3"/>
  <c r="AY271" i="3"/>
  <c r="AZ271" i="3"/>
  <c r="BB271" i="3"/>
  <c r="BC271" i="3"/>
  <c r="BD271" i="3"/>
  <c r="BE271" i="3"/>
  <c r="D272" i="3"/>
  <c r="L272" i="3"/>
  <c r="O272" i="3"/>
  <c r="P272" i="3"/>
  <c r="R272" i="3" s="1"/>
  <c r="V272" i="3"/>
  <c r="Z272" i="3"/>
  <c r="AB272" i="3"/>
  <c r="AE272" i="3"/>
  <c r="AH272" i="3"/>
  <c r="AJ272" i="3"/>
  <c r="AL272" i="3"/>
  <c r="AM272" i="3"/>
  <c r="AN272" i="3"/>
  <c r="AO272" i="3"/>
  <c r="AQ272" i="3"/>
  <c r="AR272" i="3"/>
  <c r="AS272" i="3"/>
  <c r="AU272" i="3"/>
  <c r="AW272" i="3"/>
  <c r="AX272" i="3"/>
  <c r="AY272" i="3"/>
  <c r="AZ272" i="3"/>
  <c r="BB272" i="3"/>
  <c r="BC272" i="3"/>
  <c r="BD272" i="3"/>
  <c r="BE272" i="3"/>
  <c r="D273" i="3"/>
  <c r="L273" i="3"/>
  <c r="O273" i="3"/>
  <c r="P273" i="3"/>
  <c r="R273" i="3"/>
  <c r="V273" i="3"/>
  <c r="Z273" i="3"/>
  <c r="AB273" i="3"/>
  <c r="AE273" i="3"/>
  <c r="AH273" i="3"/>
  <c r="AJ273" i="3"/>
  <c r="AL273" i="3"/>
  <c r="AM273" i="3"/>
  <c r="AN273" i="3"/>
  <c r="AO273" i="3"/>
  <c r="AQ273" i="3"/>
  <c r="AR273" i="3"/>
  <c r="AS273" i="3"/>
  <c r="AU273" i="3"/>
  <c r="AW273" i="3"/>
  <c r="AX273" i="3"/>
  <c r="AY273" i="3"/>
  <c r="AZ273" i="3"/>
  <c r="BB273" i="3"/>
  <c r="BC273" i="3"/>
  <c r="BD273" i="3"/>
  <c r="BE273" i="3"/>
  <c r="D274" i="3"/>
  <c r="L274" i="3"/>
  <c r="O274" i="3"/>
  <c r="P274" i="3"/>
  <c r="R274" i="3"/>
  <c r="V274" i="3"/>
  <c r="Z274" i="3"/>
  <c r="AB274" i="3"/>
  <c r="AE274" i="3"/>
  <c r="AH274" i="3"/>
  <c r="AJ274" i="3"/>
  <c r="AL274" i="3"/>
  <c r="AM274" i="3"/>
  <c r="AN274" i="3"/>
  <c r="AO274" i="3"/>
  <c r="AQ274" i="3"/>
  <c r="AR274" i="3"/>
  <c r="AS274" i="3"/>
  <c r="AU274" i="3"/>
  <c r="AW274" i="3"/>
  <c r="AX274" i="3"/>
  <c r="AY274" i="3"/>
  <c r="AZ274" i="3"/>
  <c r="BB274" i="3"/>
  <c r="BC274" i="3"/>
  <c r="BD274" i="3"/>
  <c r="BE274" i="3"/>
  <c r="D275" i="3"/>
  <c r="L275" i="3"/>
  <c r="O275" i="3"/>
  <c r="P275" i="3"/>
  <c r="R275" i="3" s="1"/>
  <c r="V275" i="3"/>
  <c r="Z275" i="3"/>
  <c r="AB275" i="3"/>
  <c r="AE275" i="3"/>
  <c r="AH275" i="3"/>
  <c r="AJ275" i="3"/>
  <c r="AL275" i="3"/>
  <c r="AM275" i="3"/>
  <c r="AN275" i="3"/>
  <c r="AO275" i="3"/>
  <c r="AQ275" i="3"/>
  <c r="AR275" i="3"/>
  <c r="AS275" i="3"/>
  <c r="AU275" i="3"/>
  <c r="AW275" i="3"/>
  <c r="AX275" i="3"/>
  <c r="AY275" i="3"/>
  <c r="AZ275" i="3"/>
  <c r="BB275" i="3"/>
  <c r="BC275" i="3"/>
  <c r="BD275" i="3"/>
  <c r="BE275" i="3"/>
  <c r="D276" i="3"/>
  <c r="L276" i="3"/>
  <c r="O276" i="3"/>
  <c r="P276" i="3"/>
  <c r="R276" i="3" s="1"/>
  <c r="V276" i="3"/>
  <c r="Z276" i="3"/>
  <c r="AB276" i="3"/>
  <c r="AE276" i="3"/>
  <c r="AH276" i="3"/>
  <c r="AJ276" i="3"/>
  <c r="AL276" i="3"/>
  <c r="AM276" i="3"/>
  <c r="AN276" i="3"/>
  <c r="AO276" i="3"/>
  <c r="AQ276" i="3"/>
  <c r="AR276" i="3"/>
  <c r="AS276" i="3"/>
  <c r="AU276" i="3"/>
  <c r="AW276" i="3"/>
  <c r="AX276" i="3"/>
  <c r="AY276" i="3"/>
  <c r="AZ276" i="3"/>
  <c r="BB276" i="3"/>
  <c r="BC276" i="3"/>
  <c r="BD276" i="3"/>
  <c r="BE276" i="3"/>
  <c r="D277" i="3"/>
  <c r="L277" i="3"/>
  <c r="O277" i="3"/>
  <c r="P277" i="3"/>
  <c r="R277" i="3" s="1"/>
  <c r="V277" i="3"/>
  <c r="Z277" i="3"/>
  <c r="AB277" i="3"/>
  <c r="AE277" i="3"/>
  <c r="AH277" i="3"/>
  <c r="AJ277" i="3"/>
  <c r="AL277" i="3"/>
  <c r="AM277" i="3"/>
  <c r="AN277" i="3"/>
  <c r="AO277" i="3"/>
  <c r="AQ277" i="3"/>
  <c r="AR277" i="3"/>
  <c r="AS277" i="3"/>
  <c r="AU277" i="3"/>
  <c r="AW277" i="3"/>
  <c r="AX277" i="3"/>
  <c r="AY277" i="3"/>
  <c r="AZ277" i="3"/>
  <c r="BB277" i="3"/>
  <c r="BC277" i="3"/>
  <c r="BD277" i="3"/>
  <c r="BE277" i="3"/>
  <c r="D278" i="3"/>
  <c r="L278" i="3"/>
  <c r="O278" i="3"/>
  <c r="P278" i="3"/>
  <c r="R278" i="3"/>
  <c r="V278" i="3"/>
  <c r="Z278" i="3"/>
  <c r="AB278" i="3"/>
  <c r="AE278" i="3"/>
  <c r="AH278" i="3"/>
  <c r="AJ278" i="3"/>
  <c r="AL278" i="3"/>
  <c r="AM278" i="3"/>
  <c r="AN278" i="3"/>
  <c r="AO278" i="3"/>
  <c r="AQ278" i="3"/>
  <c r="AR278" i="3"/>
  <c r="AS278" i="3"/>
  <c r="AU278" i="3"/>
  <c r="AW278" i="3"/>
  <c r="AX278" i="3"/>
  <c r="AY278" i="3"/>
  <c r="AZ278" i="3"/>
  <c r="BB278" i="3"/>
  <c r="BC278" i="3"/>
  <c r="BD278" i="3"/>
  <c r="BE278" i="3"/>
  <c r="D279" i="3"/>
  <c r="L279" i="3"/>
  <c r="O279" i="3"/>
  <c r="P279" i="3"/>
  <c r="R279" i="3" s="1"/>
  <c r="V279" i="3"/>
  <c r="Z279" i="3"/>
  <c r="AB279" i="3"/>
  <c r="AE279" i="3"/>
  <c r="AH279" i="3"/>
  <c r="AJ279" i="3"/>
  <c r="AL279" i="3"/>
  <c r="AM279" i="3"/>
  <c r="AN279" i="3"/>
  <c r="AO279" i="3"/>
  <c r="AQ279" i="3"/>
  <c r="AR279" i="3"/>
  <c r="AS279" i="3"/>
  <c r="AU279" i="3"/>
  <c r="AW279" i="3"/>
  <c r="AX279" i="3"/>
  <c r="AY279" i="3"/>
  <c r="AZ279" i="3"/>
  <c r="BB279" i="3"/>
  <c r="BC279" i="3"/>
  <c r="BD279" i="3"/>
  <c r="BE279" i="3"/>
  <c r="D280" i="3"/>
  <c r="L280" i="3"/>
  <c r="O280" i="3"/>
  <c r="P280" i="3"/>
  <c r="R280" i="3"/>
  <c r="V280" i="3"/>
  <c r="Z280" i="3"/>
  <c r="AB280" i="3"/>
  <c r="AE280" i="3"/>
  <c r="AH280" i="3"/>
  <c r="AJ280" i="3"/>
  <c r="AL280" i="3"/>
  <c r="AM280" i="3"/>
  <c r="AN280" i="3"/>
  <c r="AO280" i="3"/>
  <c r="AQ280" i="3"/>
  <c r="AR280" i="3"/>
  <c r="AS280" i="3"/>
  <c r="AU280" i="3"/>
  <c r="AW280" i="3"/>
  <c r="AX280" i="3"/>
  <c r="AY280" i="3"/>
  <c r="AZ280" i="3"/>
  <c r="BB280" i="3"/>
  <c r="BC280" i="3"/>
  <c r="BD280" i="3"/>
  <c r="BE280" i="3"/>
  <c r="D281" i="3"/>
  <c r="L281" i="3"/>
  <c r="O281" i="3"/>
  <c r="P281" i="3"/>
  <c r="R281" i="3"/>
  <c r="V281" i="3"/>
  <c r="Z281" i="3"/>
  <c r="AB281" i="3"/>
  <c r="AE281" i="3"/>
  <c r="AH281" i="3"/>
  <c r="AJ281" i="3"/>
  <c r="AL281" i="3"/>
  <c r="AM281" i="3"/>
  <c r="AN281" i="3"/>
  <c r="AO281" i="3"/>
  <c r="AQ281" i="3"/>
  <c r="AR281" i="3"/>
  <c r="AS281" i="3"/>
  <c r="AU281" i="3"/>
  <c r="AW281" i="3"/>
  <c r="AX281" i="3"/>
  <c r="AY281" i="3"/>
  <c r="AZ281" i="3"/>
  <c r="BB281" i="3"/>
  <c r="BC281" i="3"/>
  <c r="BD281" i="3"/>
  <c r="BE281" i="3"/>
  <c r="D282" i="3"/>
  <c r="L282" i="3"/>
  <c r="O282" i="3"/>
  <c r="P282" i="3"/>
  <c r="R282" i="3"/>
  <c r="V282" i="3"/>
  <c r="Z282" i="3"/>
  <c r="AB282" i="3"/>
  <c r="AE282" i="3"/>
  <c r="AH282" i="3"/>
  <c r="AJ282" i="3"/>
  <c r="AL282" i="3"/>
  <c r="AM282" i="3"/>
  <c r="AN282" i="3"/>
  <c r="AO282" i="3"/>
  <c r="AQ282" i="3"/>
  <c r="AR282" i="3"/>
  <c r="AS282" i="3"/>
  <c r="AU282" i="3"/>
  <c r="AW282" i="3"/>
  <c r="AX282" i="3"/>
  <c r="AY282" i="3"/>
  <c r="AZ282" i="3"/>
  <c r="BB282" i="3"/>
  <c r="BC282" i="3"/>
  <c r="BD282" i="3"/>
  <c r="BE282" i="3"/>
  <c r="D283" i="3"/>
  <c r="L283" i="3"/>
  <c r="O283" i="3"/>
  <c r="P283" i="3"/>
  <c r="R283" i="3"/>
  <c r="V283" i="3"/>
  <c r="Z283" i="3"/>
  <c r="AB283" i="3"/>
  <c r="AE283" i="3"/>
  <c r="AH283" i="3"/>
  <c r="AJ283" i="3"/>
  <c r="AL283" i="3"/>
  <c r="AM283" i="3"/>
  <c r="AN283" i="3"/>
  <c r="AO283" i="3"/>
  <c r="AQ283" i="3"/>
  <c r="AR283" i="3"/>
  <c r="AS283" i="3"/>
  <c r="AU283" i="3"/>
  <c r="AW283" i="3"/>
  <c r="AX283" i="3"/>
  <c r="AY283" i="3"/>
  <c r="AZ283" i="3"/>
  <c r="BB283" i="3"/>
  <c r="BC283" i="3"/>
  <c r="BD283" i="3"/>
  <c r="BE283" i="3"/>
  <c r="D284" i="3"/>
  <c r="L284" i="3"/>
  <c r="O284" i="3"/>
  <c r="P284" i="3"/>
  <c r="R284" i="3"/>
  <c r="V284" i="3"/>
  <c r="Z284" i="3"/>
  <c r="AB284" i="3"/>
  <c r="AE284" i="3"/>
  <c r="AH284" i="3"/>
  <c r="AJ284" i="3"/>
  <c r="AL284" i="3"/>
  <c r="AM284" i="3"/>
  <c r="AN284" i="3"/>
  <c r="AO284" i="3"/>
  <c r="AQ284" i="3"/>
  <c r="AR284" i="3"/>
  <c r="AS284" i="3"/>
  <c r="AU284" i="3"/>
  <c r="AW284" i="3"/>
  <c r="AX284" i="3"/>
  <c r="AY284" i="3"/>
  <c r="AZ284" i="3"/>
  <c r="BB284" i="3"/>
  <c r="BC284" i="3"/>
  <c r="BD284" i="3"/>
  <c r="BE284" i="3"/>
  <c r="D285" i="3"/>
  <c r="L285" i="3"/>
  <c r="O285" i="3"/>
  <c r="P285" i="3"/>
  <c r="R285" i="3"/>
  <c r="V285" i="3"/>
  <c r="Z285" i="3"/>
  <c r="AB285" i="3"/>
  <c r="AE285" i="3"/>
  <c r="AH285" i="3"/>
  <c r="AJ285" i="3"/>
  <c r="AL285" i="3"/>
  <c r="AM285" i="3"/>
  <c r="AN285" i="3"/>
  <c r="AO285" i="3"/>
  <c r="AQ285" i="3"/>
  <c r="AR285" i="3"/>
  <c r="AS285" i="3"/>
  <c r="AU285" i="3"/>
  <c r="AW285" i="3"/>
  <c r="AX285" i="3"/>
  <c r="AY285" i="3"/>
  <c r="AZ285" i="3"/>
  <c r="BB285" i="3"/>
  <c r="BC285" i="3"/>
  <c r="BD285" i="3"/>
  <c r="BE285" i="3"/>
  <c r="D286" i="3"/>
  <c r="L286" i="3"/>
  <c r="O286" i="3"/>
  <c r="P286" i="3"/>
  <c r="R286" i="3"/>
  <c r="V286" i="3"/>
  <c r="Z286" i="3"/>
  <c r="AB286" i="3"/>
  <c r="AE286" i="3"/>
  <c r="AH286" i="3"/>
  <c r="AJ286" i="3"/>
  <c r="AL286" i="3"/>
  <c r="AM286" i="3"/>
  <c r="AN286" i="3"/>
  <c r="AO286" i="3"/>
  <c r="AQ286" i="3"/>
  <c r="AR286" i="3"/>
  <c r="AS286" i="3"/>
  <c r="AU286" i="3"/>
  <c r="AW286" i="3"/>
  <c r="AX286" i="3"/>
  <c r="AY286" i="3"/>
  <c r="AZ286" i="3"/>
  <c r="BB286" i="3"/>
  <c r="BC286" i="3"/>
  <c r="BD286" i="3"/>
  <c r="BE286" i="3"/>
  <c r="D287" i="3"/>
  <c r="L287" i="3"/>
  <c r="O287" i="3"/>
  <c r="P287" i="3"/>
  <c r="R287" i="3"/>
  <c r="V287" i="3"/>
  <c r="Z287" i="3"/>
  <c r="AB287" i="3"/>
  <c r="AE287" i="3"/>
  <c r="AH287" i="3"/>
  <c r="AJ287" i="3"/>
  <c r="AL287" i="3"/>
  <c r="AM287" i="3"/>
  <c r="AN287" i="3"/>
  <c r="AO287" i="3"/>
  <c r="AQ287" i="3"/>
  <c r="AR287" i="3"/>
  <c r="AS287" i="3"/>
  <c r="AU287" i="3"/>
  <c r="AW287" i="3"/>
  <c r="AX287" i="3"/>
  <c r="AY287" i="3"/>
  <c r="AZ287" i="3"/>
  <c r="BB287" i="3"/>
  <c r="BC287" i="3"/>
  <c r="BD287" i="3"/>
  <c r="BE287" i="3"/>
  <c r="D288" i="3"/>
  <c r="L288" i="3"/>
  <c r="O288" i="3"/>
  <c r="P288" i="3"/>
  <c r="R288" i="3"/>
  <c r="V288" i="3"/>
  <c r="Z288" i="3"/>
  <c r="AB288" i="3"/>
  <c r="AE288" i="3"/>
  <c r="AH288" i="3"/>
  <c r="AJ288" i="3"/>
  <c r="AL288" i="3"/>
  <c r="AM288" i="3"/>
  <c r="AN288" i="3"/>
  <c r="AO288" i="3"/>
  <c r="AQ288" i="3"/>
  <c r="AR288" i="3"/>
  <c r="AS288" i="3"/>
  <c r="AU288" i="3"/>
  <c r="AW288" i="3"/>
  <c r="AX288" i="3"/>
  <c r="AY288" i="3"/>
  <c r="AZ288" i="3"/>
  <c r="BB288" i="3"/>
  <c r="BC288" i="3"/>
  <c r="BD288" i="3"/>
  <c r="BE288" i="3"/>
  <c r="D289" i="3"/>
  <c r="L289" i="3"/>
  <c r="O289" i="3"/>
  <c r="P289" i="3"/>
  <c r="R289" i="3" s="1"/>
  <c r="V289" i="3"/>
  <c r="Z289" i="3"/>
  <c r="AB289" i="3"/>
  <c r="AE289" i="3"/>
  <c r="AH289" i="3"/>
  <c r="AJ289" i="3"/>
  <c r="AL289" i="3"/>
  <c r="AM289" i="3"/>
  <c r="AN289" i="3"/>
  <c r="AO289" i="3"/>
  <c r="AQ289" i="3"/>
  <c r="AR289" i="3"/>
  <c r="AS289" i="3"/>
  <c r="AU289" i="3"/>
  <c r="AW289" i="3"/>
  <c r="AX289" i="3"/>
  <c r="AY289" i="3"/>
  <c r="AZ289" i="3"/>
  <c r="BB289" i="3"/>
  <c r="BC289" i="3"/>
  <c r="BD289" i="3"/>
  <c r="BE289" i="3"/>
  <c r="D290" i="3"/>
  <c r="L290" i="3"/>
  <c r="O290" i="3"/>
  <c r="P290" i="3"/>
  <c r="R290" i="3"/>
  <c r="V290" i="3"/>
  <c r="Z290" i="3"/>
  <c r="AB290" i="3"/>
  <c r="AE290" i="3"/>
  <c r="AH290" i="3"/>
  <c r="AJ290" i="3"/>
  <c r="AL290" i="3"/>
  <c r="AM290" i="3"/>
  <c r="AN290" i="3"/>
  <c r="AO290" i="3"/>
  <c r="AQ290" i="3"/>
  <c r="AR290" i="3"/>
  <c r="AS290" i="3"/>
  <c r="AU290" i="3"/>
  <c r="AW290" i="3"/>
  <c r="AX290" i="3"/>
  <c r="AY290" i="3"/>
  <c r="AZ290" i="3"/>
  <c r="BB290" i="3"/>
  <c r="BC290" i="3"/>
  <c r="BD290" i="3"/>
  <c r="BE290" i="3"/>
  <c r="D291" i="3"/>
  <c r="L291" i="3"/>
  <c r="O291" i="3"/>
  <c r="P291" i="3"/>
  <c r="R291" i="3"/>
  <c r="V291" i="3"/>
  <c r="Z291" i="3"/>
  <c r="AB291" i="3"/>
  <c r="AE291" i="3"/>
  <c r="AH291" i="3"/>
  <c r="AJ291" i="3"/>
  <c r="AL291" i="3"/>
  <c r="AM291" i="3"/>
  <c r="AN291" i="3"/>
  <c r="AO291" i="3"/>
  <c r="AQ291" i="3"/>
  <c r="AR291" i="3"/>
  <c r="AS291" i="3"/>
  <c r="AU291" i="3"/>
  <c r="AW291" i="3"/>
  <c r="AX291" i="3"/>
  <c r="AY291" i="3"/>
  <c r="AZ291" i="3"/>
  <c r="BB291" i="3"/>
  <c r="BC291" i="3"/>
  <c r="BD291" i="3"/>
  <c r="BE291" i="3"/>
  <c r="D292" i="3"/>
  <c r="L292" i="3"/>
  <c r="O292" i="3"/>
  <c r="P292" i="3"/>
  <c r="R292" i="3" s="1"/>
  <c r="V292" i="3"/>
  <c r="Z292" i="3"/>
  <c r="AB292" i="3"/>
  <c r="AE292" i="3"/>
  <c r="AH292" i="3"/>
  <c r="AJ292" i="3"/>
  <c r="AL292" i="3"/>
  <c r="AM292" i="3"/>
  <c r="AN292" i="3"/>
  <c r="AO292" i="3"/>
  <c r="AQ292" i="3"/>
  <c r="AR292" i="3"/>
  <c r="AS292" i="3"/>
  <c r="AU292" i="3"/>
  <c r="AW292" i="3"/>
  <c r="AX292" i="3"/>
  <c r="AY292" i="3"/>
  <c r="AZ292" i="3"/>
  <c r="BB292" i="3"/>
  <c r="BC292" i="3"/>
  <c r="BD292" i="3"/>
  <c r="BE292" i="3"/>
  <c r="D293" i="3"/>
  <c r="L293" i="3"/>
  <c r="O293" i="3"/>
  <c r="P293" i="3"/>
  <c r="R293" i="3"/>
  <c r="V293" i="3"/>
  <c r="Z293" i="3"/>
  <c r="AB293" i="3"/>
  <c r="AE293" i="3"/>
  <c r="AH293" i="3"/>
  <c r="AJ293" i="3"/>
  <c r="AL293" i="3"/>
  <c r="AM293" i="3"/>
  <c r="AN293" i="3"/>
  <c r="AO293" i="3"/>
  <c r="AQ293" i="3"/>
  <c r="AR293" i="3"/>
  <c r="AS293" i="3"/>
  <c r="AU293" i="3"/>
  <c r="AW293" i="3"/>
  <c r="AX293" i="3"/>
  <c r="AY293" i="3"/>
  <c r="AZ293" i="3"/>
  <c r="BB293" i="3"/>
  <c r="BC293" i="3"/>
  <c r="BD293" i="3"/>
  <c r="BE293" i="3"/>
  <c r="D294" i="3"/>
  <c r="L294" i="3"/>
  <c r="O294" i="3"/>
  <c r="P294" i="3"/>
  <c r="R294" i="3"/>
  <c r="V294" i="3"/>
  <c r="Z294" i="3"/>
  <c r="AB294" i="3"/>
  <c r="AE294" i="3"/>
  <c r="AH294" i="3"/>
  <c r="AJ294" i="3"/>
  <c r="AL294" i="3"/>
  <c r="AM294" i="3"/>
  <c r="AN294" i="3"/>
  <c r="AO294" i="3"/>
  <c r="AQ294" i="3"/>
  <c r="AR294" i="3"/>
  <c r="AS294" i="3"/>
  <c r="AU294" i="3"/>
  <c r="AW294" i="3"/>
  <c r="AX294" i="3"/>
  <c r="AY294" i="3"/>
  <c r="AZ294" i="3"/>
  <c r="BB294" i="3"/>
  <c r="BC294" i="3"/>
  <c r="BD294" i="3"/>
  <c r="BE294" i="3"/>
  <c r="D295" i="3"/>
  <c r="L295" i="3"/>
  <c r="O295" i="3"/>
  <c r="P295" i="3"/>
  <c r="R295" i="3" s="1"/>
  <c r="V295" i="3"/>
  <c r="Z295" i="3"/>
  <c r="AB295" i="3"/>
  <c r="AE295" i="3"/>
  <c r="AH295" i="3"/>
  <c r="AJ295" i="3"/>
  <c r="AL295" i="3"/>
  <c r="AM295" i="3"/>
  <c r="AN295" i="3"/>
  <c r="AO295" i="3"/>
  <c r="AQ295" i="3"/>
  <c r="AR295" i="3"/>
  <c r="AS295" i="3"/>
  <c r="AU295" i="3"/>
  <c r="AW295" i="3"/>
  <c r="AX295" i="3"/>
  <c r="AY295" i="3"/>
  <c r="AZ295" i="3"/>
  <c r="BB295" i="3"/>
  <c r="BC295" i="3"/>
  <c r="BD295" i="3"/>
  <c r="BE295" i="3"/>
  <c r="D296" i="3"/>
  <c r="L296" i="3"/>
  <c r="O296" i="3"/>
  <c r="P296" i="3"/>
  <c r="R296" i="3"/>
  <c r="V296" i="3"/>
  <c r="Z296" i="3"/>
  <c r="AB296" i="3"/>
  <c r="AE296" i="3"/>
  <c r="AH296" i="3"/>
  <c r="AJ296" i="3"/>
  <c r="AL296" i="3"/>
  <c r="AM296" i="3"/>
  <c r="AN296" i="3"/>
  <c r="AO296" i="3"/>
  <c r="AQ296" i="3"/>
  <c r="AR296" i="3"/>
  <c r="AS296" i="3"/>
  <c r="AU296" i="3"/>
  <c r="AW296" i="3"/>
  <c r="AX296" i="3"/>
  <c r="AY296" i="3"/>
  <c r="AZ296" i="3"/>
  <c r="BB296" i="3"/>
  <c r="BC296" i="3"/>
  <c r="BD296" i="3"/>
  <c r="BE296" i="3"/>
  <c r="D297" i="3"/>
  <c r="L297" i="3"/>
  <c r="O297" i="3"/>
  <c r="P297" i="3"/>
  <c r="R297" i="3" s="1"/>
  <c r="V297" i="3"/>
  <c r="Z297" i="3"/>
  <c r="AB297" i="3"/>
  <c r="AE297" i="3"/>
  <c r="AH297" i="3"/>
  <c r="AJ297" i="3"/>
  <c r="AL297" i="3"/>
  <c r="AM297" i="3"/>
  <c r="AN297" i="3"/>
  <c r="AO297" i="3"/>
  <c r="AQ297" i="3"/>
  <c r="AR297" i="3"/>
  <c r="AS297" i="3"/>
  <c r="AU297" i="3"/>
  <c r="AW297" i="3"/>
  <c r="AX297" i="3"/>
  <c r="AY297" i="3"/>
  <c r="AZ297" i="3"/>
  <c r="BB297" i="3"/>
  <c r="BC297" i="3"/>
  <c r="BD297" i="3"/>
  <c r="BE297" i="3"/>
  <c r="D298" i="3"/>
  <c r="L298" i="3"/>
  <c r="O298" i="3"/>
  <c r="P298" i="3"/>
  <c r="R298" i="3"/>
  <c r="V298" i="3"/>
  <c r="Z298" i="3"/>
  <c r="AB298" i="3"/>
  <c r="AE298" i="3"/>
  <c r="AH298" i="3"/>
  <c r="AJ298" i="3"/>
  <c r="AL298" i="3"/>
  <c r="AM298" i="3"/>
  <c r="AN298" i="3"/>
  <c r="AO298" i="3"/>
  <c r="AQ298" i="3"/>
  <c r="AR298" i="3"/>
  <c r="AS298" i="3"/>
  <c r="AU298" i="3"/>
  <c r="AW298" i="3"/>
  <c r="AX298" i="3"/>
  <c r="AY298" i="3"/>
  <c r="AZ298" i="3"/>
  <c r="BB298" i="3"/>
  <c r="BC298" i="3"/>
  <c r="BD298" i="3"/>
  <c r="BE298" i="3"/>
  <c r="D299" i="3"/>
  <c r="L299" i="3"/>
  <c r="O299" i="3"/>
  <c r="P299" i="3"/>
  <c r="R299" i="3" s="1"/>
  <c r="V299" i="3"/>
  <c r="Z299" i="3"/>
  <c r="AB299" i="3"/>
  <c r="AE299" i="3"/>
  <c r="AH299" i="3"/>
  <c r="AJ299" i="3"/>
  <c r="AL299" i="3"/>
  <c r="AM299" i="3"/>
  <c r="AN299" i="3"/>
  <c r="AO299" i="3"/>
  <c r="AQ299" i="3"/>
  <c r="AR299" i="3"/>
  <c r="AS299" i="3"/>
  <c r="AU299" i="3"/>
  <c r="AW299" i="3"/>
  <c r="AX299" i="3"/>
  <c r="AY299" i="3"/>
  <c r="AZ299" i="3"/>
  <c r="BB299" i="3"/>
  <c r="BC299" i="3"/>
  <c r="BD299" i="3"/>
  <c r="BE299" i="3"/>
  <c r="D300" i="3"/>
  <c r="L300" i="3"/>
  <c r="O300" i="3"/>
  <c r="P300" i="3"/>
  <c r="R300" i="3"/>
  <c r="V300" i="3"/>
  <c r="Z300" i="3"/>
  <c r="AB300" i="3"/>
  <c r="AE300" i="3"/>
  <c r="AH300" i="3"/>
  <c r="AJ300" i="3"/>
  <c r="AL300" i="3"/>
  <c r="AM300" i="3"/>
  <c r="AN300" i="3"/>
  <c r="AO300" i="3"/>
  <c r="AQ300" i="3"/>
  <c r="AR300" i="3"/>
  <c r="AS300" i="3"/>
  <c r="AU300" i="3"/>
  <c r="AW300" i="3"/>
  <c r="AX300" i="3"/>
  <c r="AY300" i="3"/>
  <c r="AZ300" i="3"/>
  <c r="BB300" i="3"/>
  <c r="BC300" i="3"/>
  <c r="BD300" i="3"/>
  <c r="BE300" i="3"/>
  <c r="D11" i="2"/>
  <c r="J11" i="2"/>
  <c r="M11" i="2"/>
  <c r="N11" i="2"/>
  <c r="P11" i="2"/>
  <c r="R11" i="2"/>
  <c r="U11" i="2"/>
  <c r="Y11" i="2"/>
  <c r="Z11" i="2"/>
  <c r="AA11" i="2"/>
  <c r="AB11" i="2"/>
  <c r="AD11" i="2"/>
  <c r="AE11" i="2"/>
  <c r="AF11" i="2"/>
  <c r="AI11" i="2"/>
  <c r="AJ11" i="2"/>
  <c r="AK11" i="2"/>
  <c r="AL11" i="2"/>
  <c r="AN11" i="2"/>
  <c r="AO11" i="2"/>
  <c r="AP11" i="2"/>
  <c r="AQ11" i="2"/>
  <c r="D12" i="2"/>
  <c r="J12" i="2"/>
  <c r="M12" i="2"/>
  <c r="N12" i="2"/>
  <c r="P12" i="2"/>
  <c r="R12" i="2"/>
  <c r="U12" i="2"/>
  <c r="Y12" i="2"/>
  <c r="Z12" i="2"/>
  <c r="AA12" i="2"/>
  <c r="AB12" i="2"/>
  <c r="AD12" i="2"/>
  <c r="AE12" i="2"/>
  <c r="AF12" i="2"/>
  <c r="AI12" i="2"/>
  <c r="AJ12" i="2"/>
  <c r="AK12" i="2"/>
  <c r="AL12" i="2"/>
  <c r="AN12" i="2"/>
  <c r="AO12" i="2"/>
  <c r="AP12" i="2"/>
  <c r="AQ12" i="2"/>
  <c r="D13" i="2"/>
  <c r="J13" i="2"/>
  <c r="M13" i="2"/>
  <c r="N13" i="2"/>
  <c r="P13" i="2"/>
  <c r="R13" i="2"/>
  <c r="U13" i="2"/>
  <c r="Y13" i="2"/>
  <c r="Z13" i="2"/>
  <c r="AA13" i="2"/>
  <c r="AB13" i="2"/>
  <c r="AA2" i="2" s="1"/>
  <c r="AD13" i="2"/>
  <c r="AE13" i="2"/>
  <c r="AF13" i="2"/>
  <c r="AE2" i="2" s="1"/>
  <c r="AI13" i="2"/>
  <c r="AJ13" i="2"/>
  <c r="AK13" i="2"/>
  <c r="AL13" i="2"/>
  <c r="AN13" i="2"/>
  <c r="AO13" i="2"/>
  <c r="AP13" i="2"/>
  <c r="AQ13" i="2"/>
  <c r="D14" i="2"/>
  <c r="J14" i="2"/>
  <c r="M14" i="2"/>
  <c r="N14" i="2"/>
  <c r="P14" i="2"/>
  <c r="R14" i="2"/>
  <c r="U14" i="2"/>
  <c r="Y14" i="2"/>
  <c r="Z14" i="2"/>
  <c r="AA14" i="2"/>
  <c r="AB14" i="2"/>
  <c r="AD14" i="2"/>
  <c r="AE14" i="2"/>
  <c r="AF14" i="2"/>
  <c r="AI14" i="2"/>
  <c r="AJ14" i="2"/>
  <c r="AK14" i="2"/>
  <c r="AL14" i="2"/>
  <c r="AN14" i="2"/>
  <c r="AO14" i="2"/>
  <c r="AP14" i="2"/>
  <c r="AQ14" i="2"/>
  <c r="D15" i="2"/>
  <c r="J15" i="2"/>
  <c r="M15" i="2"/>
  <c r="N15" i="2"/>
  <c r="P15" i="2"/>
  <c r="R15" i="2"/>
  <c r="U15" i="2"/>
  <c r="Y15" i="2"/>
  <c r="Z15" i="2"/>
  <c r="AA15" i="2"/>
  <c r="AB15" i="2"/>
  <c r="AD15" i="2"/>
  <c r="AC2" i="2" s="1"/>
  <c r="AE15" i="2"/>
  <c r="AF15" i="2"/>
  <c r="AI15" i="2"/>
  <c r="AJ15" i="2"/>
  <c r="AK15" i="2"/>
  <c r="AL15" i="2"/>
  <c r="AN15" i="2"/>
  <c r="AO15" i="2"/>
  <c r="AP15" i="2"/>
  <c r="AQ15" i="2"/>
  <c r="D16" i="2"/>
  <c r="J16" i="2"/>
  <c r="M16" i="2"/>
  <c r="N16" i="2"/>
  <c r="P16" i="2"/>
  <c r="R16" i="2"/>
  <c r="U16" i="2"/>
  <c r="Y16" i="2"/>
  <c r="Z16" i="2"/>
  <c r="AA16" i="2"/>
  <c r="AB16" i="2"/>
  <c r="AD16" i="2"/>
  <c r="AE16" i="2"/>
  <c r="AF16" i="2"/>
  <c r="AI16" i="2"/>
  <c r="AJ16" i="2"/>
  <c r="AK16" i="2"/>
  <c r="AL16" i="2"/>
  <c r="AN16" i="2"/>
  <c r="AO16" i="2"/>
  <c r="AP16" i="2"/>
  <c r="AQ16" i="2"/>
  <c r="D17" i="2"/>
  <c r="J17" i="2"/>
  <c r="M17" i="2"/>
  <c r="N17" i="2"/>
  <c r="P17" i="2"/>
  <c r="R17" i="2"/>
  <c r="U17" i="2"/>
  <c r="Y17" i="2"/>
  <c r="Z17" i="2"/>
  <c r="AA17" i="2"/>
  <c r="AB17" i="2"/>
  <c r="AD17" i="2"/>
  <c r="AE17" i="2"/>
  <c r="AF17" i="2"/>
  <c r="AI17" i="2"/>
  <c r="AJ17" i="2"/>
  <c r="AK17" i="2"/>
  <c r="AL17" i="2"/>
  <c r="AN17" i="2"/>
  <c r="AO17" i="2"/>
  <c r="AP17" i="2"/>
  <c r="AQ17" i="2"/>
  <c r="D18" i="2"/>
  <c r="J18" i="2"/>
  <c r="M18" i="2"/>
  <c r="N18" i="2"/>
  <c r="P18" i="2"/>
  <c r="R18" i="2"/>
  <c r="U18" i="2"/>
  <c r="Y18" i="2"/>
  <c r="Z18" i="2"/>
  <c r="AA18" i="2"/>
  <c r="AB18" i="2"/>
  <c r="AD18" i="2"/>
  <c r="AE18" i="2"/>
  <c r="AF18" i="2"/>
  <c r="AI18" i="2"/>
  <c r="AJ18" i="2"/>
  <c r="AK18" i="2"/>
  <c r="AL18" i="2"/>
  <c r="AN18" i="2"/>
  <c r="AO18" i="2"/>
  <c r="AP18" i="2"/>
  <c r="AQ18" i="2"/>
  <c r="D19" i="2"/>
  <c r="J19" i="2"/>
  <c r="M19" i="2"/>
  <c r="N19" i="2"/>
  <c r="P19" i="2" s="1"/>
  <c r="R19" i="2"/>
  <c r="U19" i="2"/>
  <c r="Y19" i="2"/>
  <c r="Z19" i="2"/>
  <c r="AA19" i="2"/>
  <c r="AB19" i="2"/>
  <c r="AD19" i="2"/>
  <c r="AE19" i="2"/>
  <c r="AF19" i="2"/>
  <c r="AI19" i="2"/>
  <c r="AJ19" i="2"/>
  <c r="AK19" i="2"/>
  <c r="AL19" i="2"/>
  <c r="AN19" i="2"/>
  <c r="AO19" i="2"/>
  <c r="AP19" i="2"/>
  <c r="AQ19" i="2"/>
  <c r="D20" i="2"/>
  <c r="J20" i="2"/>
  <c r="M20" i="2"/>
  <c r="N20" i="2"/>
  <c r="P20" i="2" s="1"/>
  <c r="R20" i="2"/>
  <c r="U20" i="2"/>
  <c r="Y20" i="2"/>
  <c r="Z20" i="2"/>
  <c r="AA20" i="2"/>
  <c r="AB20" i="2"/>
  <c r="AD20" i="2"/>
  <c r="AE20" i="2"/>
  <c r="AF20" i="2"/>
  <c r="AI20" i="2"/>
  <c r="AJ20" i="2"/>
  <c r="AK20" i="2"/>
  <c r="AL20" i="2"/>
  <c r="AN20" i="2"/>
  <c r="AO20" i="2"/>
  <c r="AP20" i="2"/>
  <c r="AQ20" i="2"/>
  <c r="D21" i="2"/>
  <c r="J21" i="2"/>
  <c r="M21" i="2"/>
  <c r="N21" i="2"/>
  <c r="P21" i="2"/>
  <c r="R21" i="2"/>
  <c r="U21" i="2"/>
  <c r="Y21" i="2"/>
  <c r="Z21" i="2"/>
  <c r="AA21" i="2"/>
  <c r="AB21" i="2"/>
  <c r="AD21" i="2"/>
  <c r="AE21" i="2"/>
  <c r="AF21" i="2"/>
  <c r="AI21" i="2"/>
  <c r="AJ21" i="2"/>
  <c r="AK21" i="2"/>
  <c r="AL21" i="2"/>
  <c r="AN21" i="2"/>
  <c r="AO21" i="2"/>
  <c r="AP21" i="2"/>
  <c r="AQ21" i="2"/>
  <c r="D22" i="2"/>
  <c r="J22" i="2"/>
  <c r="M22" i="2"/>
  <c r="N22" i="2"/>
  <c r="P22" i="2"/>
  <c r="R22" i="2"/>
  <c r="U22" i="2"/>
  <c r="Y22" i="2"/>
  <c r="Z22" i="2"/>
  <c r="AA22" i="2"/>
  <c r="AB22" i="2"/>
  <c r="AD22" i="2"/>
  <c r="AE22" i="2"/>
  <c r="AF22" i="2"/>
  <c r="AI22" i="2"/>
  <c r="AJ22" i="2"/>
  <c r="AK22" i="2"/>
  <c r="AL22" i="2"/>
  <c r="AN22" i="2"/>
  <c r="AO22" i="2"/>
  <c r="AP22" i="2"/>
  <c r="AQ22" i="2"/>
  <c r="D23" i="2"/>
  <c r="J23" i="2"/>
  <c r="M23" i="2"/>
  <c r="N23" i="2"/>
  <c r="P23" i="2"/>
  <c r="R23" i="2"/>
  <c r="U23" i="2"/>
  <c r="Y23" i="2"/>
  <c r="Z23" i="2"/>
  <c r="AA23" i="2"/>
  <c r="AB23" i="2"/>
  <c r="AD23" i="2"/>
  <c r="AE23" i="2"/>
  <c r="AF23" i="2"/>
  <c r="AI23" i="2"/>
  <c r="AJ23" i="2"/>
  <c r="AK23" i="2"/>
  <c r="AL23" i="2"/>
  <c r="AN23" i="2"/>
  <c r="AO23" i="2"/>
  <c r="AP23" i="2"/>
  <c r="AQ23" i="2"/>
  <c r="D24" i="2"/>
  <c r="J24" i="2"/>
  <c r="M24" i="2"/>
  <c r="N24" i="2"/>
  <c r="P24" i="2"/>
  <c r="R24" i="2"/>
  <c r="U24" i="2"/>
  <c r="Y24" i="2"/>
  <c r="Z24" i="2"/>
  <c r="AA24" i="2"/>
  <c r="AB24" i="2"/>
  <c r="AD24" i="2"/>
  <c r="AE24" i="2"/>
  <c r="AF24" i="2"/>
  <c r="AI24" i="2"/>
  <c r="AJ24" i="2"/>
  <c r="AK24" i="2"/>
  <c r="AL24" i="2"/>
  <c r="AN24" i="2"/>
  <c r="AO24" i="2"/>
  <c r="AP24" i="2"/>
  <c r="AQ24" i="2"/>
  <c r="D25" i="2"/>
  <c r="J25" i="2"/>
  <c r="M25" i="2"/>
  <c r="N25" i="2"/>
  <c r="P25" i="2"/>
  <c r="R25" i="2"/>
  <c r="U25" i="2"/>
  <c r="Y25" i="2"/>
  <c r="Z25" i="2"/>
  <c r="AA25" i="2"/>
  <c r="AB25" i="2"/>
  <c r="AD25" i="2"/>
  <c r="AE25" i="2"/>
  <c r="AF25" i="2"/>
  <c r="AI25" i="2"/>
  <c r="AJ25" i="2"/>
  <c r="AK25" i="2"/>
  <c r="AL25" i="2"/>
  <c r="AN25" i="2"/>
  <c r="AO25" i="2"/>
  <c r="AP25" i="2"/>
  <c r="AQ25" i="2"/>
  <c r="D26" i="2"/>
  <c r="J26" i="2"/>
  <c r="M26" i="2"/>
  <c r="N26" i="2"/>
  <c r="P26" i="2"/>
  <c r="R26" i="2"/>
  <c r="U26" i="2"/>
  <c r="Y26" i="2"/>
  <c r="Z26" i="2"/>
  <c r="AA26" i="2"/>
  <c r="AB26" i="2"/>
  <c r="AD26" i="2"/>
  <c r="AE26" i="2"/>
  <c r="AF26" i="2"/>
  <c r="AI26" i="2"/>
  <c r="AJ26" i="2"/>
  <c r="AK26" i="2"/>
  <c r="AL26" i="2"/>
  <c r="AN26" i="2"/>
  <c r="AO26" i="2"/>
  <c r="AP26" i="2"/>
  <c r="AQ26" i="2"/>
  <c r="D27" i="2"/>
  <c r="J27" i="2"/>
  <c r="M27" i="2"/>
  <c r="N27" i="2"/>
  <c r="P27" i="2"/>
  <c r="R27" i="2"/>
  <c r="U27" i="2"/>
  <c r="Y27" i="2"/>
  <c r="Z27" i="2"/>
  <c r="AA27" i="2"/>
  <c r="AB27" i="2"/>
  <c r="AD27" i="2"/>
  <c r="AE27" i="2"/>
  <c r="AF27" i="2"/>
  <c r="AI27" i="2"/>
  <c r="AJ27" i="2"/>
  <c r="AK27" i="2"/>
  <c r="AL27" i="2"/>
  <c r="AN27" i="2"/>
  <c r="AO27" i="2"/>
  <c r="AP27" i="2"/>
  <c r="AQ27" i="2"/>
  <c r="D28" i="2"/>
  <c r="J28" i="2"/>
  <c r="M28" i="2"/>
  <c r="N28" i="2"/>
  <c r="P28" i="2"/>
  <c r="R28" i="2"/>
  <c r="U28" i="2"/>
  <c r="Y28" i="2"/>
  <c r="Z28" i="2"/>
  <c r="AA28" i="2"/>
  <c r="AB28" i="2"/>
  <c r="AD28" i="2"/>
  <c r="AE28" i="2"/>
  <c r="AF28" i="2"/>
  <c r="AI28" i="2"/>
  <c r="AJ28" i="2"/>
  <c r="AK28" i="2"/>
  <c r="AL28" i="2"/>
  <c r="AN28" i="2"/>
  <c r="AO28" i="2"/>
  <c r="AP28" i="2"/>
  <c r="AQ28" i="2"/>
  <c r="D29" i="2"/>
  <c r="J29" i="2"/>
  <c r="M29" i="2"/>
  <c r="N29" i="2"/>
  <c r="P29" i="2" s="1"/>
  <c r="R29" i="2"/>
  <c r="U29" i="2"/>
  <c r="Y29" i="2"/>
  <c r="Z29" i="2"/>
  <c r="AA29" i="2"/>
  <c r="AB29" i="2"/>
  <c r="AD29" i="2"/>
  <c r="AE29" i="2"/>
  <c r="AF29" i="2"/>
  <c r="AI29" i="2"/>
  <c r="AJ29" i="2"/>
  <c r="AK29" i="2"/>
  <c r="AL29" i="2"/>
  <c r="AN29" i="2"/>
  <c r="AO29" i="2"/>
  <c r="AP29" i="2"/>
  <c r="AQ29" i="2"/>
  <c r="D30" i="2"/>
  <c r="J30" i="2"/>
  <c r="M30" i="2"/>
  <c r="N30" i="2"/>
  <c r="P30" i="2" s="1"/>
  <c r="R30" i="2"/>
  <c r="U30" i="2"/>
  <c r="Y30" i="2"/>
  <c r="Z30" i="2"/>
  <c r="AA30" i="2"/>
  <c r="AB30" i="2"/>
  <c r="AD30" i="2"/>
  <c r="AE30" i="2"/>
  <c r="AF30" i="2"/>
  <c r="AI30" i="2"/>
  <c r="AJ30" i="2"/>
  <c r="AK30" i="2"/>
  <c r="AL30" i="2"/>
  <c r="AN30" i="2"/>
  <c r="AO30" i="2"/>
  <c r="AP30" i="2"/>
  <c r="AQ30" i="2"/>
  <c r="D31" i="2"/>
  <c r="J31" i="2"/>
  <c r="M31" i="2"/>
  <c r="N31" i="2"/>
  <c r="P31" i="2"/>
  <c r="R31" i="2"/>
  <c r="U31" i="2"/>
  <c r="Y31" i="2"/>
  <c r="Z31" i="2"/>
  <c r="AA31" i="2"/>
  <c r="AB31" i="2"/>
  <c r="AD31" i="2"/>
  <c r="AE31" i="2"/>
  <c r="AF31" i="2"/>
  <c r="AI31" i="2"/>
  <c r="AJ31" i="2"/>
  <c r="AK31" i="2"/>
  <c r="AL31" i="2"/>
  <c r="AN31" i="2"/>
  <c r="AO31" i="2"/>
  <c r="AP31" i="2"/>
  <c r="AQ31" i="2"/>
  <c r="D32" i="2"/>
  <c r="J32" i="2"/>
  <c r="M32" i="2"/>
  <c r="N32" i="2"/>
  <c r="P32" i="2"/>
  <c r="R32" i="2"/>
  <c r="U32" i="2"/>
  <c r="Y32" i="2"/>
  <c r="Z32" i="2"/>
  <c r="AA32" i="2"/>
  <c r="AB32" i="2"/>
  <c r="AD32" i="2"/>
  <c r="AE32" i="2"/>
  <c r="AF32" i="2"/>
  <c r="AI32" i="2"/>
  <c r="AJ32" i="2"/>
  <c r="AK32" i="2"/>
  <c r="AL32" i="2"/>
  <c r="AN32" i="2"/>
  <c r="AO32" i="2"/>
  <c r="AP32" i="2"/>
  <c r="AQ32" i="2"/>
  <c r="D33" i="2"/>
  <c r="J33" i="2"/>
  <c r="M33" i="2"/>
  <c r="N33" i="2"/>
  <c r="P33" i="2"/>
  <c r="R33" i="2"/>
  <c r="U33" i="2"/>
  <c r="Y33" i="2"/>
  <c r="Z33" i="2"/>
  <c r="AA33" i="2"/>
  <c r="AB33" i="2"/>
  <c r="AD33" i="2"/>
  <c r="AE33" i="2"/>
  <c r="AF33" i="2"/>
  <c r="AI33" i="2"/>
  <c r="AJ33" i="2"/>
  <c r="AK33" i="2"/>
  <c r="AL33" i="2"/>
  <c r="AN33" i="2"/>
  <c r="AO33" i="2"/>
  <c r="AP33" i="2"/>
  <c r="AQ33" i="2"/>
  <c r="D34" i="2"/>
  <c r="J34" i="2"/>
  <c r="M34" i="2"/>
  <c r="N34" i="2"/>
  <c r="P34" i="2"/>
  <c r="R34" i="2"/>
  <c r="U34" i="2"/>
  <c r="Y34" i="2"/>
  <c r="Z34" i="2"/>
  <c r="AA34" i="2"/>
  <c r="AB34" i="2"/>
  <c r="AD34" i="2"/>
  <c r="AE34" i="2"/>
  <c r="AF34" i="2"/>
  <c r="AI34" i="2"/>
  <c r="AJ34" i="2"/>
  <c r="AK34" i="2"/>
  <c r="AL34" i="2"/>
  <c r="AN34" i="2"/>
  <c r="AO34" i="2"/>
  <c r="AP34" i="2"/>
  <c r="AQ34" i="2"/>
  <c r="D35" i="2"/>
  <c r="J35" i="2"/>
  <c r="M35" i="2"/>
  <c r="N35" i="2"/>
  <c r="P35" i="2"/>
  <c r="R35" i="2"/>
  <c r="U35" i="2"/>
  <c r="Y35" i="2"/>
  <c r="Z35" i="2"/>
  <c r="AA35" i="2"/>
  <c r="AB35" i="2"/>
  <c r="AD35" i="2"/>
  <c r="AE35" i="2"/>
  <c r="AF35" i="2"/>
  <c r="AI35" i="2"/>
  <c r="AJ35" i="2"/>
  <c r="AK35" i="2"/>
  <c r="AL35" i="2"/>
  <c r="AN35" i="2"/>
  <c r="AO35" i="2"/>
  <c r="AP35" i="2"/>
  <c r="AQ35" i="2"/>
  <c r="D36" i="2"/>
  <c r="J36" i="2"/>
  <c r="M36" i="2"/>
  <c r="N36" i="2"/>
  <c r="P36" i="2"/>
  <c r="R36" i="2"/>
  <c r="U36" i="2"/>
  <c r="Y36" i="2"/>
  <c r="Z36" i="2"/>
  <c r="AA36" i="2"/>
  <c r="AB36" i="2"/>
  <c r="AD36" i="2"/>
  <c r="AE36" i="2"/>
  <c r="AF36" i="2"/>
  <c r="AI36" i="2"/>
  <c r="AJ36" i="2"/>
  <c r="AK36" i="2"/>
  <c r="AL36" i="2"/>
  <c r="AN36" i="2"/>
  <c r="AO36" i="2"/>
  <c r="AP36" i="2"/>
  <c r="AQ36" i="2"/>
  <c r="D37" i="2"/>
  <c r="J37" i="2"/>
  <c r="M37" i="2"/>
  <c r="N37" i="2"/>
  <c r="P37" i="2"/>
  <c r="R37" i="2"/>
  <c r="U37" i="2"/>
  <c r="Y37" i="2"/>
  <c r="Z37" i="2"/>
  <c r="AA37" i="2"/>
  <c r="AB37" i="2"/>
  <c r="AD37" i="2"/>
  <c r="AE37" i="2"/>
  <c r="AF37" i="2"/>
  <c r="AI37" i="2"/>
  <c r="AJ37" i="2"/>
  <c r="AK37" i="2"/>
  <c r="AL37" i="2"/>
  <c r="AN37" i="2"/>
  <c r="AO37" i="2"/>
  <c r="AP37" i="2"/>
  <c r="AQ37" i="2"/>
  <c r="D38" i="2"/>
  <c r="J38" i="2"/>
  <c r="M38" i="2"/>
  <c r="N38" i="2"/>
  <c r="P38" i="2"/>
  <c r="R38" i="2"/>
  <c r="U38" i="2"/>
  <c r="Y38" i="2"/>
  <c r="Z38" i="2"/>
  <c r="AA38" i="2"/>
  <c r="AB38" i="2"/>
  <c r="AD38" i="2"/>
  <c r="AE38" i="2"/>
  <c r="AF38" i="2"/>
  <c r="AI38" i="2"/>
  <c r="AJ38" i="2"/>
  <c r="AK38" i="2"/>
  <c r="AL38" i="2"/>
  <c r="AN38" i="2"/>
  <c r="AO38" i="2"/>
  <c r="AP38" i="2"/>
  <c r="AQ38" i="2"/>
  <c r="D39" i="2"/>
  <c r="J39" i="2"/>
  <c r="M39" i="2"/>
  <c r="N39" i="2"/>
  <c r="P39" i="2" s="1"/>
  <c r="R39" i="2"/>
  <c r="U39" i="2"/>
  <c r="Y39" i="2"/>
  <c r="Z39" i="2"/>
  <c r="AA39" i="2"/>
  <c r="AB39" i="2"/>
  <c r="AD39" i="2"/>
  <c r="AE39" i="2"/>
  <c r="AF39" i="2"/>
  <c r="AI39" i="2"/>
  <c r="AJ39" i="2"/>
  <c r="AK39" i="2"/>
  <c r="AL39" i="2"/>
  <c r="AN39" i="2"/>
  <c r="AO39" i="2"/>
  <c r="AP39" i="2"/>
  <c r="AQ39" i="2"/>
  <c r="D40" i="2"/>
  <c r="J40" i="2"/>
  <c r="M40" i="2"/>
  <c r="N40" i="2"/>
  <c r="P40" i="2" s="1"/>
  <c r="R40" i="2"/>
  <c r="U40" i="2"/>
  <c r="Y40" i="2"/>
  <c r="Z40" i="2"/>
  <c r="AA40" i="2"/>
  <c r="AB40" i="2"/>
  <c r="AD40" i="2"/>
  <c r="AE40" i="2"/>
  <c r="AF40" i="2"/>
  <c r="AI40" i="2"/>
  <c r="AJ40" i="2"/>
  <c r="AK40" i="2"/>
  <c r="AL40" i="2"/>
  <c r="AN40" i="2"/>
  <c r="AO40" i="2"/>
  <c r="AP40" i="2"/>
  <c r="AQ40" i="2"/>
  <c r="D41" i="2"/>
  <c r="J41" i="2"/>
  <c r="M41" i="2"/>
  <c r="N41" i="2"/>
  <c r="P41" i="2"/>
  <c r="R41" i="2"/>
  <c r="U41" i="2"/>
  <c r="Y41" i="2"/>
  <c r="Z41" i="2"/>
  <c r="AA41" i="2"/>
  <c r="AB41" i="2"/>
  <c r="AD41" i="2"/>
  <c r="AE41" i="2"/>
  <c r="AF41" i="2"/>
  <c r="AI41" i="2"/>
  <c r="AJ41" i="2"/>
  <c r="AK41" i="2"/>
  <c r="AL41" i="2"/>
  <c r="AN41" i="2"/>
  <c r="AO41" i="2"/>
  <c r="AP41" i="2"/>
  <c r="AQ41" i="2"/>
  <c r="D42" i="2"/>
  <c r="J42" i="2"/>
  <c r="M42" i="2"/>
  <c r="N42" i="2"/>
  <c r="P42" i="2"/>
  <c r="R42" i="2"/>
  <c r="U42" i="2"/>
  <c r="Y42" i="2"/>
  <c r="Z42" i="2"/>
  <c r="AA42" i="2"/>
  <c r="AB42" i="2"/>
  <c r="AD42" i="2"/>
  <c r="AE42" i="2"/>
  <c r="AF42" i="2"/>
  <c r="AI42" i="2"/>
  <c r="AJ42" i="2"/>
  <c r="AK42" i="2"/>
  <c r="AL42" i="2"/>
  <c r="AN42" i="2"/>
  <c r="AO42" i="2"/>
  <c r="AP42" i="2"/>
  <c r="AQ42" i="2"/>
  <c r="D43" i="2"/>
  <c r="J43" i="2"/>
  <c r="M43" i="2"/>
  <c r="N43" i="2"/>
  <c r="P43" i="2"/>
  <c r="R43" i="2"/>
  <c r="U43" i="2"/>
  <c r="Y43" i="2"/>
  <c r="Z43" i="2"/>
  <c r="AA43" i="2"/>
  <c r="AB43" i="2"/>
  <c r="AD43" i="2"/>
  <c r="AE43" i="2"/>
  <c r="AF43" i="2"/>
  <c r="AI43" i="2"/>
  <c r="AJ43" i="2"/>
  <c r="AK43" i="2"/>
  <c r="AL43" i="2"/>
  <c r="AN43" i="2"/>
  <c r="AO43" i="2"/>
  <c r="AP43" i="2"/>
  <c r="AQ43" i="2"/>
  <c r="D44" i="2"/>
  <c r="J44" i="2"/>
  <c r="M44" i="2"/>
  <c r="N44" i="2"/>
  <c r="P44" i="2"/>
  <c r="R44" i="2"/>
  <c r="U44" i="2"/>
  <c r="Y44" i="2"/>
  <c r="Z44" i="2"/>
  <c r="AA44" i="2"/>
  <c r="AB44" i="2"/>
  <c r="AD44" i="2"/>
  <c r="AE44" i="2"/>
  <c r="AF44" i="2"/>
  <c r="AI44" i="2"/>
  <c r="AJ44" i="2"/>
  <c r="AK44" i="2"/>
  <c r="AL44" i="2"/>
  <c r="AN44" i="2"/>
  <c r="AO44" i="2"/>
  <c r="AP44" i="2"/>
  <c r="AQ44" i="2"/>
  <c r="D45" i="2"/>
  <c r="J45" i="2"/>
  <c r="M45" i="2"/>
  <c r="N45" i="2"/>
  <c r="P45" i="2"/>
  <c r="R45" i="2"/>
  <c r="U45" i="2"/>
  <c r="Y45" i="2"/>
  <c r="Z45" i="2"/>
  <c r="AA45" i="2"/>
  <c r="AB45" i="2"/>
  <c r="AD45" i="2"/>
  <c r="AE45" i="2"/>
  <c r="AF45" i="2"/>
  <c r="AI45" i="2"/>
  <c r="AJ45" i="2"/>
  <c r="AK45" i="2"/>
  <c r="AL45" i="2"/>
  <c r="AN45" i="2"/>
  <c r="AO45" i="2"/>
  <c r="AP45" i="2"/>
  <c r="AQ45" i="2"/>
  <c r="D46" i="2"/>
  <c r="J46" i="2"/>
  <c r="M46" i="2"/>
  <c r="N46" i="2"/>
  <c r="P46" i="2"/>
  <c r="R46" i="2"/>
  <c r="U46" i="2"/>
  <c r="Y46" i="2"/>
  <c r="Z46" i="2"/>
  <c r="AA46" i="2"/>
  <c r="AB46" i="2"/>
  <c r="AD46" i="2"/>
  <c r="AE46" i="2"/>
  <c r="AF46" i="2"/>
  <c r="AI46" i="2"/>
  <c r="AJ46" i="2"/>
  <c r="AK46" i="2"/>
  <c r="AL46" i="2"/>
  <c r="AN46" i="2"/>
  <c r="AO46" i="2"/>
  <c r="AP46" i="2"/>
  <c r="AQ46" i="2"/>
  <c r="D47" i="2"/>
  <c r="J47" i="2"/>
  <c r="M47" i="2"/>
  <c r="N47" i="2"/>
  <c r="P47" i="2"/>
  <c r="R47" i="2"/>
  <c r="U47" i="2"/>
  <c r="Y47" i="2"/>
  <c r="Z47" i="2"/>
  <c r="AA47" i="2"/>
  <c r="AB47" i="2"/>
  <c r="AD47" i="2"/>
  <c r="AE47" i="2"/>
  <c r="AF47" i="2"/>
  <c r="AI47" i="2"/>
  <c r="AJ47" i="2"/>
  <c r="AK47" i="2"/>
  <c r="AL47" i="2"/>
  <c r="AN47" i="2"/>
  <c r="AO47" i="2"/>
  <c r="AP47" i="2"/>
  <c r="AQ47" i="2"/>
  <c r="D48" i="2"/>
  <c r="J48" i="2"/>
  <c r="M48" i="2"/>
  <c r="N48" i="2"/>
  <c r="P48" i="2"/>
  <c r="R48" i="2"/>
  <c r="U48" i="2"/>
  <c r="Y48" i="2"/>
  <c r="Z48" i="2"/>
  <c r="AA48" i="2"/>
  <c r="AB48" i="2"/>
  <c r="AD48" i="2"/>
  <c r="AE48" i="2"/>
  <c r="AF48" i="2"/>
  <c r="AI48" i="2"/>
  <c r="AJ48" i="2"/>
  <c r="AK48" i="2"/>
  <c r="AL48" i="2"/>
  <c r="AN48" i="2"/>
  <c r="AO48" i="2"/>
  <c r="AP48" i="2"/>
  <c r="AQ48" i="2"/>
  <c r="D49" i="2"/>
  <c r="J49" i="2"/>
  <c r="M49" i="2"/>
  <c r="N49" i="2"/>
  <c r="P49" i="2" s="1"/>
  <c r="R49" i="2"/>
  <c r="U49" i="2"/>
  <c r="Y49" i="2"/>
  <c r="Z49" i="2"/>
  <c r="AA49" i="2"/>
  <c r="AB49" i="2"/>
  <c r="AD49" i="2"/>
  <c r="AE49" i="2"/>
  <c r="AF49" i="2"/>
  <c r="AI49" i="2"/>
  <c r="AJ49" i="2"/>
  <c r="AK49" i="2"/>
  <c r="AL49" i="2"/>
  <c r="AN49" i="2"/>
  <c r="AO49" i="2"/>
  <c r="AP49" i="2"/>
  <c r="AQ49" i="2"/>
  <c r="D50" i="2"/>
  <c r="J50" i="2"/>
  <c r="M50" i="2"/>
  <c r="N50" i="2"/>
  <c r="P50" i="2" s="1"/>
  <c r="R50" i="2"/>
  <c r="U50" i="2"/>
  <c r="Y50" i="2"/>
  <c r="Z50" i="2"/>
  <c r="AA50" i="2"/>
  <c r="AB50" i="2"/>
  <c r="AD50" i="2"/>
  <c r="AE50" i="2"/>
  <c r="AF50" i="2"/>
  <c r="AI50" i="2"/>
  <c r="AJ50" i="2"/>
  <c r="AK50" i="2"/>
  <c r="AL50" i="2"/>
  <c r="AN50" i="2"/>
  <c r="AO50" i="2"/>
  <c r="AP50" i="2"/>
  <c r="AQ50" i="2"/>
  <c r="D51" i="2"/>
  <c r="J51" i="2"/>
  <c r="M51" i="2"/>
  <c r="N51" i="2"/>
  <c r="P51" i="2"/>
  <c r="R51" i="2"/>
  <c r="U51" i="2"/>
  <c r="Y51" i="2"/>
  <c r="Z51" i="2"/>
  <c r="AA51" i="2"/>
  <c r="AB51" i="2"/>
  <c r="AD51" i="2"/>
  <c r="AE51" i="2"/>
  <c r="AF51" i="2"/>
  <c r="AI51" i="2"/>
  <c r="AJ51" i="2"/>
  <c r="AK51" i="2"/>
  <c r="AL51" i="2"/>
  <c r="AN51" i="2"/>
  <c r="AO51" i="2"/>
  <c r="AP51" i="2"/>
  <c r="AQ51" i="2"/>
  <c r="D52" i="2"/>
  <c r="J52" i="2"/>
  <c r="M52" i="2"/>
  <c r="N52" i="2"/>
  <c r="P52" i="2"/>
  <c r="R52" i="2"/>
  <c r="U52" i="2"/>
  <c r="Y52" i="2"/>
  <c r="Z52" i="2"/>
  <c r="AA52" i="2"/>
  <c r="AB52" i="2"/>
  <c r="AD52" i="2"/>
  <c r="AE52" i="2"/>
  <c r="AF52" i="2"/>
  <c r="AI52" i="2"/>
  <c r="AJ52" i="2"/>
  <c r="AK52" i="2"/>
  <c r="AL52" i="2"/>
  <c r="AN52" i="2"/>
  <c r="AO52" i="2"/>
  <c r="AP52" i="2"/>
  <c r="AQ52" i="2"/>
  <c r="D53" i="2"/>
  <c r="J53" i="2"/>
  <c r="M53" i="2"/>
  <c r="N53" i="2"/>
  <c r="P53" i="2"/>
  <c r="R53" i="2"/>
  <c r="U53" i="2"/>
  <c r="Y53" i="2"/>
  <c r="Z53" i="2"/>
  <c r="AA53" i="2"/>
  <c r="AB53" i="2"/>
  <c r="AD53" i="2"/>
  <c r="AE53" i="2"/>
  <c r="AF53" i="2"/>
  <c r="AI53" i="2"/>
  <c r="AJ53" i="2"/>
  <c r="AK53" i="2"/>
  <c r="AL53" i="2"/>
  <c r="AN53" i="2"/>
  <c r="AO53" i="2"/>
  <c r="AP53" i="2"/>
  <c r="AQ53" i="2"/>
  <c r="D54" i="2"/>
  <c r="J54" i="2"/>
  <c r="M54" i="2"/>
  <c r="N54" i="2"/>
  <c r="P54" i="2"/>
  <c r="R54" i="2"/>
  <c r="U54" i="2"/>
  <c r="Y54" i="2"/>
  <c r="Z54" i="2"/>
  <c r="AA54" i="2"/>
  <c r="AB54" i="2"/>
  <c r="AD54" i="2"/>
  <c r="AE54" i="2"/>
  <c r="AF54" i="2"/>
  <c r="AI54" i="2"/>
  <c r="AJ54" i="2"/>
  <c r="AK54" i="2"/>
  <c r="AL54" i="2"/>
  <c r="AN54" i="2"/>
  <c r="AO54" i="2"/>
  <c r="AP54" i="2"/>
  <c r="AQ54" i="2"/>
  <c r="D55" i="2"/>
  <c r="J55" i="2"/>
  <c r="M55" i="2"/>
  <c r="N55" i="2"/>
  <c r="P55" i="2"/>
  <c r="R55" i="2"/>
  <c r="U55" i="2"/>
  <c r="Y55" i="2"/>
  <c r="Z55" i="2"/>
  <c r="AA55" i="2"/>
  <c r="AB55" i="2"/>
  <c r="AD55" i="2"/>
  <c r="AE55" i="2"/>
  <c r="AF55" i="2"/>
  <c r="AI55" i="2"/>
  <c r="AJ55" i="2"/>
  <c r="AK55" i="2"/>
  <c r="AL55" i="2"/>
  <c r="AN55" i="2"/>
  <c r="AO55" i="2"/>
  <c r="AP55" i="2"/>
  <c r="AQ55" i="2"/>
  <c r="D56" i="2"/>
  <c r="J56" i="2"/>
  <c r="M56" i="2"/>
  <c r="N56" i="2"/>
  <c r="P56" i="2"/>
  <c r="R56" i="2"/>
  <c r="U56" i="2"/>
  <c r="Y56" i="2"/>
  <c r="Z56" i="2"/>
  <c r="AA56" i="2"/>
  <c r="AB56" i="2"/>
  <c r="AD56" i="2"/>
  <c r="AE56" i="2"/>
  <c r="AF56" i="2"/>
  <c r="AI56" i="2"/>
  <c r="AJ56" i="2"/>
  <c r="AK56" i="2"/>
  <c r="AL56" i="2"/>
  <c r="AN56" i="2"/>
  <c r="AO56" i="2"/>
  <c r="AP56" i="2"/>
  <c r="AQ56" i="2"/>
  <c r="D57" i="2"/>
  <c r="J57" i="2"/>
  <c r="M57" i="2"/>
  <c r="N57" i="2"/>
  <c r="P57" i="2"/>
  <c r="R57" i="2"/>
  <c r="U57" i="2"/>
  <c r="Y57" i="2"/>
  <c r="Z57" i="2"/>
  <c r="AA57" i="2"/>
  <c r="AB57" i="2"/>
  <c r="AD57" i="2"/>
  <c r="AE57" i="2"/>
  <c r="AF57" i="2"/>
  <c r="AI57" i="2"/>
  <c r="AJ57" i="2"/>
  <c r="AK57" i="2"/>
  <c r="AL57" i="2"/>
  <c r="AN57" i="2"/>
  <c r="AO57" i="2"/>
  <c r="AP57" i="2"/>
  <c r="AQ57" i="2"/>
  <c r="D58" i="2"/>
  <c r="J58" i="2"/>
  <c r="M58" i="2"/>
  <c r="N58" i="2"/>
  <c r="P58" i="2"/>
  <c r="R58" i="2"/>
  <c r="U58" i="2"/>
  <c r="Y58" i="2"/>
  <c r="Z58" i="2"/>
  <c r="AA58" i="2"/>
  <c r="AB58" i="2"/>
  <c r="AD58" i="2"/>
  <c r="AE58" i="2"/>
  <c r="AF58" i="2"/>
  <c r="AI58" i="2"/>
  <c r="AJ58" i="2"/>
  <c r="AK58" i="2"/>
  <c r="AL58" i="2"/>
  <c r="AN58" i="2"/>
  <c r="AO58" i="2"/>
  <c r="AP58" i="2"/>
  <c r="AQ58" i="2"/>
  <c r="D59" i="2"/>
  <c r="J59" i="2"/>
  <c r="M59" i="2"/>
  <c r="N59" i="2"/>
  <c r="P59" i="2" s="1"/>
  <c r="R59" i="2"/>
  <c r="U59" i="2"/>
  <c r="Y59" i="2"/>
  <c r="Z59" i="2"/>
  <c r="AA59" i="2"/>
  <c r="AB59" i="2"/>
  <c r="AD59" i="2"/>
  <c r="AE59" i="2"/>
  <c r="AF59" i="2"/>
  <c r="AI59" i="2"/>
  <c r="AJ59" i="2"/>
  <c r="AK59" i="2"/>
  <c r="AL59" i="2"/>
  <c r="AN59" i="2"/>
  <c r="AO59" i="2"/>
  <c r="AP59" i="2"/>
  <c r="AQ59" i="2"/>
  <c r="D60" i="2"/>
  <c r="J60" i="2"/>
  <c r="M60" i="2"/>
  <c r="N60" i="2"/>
  <c r="P60" i="2" s="1"/>
  <c r="R60" i="2"/>
  <c r="U60" i="2"/>
  <c r="Y60" i="2"/>
  <c r="Z60" i="2"/>
  <c r="AA60" i="2"/>
  <c r="AB60" i="2"/>
  <c r="AD60" i="2"/>
  <c r="AE60" i="2"/>
  <c r="AF60" i="2"/>
  <c r="AI60" i="2"/>
  <c r="AJ60" i="2"/>
  <c r="AK60" i="2"/>
  <c r="AL60" i="2"/>
  <c r="AN60" i="2"/>
  <c r="AO60" i="2"/>
  <c r="AP60" i="2"/>
  <c r="AQ60" i="2"/>
  <c r="D61" i="2"/>
  <c r="J61" i="2"/>
  <c r="M61" i="2"/>
  <c r="N61" i="2"/>
  <c r="P61" i="2"/>
  <c r="R61" i="2"/>
  <c r="U61" i="2"/>
  <c r="Y61" i="2"/>
  <c r="Z61" i="2"/>
  <c r="AA61" i="2"/>
  <c r="AB61" i="2"/>
  <c r="AD61" i="2"/>
  <c r="AE61" i="2"/>
  <c r="AF61" i="2"/>
  <c r="AI61" i="2"/>
  <c r="AJ61" i="2"/>
  <c r="AK61" i="2"/>
  <c r="AL61" i="2"/>
  <c r="AN61" i="2"/>
  <c r="AO61" i="2"/>
  <c r="AP61" i="2"/>
  <c r="AQ61" i="2"/>
  <c r="D62" i="2"/>
  <c r="J62" i="2"/>
  <c r="M62" i="2"/>
  <c r="N62" i="2"/>
  <c r="P62" i="2"/>
  <c r="R62" i="2"/>
  <c r="U62" i="2"/>
  <c r="Y62" i="2"/>
  <c r="Z62" i="2"/>
  <c r="AA62" i="2"/>
  <c r="AB62" i="2"/>
  <c r="AD62" i="2"/>
  <c r="AE62" i="2"/>
  <c r="AF62" i="2"/>
  <c r="AI62" i="2"/>
  <c r="AJ62" i="2"/>
  <c r="AK62" i="2"/>
  <c r="AL62" i="2"/>
  <c r="AN62" i="2"/>
  <c r="AO62" i="2"/>
  <c r="AP62" i="2"/>
  <c r="AQ62" i="2"/>
  <c r="D63" i="2"/>
  <c r="J63" i="2"/>
  <c r="M63" i="2"/>
  <c r="N63" i="2"/>
  <c r="P63" i="2"/>
  <c r="R63" i="2"/>
  <c r="U63" i="2"/>
  <c r="Y63" i="2"/>
  <c r="Z63" i="2"/>
  <c r="AA63" i="2"/>
  <c r="AB63" i="2"/>
  <c r="AD63" i="2"/>
  <c r="AE63" i="2"/>
  <c r="AF63" i="2"/>
  <c r="AI63" i="2"/>
  <c r="AJ63" i="2"/>
  <c r="AK63" i="2"/>
  <c r="AL63" i="2"/>
  <c r="AN63" i="2"/>
  <c r="AO63" i="2"/>
  <c r="AP63" i="2"/>
  <c r="AQ63" i="2"/>
  <c r="D64" i="2"/>
  <c r="J64" i="2"/>
  <c r="M64" i="2"/>
  <c r="N64" i="2"/>
  <c r="P64" i="2"/>
  <c r="R64" i="2"/>
  <c r="U64" i="2"/>
  <c r="Y64" i="2"/>
  <c r="Z64" i="2"/>
  <c r="AA64" i="2"/>
  <c r="AB64" i="2"/>
  <c r="AD64" i="2"/>
  <c r="AE64" i="2"/>
  <c r="AF64" i="2"/>
  <c r="AI64" i="2"/>
  <c r="AJ64" i="2"/>
  <c r="AK64" i="2"/>
  <c r="AL64" i="2"/>
  <c r="AN64" i="2"/>
  <c r="AO64" i="2"/>
  <c r="AP64" i="2"/>
  <c r="AQ64" i="2"/>
  <c r="D65" i="2"/>
  <c r="J65" i="2"/>
  <c r="M65" i="2"/>
  <c r="N65" i="2"/>
  <c r="P65" i="2"/>
  <c r="R65" i="2"/>
  <c r="U65" i="2"/>
  <c r="Y65" i="2"/>
  <c r="Z65" i="2"/>
  <c r="AA65" i="2"/>
  <c r="AB65" i="2"/>
  <c r="AD65" i="2"/>
  <c r="AE65" i="2"/>
  <c r="AF65" i="2"/>
  <c r="AI65" i="2"/>
  <c r="AJ65" i="2"/>
  <c r="AK65" i="2"/>
  <c r="AL65" i="2"/>
  <c r="AN65" i="2"/>
  <c r="AO65" i="2"/>
  <c r="AP65" i="2"/>
  <c r="AQ65" i="2"/>
  <c r="D66" i="2"/>
  <c r="J66" i="2"/>
  <c r="M66" i="2"/>
  <c r="N66" i="2"/>
  <c r="P66" i="2"/>
  <c r="R66" i="2"/>
  <c r="U66" i="2"/>
  <c r="Y66" i="2"/>
  <c r="Z66" i="2"/>
  <c r="AA66" i="2"/>
  <c r="AB66" i="2"/>
  <c r="AD66" i="2"/>
  <c r="AE66" i="2"/>
  <c r="AF66" i="2"/>
  <c r="AI66" i="2"/>
  <c r="AJ66" i="2"/>
  <c r="AK66" i="2"/>
  <c r="AL66" i="2"/>
  <c r="AN66" i="2"/>
  <c r="AO66" i="2"/>
  <c r="AP66" i="2"/>
  <c r="AQ66" i="2"/>
  <c r="D67" i="2"/>
  <c r="J67" i="2"/>
  <c r="M67" i="2"/>
  <c r="N67" i="2"/>
  <c r="P67" i="2"/>
  <c r="R67" i="2"/>
  <c r="U67" i="2"/>
  <c r="Y67" i="2"/>
  <c r="Z67" i="2"/>
  <c r="AA67" i="2"/>
  <c r="AB67" i="2"/>
  <c r="AD67" i="2"/>
  <c r="AE67" i="2"/>
  <c r="AF67" i="2"/>
  <c r="AI67" i="2"/>
  <c r="AJ67" i="2"/>
  <c r="AK67" i="2"/>
  <c r="AL67" i="2"/>
  <c r="AN67" i="2"/>
  <c r="AO67" i="2"/>
  <c r="AP67" i="2"/>
  <c r="AQ67" i="2"/>
  <c r="D68" i="2"/>
  <c r="J68" i="2"/>
  <c r="M68" i="2"/>
  <c r="N68" i="2"/>
  <c r="P68" i="2"/>
  <c r="R68" i="2"/>
  <c r="U68" i="2"/>
  <c r="Y68" i="2"/>
  <c r="Z68" i="2"/>
  <c r="AA68" i="2"/>
  <c r="AB68" i="2"/>
  <c r="AD68" i="2"/>
  <c r="AE68" i="2"/>
  <c r="AF68" i="2"/>
  <c r="AI68" i="2"/>
  <c r="AJ68" i="2"/>
  <c r="AK68" i="2"/>
  <c r="AL68" i="2"/>
  <c r="AN68" i="2"/>
  <c r="AO68" i="2"/>
  <c r="AP68" i="2"/>
  <c r="AQ68" i="2"/>
  <c r="D69" i="2"/>
  <c r="J69" i="2"/>
  <c r="M69" i="2"/>
  <c r="N69" i="2"/>
  <c r="P69" i="2" s="1"/>
  <c r="R69" i="2"/>
  <c r="U69" i="2"/>
  <c r="Y69" i="2"/>
  <c r="Z69" i="2"/>
  <c r="AA69" i="2"/>
  <c r="AB69" i="2"/>
  <c r="AD69" i="2"/>
  <c r="AE69" i="2"/>
  <c r="AF69" i="2"/>
  <c r="AI69" i="2"/>
  <c r="AJ69" i="2"/>
  <c r="AK69" i="2"/>
  <c r="AL69" i="2"/>
  <c r="AN69" i="2"/>
  <c r="AO69" i="2"/>
  <c r="AP69" i="2"/>
  <c r="AQ69" i="2"/>
  <c r="D70" i="2"/>
  <c r="J70" i="2"/>
  <c r="M70" i="2"/>
  <c r="N70" i="2"/>
  <c r="P70" i="2" s="1"/>
  <c r="R70" i="2"/>
  <c r="U70" i="2"/>
  <c r="Y70" i="2"/>
  <c r="Z70" i="2"/>
  <c r="AA70" i="2"/>
  <c r="AB70" i="2"/>
  <c r="AD70" i="2"/>
  <c r="AE70" i="2"/>
  <c r="AF70" i="2"/>
  <c r="AI70" i="2"/>
  <c r="AJ70" i="2"/>
  <c r="AK70" i="2"/>
  <c r="AL70" i="2"/>
  <c r="AN70" i="2"/>
  <c r="AO70" i="2"/>
  <c r="AP70" i="2"/>
  <c r="AQ70" i="2"/>
  <c r="D71" i="2"/>
  <c r="J71" i="2"/>
  <c r="M71" i="2"/>
  <c r="N71" i="2"/>
  <c r="P71" i="2"/>
  <c r="R71" i="2"/>
  <c r="U71" i="2"/>
  <c r="Y71" i="2"/>
  <c r="Z71" i="2"/>
  <c r="AA71" i="2"/>
  <c r="AB71" i="2"/>
  <c r="AD71" i="2"/>
  <c r="AE71" i="2"/>
  <c r="AF71" i="2"/>
  <c r="AI71" i="2"/>
  <c r="AJ71" i="2"/>
  <c r="AK71" i="2"/>
  <c r="AL71" i="2"/>
  <c r="AN71" i="2"/>
  <c r="AO71" i="2"/>
  <c r="AP71" i="2"/>
  <c r="AQ71" i="2"/>
  <c r="D72" i="2"/>
  <c r="J72" i="2"/>
  <c r="M72" i="2"/>
  <c r="N72" i="2"/>
  <c r="P72" i="2"/>
  <c r="R72" i="2"/>
  <c r="U72" i="2"/>
  <c r="Y72" i="2"/>
  <c r="Z72" i="2"/>
  <c r="AA72" i="2"/>
  <c r="AB72" i="2"/>
  <c r="AD72" i="2"/>
  <c r="AE72" i="2"/>
  <c r="AF72" i="2"/>
  <c r="AI72" i="2"/>
  <c r="AJ72" i="2"/>
  <c r="AK72" i="2"/>
  <c r="AL72" i="2"/>
  <c r="AN72" i="2"/>
  <c r="AO72" i="2"/>
  <c r="AP72" i="2"/>
  <c r="AQ72" i="2"/>
  <c r="D73" i="2"/>
  <c r="J73" i="2"/>
  <c r="M73" i="2"/>
  <c r="N73" i="2"/>
  <c r="P73" i="2"/>
  <c r="R73" i="2"/>
  <c r="U73" i="2"/>
  <c r="Y73" i="2"/>
  <c r="Z73" i="2"/>
  <c r="AA73" i="2"/>
  <c r="AB73" i="2"/>
  <c r="AD73" i="2"/>
  <c r="AE73" i="2"/>
  <c r="AF73" i="2"/>
  <c r="AI73" i="2"/>
  <c r="AJ73" i="2"/>
  <c r="AK73" i="2"/>
  <c r="AL73" i="2"/>
  <c r="AN73" i="2"/>
  <c r="AO73" i="2"/>
  <c r="AP73" i="2"/>
  <c r="AQ73" i="2"/>
  <c r="D74" i="2"/>
  <c r="J74" i="2"/>
  <c r="M74" i="2"/>
  <c r="N74" i="2"/>
  <c r="P74" i="2"/>
  <c r="R74" i="2"/>
  <c r="U74" i="2"/>
  <c r="Y74" i="2"/>
  <c r="Z74" i="2"/>
  <c r="AA74" i="2"/>
  <c r="AB74" i="2"/>
  <c r="AD74" i="2"/>
  <c r="AE74" i="2"/>
  <c r="AF74" i="2"/>
  <c r="AI74" i="2"/>
  <c r="AJ74" i="2"/>
  <c r="AK74" i="2"/>
  <c r="AL74" i="2"/>
  <c r="AN74" i="2"/>
  <c r="AO74" i="2"/>
  <c r="AP74" i="2"/>
  <c r="AQ74" i="2"/>
  <c r="D75" i="2"/>
  <c r="J75" i="2"/>
  <c r="M75" i="2"/>
  <c r="N75" i="2"/>
  <c r="P75" i="2"/>
  <c r="R75" i="2"/>
  <c r="U75" i="2"/>
  <c r="Y75" i="2"/>
  <c r="Z75" i="2"/>
  <c r="AA75" i="2"/>
  <c r="AB75" i="2"/>
  <c r="AD75" i="2"/>
  <c r="AE75" i="2"/>
  <c r="AF75" i="2"/>
  <c r="AI75" i="2"/>
  <c r="AJ75" i="2"/>
  <c r="AK75" i="2"/>
  <c r="AL75" i="2"/>
  <c r="AN75" i="2"/>
  <c r="AO75" i="2"/>
  <c r="AP75" i="2"/>
  <c r="AQ75" i="2"/>
  <c r="D76" i="2"/>
  <c r="J76" i="2"/>
  <c r="M76" i="2"/>
  <c r="N76" i="2"/>
  <c r="P76" i="2"/>
  <c r="R76" i="2"/>
  <c r="U76" i="2"/>
  <c r="Y76" i="2"/>
  <c r="Z76" i="2"/>
  <c r="AA76" i="2"/>
  <c r="AB76" i="2"/>
  <c r="AD76" i="2"/>
  <c r="AE76" i="2"/>
  <c r="AF76" i="2"/>
  <c r="AI76" i="2"/>
  <c r="AJ76" i="2"/>
  <c r="AK76" i="2"/>
  <c r="AL76" i="2"/>
  <c r="AN76" i="2"/>
  <c r="AO76" i="2"/>
  <c r="AP76" i="2"/>
  <c r="AQ76" i="2"/>
  <c r="D77" i="2"/>
  <c r="J77" i="2"/>
  <c r="M77" i="2"/>
  <c r="N77" i="2"/>
  <c r="P77" i="2"/>
  <c r="R77" i="2"/>
  <c r="U77" i="2"/>
  <c r="Y77" i="2"/>
  <c r="Z77" i="2"/>
  <c r="AA77" i="2"/>
  <c r="AB77" i="2"/>
  <c r="AD77" i="2"/>
  <c r="AE77" i="2"/>
  <c r="AF77" i="2"/>
  <c r="AI77" i="2"/>
  <c r="AJ77" i="2"/>
  <c r="AK77" i="2"/>
  <c r="AL77" i="2"/>
  <c r="AN77" i="2"/>
  <c r="AO77" i="2"/>
  <c r="AP77" i="2"/>
  <c r="AQ77" i="2"/>
  <c r="D78" i="2"/>
  <c r="J78" i="2"/>
  <c r="M78" i="2"/>
  <c r="N78" i="2"/>
  <c r="P78" i="2"/>
  <c r="R78" i="2"/>
  <c r="U78" i="2"/>
  <c r="Y78" i="2"/>
  <c r="Z78" i="2"/>
  <c r="AA78" i="2"/>
  <c r="AB78" i="2"/>
  <c r="AD78" i="2"/>
  <c r="AE78" i="2"/>
  <c r="AF78" i="2"/>
  <c r="AI78" i="2"/>
  <c r="AJ78" i="2"/>
  <c r="AK78" i="2"/>
  <c r="AL78" i="2"/>
  <c r="AN78" i="2"/>
  <c r="AO78" i="2"/>
  <c r="AP78" i="2"/>
  <c r="AQ78" i="2"/>
  <c r="D79" i="2"/>
  <c r="J79" i="2"/>
  <c r="M79" i="2"/>
  <c r="N79" i="2"/>
  <c r="P79" i="2" s="1"/>
  <c r="R79" i="2"/>
  <c r="U79" i="2"/>
  <c r="Y79" i="2"/>
  <c r="Z79" i="2"/>
  <c r="AA79" i="2"/>
  <c r="AB79" i="2"/>
  <c r="AD79" i="2"/>
  <c r="AE79" i="2"/>
  <c r="AF79" i="2"/>
  <c r="AI79" i="2"/>
  <c r="AJ79" i="2"/>
  <c r="AK79" i="2"/>
  <c r="AL79" i="2"/>
  <c r="AN79" i="2"/>
  <c r="AO79" i="2"/>
  <c r="AP79" i="2"/>
  <c r="AQ79" i="2"/>
  <c r="D80" i="2"/>
  <c r="J80" i="2"/>
  <c r="M80" i="2"/>
  <c r="N80" i="2"/>
  <c r="P80" i="2" s="1"/>
  <c r="R80" i="2"/>
  <c r="U80" i="2"/>
  <c r="Y80" i="2"/>
  <c r="Z80" i="2"/>
  <c r="AA80" i="2"/>
  <c r="AB80" i="2"/>
  <c r="AD80" i="2"/>
  <c r="AE80" i="2"/>
  <c r="AF80" i="2"/>
  <c r="AI80" i="2"/>
  <c r="AJ80" i="2"/>
  <c r="AK80" i="2"/>
  <c r="AL80" i="2"/>
  <c r="AN80" i="2"/>
  <c r="AO80" i="2"/>
  <c r="AP80" i="2"/>
  <c r="AQ80" i="2"/>
  <c r="D81" i="2"/>
  <c r="J81" i="2"/>
  <c r="M81" i="2"/>
  <c r="N81" i="2"/>
  <c r="P81" i="2"/>
  <c r="R81" i="2"/>
  <c r="U81" i="2"/>
  <c r="Y81" i="2"/>
  <c r="Z81" i="2"/>
  <c r="AA81" i="2"/>
  <c r="AB81" i="2"/>
  <c r="AD81" i="2"/>
  <c r="AE81" i="2"/>
  <c r="AF81" i="2"/>
  <c r="AI81" i="2"/>
  <c r="AJ81" i="2"/>
  <c r="AK81" i="2"/>
  <c r="AL81" i="2"/>
  <c r="AN81" i="2"/>
  <c r="AO81" i="2"/>
  <c r="AP81" i="2"/>
  <c r="AQ81" i="2"/>
  <c r="D82" i="2"/>
  <c r="J82" i="2"/>
  <c r="M82" i="2"/>
  <c r="N82" i="2"/>
  <c r="P82" i="2"/>
  <c r="R82" i="2"/>
  <c r="U82" i="2"/>
  <c r="Y82" i="2"/>
  <c r="Z82" i="2"/>
  <c r="AA82" i="2"/>
  <c r="AB82" i="2"/>
  <c r="AD82" i="2"/>
  <c r="AE82" i="2"/>
  <c r="AF82" i="2"/>
  <c r="AI82" i="2"/>
  <c r="AJ82" i="2"/>
  <c r="AK82" i="2"/>
  <c r="AL82" i="2"/>
  <c r="AN82" i="2"/>
  <c r="AO82" i="2"/>
  <c r="AP82" i="2"/>
  <c r="AQ82" i="2"/>
  <c r="D83" i="2"/>
  <c r="J83" i="2"/>
  <c r="M83" i="2"/>
  <c r="N83" i="2"/>
  <c r="P83" i="2"/>
  <c r="R83" i="2"/>
  <c r="U83" i="2"/>
  <c r="Y83" i="2"/>
  <c r="Z83" i="2"/>
  <c r="AA83" i="2"/>
  <c r="AB83" i="2"/>
  <c r="AD83" i="2"/>
  <c r="AE83" i="2"/>
  <c r="AF83" i="2"/>
  <c r="AI83" i="2"/>
  <c r="AJ83" i="2"/>
  <c r="AK83" i="2"/>
  <c r="AL83" i="2"/>
  <c r="AN83" i="2"/>
  <c r="AO83" i="2"/>
  <c r="AP83" i="2"/>
  <c r="AQ83" i="2"/>
  <c r="D84" i="2"/>
  <c r="J84" i="2"/>
  <c r="M84" i="2"/>
  <c r="N84" i="2"/>
  <c r="P84" i="2"/>
  <c r="R84" i="2"/>
  <c r="U84" i="2"/>
  <c r="Y84" i="2"/>
  <c r="Z84" i="2"/>
  <c r="AA84" i="2"/>
  <c r="AB84" i="2"/>
  <c r="AD84" i="2"/>
  <c r="AE84" i="2"/>
  <c r="AF84" i="2"/>
  <c r="AI84" i="2"/>
  <c r="AJ84" i="2"/>
  <c r="AK84" i="2"/>
  <c r="AL84" i="2"/>
  <c r="AN84" i="2"/>
  <c r="AO84" i="2"/>
  <c r="AP84" i="2"/>
  <c r="AQ84" i="2"/>
  <c r="D85" i="2"/>
  <c r="J85" i="2"/>
  <c r="M85" i="2"/>
  <c r="N85" i="2"/>
  <c r="P85" i="2"/>
  <c r="R85" i="2"/>
  <c r="U85" i="2"/>
  <c r="Y85" i="2"/>
  <c r="Z85" i="2"/>
  <c r="AA85" i="2"/>
  <c r="AB85" i="2"/>
  <c r="AD85" i="2"/>
  <c r="AE85" i="2"/>
  <c r="AF85" i="2"/>
  <c r="AI85" i="2"/>
  <c r="AJ85" i="2"/>
  <c r="AK85" i="2"/>
  <c r="AL85" i="2"/>
  <c r="AN85" i="2"/>
  <c r="AO85" i="2"/>
  <c r="AP85" i="2"/>
  <c r="AQ85" i="2"/>
  <c r="D86" i="2"/>
  <c r="J86" i="2"/>
  <c r="M86" i="2"/>
  <c r="N86" i="2"/>
  <c r="P86" i="2"/>
  <c r="R86" i="2"/>
  <c r="U86" i="2"/>
  <c r="Y86" i="2"/>
  <c r="Z86" i="2"/>
  <c r="AA86" i="2"/>
  <c r="AB86" i="2"/>
  <c r="AD86" i="2"/>
  <c r="AE86" i="2"/>
  <c r="AF86" i="2"/>
  <c r="AI86" i="2"/>
  <c r="AJ86" i="2"/>
  <c r="AK86" i="2"/>
  <c r="AL86" i="2"/>
  <c r="AN86" i="2"/>
  <c r="AO86" i="2"/>
  <c r="AP86" i="2"/>
  <c r="AQ86" i="2"/>
  <c r="D87" i="2"/>
  <c r="J87" i="2"/>
  <c r="M87" i="2"/>
  <c r="N87" i="2"/>
  <c r="P87" i="2"/>
  <c r="R87" i="2"/>
  <c r="U87" i="2"/>
  <c r="Y87" i="2"/>
  <c r="Z87" i="2"/>
  <c r="AA87" i="2"/>
  <c r="AB87" i="2"/>
  <c r="AD87" i="2"/>
  <c r="AE87" i="2"/>
  <c r="AF87" i="2"/>
  <c r="AI87" i="2"/>
  <c r="AJ87" i="2"/>
  <c r="AK87" i="2"/>
  <c r="AL87" i="2"/>
  <c r="AN87" i="2"/>
  <c r="AO87" i="2"/>
  <c r="AP87" i="2"/>
  <c r="AQ87" i="2"/>
  <c r="D88" i="2"/>
  <c r="J88" i="2"/>
  <c r="M88" i="2"/>
  <c r="N88" i="2"/>
  <c r="P88" i="2"/>
  <c r="R88" i="2"/>
  <c r="U88" i="2"/>
  <c r="Y88" i="2"/>
  <c r="Z88" i="2"/>
  <c r="AA88" i="2"/>
  <c r="AB88" i="2"/>
  <c r="AD88" i="2"/>
  <c r="AE88" i="2"/>
  <c r="AF88" i="2"/>
  <c r="AI88" i="2"/>
  <c r="AJ88" i="2"/>
  <c r="AK88" i="2"/>
  <c r="AL88" i="2"/>
  <c r="AN88" i="2"/>
  <c r="AO88" i="2"/>
  <c r="AP88" i="2"/>
  <c r="AQ88" i="2"/>
  <c r="D89" i="2"/>
  <c r="J89" i="2"/>
  <c r="M89" i="2"/>
  <c r="N89" i="2"/>
  <c r="P89" i="2" s="1"/>
  <c r="R89" i="2"/>
  <c r="U89" i="2"/>
  <c r="Y89" i="2"/>
  <c r="Z89" i="2"/>
  <c r="AA89" i="2"/>
  <c r="AB89" i="2"/>
  <c r="AD89" i="2"/>
  <c r="AE89" i="2"/>
  <c r="AF89" i="2"/>
  <c r="AI89" i="2"/>
  <c r="AJ89" i="2"/>
  <c r="AK89" i="2"/>
  <c r="AL89" i="2"/>
  <c r="AN89" i="2"/>
  <c r="AO89" i="2"/>
  <c r="AP89" i="2"/>
  <c r="AQ89" i="2"/>
  <c r="D90" i="2"/>
  <c r="J90" i="2"/>
  <c r="M90" i="2"/>
  <c r="N90" i="2"/>
  <c r="P90" i="2" s="1"/>
  <c r="R90" i="2"/>
  <c r="U90" i="2"/>
  <c r="Y90" i="2"/>
  <c r="Z90" i="2"/>
  <c r="AA90" i="2"/>
  <c r="AB90" i="2"/>
  <c r="AD90" i="2"/>
  <c r="AE90" i="2"/>
  <c r="AF90" i="2"/>
  <c r="AI90" i="2"/>
  <c r="AJ90" i="2"/>
  <c r="AK90" i="2"/>
  <c r="AL90" i="2"/>
  <c r="AN90" i="2"/>
  <c r="AO90" i="2"/>
  <c r="AP90" i="2"/>
  <c r="AQ90" i="2"/>
  <c r="D91" i="2"/>
  <c r="J91" i="2"/>
  <c r="M91" i="2"/>
  <c r="N91" i="2"/>
  <c r="P91" i="2"/>
  <c r="R91" i="2"/>
  <c r="U91" i="2"/>
  <c r="Y91" i="2"/>
  <c r="Z91" i="2"/>
  <c r="AA91" i="2"/>
  <c r="AB91" i="2"/>
  <c r="AD91" i="2"/>
  <c r="AE91" i="2"/>
  <c r="AF91" i="2"/>
  <c r="AI91" i="2"/>
  <c r="AJ91" i="2"/>
  <c r="AK91" i="2"/>
  <c r="AL91" i="2"/>
  <c r="AN91" i="2"/>
  <c r="AO91" i="2"/>
  <c r="AP91" i="2"/>
  <c r="AQ91" i="2"/>
  <c r="D92" i="2"/>
  <c r="J92" i="2"/>
  <c r="M92" i="2"/>
  <c r="N92" i="2"/>
  <c r="P92" i="2"/>
  <c r="R92" i="2"/>
  <c r="U92" i="2"/>
  <c r="Y92" i="2"/>
  <c r="Z92" i="2"/>
  <c r="AA92" i="2"/>
  <c r="AB92" i="2"/>
  <c r="AD92" i="2"/>
  <c r="AE92" i="2"/>
  <c r="AF92" i="2"/>
  <c r="AI92" i="2"/>
  <c r="AJ92" i="2"/>
  <c r="AK92" i="2"/>
  <c r="AL92" i="2"/>
  <c r="AN92" i="2"/>
  <c r="AO92" i="2"/>
  <c r="AP92" i="2"/>
  <c r="AQ92" i="2"/>
  <c r="D93" i="2"/>
  <c r="J93" i="2"/>
  <c r="M93" i="2"/>
  <c r="N93" i="2"/>
  <c r="P93" i="2"/>
  <c r="R93" i="2"/>
  <c r="U93" i="2"/>
  <c r="Y93" i="2"/>
  <c r="Z93" i="2"/>
  <c r="AA93" i="2"/>
  <c r="AB93" i="2"/>
  <c r="AD93" i="2"/>
  <c r="AE93" i="2"/>
  <c r="AF93" i="2"/>
  <c r="AI93" i="2"/>
  <c r="AJ93" i="2"/>
  <c r="AK93" i="2"/>
  <c r="AL93" i="2"/>
  <c r="AN93" i="2"/>
  <c r="AO93" i="2"/>
  <c r="AP93" i="2"/>
  <c r="AQ93" i="2"/>
  <c r="D94" i="2"/>
  <c r="J94" i="2"/>
  <c r="M94" i="2"/>
  <c r="N94" i="2"/>
  <c r="P94" i="2"/>
  <c r="R94" i="2"/>
  <c r="U94" i="2"/>
  <c r="Y94" i="2"/>
  <c r="Z94" i="2"/>
  <c r="AA94" i="2"/>
  <c r="AB94" i="2"/>
  <c r="AD94" i="2"/>
  <c r="AE94" i="2"/>
  <c r="AF94" i="2"/>
  <c r="AI94" i="2"/>
  <c r="AJ94" i="2"/>
  <c r="AK94" i="2"/>
  <c r="AL94" i="2"/>
  <c r="AN94" i="2"/>
  <c r="AO94" i="2"/>
  <c r="AP94" i="2"/>
  <c r="AQ94" i="2"/>
  <c r="D95" i="2"/>
  <c r="J95" i="2"/>
  <c r="M95" i="2"/>
  <c r="N95" i="2"/>
  <c r="P95" i="2"/>
  <c r="R95" i="2"/>
  <c r="U95" i="2"/>
  <c r="Y95" i="2"/>
  <c r="Z95" i="2"/>
  <c r="AA95" i="2"/>
  <c r="AB95" i="2"/>
  <c r="AD95" i="2"/>
  <c r="AE95" i="2"/>
  <c r="AF95" i="2"/>
  <c r="AI95" i="2"/>
  <c r="AJ95" i="2"/>
  <c r="AK95" i="2"/>
  <c r="AL95" i="2"/>
  <c r="AN95" i="2"/>
  <c r="AO95" i="2"/>
  <c r="AP95" i="2"/>
  <c r="AQ95" i="2"/>
  <c r="D96" i="2"/>
  <c r="J96" i="2"/>
  <c r="M96" i="2"/>
  <c r="N96" i="2"/>
  <c r="P96" i="2"/>
  <c r="R96" i="2"/>
  <c r="U96" i="2"/>
  <c r="Y96" i="2"/>
  <c r="Z96" i="2"/>
  <c r="AA96" i="2"/>
  <c r="AB96" i="2"/>
  <c r="AD96" i="2"/>
  <c r="AE96" i="2"/>
  <c r="AF96" i="2"/>
  <c r="AI96" i="2"/>
  <c r="AJ96" i="2"/>
  <c r="AK96" i="2"/>
  <c r="AL96" i="2"/>
  <c r="AN96" i="2"/>
  <c r="AO96" i="2"/>
  <c r="AP96" i="2"/>
  <c r="AQ96" i="2"/>
  <c r="D97" i="2"/>
  <c r="J97" i="2"/>
  <c r="M97" i="2"/>
  <c r="N97" i="2"/>
  <c r="P97" i="2"/>
  <c r="R97" i="2"/>
  <c r="U97" i="2"/>
  <c r="Y97" i="2"/>
  <c r="Z97" i="2"/>
  <c r="AA97" i="2"/>
  <c r="AB97" i="2"/>
  <c r="AD97" i="2"/>
  <c r="AE97" i="2"/>
  <c r="AF97" i="2"/>
  <c r="AI97" i="2"/>
  <c r="AJ97" i="2"/>
  <c r="AK97" i="2"/>
  <c r="AL97" i="2"/>
  <c r="AN97" i="2"/>
  <c r="AO97" i="2"/>
  <c r="AP97" i="2"/>
  <c r="AQ97" i="2"/>
  <c r="D98" i="2"/>
  <c r="J98" i="2"/>
  <c r="M98" i="2"/>
  <c r="N98" i="2"/>
  <c r="P98" i="2"/>
  <c r="R98" i="2"/>
  <c r="U98" i="2"/>
  <c r="Y98" i="2"/>
  <c r="Z98" i="2"/>
  <c r="AA98" i="2"/>
  <c r="AB98" i="2"/>
  <c r="AD98" i="2"/>
  <c r="AE98" i="2"/>
  <c r="AF98" i="2"/>
  <c r="AI98" i="2"/>
  <c r="AJ98" i="2"/>
  <c r="AK98" i="2"/>
  <c r="AL98" i="2"/>
  <c r="AN98" i="2"/>
  <c r="AO98" i="2"/>
  <c r="AP98" i="2"/>
  <c r="AQ98" i="2"/>
  <c r="D99" i="2"/>
  <c r="J99" i="2"/>
  <c r="M99" i="2"/>
  <c r="N99" i="2"/>
  <c r="P99" i="2" s="1"/>
  <c r="R99" i="2"/>
  <c r="U99" i="2"/>
  <c r="Y99" i="2"/>
  <c r="Z99" i="2"/>
  <c r="AA99" i="2"/>
  <c r="AB99" i="2"/>
  <c r="AD99" i="2"/>
  <c r="AE99" i="2"/>
  <c r="AF99" i="2"/>
  <c r="AI99" i="2"/>
  <c r="AJ99" i="2"/>
  <c r="AK99" i="2"/>
  <c r="AL99" i="2"/>
  <c r="AN99" i="2"/>
  <c r="AO99" i="2"/>
  <c r="AP99" i="2"/>
  <c r="AQ99" i="2"/>
  <c r="D100" i="2"/>
  <c r="J100" i="2"/>
  <c r="M100" i="2"/>
  <c r="N100" i="2"/>
  <c r="P100" i="2" s="1"/>
  <c r="R100" i="2"/>
  <c r="U100" i="2"/>
  <c r="Y100" i="2"/>
  <c r="Z100" i="2"/>
  <c r="AA100" i="2"/>
  <c r="AB100" i="2"/>
  <c r="AD100" i="2"/>
  <c r="AE100" i="2"/>
  <c r="AF100" i="2"/>
  <c r="AI100" i="2"/>
  <c r="AJ100" i="2"/>
  <c r="AK100" i="2"/>
  <c r="AL100" i="2"/>
  <c r="AN100" i="2"/>
  <c r="AO100" i="2"/>
  <c r="AP100" i="2"/>
  <c r="AQ100" i="2"/>
  <c r="D101" i="2"/>
  <c r="J101" i="2"/>
  <c r="M101" i="2"/>
  <c r="N101" i="2"/>
  <c r="P101" i="2"/>
  <c r="R101" i="2"/>
  <c r="U101" i="2"/>
  <c r="Y101" i="2"/>
  <c r="Z101" i="2"/>
  <c r="AA101" i="2"/>
  <c r="AB101" i="2"/>
  <c r="AD101" i="2"/>
  <c r="AE101" i="2"/>
  <c r="AF101" i="2"/>
  <c r="AI101" i="2"/>
  <c r="AJ101" i="2"/>
  <c r="AK101" i="2"/>
  <c r="AL101" i="2"/>
  <c r="AN101" i="2"/>
  <c r="AO101" i="2"/>
  <c r="AP101" i="2"/>
  <c r="AQ101" i="2"/>
  <c r="D102" i="2"/>
  <c r="J102" i="2"/>
  <c r="M102" i="2"/>
  <c r="N102" i="2"/>
  <c r="P102" i="2"/>
  <c r="R102" i="2"/>
  <c r="U102" i="2"/>
  <c r="Y102" i="2"/>
  <c r="Z102" i="2"/>
  <c r="AA102" i="2"/>
  <c r="AB102" i="2"/>
  <c r="AD102" i="2"/>
  <c r="AE102" i="2"/>
  <c r="AF102" i="2"/>
  <c r="AI102" i="2"/>
  <c r="AJ102" i="2"/>
  <c r="AK102" i="2"/>
  <c r="AL102" i="2"/>
  <c r="AN102" i="2"/>
  <c r="AO102" i="2"/>
  <c r="AP102" i="2"/>
  <c r="AQ102" i="2"/>
  <c r="D103" i="2"/>
  <c r="J103" i="2"/>
  <c r="M103" i="2"/>
  <c r="N103" i="2"/>
  <c r="P103" i="2"/>
  <c r="R103" i="2"/>
  <c r="U103" i="2"/>
  <c r="Y103" i="2"/>
  <c r="Z103" i="2"/>
  <c r="AA103" i="2"/>
  <c r="AB103" i="2"/>
  <c r="AD103" i="2"/>
  <c r="AE103" i="2"/>
  <c r="AF103" i="2"/>
  <c r="AI103" i="2"/>
  <c r="AJ103" i="2"/>
  <c r="AK103" i="2"/>
  <c r="AL103" i="2"/>
  <c r="AN103" i="2"/>
  <c r="AO103" i="2"/>
  <c r="AP103" i="2"/>
  <c r="AQ103" i="2"/>
  <c r="D104" i="2"/>
  <c r="J104" i="2"/>
  <c r="M104" i="2"/>
  <c r="N104" i="2"/>
  <c r="P104" i="2"/>
  <c r="R104" i="2"/>
  <c r="U104" i="2"/>
  <c r="Y104" i="2"/>
  <c r="Z104" i="2"/>
  <c r="AA104" i="2"/>
  <c r="AB104" i="2"/>
  <c r="AD104" i="2"/>
  <c r="AE104" i="2"/>
  <c r="AF104" i="2"/>
  <c r="AI104" i="2"/>
  <c r="AJ104" i="2"/>
  <c r="AK104" i="2"/>
  <c r="AL104" i="2"/>
  <c r="AN104" i="2"/>
  <c r="AO104" i="2"/>
  <c r="AP104" i="2"/>
  <c r="AQ104" i="2"/>
  <c r="D105" i="2"/>
  <c r="J105" i="2"/>
  <c r="M105" i="2"/>
  <c r="N105" i="2"/>
  <c r="P105" i="2"/>
  <c r="R105" i="2"/>
  <c r="U105" i="2"/>
  <c r="Y105" i="2"/>
  <c r="Z105" i="2"/>
  <c r="AA105" i="2"/>
  <c r="AB105" i="2"/>
  <c r="AD105" i="2"/>
  <c r="AE105" i="2"/>
  <c r="AF105" i="2"/>
  <c r="AI105" i="2"/>
  <c r="AJ105" i="2"/>
  <c r="AK105" i="2"/>
  <c r="AL105" i="2"/>
  <c r="AN105" i="2"/>
  <c r="AO105" i="2"/>
  <c r="AP105" i="2"/>
  <c r="AQ105" i="2"/>
  <c r="D106" i="2"/>
  <c r="J106" i="2"/>
  <c r="M106" i="2"/>
  <c r="N106" i="2"/>
  <c r="P106" i="2"/>
  <c r="R106" i="2"/>
  <c r="U106" i="2"/>
  <c r="Y106" i="2"/>
  <c r="Z106" i="2"/>
  <c r="AA106" i="2"/>
  <c r="AB106" i="2"/>
  <c r="AD106" i="2"/>
  <c r="AE106" i="2"/>
  <c r="AF106" i="2"/>
  <c r="AI106" i="2"/>
  <c r="AJ106" i="2"/>
  <c r="AK106" i="2"/>
  <c r="AL106" i="2"/>
  <c r="AN106" i="2"/>
  <c r="AO106" i="2"/>
  <c r="AP106" i="2"/>
  <c r="AQ106" i="2"/>
  <c r="D107" i="2"/>
  <c r="J107" i="2"/>
  <c r="M107" i="2"/>
  <c r="N107" i="2"/>
  <c r="P107" i="2"/>
  <c r="R107" i="2"/>
  <c r="U107" i="2"/>
  <c r="Y107" i="2"/>
  <c r="Z107" i="2"/>
  <c r="AA107" i="2"/>
  <c r="AB107" i="2"/>
  <c r="AD107" i="2"/>
  <c r="AE107" i="2"/>
  <c r="AF107" i="2"/>
  <c r="AI107" i="2"/>
  <c r="AJ107" i="2"/>
  <c r="AK107" i="2"/>
  <c r="AL107" i="2"/>
  <c r="AN107" i="2"/>
  <c r="AO107" i="2"/>
  <c r="AP107" i="2"/>
  <c r="AQ107" i="2"/>
  <c r="D108" i="2"/>
  <c r="J108" i="2"/>
  <c r="M108" i="2"/>
  <c r="N108" i="2"/>
  <c r="P108" i="2"/>
  <c r="R108" i="2"/>
  <c r="U108" i="2"/>
  <c r="Y108" i="2"/>
  <c r="Z108" i="2"/>
  <c r="AA108" i="2"/>
  <c r="AB108" i="2"/>
  <c r="AD108" i="2"/>
  <c r="AE108" i="2"/>
  <c r="AF108" i="2"/>
  <c r="AI108" i="2"/>
  <c r="AJ108" i="2"/>
  <c r="AK108" i="2"/>
  <c r="AL108" i="2"/>
  <c r="AN108" i="2"/>
  <c r="AO108" i="2"/>
  <c r="AP108" i="2"/>
  <c r="AQ108" i="2"/>
  <c r="D109" i="2"/>
  <c r="J109" i="2"/>
  <c r="M109" i="2"/>
  <c r="N109" i="2"/>
  <c r="P109" i="2" s="1"/>
  <c r="R109" i="2"/>
  <c r="U109" i="2"/>
  <c r="Y109" i="2"/>
  <c r="Z109" i="2"/>
  <c r="AA109" i="2"/>
  <c r="AB109" i="2"/>
  <c r="AD109" i="2"/>
  <c r="AE109" i="2"/>
  <c r="AF109" i="2"/>
  <c r="AI109" i="2"/>
  <c r="AJ109" i="2"/>
  <c r="AK109" i="2"/>
  <c r="AL109" i="2"/>
  <c r="AN109" i="2"/>
  <c r="AO109" i="2"/>
  <c r="AP109" i="2"/>
  <c r="AQ109" i="2"/>
  <c r="D110" i="2"/>
  <c r="J110" i="2"/>
  <c r="M110" i="2"/>
  <c r="N110" i="2"/>
  <c r="P110" i="2" s="1"/>
  <c r="R110" i="2"/>
  <c r="U110" i="2"/>
  <c r="Y110" i="2"/>
  <c r="Z110" i="2"/>
  <c r="AA110" i="2"/>
  <c r="AB110" i="2"/>
  <c r="AD110" i="2"/>
  <c r="AE110" i="2"/>
  <c r="AF110" i="2"/>
  <c r="AI110" i="2"/>
  <c r="AJ110" i="2"/>
  <c r="AK110" i="2"/>
  <c r="AL110" i="2"/>
  <c r="AN110" i="2"/>
  <c r="AO110" i="2"/>
  <c r="AP110" i="2"/>
  <c r="AQ110" i="2"/>
  <c r="D111" i="2"/>
  <c r="J111" i="2"/>
  <c r="M111" i="2"/>
  <c r="N111" i="2"/>
  <c r="P111" i="2"/>
  <c r="R111" i="2"/>
  <c r="U111" i="2"/>
  <c r="Y111" i="2"/>
  <c r="Z111" i="2"/>
  <c r="AA111" i="2"/>
  <c r="AB111" i="2"/>
  <c r="AD111" i="2"/>
  <c r="AE111" i="2"/>
  <c r="AF111" i="2"/>
  <c r="AI111" i="2"/>
  <c r="AJ111" i="2"/>
  <c r="AK111" i="2"/>
  <c r="AL111" i="2"/>
  <c r="AN111" i="2"/>
  <c r="AO111" i="2"/>
  <c r="AP111" i="2"/>
  <c r="AQ111" i="2"/>
  <c r="D112" i="2"/>
  <c r="J112" i="2"/>
  <c r="M112" i="2"/>
  <c r="N112" i="2"/>
  <c r="P112" i="2"/>
  <c r="R112" i="2"/>
  <c r="U112" i="2"/>
  <c r="Y112" i="2"/>
  <c r="Z112" i="2"/>
  <c r="AA112" i="2"/>
  <c r="AB112" i="2"/>
  <c r="AD112" i="2"/>
  <c r="AE112" i="2"/>
  <c r="AF112" i="2"/>
  <c r="AI112" i="2"/>
  <c r="AJ112" i="2"/>
  <c r="AK112" i="2"/>
  <c r="AL112" i="2"/>
  <c r="AN112" i="2"/>
  <c r="AO112" i="2"/>
  <c r="AP112" i="2"/>
  <c r="AQ112" i="2"/>
  <c r="D113" i="2"/>
  <c r="J113" i="2"/>
  <c r="M113" i="2"/>
  <c r="N113" i="2"/>
  <c r="P113" i="2"/>
  <c r="R113" i="2"/>
  <c r="U113" i="2"/>
  <c r="Y113" i="2"/>
  <c r="Z113" i="2"/>
  <c r="AA113" i="2"/>
  <c r="AB113" i="2"/>
  <c r="AD113" i="2"/>
  <c r="AE113" i="2"/>
  <c r="AF113" i="2"/>
  <c r="AI113" i="2"/>
  <c r="AJ113" i="2"/>
  <c r="AK113" i="2"/>
  <c r="AL113" i="2"/>
  <c r="AN113" i="2"/>
  <c r="AO113" i="2"/>
  <c r="AP113" i="2"/>
  <c r="AQ113" i="2"/>
  <c r="D114" i="2"/>
  <c r="J114" i="2"/>
  <c r="M114" i="2"/>
  <c r="N114" i="2"/>
  <c r="P114" i="2"/>
  <c r="R114" i="2"/>
  <c r="U114" i="2"/>
  <c r="Y114" i="2"/>
  <c r="Z114" i="2"/>
  <c r="AA114" i="2"/>
  <c r="AB114" i="2"/>
  <c r="AD114" i="2"/>
  <c r="AE114" i="2"/>
  <c r="AF114" i="2"/>
  <c r="AI114" i="2"/>
  <c r="AJ114" i="2"/>
  <c r="AK114" i="2"/>
  <c r="AL114" i="2"/>
  <c r="AN114" i="2"/>
  <c r="AO114" i="2"/>
  <c r="AP114" i="2"/>
  <c r="AQ114" i="2"/>
  <c r="D115" i="2"/>
  <c r="J115" i="2"/>
  <c r="M115" i="2"/>
  <c r="N115" i="2"/>
  <c r="P115" i="2"/>
  <c r="R115" i="2"/>
  <c r="U115" i="2"/>
  <c r="Y115" i="2"/>
  <c r="Z115" i="2"/>
  <c r="AA115" i="2"/>
  <c r="AB115" i="2"/>
  <c r="AD115" i="2"/>
  <c r="AE115" i="2"/>
  <c r="AF115" i="2"/>
  <c r="AI115" i="2"/>
  <c r="AJ115" i="2"/>
  <c r="AK115" i="2"/>
  <c r="AL115" i="2"/>
  <c r="AN115" i="2"/>
  <c r="AO115" i="2"/>
  <c r="AP115" i="2"/>
  <c r="AQ115" i="2"/>
  <c r="D116" i="2"/>
  <c r="J116" i="2"/>
  <c r="M116" i="2"/>
  <c r="N116" i="2"/>
  <c r="P116" i="2"/>
  <c r="R116" i="2"/>
  <c r="U116" i="2"/>
  <c r="Y116" i="2"/>
  <c r="Z116" i="2"/>
  <c r="AA116" i="2"/>
  <c r="AB116" i="2"/>
  <c r="AD116" i="2"/>
  <c r="AE116" i="2"/>
  <c r="AF116" i="2"/>
  <c r="AI116" i="2"/>
  <c r="AJ116" i="2"/>
  <c r="AK116" i="2"/>
  <c r="AL116" i="2"/>
  <c r="AN116" i="2"/>
  <c r="AO116" i="2"/>
  <c r="AP116" i="2"/>
  <c r="AQ116" i="2"/>
  <c r="D117" i="2"/>
  <c r="J117" i="2"/>
  <c r="M117" i="2"/>
  <c r="N117" i="2"/>
  <c r="P117" i="2"/>
  <c r="R117" i="2"/>
  <c r="U117" i="2"/>
  <c r="Y117" i="2"/>
  <c r="Z117" i="2"/>
  <c r="AA117" i="2"/>
  <c r="AB117" i="2"/>
  <c r="AD117" i="2"/>
  <c r="AE117" i="2"/>
  <c r="AF117" i="2"/>
  <c r="AI117" i="2"/>
  <c r="AJ117" i="2"/>
  <c r="AK117" i="2"/>
  <c r="AL117" i="2"/>
  <c r="AN117" i="2"/>
  <c r="AO117" i="2"/>
  <c r="AP117" i="2"/>
  <c r="AQ117" i="2"/>
  <c r="D118" i="2"/>
  <c r="J118" i="2"/>
  <c r="M118" i="2"/>
  <c r="N118" i="2"/>
  <c r="P118" i="2"/>
  <c r="R118" i="2"/>
  <c r="U118" i="2"/>
  <c r="Y118" i="2"/>
  <c r="Z118" i="2"/>
  <c r="AA118" i="2"/>
  <c r="AB118" i="2"/>
  <c r="AD118" i="2"/>
  <c r="AE118" i="2"/>
  <c r="AF118" i="2"/>
  <c r="AI118" i="2"/>
  <c r="AJ118" i="2"/>
  <c r="AK118" i="2"/>
  <c r="AL118" i="2"/>
  <c r="AN118" i="2"/>
  <c r="AO118" i="2"/>
  <c r="AP118" i="2"/>
  <c r="AQ118" i="2"/>
  <c r="D119" i="2"/>
  <c r="J119" i="2"/>
  <c r="M119" i="2"/>
  <c r="N119" i="2"/>
  <c r="P119" i="2" s="1"/>
  <c r="R119" i="2"/>
  <c r="U119" i="2"/>
  <c r="Y119" i="2"/>
  <c r="Z119" i="2"/>
  <c r="AA119" i="2"/>
  <c r="AB119" i="2"/>
  <c r="AD119" i="2"/>
  <c r="AE119" i="2"/>
  <c r="AF119" i="2"/>
  <c r="AI119" i="2"/>
  <c r="AJ119" i="2"/>
  <c r="AK119" i="2"/>
  <c r="AL119" i="2"/>
  <c r="AN119" i="2"/>
  <c r="AO119" i="2"/>
  <c r="AP119" i="2"/>
  <c r="AQ119" i="2"/>
  <c r="D120" i="2"/>
  <c r="J120" i="2"/>
  <c r="M120" i="2"/>
  <c r="N120" i="2"/>
  <c r="P120" i="2" s="1"/>
  <c r="R120" i="2"/>
  <c r="U120" i="2"/>
  <c r="Y120" i="2"/>
  <c r="Z120" i="2"/>
  <c r="AA120" i="2"/>
  <c r="AB120" i="2"/>
  <c r="AD120" i="2"/>
  <c r="AE120" i="2"/>
  <c r="AF120" i="2"/>
  <c r="AI120" i="2"/>
  <c r="AJ120" i="2"/>
  <c r="AK120" i="2"/>
  <c r="AL120" i="2"/>
  <c r="AN120" i="2"/>
  <c r="AO120" i="2"/>
  <c r="AP120" i="2"/>
  <c r="AQ120" i="2"/>
  <c r="D121" i="2"/>
  <c r="J121" i="2"/>
  <c r="M121" i="2"/>
  <c r="N121" i="2"/>
  <c r="P121" i="2"/>
  <c r="R121" i="2"/>
  <c r="U121" i="2"/>
  <c r="Y121" i="2"/>
  <c r="Z121" i="2"/>
  <c r="AA121" i="2"/>
  <c r="AB121" i="2"/>
  <c r="AD121" i="2"/>
  <c r="AE121" i="2"/>
  <c r="AF121" i="2"/>
  <c r="AI121" i="2"/>
  <c r="AJ121" i="2"/>
  <c r="AK121" i="2"/>
  <c r="AL121" i="2"/>
  <c r="AN121" i="2"/>
  <c r="AO121" i="2"/>
  <c r="AP121" i="2"/>
  <c r="AQ121" i="2"/>
  <c r="D122" i="2"/>
  <c r="J122" i="2"/>
  <c r="M122" i="2"/>
  <c r="N122" i="2"/>
  <c r="P122" i="2"/>
  <c r="R122" i="2"/>
  <c r="U122" i="2"/>
  <c r="Y122" i="2"/>
  <c r="Z122" i="2"/>
  <c r="AA122" i="2"/>
  <c r="AB122" i="2"/>
  <c r="AD122" i="2"/>
  <c r="AE122" i="2"/>
  <c r="AF122" i="2"/>
  <c r="AI122" i="2"/>
  <c r="AJ122" i="2"/>
  <c r="AK122" i="2"/>
  <c r="AL122" i="2"/>
  <c r="AN122" i="2"/>
  <c r="AO122" i="2"/>
  <c r="AP122" i="2"/>
  <c r="AQ122" i="2"/>
  <c r="D123" i="2"/>
  <c r="J123" i="2"/>
  <c r="M123" i="2"/>
  <c r="N123" i="2"/>
  <c r="P123" i="2"/>
  <c r="R123" i="2"/>
  <c r="U123" i="2"/>
  <c r="Y123" i="2"/>
  <c r="Z123" i="2"/>
  <c r="AA123" i="2"/>
  <c r="AB123" i="2"/>
  <c r="AD123" i="2"/>
  <c r="AE123" i="2"/>
  <c r="AF123" i="2"/>
  <c r="AI123" i="2"/>
  <c r="AJ123" i="2"/>
  <c r="AK123" i="2"/>
  <c r="AL123" i="2"/>
  <c r="AN123" i="2"/>
  <c r="AO123" i="2"/>
  <c r="AP123" i="2"/>
  <c r="AQ123" i="2"/>
  <c r="D124" i="2"/>
  <c r="J124" i="2"/>
  <c r="M124" i="2"/>
  <c r="N124" i="2"/>
  <c r="P124" i="2"/>
  <c r="R124" i="2"/>
  <c r="U124" i="2"/>
  <c r="Y124" i="2"/>
  <c r="Z124" i="2"/>
  <c r="AA124" i="2"/>
  <c r="AB124" i="2"/>
  <c r="AD124" i="2"/>
  <c r="AE124" i="2"/>
  <c r="AF124" i="2"/>
  <c r="AI124" i="2"/>
  <c r="AJ124" i="2"/>
  <c r="AK124" i="2"/>
  <c r="AL124" i="2"/>
  <c r="AN124" i="2"/>
  <c r="AO124" i="2"/>
  <c r="AP124" i="2"/>
  <c r="AQ124" i="2"/>
  <c r="D125" i="2"/>
  <c r="J125" i="2"/>
  <c r="M125" i="2"/>
  <c r="N125" i="2"/>
  <c r="P125" i="2"/>
  <c r="R125" i="2"/>
  <c r="U125" i="2"/>
  <c r="Y125" i="2"/>
  <c r="Z125" i="2"/>
  <c r="AA125" i="2"/>
  <c r="AB125" i="2"/>
  <c r="AD125" i="2"/>
  <c r="AE125" i="2"/>
  <c r="AF125" i="2"/>
  <c r="AI125" i="2"/>
  <c r="AJ125" i="2"/>
  <c r="AK125" i="2"/>
  <c r="AL125" i="2"/>
  <c r="AN125" i="2"/>
  <c r="AO125" i="2"/>
  <c r="AP125" i="2"/>
  <c r="AQ125" i="2"/>
  <c r="D126" i="2"/>
  <c r="J126" i="2"/>
  <c r="M126" i="2"/>
  <c r="N126" i="2"/>
  <c r="P126" i="2"/>
  <c r="R126" i="2"/>
  <c r="U126" i="2"/>
  <c r="Y126" i="2"/>
  <c r="Z126" i="2"/>
  <c r="AA126" i="2"/>
  <c r="AB126" i="2"/>
  <c r="AD126" i="2"/>
  <c r="AE126" i="2"/>
  <c r="AF126" i="2"/>
  <c r="AI126" i="2"/>
  <c r="AJ126" i="2"/>
  <c r="AK126" i="2"/>
  <c r="AL126" i="2"/>
  <c r="AN126" i="2"/>
  <c r="AO126" i="2"/>
  <c r="AP126" i="2"/>
  <c r="AQ126" i="2"/>
  <c r="D127" i="2"/>
  <c r="J127" i="2"/>
  <c r="M127" i="2"/>
  <c r="N127" i="2"/>
  <c r="P127" i="2"/>
  <c r="R127" i="2"/>
  <c r="U127" i="2"/>
  <c r="Y127" i="2"/>
  <c r="Z127" i="2"/>
  <c r="AA127" i="2"/>
  <c r="AB127" i="2"/>
  <c r="AD127" i="2"/>
  <c r="AE127" i="2"/>
  <c r="AF127" i="2"/>
  <c r="AI127" i="2"/>
  <c r="AJ127" i="2"/>
  <c r="AK127" i="2"/>
  <c r="AL127" i="2"/>
  <c r="AN127" i="2"/>
  <c r="AO127" i="2"/>
  <c r="AP127" i="2"/>
  <c r="AQ127" i="2"/>
  <c r="D128" i="2"/>
  <c r="J128" i="2"/>
  <c r="M128" i="2"/>
  <c r="N128" i="2"/>
  <c r="P128" i="2"/>
  <c r="R128" i="2"/>
  <c r="U128" i="2"/>
  <c r="Y128" i="2"/>
  <c r="Z128" i="2"/>
  <c r="AA128" i="2"/>
  <c r="AB128" i="2"/>
  <c r="AD128" i="2"/>
  <c r="AE128" i="2"/>
  <c r="AF128" i="2"/>
  <c r="AI128" i="2"/>
  <c r="AJ128" i="2"/>
  <c r="AK128" i="2"/>
  <c r="AL128" i="2"/>
  <c r="AN128" i="2"/>
  <c r="AO128" i="2"/>
  <c r="AP128" i="2"/>
  <c r="AQ128" i="2"/>
  <c r="D129" i="2"/>
  <c r="J129" i="2"/>
  <c r="M129" i="2"/>
  <c r="N129" i="2"/>
  <c r="P129" i="2" s="1"/>
  <c r="R129" i="2"/>
  <c r="U129" i="2"/>
  <c r="Y129" i="2"/>
  <c r="Z129" i="2"/>
  <c r="AA129" i="2"/>
  <c r="AB129" i="2"/>
  <c r="AD129" i="2"/>
  <c r="AE129" i="2"/>
  <c r="AF129" i="2"/>
  <c r="AI129" i="2"/>
  <c r="AJ129" i="2"/>
  <c r="AK129" i="2"/>
  <c r="AL129" i="2"/>
  <c r="AN129" i="2"/>
  <c r="AO129" i="2"/>
  <c r="AP129" i="2"/>
  <c r="AQ129" i="2"/>
  <c r="D130" i="2"/>
  <c r="J130" i="2"/>
  <c r="M130" i="2"/>
  <c r="N130" i="2"/>
  <c r="P130" i="2" s="1"/>
  <c r="R130" i="2"/>
  <c r="U130" i="2"/>
  <c r="Y130" i="2"/>
  <c r="Z130" i="2"/>
  <c r="AA130" i="2"/>
  <c r="AB130" i="2"/>
  <c r="AD130" i="2"/>
  <c r="AE130" i="2"/>
  <c r="AF130" i="2"/>
  <c r="AI130" i="2"/>
  <c r="AJ130" i="2"/>
  <c r="AK130" i="2"/>
  <c r="AL130" i="2"/>
  <c r="AN130" i="2"/>
  <c r="AO130" i="2"/>
  <c r="AP130" i="2"/>
  <c r="AQ130" i="2"/>
  <c r="D131" i="2"/>
  <c r="J131" i="2"/>
  <c r="M131" i="2"/>
  <c r="N131" i="2"/>
  <c r="P131" i="2"/>
  <c r="R131" i="2"/>
  <c r="U131" i="2"/>
  <c r="Y131" i="2"/>
  <c r="Z131" i="2"/>
  <c r="AA131" i="2"/>
  <c r="AB131" i="2"/>
  <c r="AD131" i="2"/>
  <c r="AE131" i="2"/>
  <c r="AF131" i="2"/>
  <c r="AI131" i="2"/>
  <c r="AJ131" i="2"/>
  <c r="AK131" i="2"/>
  <c r="AL131" i="2"/>
  <c r="AN131" i="2"/>
  <c r="AO131" i="2"/>
  <c r="AP131" i="2"/>
  <c r="AQ131" i="2"/>
  <c r="D132" i="2"/>
  <c r="J132" i="2"/>
  <c r="M132" i="2"/>
  <c r="N132" i="2"/>
  <c r="P132" i="2"/>
  <c r="R132" i="2"/>
  <c r="U132" i="2"/>
  <c r="Y132" i="2"/>
  <c r="Z132" i="2"/>
  <c r="AA132" i="2"/>
  <c r="AB132" i="2"/>
  <c r="AD132" i="2"/>
  <c r="AE132" i="2"/>
  <c r="AF132" i="2"/>
  <c r="AI132" i="2"/>
  <c r="AJ132" i="2"/>
  <c r="AK132" i="2"/>
  <c r="AL132" i="2"/>
  <c r="AN132" i="2"/>
  <c r="AO132" i="2"/>
  <c r="AP132" i="2"/>
  <c r="AQ132" i="2"/>
  <c r="D133" i="2"/>
  <c r="J133" i="2"/>
  <c r="M133" i="2"/>
  <c r="N133" i="2"/>
  <c r="P133" i="2"/>
  <c r="R133" i="2"/>
  <c r="U133" i="2"/>
  <c r="Y133" i="2"/>
  <c r="Z133" i="2"/>
  <c r="AA133" i="2"/>
  <c r="AB133" i="2"/>
  <c r="AD133" i="2"/>
  <c r="AE133" i="2"/>
  <c r="AF133" i="2"/>
  <c r="AI133" i="2"/>
  <c r="AJ133" i="2"/>
  <c r="AK133" i="2"/>
  <c r="AL133" i="2"/>
  <c r="AN133" i="2"/>
  <c r="AO133" i="2"/>
  <c r="AP133" i="2"/>
  <c r="AQ133" i="2"/>
  <c r="D134" i="2"/>
  <c r="J134" i="2"/>
  <c r="M134" i="2"/>
  <c r="N134" i="2"/>
  <c r="P134" i="2"/>
  <c r="R134" i="2"/>
  <c r="U134" i="2"/>
  <c r="Y134" i="2"/>
  <c r="Z134" i="2"/>
  <c r="AA134" i="2"/>
  <c r="AB134" i="2"/>
  <c r="AD134" i="2"/>
  <c r="AE134" i="2"/>
  <c r="AF134" i="2"/>
  <c r="AI134" i="2"/>
  <c r="AJ134" i="2"/>
  <c r="AK134" i="2"/>
  <c r="AL134" i="2"/>
  <c r="AN134" i="2"/>
  <c r="AO134" i="2"/>
  <c r="AP134" i="2"/>
  <c r="AQ134" i="2"/>
  <c r="D135" i="2"/>
  <c r="J135" i="2"/>
  <c r="M135" i="2"/>
  <c r="N135" i="2"/>
  <c r="P135" i="2"/>
  <c r="R135" i="2"/>
  <c r="U135" i="2"/>
  <c r="Y135" i="2"/>
  <c r="Z135" i="2"/>
  <c r="AA135" i="2"/>
  <c r="AB135" i="2"/>
  <c r="AD135" i="2"/>
  <c r="AE135" i="2"/>
  <c r="AF135" i="2"/>
  <c r="AI135" i="2"/>
  <c r="AJ135" i="2"/>
  <c r="AK135" i="2"/>
  <c r="AL135" i="2"/>
  <c r="AN135" i="2"/>
  <c r="AO135" i="2"/>
  <c r="AP135" i="2"/>
  <c r="AQ135" i="2"/>
  <c r="D136" i="2"/>
  <c r="J136" i="2"/>
  <c r="M136" i="2"/>
  <c r="N136" i="2"/>
  <c r="P136" i="2"/>
  <c r="R136" i="2"/>
  <c r="U136" i="2"/>
  <c r="Y136" i="2"/>
  <c r="Z136" i="2"/>
  <c r="AA136" i="2"/>
  <c r="AB136" i="2"/>
  <c r="AD136" i="2"/>
  <c r="AE136" i="2"/>
  <c r="AF136" i="2"/>
  <c r="AI136" i="2"/>
  <c r="AJ136" i="2"/>
  <c r="AK136" i="2"/>
  <c r="AL136" i="2"/>
  <c r="AN136" i="2"/>
  <c r="AO136" i="2"/>
  <c r="AP136" i="2"/>
  <c r="AQ136" i="2"/>
  <c r="D137" i="2"/>
  <c r="J137" i="2"/>
  <c r="M137" i="2"/>
  <c r="N137" i="2"/>
  <c r="P137" i="2"/>
  <c r="R137" i="2"/>
  <c r="U137" i="2"/>
  <c r="Y137" i="2"/>
  <c r="Z137" i="2"/>
  <c r="AA137" i="2"/>
  <c r="AB137" i="2"/>
  <c r="AD137" i="2"/>
  <c r="AE137" i="2"/>
  <c r="AF137" i="2"/>
  <c r="AI137" i="2"/>
  <c r="AJ137" i="2"/>
  <c r="AK137" i="2"/>
  <c r="AL137" i="2"/>
  <c r="AN137" i="2"/>
  <c r="AO137" i="2"/>
  <c r="AP137" i="2"/>
  <c r="AQ137" i="2"/>
  <c r="D138" i="2"/>
  <c r="J138" i="2"/>
  <c r="M138" i="2"/>
  <c r="N138" i="2"/>
  <c r="P138" i="2"/>
  <c r="R138" i="2"/>
  <c r="U138" i="2"/>
  <c r="Y138" i="2"/>
  <c r="Z138" i="2"/>
  <c r="AA138" i="2"/>
  <c r="AB138" i="2"/>
  <c r="AD138" i="2"/>
  <c r="AE138" i="2"/>
  <c r="AF138" i="2"/>
  <c r="AI138" i="2"/>
  <c r="AJ138" i="2"/>
  <c r="AK138" i="2"/>
  <c r="AL138" i="2"/>
  <c r="AN138" i="2"/>
  <c r="AO138" i="2"/>
  <c r="AP138" i="2"/>
  <c r="AQ138" i="2"/>
  <c r="D139" i="2"/>
  <c r="J139" i="2"/>
  <c r="M139" i="2"/>
  <c r="N139" i="2"/>
  <c r="P139" i="2" s="1"/>
  <c r="R139" i="2"/>
  <c r="U139" i="2"/>
  <c r="Y139" i="2"/>
  <c r="Z139" i="2"/>
  <c r="AA139" i="2"/>
  <c r="AB139" i="2"/>
  <c r="AD139" i="2"/>
  <c r="AE139" i="2"/>
  <c r="AF139" i="2"/>
  <c r="AI139" i="2"/>
  <c r="AJ139" i="2"/>
  <c r="AK139" i="2"/>
  <c r="AL139" i="2"/>
  <c r="AN139" i="2"/>
  <c r="AO139" i="2"/>
  <c r="AP139" i="2"/>
  <c r="AQ139" i="2"/>
  <c r="D140" i="2"/>
  <c r="J140" i="2"/>
  <c r="M140" i="2"/>
  <c r="N140" i="2"/>
  <c r="P140" i="2" s="1"/>
  <c r="R140" i="2"/>
  <c r="U140" i="2"/>
  <c r="Y140" i="2"/>
  <c r="Z140" i="2"/>
  <c r="AA140" i="2"/>
  <c r="AB140" i="2"/>
  <c r="AD140" i="2"/>
  <c r="AE140" i="2"/>
  <c r="AF140" i="2"/>
  <c r="AI140" i="2"/>
  <c r="AJ140" i="2"/>
  <c r="AK140" i="2"/>
  <c r="AL140" i="2"/>
  <c r="AN140" i="2"/>
  <c r="AO140" i="2"/>
  <c r="AP140" i="2"/>
  <c r="AQ140" i="2"/>
  <c r="D141" i="2"/>
  <c r="J141" i="2"/>
  <c r="M141" i="2"/>
  <c r="N141" i="2"/>
  <c r="P141" i="2"/>
  <c r="R141" i="2"/>
  <c r="U141" i="2"/>
  <c r="Y141" i="2"/>
  <c r="Z141" i="2"/>
  <c r="AA141" i="2"/>
  <c r="AB141" i="2"/>
  <c r="AD141" i="2"/>
  <c r="AE141" i="2"/>
  <c r="AF141" i="2"/>
  <c r="AI141" i="2"/>
  <c r="AJ141" i="2"/>
  <c r="AK141" i="2"/>
  <c r="AL141" i="2"/>
  <c r="AN141" i="2"/>
  <c r="AO141" i="2"/>
  <c r="AP141" i="2"/>
  <c r="AQ141" i="2"/>
  <c r="D142" i="2"/>
  <c r="J142" i="2"/>
  <c r="M142" i="2"/>
  <c r="N142" i="2"/>
  <c r="P142" i="2"/>
  <c r="R142" i="2"/>
  <c r="U142" i="2"/>
  <c r="Y142" i="2"/>
  <c r="Z142" i="2"/>
  <c r="AA142" i="2"/>
  <c r="AB142" i="2"/>
  <c r="AD142" i="2"/>
  <c r="AE142" i="2"/>
  <c r="AF142" i="2"/>
  <c r="AI142" i="2"/>
  <c r="AJ142" i="2"/>
  <c r="AK142" i="2"/>
  <c r="AL142" i="2"/>
  <c r="AN142" i="2"/>
  <c r="AO142" i="2"/>
  <c r="AP142" i="2"/>
  <c r="AQ142" i="2"/>
  <c r="D143" i="2"/>
  <c r="J143" i="2"/>
  <c r="M143" i="2"/>
  <c r="N143" i="2"/>
  <c r="P143" i="2"/>
  <c r="R143" i="2"/>
  <c r="U143" i="2"/>
  <c r="Y143" i="2"/>
  <c r="Z143" i="2"/>
  <c r="AA143" i="2"/>
  <c r="AB143" i="2"/>
  <c r="AD143" i="2"/>
  <c r="AE143" i="2"/>
  <c r="AF143" i="2"/>
  <c r="AI143" i="2"/>
  <c r="AJ143" i="2"/>
  <c r="AK143" i="2"/>
  <c r="AL143" i="2"/>
  <c r="AN143" i="2"/>
  <c r="AO143" i="2"/>
  <c r="AP143" i="2"/>
  <c r="AQ143" i="2"/>
  <c r="D144" i="2"/>
  <c r="J144" i="2"/>
  <c r="M144" i="2"/>
  <c r="N144" i="2"/>
  <c r="P144" i="2"/>
  <c r="R144" i="2"/>
  <c r="U144" i="2"/>
  <c r="Y144" i="2"/>
  <c r="Z144" i="2"/>
  <c r="AA144" i="2"/>
  <c r="AB144" i="2"/>
  <c r="AD144" i="2"/>
  <c r="AE144" i="2"/>
  <c r="AF144" i="2"/>
  <c r="AI144" i="2"/>
  <c r="AJ144" i="2"/>
  <c r="AK144" i="2"/>
  <c r="AL144" i="2"/>
  <c r="AN144" i="2"/>
  <c r="AO144" i="2"/>
  <c r="AP144" i="2"/>
  <c r="AQ144" i="2"/>
  <c r="D145" i="2"/>
  <c r="J145" i="2"/>
  <c r="M145" i="2"/>
  <c r="N145" i="2"/>
  <c r="P145" i="2"/>
  <c r="R145" i="2"/>
  <c r="U145" i="2"/>
  <c r="Y145" i="2"/>
  <c r="Z145" i="2"/>
  <c r="AA145" i="2"/>
  <c r="AB145" i="2"/>
  <c r="AD145" i="2"/>
  <c r="AE145" i="2"/>
  <c r="AF145" i="2"/>
  <c r="AI145" i="2"/>
  <c r="AJ145" i="2"/>
  <c r="AK145" i="2"/>
  <c r="AL145" i="2"/>
  <c r="AN145" i="2"/>
  <c r="AO145" i="2"/>
  <c r="AP145" i="2"/>
  <c r="AQ145" i="2"/>
  <c r="D146" i="2"/>
  <c r="J146" i="2"/>
  <c r="M146" i="2"/>
  <c r="N146" i="2"/>
  <c r="P146" i="2"/>
  <c r="R146" i="2"/>
  <c r="U146" i="2"/>
  <c r="Y146" i="2"/>
  <c r="Z146" i="2"/>
  <c r="AA146" i="2"/>
  <c r="AB146" i="2"/>
  <c r="AD146" i="2"/>
  <c r="AE146" i="2"/>
  <c r="AF146" i="2"/>
  <c r="AI146" i="2"/>
  <c r="AJ146" i="2"/>
  <c r="AK146" i="2"/>
  <c r="AL146" i="2"/>
  <c r="AN146" i="2"/>
  <c r="AO146" i="2"/>
  <c r="AP146" i="2"/>
  <c r="AQ146" i="2"/>
  <c r="D147" i="2"/>
  <c r="J147" i="2"/>
  <c r="M147" i="2"/>
  <c r="N147" i="2"/>
  <c r="P147" i="2"/>
  <c r="R147" i="2"/>
  <c r="U147" i="2"/>
  <c r="Y147" i="2"/>
  <c r="Z147" i="2"/>
  <c r="AA147" i="2"/>
  <c r="AB147" i="2"/>
  <c r="AD147" i="2"/>
  <c r="AE147" i="2"/>
  <c r="AF147" i="2"/>
  <c r="AI147" i="2"/>
  <c r="AJ147" i="2"/>
  <c r="AK147" i="2"/>
  <c r="AL147" i="2"/>
  <c r="AN147" i="2"/>
  <c r="AO147" i="2"/>
  <c r="AP147" i="2"/>
  <c r="AQ147" i="2"/>
  <c r="D148" i="2"/>
  <c r="J148" i="2"/>
  <c r="M148" i="2"/>
  <c r="N148" i="2"/>
  <c r="P148" i="2"/>
  <c r="R148" i="2"/>
  <c r="U148" i="2"/>
  <c r="Y148" i="2"/>
  <c r="Z148" i="2"/>
  <c r="AA148" i="2"/>
  <c r="AB148" i="2"/>
  <c r="AD148" i="2"/>
  <c r="AE148" i="2"/>
  <c r="AF148" i="2"/>
  <c r="AI148" i="2"/>
  <c r="AJ148" i="2"/>
  <c r="AK148" i="2"/>
  <c r="AL148" i="2"/>
  <c r="AN148" i="2"/>
  <c r="AO148" i="2"/>
  <c r="AP148" i="2"/>
  <c r="AQ148" i="2"/>
  <c r="D149" i="2"/>
  <c r="J149" i="2"/>
  <c r="M149" i="2"/>
  <c r="N149" i="2"/>
  <c r="P149" i="2" s="1"/>
  <c r="R149" i="2"/>
  <c r="U149" i="2"/>
  <c r="Y149" i="2"/>
  <c r="Z149" i="2"/>
  <c r="AA149" i="2"/>
  <c r="AB149" i="2"/>
  <c r="AD149" i="2"/>
  <c r="AE149" i="2"/>
  <c r="AF149" i="2"/>
  <c r="AI149" i="2"/>
  <c r="AJ149" i="2"/>
  <c r="AK149" i="2"/>
  <c r="AL149" i="2"/>
  <c r="AN149" i="2"/>
  <c r="AO149" i="2"/>
  <c r="AP149" i="2"/>
  <c r="AQ149" i="2"/>
  <c r="D150" i="2"/>
  <c r="J150" i="2"/>
  <c r="M150" i="2"/>
  <c r="N150" i="2"/>
  <c r="P150" i="2" s="1"/>
  <c r="R150" i="2"/>
  <c r="U150" i="2"/>
  <c r="Y150" i="2"/>
  <c r="Z150" i="2"/>
  <c r="AA150" i="2"/>
  <c r="AB150" i="2"/>
  <c r="AD150" i="2"/>
  <c r="AE150" i="2"/>
  <c r="AF150" i="2"/>
  <c r="AI150" i="2"/>
  <c r="AJ150" i="2"/>
  <c r="AK150" i="2"/>
  <c r="AL150" i="2"/>
  <c r="AN150" i="2"/>
  <c r="AO150" i="2"/>
  <c r="AP150" i="2"/>
  <c r="AQ150" i="2"/>
  <c r="D151" i="2"/>
  <c r="J151" i="2"/>
  <c r="M151" i="2"/>
  <c r="N151" i="2"/>
  <c r="P151" i="2"/>
  <c r="R151" i="2"/>
  <c r="U151" i="2"/>
  <c r="Y151" i="2"/>
  <c r="Z151" i="2"/>
  <c r="AA151" i="2"/>
  <c r="AB151" i="2"/>
  <c r="AD151" i="2"/>
  <c r="AE151" i="2"/>
  <c r="AF151" i="2"/>
  <c r="AI151" i="2"/>
  <c r="AJ151" i="2"/>
  <c r="AK151" i="2"/>
  <c r="AL151" i="2"/>
  <c r="AN151" i="2"/>
  <c r="AO151" i="2"/>
  <c r="AP151" i="2"/>
  <c r="AQ151" i="2"/>
  <c r="D152" i="2"/>
  <c r="J152" i="2"/>
  <c r="M152" i="2"/>
  <c r="N152" i="2"/>
  <c r="P152" i="2"/>
  <c r="R152" i="2"/>
  <c r="U152" i="2"/>
  <c r="Y152" i="2"/>
  <c r="Z152" i="2"/>
  <c r="AA152" i="2"/>
  <c r="AB152" i="2"/>
  <c r="AD152" i="2"/>
  <c r="AE152" i="2"/>
  <c r="AF152" i="2"/>
  <c r="AI152" i="2"/>
  <c r="AJ152" i="2"/>
  <c r="AK152" i="2"/>
  <c r="AL152" i="2"/>
  <c r="AN152" i="2"/>
  <c r="AO152" i="2"/>
  <c r="AP152" i="2"/>
  <c r="AQ152" i="2"/>
  <c r="D153" i="2"/>
  <c r="J153" i="2"/>
  <c r="M153" i="2"/>
  <c r="N153" i="2"/>
  <c r="P153" i="2"/>
  <c r="R153" i="2"/>
  <c r="U153" i="2"/>
  <c r="Y153" i="2"/>
  <c r="Z153" i="2"/>
  <c r="AA153" i="2"/>
  <c r="AB153" i="2"/>
  <c r="AD153" i="2"/>
  <c r="AE153" i="2"/>
  <c r="AF153" i="2"/>
  <c r="AI153" i="2"/>
  <c r="AJ153" i="2"/>
  <c r="AK153" i="2"/>
  <c r="AL153" i="2"/>
  <c r="AN153" i="2"/>
  <c r="AO153" i="2"/>
  <c r="AP153" i="2"/>
  <c r="AQ153" i="2"/>
  <c r="D154" i="2"/>
  <c r="J154" i="2"/>
  <c r="M154" i="2"/>
  <c r="N154" i="2"/>
  <c r="P154" i="2"/>
  <c r="R154" i="2"/>
  <c r="U154" i="2"/>
  <c r="Y154" i="2"/>
  <c r="Z154" i="2"/>
  <c r="AA154" i="2"/>
  <c r="AB154" i="2"/>
  <c r="AD154" i="2"/>
  <c r="AE154" i="2"/>
  <c r="AF154" i="2"/>
  <c r="AI154" i="2"/>
  <c r="AJ154" i="2"/>
  <c r="AK154" i="2"/>
  <c r="AL154" i="2"/>
  <c r="AN154" i="2"/>
  <c r="AO154" i="2"/>
  <c r="AP154" i="2"/>
  <c r="AQ154" i="2"/>
  <c r="D155" i="2"/>
  <c r="J155" i="2"/>
  <c r="M155" i="2"/>
  <c r="N155" i="2"/>
  <c r="P155" i="2"/>
  <c r="R155" i="2"/>
  <c r="U155" i="2"/>
  <c r="Y155" i="2"/>
  <c r="Z155" i="2"/>
  <c r="AA155" i="2"/>
  <c r="AB155" i="2"/>
  <c r="AD155" i="2"/>
  <c r="AE155" i="2"/>
  <c r="AF155" i="2"/>
  <c r="AI155" i="2"/>
  <c r="AJ155" i="2"/>
  <c r="AK155" i="2"/>
  <c r="AL155" i="2"/>
  <c r="AN155" i="2"/>
  <c r="AO155" i="2"/>
  <c r="AP155" i="2"/>
  <c r="AQ155" i="2"/>
  <c r="D156" i="2"/>
  <c r="J156" i="2"/>
  <c r="M156" i="2"/>
  <c r="N156" i="2"/>
  <c r="P156" i="2"/>
  <c r="R156" i="2"/>
  <c r="U156" i="2"/>
  <c r="Y156" i="2"/>
  <c r="Z156" i="2"/>
  <c r="AA156" i="2"/>
  <c r="AB156" i="2"/>
  <c r="AD156" i="2"/>
  <c r="AE156" i="2"/>
  <c r="AF156" i="2"/>
  <c r="AI156" i="2"/>
  <c r="AJ156" i="2"/>
  <c r="AK156" i="2"/>
  <c r="AL156" i="2"/>
  <c r="AN156" i="2"/>
  <c r="AO156" i="2"/>
  <c r="AP156" i="2"/>
  <c r="AQ156" i="2"/>
  <c r="D157" i="2"/>
  <c r="J157" i="2"/>
  <c r="M157" i="2"/>
  <c r="N157" i="2"/>
  <c r="P157" i="2"/>
  <c r="R157" i="2"/>
  <c r="U157" i="2"/>
  <c r="Y157" i="2"/>
  <c r="Z157" i="2"/>
  <c r="AA157" i="2"/>
  <c r="AB157" i="2"/>
  <c r="AD157" i="2"/>
  <c r="AE157" i="2"/>
  <c r="AF157" i="2"/>
  <c r="AI157" i="2"/>
  <c r="AJ157" i="2"/>
  <c r="AK157" i="2"/>
  <c r="AL157" i="2"/>
  <c r="AN157" i="2"/>
  <c r="AO157" i="2"/>
  <c r="AP157" i="2"/>
  <c r="AQ157" i="2"/>
  <c r="D158" i="2"/>
  <c r="J158" i="2"/>
  <c r="M158" i="2"/>
  <c r="N158" i="2"/>
  <c r="P158" i="2"/>
  <c r="R158" i="2"/>
  <c r="U158" i="2"/>
  <c r="Y158" i="2"/>
  <c r="Z158" i="2"/>
  <c r="AA158" i="2"/>
  <c r="AB158" i="2"/>
  <c r="AD158" i="2"/>
  <c r="AE158" i="2"/>
  <c r="AF158" i="2"/>
  <c r="AI158" i="2"/>
  <c r="AJ158" i="2"/>
  <c r="AK158" i="2"/>
  <c r="AL158" i="2"/>
  <c r="AN158" i="2"/>
  <c r="AO158" i="2"/>
  <c r="AP158" i="2"/>
  <c r="AQ158" i="2"/>
  <c r="D159" i="2"/>
  <c r="J159" i="2"/>
  <c r="M159" i="2"/>
  <c r="N159" i="2"/>
  <c r="P159" i="2" s="1"/>
  <c r="R159" i="2"/>
  <c r="U159" i="2"/>
  <c r="Y159" i="2"/>
  <c r="Z159" i="2"/>
  <c r="AA159" i="2"/>
  <c r="AB159" i="2"/>
  <c r="AD159" i="2"/>
  <c r="AE159" i="2"/>
  <c r="AF159" i="2"/>
  <c r="AI159" i="2"/>
  <c r="AJ159" i="2"/>
  <c r="AK159" i="2"/>
  <c r="AL159" i="2"/>
  <c r="AN159" i="2"/>
  <c r="AO159" i="2"/>
  <c r="AP159" i="2"/>
  <c r="AQ159" i="2"/>
  <c r="D160" i="2"/>
  <c r="J160" i="2"/>
  <c r="M160" i="2"/>
  <c r="N160" i="2"/>
  <c r="P160" i="2" s="1"/>
  <c r="R160" i="2"/>
  <c r="U160" i="2"/>
  <c r="Y160" i="2"/>
  <c r="Z160" i="2"/>
  <c r="AA160" i="2"/>
  <c r="AB160" i="2"/>
  <c r="AD160" i="2"/>
  <c r="AE160" i="2"/>
  <c r="AF160" i="2"/>
  <c r="AI160" i="2"/>
  <c r="AJ160" i="2"/>
  <c r="AK160" i="2"/>
  <c r="AL160" i="2"/>
  <c r="AN160" i="2"/>
  <c r="AO160" i="2"/>
  <c r="AP160" i="2"/>
  <c r="AQ160" i="2"/>
  <c r="D161" i="2"/>
  <c r="J161" i="2"/>
  <c r="M161" i="2"/>
  <c r="N161" i="2"/>
  <c r="P161" i="2"/>
  <c r="R161" i="2"/>
  <c r="U161" i="2"/>
  <c r="Y161" i="2"/>
  <c r="Z161" i="2"/>
  <c r="AA161" i="2"/>
  <c r="AB161" i="2"/>
  <c r="AD161" i="2"/>
  <c r="AE161" i="2"/>
  <c r="AF161" i="2"/>
  <c r="AI161" i="2"/>
  <c r="AJ161" i="2"/>
  <c r="AK161" i="2"/>
  <c r="AL161" i="2"/>
  <c r="AN161" i="2"/>
  <c r="AO161" i="2"/>
  <c r="AP161" i="2"/>
  <c r="AQ161" i="2"/>
  <c r="D162" i="2"/>
  <c r="J162" i="2"/>
  <c r="M162" i="2"/>
  <c r="N162" i="2"/>
  <c r="P162" i="2"/>
  <c r="R162" i="2"/>
  <c r="U162" i="2"/>
  <c r="Y162" i="2"/>
  <c r="Z162" i="2"/>
  <c r="AA162" i="2"/>
  <c r="AB162" i="2"/>
  <c r="AD162" i="2"/>
  <c r="AE162" i="2"/>
  <c r="AF162" i="2"/>
  <c r="AI162" i="2"/>
  <c r="AJ162" i="2"/>
  <c r="AK162" i="2"/>
  <c r="AL162" i="2"/>
  <c r="AN162" i="2"/>
  <c r="AO162" i="2"/>
  <c r="AP162" i="2"/>
  <c r="AQ162" i="2"/>
  <c r="D163" i="2"/>
  <c r="J163" i="2"/>
  <c r="M163" i="2"/>
  <c r="N163" i="2"/>
  <c r="P163" i="2"/>
  <c r="R163" i="2"/>
  <c r="U163" i="2"/>
  <c r="Y163" i="2"/>
  <c r="Z163" i="2"/>
  <c r="AA163" i="2"/>
  <c r="AB163" i="2"/>
  <c r="AD163" i="2"/>
  <c r="AE163" i="2"/>
  <c r="AF163" i="2"/>
  <c r="AI163" i="2"/>
  <c r="AJ163" i="2"/>
  <c r="AK163" i="2"/>
  <c r="AL163" i="2"/>
  <c r="AN163" i="2"/>
  <c r="AO163" i="2"/>
  <c r="AP163" i="2"/>
  <c r="AQ163" i="2"/>
  <c r="D164" i="2"/>
  <c r="J164" i="2"/>
  <c r="M164" i="2"/>
  <c r="N164" i="2"/>
  <c r="P164" i="2"/>
  <c r="R164" i="2"/>
  <c r="U164" i="2"/>
  <c r="Y164" i="2"/>
  <c r="Z164" i="2"/>
  <c r="AA164" i="2"/>
  <c r="AB164" i="2"/>
  <c r="AD164" i="2"/>
  <c r="AE164" i="2"/>
  <c r="AF164" i="2"/>
  <c r="AI164" i="2"/>
  <c r="AJ164" i="2"/>
  <c r="AK164" i="2"/>
  <c r="AL164" i="2"/>
  <c r="AN164" i="2"/>
  <c r="AO164" i="2"/>
  <c r="AP164" i="2"/>
  <c r="AQ164" i="2"/>
  <c r="D165" i="2"/>
  <c r="J165" i="2"/>
  <c r="M165" i="2"/>
  <c r="N165" i="2"/>
  <c r="P165" i="2"/>
  <c r="R165" i="2"/>
  <c r="U165" i="2"/>
  <c r="Y165" i="2"/>
  <c r="Z165" i="2"/>
  <c r="AA165" i="2"/>
  <c r="AB165" i="2"/>
  <c r="AD165" i="2"/>
  <c r="AE165" i="2"/>
  <c r="AF165" i="2"/>
  <c r="AI165" i="2"/>
  <c r="AJ165" i="2"/>
  <c r="AK165" i="2"/>
  <c r="AL165" i="2"/>
  <c r="AN165" i="2"/>
  <c r="AO165" i="2"/>
  <c r="AP165" i="2"/>
  <c r="AQ165" i="2"/>
  <c r="D166" i="2"/>
  <c r="J166" i="2"/>
  <c r="M166" i="2"/>
  <c r="N166" i="2"/>
  <c r="P166" i="2"/>
  <c r="R166" i="2"/>
  <c r="U166" i="2"/>
  <c r="Y166" i="2"/>
  <c r="Z166" i="2"/>
  <c r="AA166" i="2"/>
  <c r="AB166" i="2"/>
  <c r="AD166" i="2"/>
  <c r="AE166" i="2"/>
  <c r="AF166" i="2"/>
  <c r="AI166" i="2"/>
  <c r="AJ166" i="2"/>
  <c r="AK166" i="2"/>
  <c r="AL166" i="2"/>
  <c r="AN166" i="2"/>
  <c r="AO166" i="2"/>
  <c r="AP166" i="2"/>
  <c r="AQ166" i="2"/>
  <c r="D167" i="2"/>
  <c r="J167" i="2"/>
  <c r="M167" i="2"/>
  <c r="N167" i="2"/>
  <c r="P167" i="2"/>
  <c r="R167" i="2"/>
  <c r="U167" i="2"/>
  <c r="Y167" i="2"/>
  <c r="Z167" i="2"/>
  <c r="AA167" i="2"/>
  <c r="AB167" i="2"/>
  <c r="AD167" i="2"/>
  <c r="AE167" i="2"/>
  <c r="AF167" i="2"/>
  <c r="AI167" i="2"/>
  <c r="AJ167" i="2"/>
  <c r="AK167" i="2"/>
  <c r="AL167" i="2"/>
  <c r="AN167" i="2"/>
  <c r="AO167" i="2"/>
  <c r="AP167" i="2"/>
  <c r="AQ167" i="2"/>
  <c r="D168" i="2"/>
  <c r="J168" i="2"/>
  <c r="M168" i="2"/>
  <c r="N168" i="2"/>
  <c r="P168" i="2"/>
  <c r="R168" i="2"/>
  <c r="U168" i="2"/>
  <c r="Y168" i="2"/>
  <c r="Z168" i="2"/>
  <c r="AA168" i="2"/>
  <c r="AB168" i="2"/>
  <c r="AD168" i="2"/>
  <c r="AE168" i="2"/>
  <c r="AF168" i="2"/>
  <c r="AI168" i="2"/>
  <c r="AJ168" i="2"/>
  <c r="AK168" i="2"/>
  <c r="AL168" i="2"/>
  <c r="AN168" i="2"/>
  <c r="AO168" i="2"/>
  <c r="AP168" i="2"/>
  <c r="AQ168" i="2"/>
  <c r="D169" i="2"/>
  <c r="J169" i="2"/>
  <c r="M169" i="2"/>
  <c r="N169" i="2"/>
  <c r="P169" i="2" s="1"/>
  <c r="R169" i="2"/>
  <c r="U169" i="2"/>
  <c r="Y169" i="2"/>
  <c r="Z169" i="2"/>
  <c r="AA169" i="2"/>
  <c r="AB169" i="2"/>
  <c r="AD169" i="2"/>
  <c r="AE169" i="2"/>
  <c r="AF169" i="2"/>
  <c r="AI169" i="2"/>
  <c r="AJ169" i="2"/>
  <c r="AK169" i="2"/>
  <c r="AL169" i="2"/>
  <c r="AN169" i="2"/>
  <c r="AO169" i="2"/>
  <c r="AP169" i="2"/>
  <c r="AQ169" i="2"/>
  <c r="D170" i="2"/>
  <c r="J170" i="2"/>
  <c r="M170" i="2"/>
  <c r="N170" i="2"/>
  <c r="P170" i="2" s="1"/>
  <c r="R170" i="2"/>
  <c r="U170" i="2"/>
  <c r="Y170" i="2"/>
  <c r="Z170" i="2"/>
  <c r="AA170" i="2"/>
  <c r="AB170" i="2"/>
  <c r="AD170" i="2"/>
  <c r="AE170" i="2"/>
  <c r="AF170" i="2"/>
  <c r="AI170" i="2"/>
  <c r="AJ170" i="2"/>
  <c r="AK170" i="2"/>
  <c r="AL170" i="2"/>
  <c r="AN170" i="2"/>
  <c r="AO170" i="2"/>
  <c r="AP170" i="2"/>
  <c r="AQ170" i="2"/>
  <c r="D171" i="2"/>
  <c r="J171" i="2"/>
  <c r="M171" i="2"/>
  <c r="N171" i="2"/>
  <c r="P171" i="2"/>
  <c r="R171" i="2"/>
  <c r="U171" i="2"/>
  <c r="Y171" i="2"/>
  <c r="Z171" i="2"/>
  <c r="AA171" i="2"/>
  <c r="AB171" i="2"/>
  <c r="AD171" i="2"/>
  <c r="AE171" i="2"/>
  <c r="AF171" i="2"/>
  <c r="AI171" i="2"/>
  <c r="AJ171" i="2"/>
  <c r="AK171" i="2"/>
  <c r="AL171" i="2"/>
  <c r="AN171" i="2"/>
  <c r="AO171" i="2"/>
  <c r="AP171" i="2"/>
  <c r="AQ171" i="2"/>
  <c r="D172" i="2"/>
  <c r="J172" i="2"/>
  <c r="M172" i="2"/>
  <c r="N172" i="2"/>
  <c r="P172" i="2"/>
  <c r="R172" i="2"/>
  <c r="U172" i="2"/>
  <c r="Y172" i="2"/>
  <c r="Z172" i="2"/>
  <c r="AA172" i="2"/>
  <c r="AB172" i="2"/>
  <c r="AD172" i="2"/>
  <c r="AE172" i="2"/>
  <c r="AF172" i="2"/>
  <c r="AI172" i="2"/>
  <c r="AJ172" i="2"/>
  <c r="AK172" i="2"/>
  <c r="AL172" i="2"/>
  <c r="AN172" i="2"/>
  <c r="AO172" i="2"/>
  <c r="AP172" i="2"/>
  <c r="AQ172" i="2"/>
  <c r="D173" i="2"/>
  <c r="J173" i="2"/>
  <c r="M173" i="2"/>
  <c r="N173" i="2"/>
  <c r="P173" i="2"/>
  <c r="R173" i="2"/>
  <c r="U173" i="2"/>
  <c r="Y173" i="2"/>
  <c r="Z173" i="2"/>
  <c r="AA173" i="2"/>
  <c r="AB173" i="2"/>
  <c r="AD173" i="2"/>
  <c r="AE173" i="2"/>
  <c r="AF173" i="2"/>
  <c r="AI173" i="2"/>
  <c r="AJ173" i="2"/>
  <c r="AK173" i="2"/>
  <c r="AL173" i="2"/>
  <c r="AN173" i="2"/>
  <c r="AO173" i="2"/>
  <c r="AP173" i="2"/>
  <c r="AQ173" i="2"/>
  <c r="D174" i="2"/>
  <c r="J174" i="2"/>
  <c r="M174" i="2"/>
  <c r="N174" i="2"/>
  <c r="P174" i="2"/>
  <c r="R174" i="2"/>
  <c r="U174" i="2"/>
  <c r="Y174" i="2"/>
  <c r="Z174" i="2"/>
  <c r="AA174" i="2"/>
  <c r="AB174" i="2"/>
  <c r="AD174" i="2"/>
  <c r="AE174" i="2"/>
  <c r="AF174" i="2"/>
  <c r="AI174" i="2"/>
  <c r="AJ174" i="2"/>
  <c r="AK174" i="2"/>
  <c r="AL174" i="2"/>
  <c r="AN174" i="2"/>
  <c r="AO174" i="2"/>
  <c r="AP174" i="2"/>
  <c r="AQ174" i="2"/>
  <c r="D175" i="2"/>
  <c r="J175" i="2"/>
  <c r="M175" i="2"/>
  <c r="N175" i="2"/>
  <c r="P175" i="2"/>
  <c r="R175" i="2"/>
  <c r="U175" i="2"/>
  <c r="Y175" i="2"/>
  <c r="Z175" i="2"/>
  <c r="AA175" i="2"/>
  <c r="AB175" i="2"/>
  <c r="AD175" i="2"/>
  <c r="AE175" i="2"/>
  <c r="AF175" i="2"/>
  <c r="AI175" i="2"/>
  <c r="AJ175" i="2"/>
  <c r="AK175" i="2"/>
  <c r="AL175" i="2"/>
  <c r="AN175" i="2"/>
  <c r="AO175" i="2"/>
  <c r="AP175" i="2"/>
  <c r="AQ175" i="2"/>
  <c r="D176" i="2"/>
  <c r="J176" i="2"/>
  <c r="M176" i="2"/>
  <c r="N176" i="2"/>
  <c r="P176" i="2"/>
  <c r="R176" i="2"/>
  <c r="U176" i="2"/>
  <c r="Y176" i="2"/>
  <c r="Z176" i="2"/>
  <c r="AA176" i="2"/>
  <c r="AB176" i="2"/>
  <c r="AD176" i="2"/>
  <c r="AE176" i="2"/>
  <c r="AF176" i="2"/>
  <c r="AI176" i="2"/>
  <c r="AJ176" i="2"/>
  <c r="AK176" i="2"/>
  <c r="AL176" i="2"/>
  <c r="AN176" i="2"/>
  <c r="AO176" i="2"/>
  <c r="AP176" i="2"/>
  <c r="AQ176" i="2"/>
  <c r="D177" i="2"/>
  <c r="J177" i="2"/>
  <c r="M177" i="2"/>
  <c r="N177" i="2"/>
  <c r="P177" i="2"/>
  <c r="R177" i="2"/>
  <c r="U177" i="2"/>
  <c r="Y177" i="2"/>
  <c r="Z177" i="2"/>
  <c r="AA177" i="2"/>
  <c r="AB177" i="2"/>
  <c r="AD177" i="2"/>
  <c r="AE177" i="2"/>
  <c r="AF177" i="2"/>
  <c r="AI177" i="2"/>
  <c r="AJ177" i="2"/>
  <c r="AK177" i="2"/>
  <c r="AL177" i="2"/>
  <c r="AN177" i="2"/>
  <c r="AO177" i="2"/>
  <c r="AP177" i="2"/>
  <c r="AQ177" i="2"/>
  <c r="D178" i="2"/>
  <c r="J178" i="2"/>
  <c r="M178" i="2"/>
  <c r="N178" i="2"/>
  <c r="P178" i="2"/>
  <c r="R178" i="2"/>
  <c r="U178" i="2"/>
  <c r="Y178" i="2"/>
  <c r="Z178" i="2"/>
  <c r="AA178" i="2"/>
  <c r="AB178" i="2"/>
  <c r="AD178" i="2"/>
  <c r="AE178" i="2"/>
  <c r="AF178" i="2"/>
  <c r="AI178" i="2"/>
  <c r="AJ178" i="2"/>
  <c r="AK178" i="2"/>
  <c r="AL178" i="2"/>
  <c r="AN178" i="2"/>
  <c r="AO178" i="2"/>
  <c r="AP178" i="2"/>
  <c r="AQ178" i="2"/>
  <c r="D179" i="2"/>
  <c r="J179" i="2"/>
  <c r="M179" i="2"/>
  <c r="N179" i="2"/>
  <c r="P179" i="2" s="1"/>
  <c r="R179" i="2"/>
  <c r="U179" i="2"/>
  <c r="Y179" i="2"/>
  <c r="Z179" i="2"/>
  <c r="AA179" i="2"/>
  <c r="AB179" i="2"/>
  <c r="AD179" i="2"/>
  <c r="AE179" i="2"/>
  <c r="AF179" i="2"/>
  <c r="AI179" i="2"/>
  <c r="AJ179" i="2"/>
  <c r="AK179" i="2"/>
  <c r="AL179" i="2"/>
  <c r="AN179" i="2"/>
  <c r="AO179" i="2"/>
  <c r="AP179" i="2"/>
  <c r="AQ179" i="2"/>
  <c r="D180" i="2"/>
  <c r="J180" i="2"/>
  <c r="M180" i="2"/>
  <c r="N180" i="2"/>
  <c r="P180" i="2" s="1"/>
  <c r="R180" i="2"/>
  <c r="U180" i="2"/>
  <c r="Y180" i="2"/>
  <c r="Z180" i="2"/>
  <c r="AA180" i="2"/>
  <c r="AB180" i="2"/>
  <c r="AD180" i="2"/>
  <c r="AE180" i="2"/>
  <c r="AF180" i="2"/>
  <c r="AI180" i="2"/>
  <c r="AJ180" i="2"/>
  <c r="AK180" i="2"/>
  <c r="AL180" i="2"/>
  <c r="AN180" i="2"/>
  <c r="AO180" i="2"/>
  <c r="AP180" i="2"/>
  <c r="AQ180" i="2"/>
  <c r="D181" i="2"/>
  <c r="J181" i="2"/>
  <c r="M181" i="2"/>
  <c r="N181" i="2"/>
  <c r="P181" i="2"/>
  <c r="R181" i="2"/>
  <c r="U181" i="2"/>
  <c r="Y181" i="2"/>
  <c r="Z181" i="2"/>
  <c r="AA181" i="2"/>
  <c r="AB181" i="2"/>
  <c r="AD181" i="2"/>
  <c r="AE181" i="2"/>
  <c r="AF181" i="2"/>
  <c r="AI181" i="2"/>
  <c r="AJ181" i="2"/>
  <c r="AK181" i="2"/>
  <c r="AL181" i="2"/>
  <c r="AN181" i="2"/>
  <c r="AO181" i="2"/>
  <c r="AP181" i="2"/>
  <c r="AQ181" i="2"/>
  <c r="D182" i="2"/>
  <c r="J182" i="2"/>
  <c r="M182" i="2"/>
  <c r="N182" i="2"/>
  <c r="P182" i="2"/>
  <c r="R182" i="2"/>
  <c r="U182" i="2"/>
  <c r="Y182" i="2"/>
  <c r="Z182" i="2"/>
  <c r="AA182" i="2"/>
  <c r="AB182" i="2"/>
  <c r="AD182" i="2"/>
  <c r="AE182" i="2"/>
  <c r="AF182" i="2"/>
  <c r="AI182" i="2"/>
  <c r="AJ182" i="2"/>
  <c r="AK182" i="2"/>
  <c r="AL182" i="2"/>
  <c r="AN182" i="2"/>
  <c r="AO182" i="2"/>
  <c r="AP182" i="2"/>
  <c r="AQ182" i="2"/>
  <c r="D183" i="2"/>
  <c r="J183" i="2"/>
  <c r="M183" i="2"/>
  <c r="N183" i="2"/>
  <c r="P183" i="2"/>
  <c r="R183" i="2"/>
  <c r="U183" i="2"/>
  <c r="Y183" i="2"/>
  <c r="Z183" i="2"/>
  <c r="AA183" i="2"/>
  <c r="AB183" i="2"/>
  <c r="AD183" i="2"/>
  <c r="AE183" i="2"/>
  <c r="AF183" i="2"/>
  <c r="AI183" i="2"/>
  <c r="AJ183" i="2"/>
  <c r="AK183" i="2"/>
  <c r="AL183" i="2"/>
  <c r="AN183" i="2"/>
  <c r="AO183" i="2"/>
  <c r="AP183" i="2"/>
  <c r="AQ183" i="2"/>
  <c r="D184" i="2"/>
  <c r="J184" i="2"/>
  <c r="M184" i="2"/>
  <c r="N184" i="2"/>
  <c r="P184" i="2"/>
  <c r="R184" i="2"/>
  <c r="U184" i="2"/>
  <c r="Y184" i="2"/>
  <c r="Z184" i="2"/>
  <c r="AA184" i="2"/>
  <c r="AB184" i="2"/>
  <c r="AD184" i="2"/>
  <c r="AE184" i="2"/>
  <c r="AF184" i="2"/>
  <c r="AI184" i="2"/>
  <c r="AJ184" i="2"/>
  <c r="AK184" i="2"/>
  <c r="AL184" i="2"/>
  <c r="AN184" i="2"/>
  <c r="AO184" i="2"/>
  <c r="AP184" i="2"/>
  <c r="AQ184" i="2"/>
  <c r="D185" i="2"/>
  <c r="J185" i="2"/>
  <c r="M185" i="2"/>
  <c r="N185" i="2"/>
  <c r="P185" i="2"/>
  <c r="R185" i="2"/>
  <c r="U185" i="2"/>
  <c r="Y185" i="2"/>
  <c r="Z185" i="2"/>
  <c r="AA185" i="2"/>
  <c r="AB185" i="2"/>
  <c r="AD185" i="2"/>
  <c r="AE185" i="2"/>
  <c r="AF185" i="2"/>
  <c r="AI185" i="2"/>
  <c r="AJ185" i="2"/>
  <c r="AK185" i="2"/>
  <c r="AL185" i="2"/>
  <c r="AN185" i="2"/>
  <c r="AO185" i="2"/>
  <c r="AP185" i="2"/>
  <c r="AQ185" i="2"/>
  <c r="D186" i="2"/>
  <c r="J186" i="2"/>
  <c r="M186" i="2"/>
  <c r="N186" i="2"/>
  <c r="P186" i="2"/>
  <c r="R186" i="2"/>
  <c r="U186" i="2"/>
  <c r="Y186" i="2"/>
  <c r="Z186" i="2"/>
  <c r="AA186" i="2"/>
  <c r="AB186" i="2"/>
  <c r="AD186" i="2"/>
  <c r="AE186" i="2"/>
  <c r="AF186" i="2"/>
  <c r="AI186" i="2"/>
  <c r="AJ186" i="2"/>
  <c r="AK186" i="2"/>
  <c r="AL186" i="2"/>
  <c r="AN186" i="2"/>
  <c r="AO186" i="2"/>
  <c r="AP186" i="2"/>
  <c r="AQ186" i="2"/>
  <c r="D187" i="2"/>
  <c r="J187" i="2"/>
  <c r="M187" i="2"/>
  <c r="N187" i="2"/>
  <c r="P187" i="2"/>
  <c r="R187" i="2"/>
  <c r="U187" i="2"/>
  <c r="Y187" i="2"/>
  <c r="Z187" i="2"/>
  <c r="AA187" i="2"/>
  <c r="AB187" i="2"/>
  <c r="AD187" i="2"/>
  <c r="AE187" i="2"/>
  <c r="AF187" i="2"/>
  <c r="AI187" i="2"/>
  <c r="AJ187" i="2"/>
  <c r="AK187" i="2"/>
  <c r="AL187" i="2"/>
  <c r="AN187" i="2"/>
  <c r="AO187" i="2"/>
  <c r="AP187" i="2"/>
  <c r="AQ187" i="2"/>
  <c r="D188" i="2"/>
  <c r="J188" i="2"/>
  <c r="M188" i="2"/>
  <c r="N188" i="2"/>
  <c r="P188" i="2"/>
  <c r="R188" i="2"/>
  <c r="U188" i="2"/>
  <c r="Y188" i="2"/>
  <c r="Z188" i="2"/>
  <c r="AA188" i="2"/>
  <c r="AB188" i="2"/>
  <c r="AD188" i="2"/>
  <c r="AE188" i="2"/>
  <c r="AF188" i="2"/>
  <c r="AI188" i="2"/>
  <c r="AJ188" i="2"/>
  <c r="AK188" i="2"/>
  <c r="AL188" i="2"/>
  <c r="AN188" i="2"/>
  <c r="AO188" i="2"/>
  <c r="AP188" i="2"/>
  <c r="AQ188" i="2"/>
  <c r="D189" i="2"/>
  <c r="J189" i="2"/>
  <c r="M189" i="2"/>
  <c r="N189" i="2"/>
  <c r="P189" i="2" s="1"/>
  <c r="R189" i="2"/>
  <c r="U189" i="2"/>
  <c r="Y189" i="2"/>
  <c r="Z189" i="2"/>
  <c r="AA189" i="2"/>
  <c r="AB189" i="2"/>
  <c r="AD189" i="2"/>
  <c r="AE189" i="2"/>
  <c r="AF189" i="2"/>
  <c r="AI189" i="2"/>
  <c r="AJ189" i="2"/>
  <c r="AK189" i="2"/>
  <c r="AL189" i="2"/>
  <c r="AN189" i="2"/>
  <c r="AO189" i="2"/>
  <c r="AP189" i="2"/>
  <c r="AQ189" i="2"/>
  <c r="D190" i="2"/>
  <c r="J190" i="2"/>
  <c r="M190" i="2"/>
  <c r="N190" i="2"/>
  <c r="P190" i="2" s="1"/>
  <c r="R190" i="2"/>
  <c r="U190" i="2"/>
  <c r="Y190" i="2"/>
  <c r="Z190" i="2"/>
  <c r="AA190" i="2"/>
  <c r="AB190" i="2"/>
  <c r="AD190" i="2"/>
  <c r="AE190" i="2"/>
  <c r="AF190" i="2"/>
  <c r="AI190" i="2"/>
  <c r="AJ190" i="2"/>
  <c r="AK190" i="2"/>
  <c r="AL190" i="2"/>
  <c r="AN190" i="2"/>
  <c r="AO190" i="2"/>
  <c r="AP190" i="2"/>
  <c r="AQ190" i="2"/>
  <c r="D191" i="2"/>
  <c r="J191" i="2"/>
  <c r="M191" i="2"/>
  <c r="N191" i="2"/>
  <c r="P191" i="2"/>
  <c r="R191" i="2"/>
  <c r="U191" i="2"/>
  <c r="Y191" i="2"/>
  <c r="Z191" i="2"/>
  <c r="AA191" i="2"/>
  <c r="AB191" i="2"/>
  <c r="AD191" i="2"/>
  <c r="AE191" i="2"/>
  <c r="AF191" i="2"/>
  <c r="AI191" i="2"/>
  <c r="AJ191" i="2"/>
  <c r="AK191" i="2"/>
  <c r="AL191" i="2"/>
  <c r="AN191" i="2"/>
  <c r="AO191" i="2"/>
  <c r="AP191" i="2"/>
  <c r="AQ191" i="2"/>
  <c r="D192" i="2"/>
  <c r="J192" i="2"/>
  <c r="M192" i="2"/>
  <c r="N192" i="2"/>
  <c r="P192" i="2"/>
  <c r="R192" i="2"/>
  <c r="U192" i="2"/>
  <c r="Y192" i="2"/>
  <c r="Z192" i="2"/>
  <c r="AA192" i="2"/>
  <c r="AB192" i="2"/>
  <c r="AD192" i="2"/>
  <c r="AE192" i="2"/>
  <c r="AF192" i="2"/>
  <c r="AI192" i="2"/>
  <c r="AJ192" i="2"/>
  <c r="AK192" i="2"/>
  <c r="AL192" i="2"/>
  <c r="AN192" i="2"/>
  <c r="AO192" i="2"/>
  <c r="AP192" i="2"/>
  <c r="AQ192" i="2"/>
  <c r="D193" i="2"/>
  <c r="J193" i="2"/>
  <c r="M193" i="2"/>
  <c r="N193" i="2"/>
  <c r="P193" i="2"/>
  <c r="R193" i="2"/>
  <c r="U193" i="2"/>
  <c r="Y193" i="2"/>
  <c r="Z193" i="2"/>
  <c r="AA193" i="2"/>
  <c r="AB193" i="2"/>
  <c r="AD193" i="2"/>
  <c r="AE193" i="2"/>
  <c r="AF193" i="2"/>
  <c r="AI193" i="2"/>
  <c r="AJ193" i="2"/>
  <c r="AK193" i="2"/>
  <c r="AL193" i="2"/>
  <c r="AN193" i="2"/>
  <c r="AO193" i="2"/>
  <c r="AP193" i="2"/>
  <c r="AQ193" i="2"/>
  <c r="D194" i="2"/>
  <c r="J194" i="2"/>
  <c r="M194" i="2"/>
  <c r="N194" i="2"/>
  <c r="P194" i="2"/>
  <c r="R194" i="2"/>
  <c r="U194" i="2"/>
  <c r="Y194" i="2"/>
  <c r="Z194" i="2"/>
  <c r="AA194" i="2"/>
  <c r="AB194" i="2"/>
  <c r="AD194" i="2"/>
  <c r="AE194" i="2"/>
  <c r="AF194" i="2"/>
  <c r="AI194" i="2"/>
  <c r="AJ194" i="2"/>
  <c r="AK194" i="2"/>
  <c r="AL194" i="2"/>
  <c r="AN194" i="2"/>
  <c r="AO194" i="2"/>
  <c r="AP194" i="2"/>
  <c r="AQ194" i="2"/>
  <c r="D195" i="2"/>
  <c r="J195" i="2"/>
  <c r="M195" i="2"/>
  <c r="N195" i="2"/>
  <c r="P195" i="2"/>
  <c r="R195" i="2"/>
  <c r="U195" i="2"/>
  <c r="Y195" i="2"/>
  <c r="Z195" i="2"/>
  <c r="AA195" i="2"/>
  <c r="AB195" i="2"/>
  <c r="AD195" i="2"/>
  <c r="AE195" i="2"/>
  <c r="AF195" i="2"/>
  <c r="AI195" i="2"/>
  <c r="AJ195" i="2"/>
  <c r="AK195" i="2"/>
  <c r="AL195" i="2"/>
  <c r="AN195" i="2"/>
  <c r="AO195" i="2"/>
  <c r="AP195" i="2"/>
  <c r="AQ195" i="2"/>
  <c r="D196" i="2"/>
  <c r="J196" i="2"/>
  <c r="M196" i="2"/>
  <c r="N196" i="2"/>
  <c r="P196" i="2"/>
  <c r="R196" i="2"/>
  <c r="U196" i="2"/>
  <c r="Y196" i="2"/>
  <c r="Z196" i="2"/>
  <c r="AA196" i="2"/>
  <c r="AB196" i="2"/>
  <c r="AD196" i="2"/>
  <c r="AE196" i="2"/>
  <c r="AF196" i="2"/>
  <c r="AI196" i="2"/>
  <c r="AJ196" i="2"/>
  <c r="AK196" i="2"/>
  <c r="AL196" i="2"/>
  <c r="AN196" i="2"/>
  <c r="AO196" i="2"/>
  <c r="AP196" i="2"/>
  <c r="AQ196" i="2"/>
  <c r="D197" i="2"/>
  <c r="J197" i="2"/>
  <c r="M197" i="2"/>
  <c r="N197" i="2"/>
  <c r="P197" i="2"/>
  <c r="R197" i="2"/>
  <c r="U197" i="2"/>
  <c r="Y197" i="2"/>
  <c r="Z197" i="2"/>
  <c r="AA197" i="2"/>
  <c r="AB197" i="2"/>
  <c r="AD197" i="2"/>
  <c r="AE197" i="2"/>
  <c r="AF197" i="2"/>
  <c r="AI197" i="2"/>
  <c r="AJ197" i="2"/>
  <c r="AK197" i="2"/>
  <c r="AL197" i="2"/>
  <c r="AN197" i="2"/>
  <c r="AO197" i="2"/>
  <c r="AP197" i="2"/>
  <c r="AQ197" i="2"/>
  <c r="D198" i="2"/>
  <c r="J198" i="2"/>
  <c r="M198" i="2"/>
  <c r="N198" i="2"/>
  <c r="P198" i="2"/>
  <c r="R198" i="2"/>
  <c r="U198" i="2"/>
  <c r="Y198" i="2"/>
  <c r="Z198" i="2"/>
  <c r="AA198" i="2"/>
  <c r="AB198" i="2"/>
  <c r="AD198" i="2"/>
  <c r="AE198" i="2"/>
  <c r="AF198" i="2"/>
  <c r="AI198" i="2"/>
  <c r="AJ198" i="2"/>
  <c r="AK198" i="2"/>
  <c r="AL198" i="2"/>
  <c r="AN198" i="2"/>
  <c r="AO198" i="2"/>
  <c r="AP198" i="2"/>
  <c r="AQ198" i="2"/>
  <c r="D199" i="2"/>
  <c r="J199" i="2"/>
  <c r="M199" i="2"/>
  <c r="N199" i="2"/>
  <c r="P199" i="2" s="1"/>
  <c r="R199" i="2"/>
  <c r="U199" i="2"/>
  <c r="Y199" i="2"/>
  <c r="Z199" i="2"/>
  <c r="AA199" i="2"/>
  <c r="AB199" i="2"/>
  <c r="AD199" i="2"/>
  <c r="AE199" i="2"/>
  <c r="AF199" i="2"/>
  <c r="AI199" i="2"/>
  <c r="AJ199" i="2"/>
  <c r="AK199" i="2"/>
  <c r="AL199" i="2"/>
  <c r="AN199" i="2"/>
  <c r="AO199" i="2"/>
  <c r="AP199" i="2"/>
  <c r="AQ199" i="2"/>
  <c r="D200" i="2"/>
  <c r="J200" i="2"/>
  <c r="M200" i="2"/>
  <c r="N200" i="2"/>
  <c r="P200" i="2" s="1"/>
  <c r="R200" i="2"/>
  <c r="U200" i="2"/>
  <c r="Y200" i="2"/>
  <c r="Z200" i="2"/>
  <c r="AA200" i="2"/>
  <c r="AB200" i="2"/>
  <c r="AD200" i="2"/>
  <c r="AE200" i="2"/>
  <c r="AF200" i="2"/>
  <c r="AI200" i="2"/>
  <c r="AJ200" i="2"/>
  <c r="AK200" i="2"/>
  <c r="AL200" i="2"/>
  <c r="AN200" i="2"/>
  <c r="AO200" i="2"/>
  <c r="AP200" i="2"/>
  <c r="AQ200" i="2"/>
  <c r="D201" i="2"/>
  <c r="J201" i="2"/>
  <c r="M201" i="2"/>
  <c r="N201" i="2"/>
  <c r="P201" i="2"/>
  <c r="R201" i="2"/>
  <c r="U201" i="2"/>
  <c r="Y201" i="2"/>
  <c r="Z201" i="2"/>
  <c r="AA201" i="2"/>
  <c r="AB201" i="2"/>
  <c r="AD201" i="2"/>
  <c r="AE201" i="2"/>
  <c r="AF201" i="2"/>
  <c r="AI201" i="2"/>
  <c r="AJ201" i="2"/>
  <c r="AK201" i="2"/>
  <c r="AL201" i="2"/>
  <c r="AN201" i="2"/>
  <c r="AO201" i="2"/>
  <c r="AP201" i="2"/>
  <c r="AQ201" i="2"/>
  <c r="D202" i="2"/>
  <c r="J202" i="2"/>
  <c r="M202" i="2"/>
  <c r="N202" i="2"/>
  <c r="P202" i="2"/>
  <c r="R202" i="2"/>
  <c r="U202" i="2"/>
  <c r="Y202" i="2"/>
  <c r="Z202" i="2"/>
  <c r="AA202" i="2"/>
  <c r="AB202" i="2"/>
  <c r="AD202" i="2"/>
  <c r="AE202" i="2"/>
  <c r="AF202" i="2"/>
  <c r="AI202" i="2"/>
  <c r="AJ202" i="2"/>
  <c r="AK202" i="2"/>
  <c r="AL202" i="2"/>
  <c r="AN202" i="2"/>
  <c r="AO202" i="2"/>
  <c r="AP202" i="2"/>
  <c r="AQ202" i="2"/>
  <c r="D203" i="2"/>
  <c r="J203" i="2"/>
  <c r="M203" i="2"/>
  <c r="N203" i="2"/>
  <c r="P203" i="2"/>
  <c r="R203" i="2"/>
  <c r="U203" i="2"/>
  <c r="Y203" i="2"/>
  <c r="Z203" i="2"/>
  <c r="AA203" i="2"/>
  <c r="AB203" i="2"/>
  <c r="AD203" i="2"/>
  <c r="AE203" i="2"/>
  <c r="AF203" i="2"/>
  <c r="AI203" i="2"/>
  <c r="AJ203" i="2"/>
  <c r="AK203" i="2"/>
  <c r="AL203" i="2"/>
  <c r="AN203" i="2"/>
  <c r="AO203" i="2"/>
  <c r="AP203" i="2"/>
  <c r="AQ203" i="2"/>
  <c r="D204" i="2"/>
  <c r="J204" i="2"/>
  <c r="M204" i="2"/>
  <c r="N204" i="2"/>
  <c r="P204" i="2"/>
  <c r="R204" i="2"/>
  <c r="U204" i="2"/>
  <c r="Y204" i="2"/>
  <c r="Z204" i="2"/>
  <c r="AA204" i="2"/>
  <c r="AB204" i="2"/>
  <c r="AD204" i="2"/>
  <c r="AE204" i="2"/>
  <c r="AF204" i="2"/>
  <c r="AI204" i="2"/>
  <c r="AJ204" i="2"/>
  <c r="AK204" i="2"/>
  <c r="AL204" i="2"/>
  <c r="AN204" i="2"/>
  <c r="AO204" i="2"/>
  <c r="AP204" i="2"/>
  <c r="AQ204" i="2"/>
  <c r="D205" i="2"/>
  <c r="J205" i="2"/>
  <c r="M205" i="2"/>
  <c r="N205" i="2"/>
  <c r="P205" i="2"/>
  <c r="R205" i="2"/>
  <c r="U205" i="2"/>
  <c r="Y205" i="2"/>
  <c r="Z205" i="2"/>
  <c r="AA205" i="2"/>
  <c r="AB205" i="2"/>
  <c r="AD205" i="2"/>
  <c r="AE205" i="2"/>
  <c r="AF205" i="2"/>
  <c r="AI205" i="2"/>
  <c r="AJ205" i="2"/>
  <c r="AK205" i="2"/>
  <c r="AL205" i="2"/>
  <c r="AN205" i="2"/>
  <c r="AO205" i="2"/>
  <c r="AP205" i="2"/>
  <c r="AQ205" i="2"/>
  <c r="D206" i="2"/>
  <c r="J206" i="2"/>
  <c r="M206" i="2"/>
  <c r="N206" i="2"/>
  <c r="P206" i="2"/>
  <c r="R206" i="2"/>
  <c r="U206" i="2"/>
  <c r="Y206" i="2"/>
  <c r="Z206" i="2"/>
  <c r="AA206" i="2"/>
  <c r="AB206" i="2"/>
  <c r="AD206" i="2"/>
  <c r="AE206" i="2"/>
  <c r="AF206" i="2"/>
  <c r="AI206" i="2"/>
  <c r="AJ206" i="2"/>
  <c r="AK206" i="2"/>
  <c r="AL206" i="2"/>
  <c r="AN206" i="2"/>
  <c r="AO206" i="2"/>
  <c r="AP206" i="2"/>
  <c r="AQ206" i="2"/>
  <c r="D207" i="2"/>
  <c r="J207" i="2"/>
  <c r="M207" i="2"/>
  <c r="N207" i="2"/>
  <c r="P207" i="2"/>
  <c r="R207" i="2"/>
  <c r="U207" i="2"/>
  <c r="Y207" i="2"/>
  <c r="Z207" i="2"/>
  <c r="AA207" i="2"/>
  <c r="AB207" i="2"/>
  <c r="AD207" i="2"/>
  <c r="AE207" i="2"/>
  <c r="AF207" i="2"/>
  <c r="AI207" i="2"/>
  <c r="AJ207" i="2"/>
  <c r="AK207" i="2"/>
  <c r="AL207" i="2"/>
  <c r="AN207" i="2"/>
  <c r="AO207" i="2"/>
  <c r="AP207" i="2"/>
  <c r="AQ207" i="2"/>
  <c r="D208" i="2"/>
  <c r="J208" i="2"/>
  <c r="M208" i="2"/>
  <c r="N208" i="2"/>
  <c r="P208" i="2"/>
  <c r="R208" i="2"/>
  <c r="U208" i="2"/>
  <c r="Y208" i="2"/>
  <c r="Z208" i="2"/>
  <c r="AA208" i="2"/>
  <c r="AB208" i="2"/>
  <c r="AD208" i="2"/>
  <c r="AE208" i="2"/>
  <c r="AF208" i="2"/>
  <c r="AI208" i="2"/>
  <c r="AJ208" i="2"/>
  <c r="AK208" i="2"/>
  <c r="AL208" i="2"/>
  <c r="AN208" i="2"/>
  <c r="AO208" i="2"/>
  <c r="AP208" i="2"/>
  <c r="AQ208" i="2"/>
  <c r="D209" i="2"/>
  <c r="J209" i="2"/>
  <c r="M209" i="2"/>
  <c r="N209" i="2"/>
  <c r="P209" i="2" s="1"/>
  <c r="R209" i="2"/>
  <c r="U209" i="2"/>
  <c r="Y209" i="2"/>
  <c r="Z209" i="2"/>
  <c r="AA209" i="2"/>
  <c r="AB209" i="2"/>
  <c r="AD209" i="2"/>
  <c r="AE209" i="2"/>
  <c r="AF209" i="2"/>
  <c r="AI209" i="2"/>
  <c r="AJ209" i="2"/>
  <c r="AK209" i="2"/>
  <c r="AL209" i="2"/>
  <c r="AN209" i="2"/>
  <c r="AO209" i="2"/>
  <c r="AP209" i="2"/>
  <c r="AQ209" i="2"/>
  <c r="D210" i="2"/>
  <c r="J210" i="2"/>
  <c r="M210" i="2"/>
  <c r="N210" i="2"/>
  <c r="P210" i="2" s="1"/>
  <c r="R210" i="2"/>
  <c r="U210" i="2"/>
  <c r="Y210" i="2"/>
  <c r="Z210" i="2"/>
  <c r="AA210" i="2"/>
  <c r="AB210" i="2"/>
  <c r="AD210" i="2"/>
  <c r="AE210" i="2"/>
  <c r="AF210" i="2"/>
  <c r="AI210" i="2"/>
  <c r="AJ210" i="2"/>
  <c r="AK210" i="2"/>
  <c r="AL210" i="2"/>
  <c r="AN210" i="2"/>
  <c r="AO210" i="2"/>
  <c r="AP210" i="2"/>
  <c r="AQ210" i="2"/>
  <c r="D211" i="2"/>
  <c r="J211" i="2"/>
  <c r="M211" i="2"/>
  <c r="N211" i="2"/>
  <c r="P211" i="2"/>
  <c r="R211" i="2"/>
  <c r="U211" i="2"/>
  <c r="Y211" i="2"/>
  <c r="Z211" i="2"/>
  <c r="AA211" i="2"/>
  <c r="AB211" i="2"/>
  <c r="AD211" i="2"/>
  <c r="AE211" i="2"/>
  <c r="AF211" i="2"/>
  <c r="AI211" i="2"/>
  <c r="AJ211" i="2"/>
  <c r="AK211" i="2"/>
  <c r="AL211" i="2"/>
  <c r="AN211" i="2"/>
  <c r="AO211" i="2"/>
  <c r="AP211" i="2"/>
  <c r="AQ211" i="2"/>
  <c r="D212" i="2"/>
  <c r="J212" i="2"/>
  <c r="M212" i="2"/>
  <c r="N212" i="2"/>
  <c r="P212" i="2"/>
  <c r="R212" i="2"/>
  <c r="U212" i="2"/>
  <c r="Y212" i="2"/>
  <c r="Z212" i="2"/>
  <c r="AA212" i="2"/>
  <c r="AB212" i="2"/>
  <c r="AD212" i="2"/>
  <c r="AE212" i="2"/>
  <c r="AF212" i="2"/>
  <c r="AI212" i="2"/>
  <c r="AJ212" i="2"/>
  <c r="AK212" i="2"/>
  <c r="AL212" i="2"/>
  <c r="AN212" i="2"/>
  <c r="AO212" i="2"/>
  <c r="AP212" i="2"/>
  <c r="AQ212" i="2"/>
  <c r="D213" i="2"/>
  <c r="J213" i="2"/>
  <c r="M213" i="2"/>
  <c r="N213" i="2"/>
  <c r="P213" i="2"/>
  <c r="R213" i="2"/>
  <c r="U213" i="2"/>
  <c r="Y213" i="2"/>
  <c r="Z213" i="2"/>
  <c r="AA213" i="2"/>
  <c r="AB213" i="2"/>
  <c r="AD213" i="2"/>
  <c r="AE213" i="2"/>
  <c r="AF213" i="2"/>
  <c r="AI213" i="2"/>
  <c r="AJ213" i="2"/>
  <c r="AK213" i="2"/>
  <c r="AL213" i="2"/>
  <c r="AN213" i="2"/>
  <c r="AO213" i="2"/>
  <c r="AP213" i="2"/>
  <c r="AQ213" i="2"/>
  <c r="D214" i="2"/>
  <c r="J214" i="2"/>
  <c r="M214" i="2"/>
  <c r="N214" i="2"/>
  <c r="P214" i="2"/>
  <c r="R214" i="2"/>
  <c r="U214" i="2"/>
  <c r="Y214" i="2"/>
  <c r="Z214" i="2"/>
  <c r="AA214" i="2"/>
  <c r="AB214" i="2"/>
  <c r="AD214" i="2"/>
  <c r="AE214" i="2"/>
  <c r="AF214" i="2"/>
  <c r="AI214" i="2"/>
  <c r="AJ214" i="2"/>
  <c r="AK214" i="2"/>
  <c r="AL214" i="2"/>
  <c r="AN214" i="2"/>
  <c r="AO214" i="2"/>
  <c r="AP214" i="2"/>
  <c r="AQ214" i="2"/>
  <c r="D215" i="2"/>
  <c r="J215" i="2"/>
  <c r="M215" i="2"/>
  <c r="N215" i="2"/>
  <c r="P215" i="2"/>
  <c r="R215" i="2"/>
  <c r="U215" i="2"/>
  <c r="Y215" i="2"/>
  <c r="Z215" i="2"/>
  <c r="AA215" i="2"/>
  <c r="AB215" i="2"/>
  <c r="AD215" i="2"/>
  <c r="AE215" i="2"/>
  <c r="AF215" i="2"/>
  <c r="AI215" i="2"/>
  <c r="AJ215" i="2"/>
  <c r="AK215" i="2"/>
  <c r="AL215" i="2"/>
  <c r="AN215" i="2"/>
  <c r="AO215" i="2"/>
  <c r="AP215" i="2"/>
  <c r="AQ215" i="2"/>
  <c r="D216" i="2"/>
  <c r="J216" i="2"/>
  <c r="M216" i="2"/>
  <c r="N216" i="2"/>
  <c r="P216" i="2"/>
  <c r="R216" i="2"/>
  <c r="U216" i="2"/>
  <c r="Y216" i="2"/>
  <c r="Z216" i="2"/>
  <c r="AA216" i="2"/>
  <c r="AB216" i="2"/>
  <c r="AD216" i="2"/>
  <c r="AE216" i="2"/>
  <c r="AF216" i="2"/>
  <c r="AI216" i="2"/>
  <c r="AJ216" i="2"/>
  <c r="AK216" i="2"/>
  <c r="AL216" i="2"/>
  <c r="AN216" i="2"/>
  <c r="AO216" i="2"/>
  <c r="AP216" i="2"/>
  <c r="AQ216" i="2"/>
  <c r="D217" i="2"/>
  <c r="J217" i="2"/>
  <c r="M217" i="2"/>
  <c r="N217" i="2"/>
  <c r="P217" i="2"/>
  <c r="R217" i="2"/>
  <c r="U217" i="2"/>
  <c r="Y217" i="2"/>
  <c r="Z217" i="2"/>
  <c r="AA217" i="2"/>
  <c r="AB217" i="2"/>
  <c r="AD217" i="2"/>
  <c r="AE217" i="2"/>
  <c r="AF217" i="2"/>
  <c r="AI217" i="2"/>
  <c r="AJ217" i="2"/>
  <c r="AK217" i="2"/>
  <c r="AL217" i="2"/>
  <c r="AN217" i="2"/>
  <c r="AO217" i="2"/>
  <c r="AP217" i="2"/>
  <c r="AQ217" i="2"/>
  <c r="D218" i="2"/>
  <c r="J218" i="2"/>
  <c r="M218" i="2"/>
  <c r="N218" i="2"/>
  <c r="P218" i="2"/>
  <c r="R218" i="2"/>
  <c r="U218" i="2"/>
  <c r="Y218" i="2"/>
  <c r="Z218" i="2"/>
  <c r="AA218" i="2"/>
  <c r="AB218" i="2"/>
  <c r="AD218" i="2"/>
  <c r="AE218" i="2"/>
  <c r="AF218" i="2"/>
  <c r="AI218" i="2"/>
  <c r="AJ218" i="2"/>
  <c r="AK218" i="2"/>
  <c r="AL218" i="2"/>
  <c r="AN218" i="2"/>
  <c r="AO218" i="2"/>
  <c r="AP218" i="2"/>
  <c r="AQ218" i="2"/>
  <c r="D219" i="2"/>
  <c r="J219" i="2"/>
  <c r="M219" i="2"/>
  <c r="N219" i="2"/>
  <c r="P219" i="2" s="1"/>
  <c r="R219" i="2"/>
  <c r="U219" i="2"/>
  <c r="Y219" i="2"/>
  <c r="Z219" i="2"/>
  <c r="AA219" i="2"/>
  <c r="AB219" i="2"/>
  <c r="AD219" i="2"/>
  <c r="AE219" i="2"/>
  <c r="AF219" i="2"/>
  <c r="AI219" i="2"/>
  <c r="AJ219" i="2"/>
  <c r="AK219" i="2"/>
  <c r="AL219" i="2"/>
  <c r="AN219" i="2"/>
  <c r="AO219" i="2"/>
  <c r="AP219" i="2"/>
  <c r="AQ219" i="2"/>
  <c r="D220" i="2"/>
  <c r="J220" i="2"/>
  <c r="M220" i="2"/>
  <c r="N220" i="2"/>
  <c r="P220" i="2" s="1"/>
  <c r="R220" i="2"/>
  <c r="U220" i="2"/>
  <c r="Y220" i="2"/>
  <c r="Z220" i="2"/>
  <c r="AA220" i="2"/>
  <c r="AB220" i="2"/>
  <c r="AD220" i="2"/>
  <c r="AE220" i="2"/>
  <c r="AF220" i="2"/>
  <c r="AI220" i="2"/>
  <c r="AJ220" i="2"/>
  <c r="AK220" i="2"/>
  <c r="AL220" i="2"/>
  <c r="AN220" i="2"/>
  <c r="AO220" i="2"/>
  <c r="AP220" i="2"/>
  <c r="AQ220" i="2"/>
  <c r="D221" i="2"/>
  <c r="J221" i="2"/>
  <c r="M221" i="2"/>
  <c r="N221" i="2"/>
  <c r="P221" i="2"/>
  <c r="R221" i="2"/>
  <c r="U221" i="2"/>
  <c r="Y221" i="2"/>
  <c r="Z221" i="2"/>
  <c r="AA221" i="2"/>
  <c r="AB221" i="2"/>
  <c r="AD221" i="2"/>
  <c r="AE221" i="2"/>
  <c r="AF221" i="2"/>
  <c r="AI221" i="2"/>
  <c r="AJ221" i="2"/>
  <c r="AK221" i="2"/>
  <c r="AL221" i="2"/>
  <c r="AN221" i="2"/>
  <c r="AO221" i="2"/>
  <c r="AP221" i="2"/>
  <c r="AQ221" i="2"/>
  <c r="D222" i="2"/>
  <c r="J222" i="2"/>
  <c r="M222" i="2"/>
  <c r="N222" i="2"/>
  <c r="P222" i="2"/>
  <c r="R222" i="2"/>
  <c r="U222" i="2"/>
  <c r="Y222" i="2"/>
  <c r="Z222" i="2"/>
  <c r="AA222" i="2"/>
  <c r="AB222" i="2"/>
  <c r="AD222" i="2"/>
  <c r="AE222" i="2"/>
  <c r="AF222" i="2"/>
  <c r="AI222" i="2"/>
  <c r="AJ222" i="2"/>
  <c r="AK222" i="2"/>
  <c r="AL222" i="2"/>
  <c r="AN222" i="2"/>
  <c r="AO222" i="2"/>
  <c r="AP222" i="2"/>
  <c r="AQ222" i="2"/>
  <c r="D223" i="2"/>
  <c r="J223" i="2"/>
  <c r="M223" i="2"/>
  <c r="N223" i="2"/>
  <c r="P223" i="2"/>
  <c r="R223" i="2"/>
  <c r="U223" i="2"/>
  <c r="Y223" i="2"/>
  <c r="Z223" i="2"/>
  <c r="AA223" i="2"/>
  <c r="AB223" i="2"/>
  <c r="AD223" i="2"/>
  <c r="AE223" i="2"/>
  <c r="AF223" i="2"/>
  <c r="AI223" i="2"/>
  <c r="AJ223" i="2"/>
  <c r="AK223" i="2"/>
  <c r="AL223" i="2"/>
  <c r="AN223" i="2"/>
  <c r="AO223" i="2"/>
  <c r="AP223" i="2"/>
  <c r="AQ223" i="2"/>
  <c r="D224" i="2"/>
  <c r="J224" i="2"/>
  <c r="M224" i="2"/>
  <c r="N224" i="2"/>
  <c r="P224" i="2"/>
  <c r="R224" i="2"/>
  <c r="U224" i="2"/>
  <c r="Y224" i="2"/>
  <c r="Z224" i="2"/>
  <c r="AA224" i="2"/>
  <c r="AB224" i="2"/>
  <c r="AD224" i="2"/>
  <c r="AE224" i="2"/>
  <c r="AF224" i="2"/>
  <c r="AI224" i="2"/>
  <c r="AJ224" i="2"/>
  <c r="AK224" i="2"/>
  <c r="AL224" i="2"/>
  <c r="AN224" i="2"/>
  <c r="AO224" i="2"/>
  <c r="AP224" i="2"/>
  <c r="AQ224" i="2"/>
  <c r="D225" i="2"/>
  <c r="J225" i="2"/>
  <c r="M225" i="2"/>
  <c r="N225" i="2"/>
  <c r="P225" i="2"/>
  <c r="R225" i="2"/>
  <c r="U225" i="2"/>
  <c r="Y225" i="2"/>
  <c r="Z225" i="2"/>
  <c r="AA225" i="2"/>
  <c r="AB225" i="2"/>
  <c r="AD225" i="2"/>
  <c r="AE225" i="2"/>
  <c r="AF225" i="2"/>
  <c r="AI225" i="2"/>
  <c r="AJ225" i="2"/>
  <c r="AK225" i="2"/>
  <c r="AL225" i="2"/>
  <c r="AN225" i="2"/>
  <c r="AO225" i="2"/>
  <c r="AP225" i="2"/>
  <c r="AQ225" i="2"/>
  <c r="D226" i="2"/>
  <c r="J226" i="2"/>
  <c r="M226" i="2"/>
  <c r="N226" i="2"/>
  <c r="P226" i="2"/>
  <c r="R226" i="2"/>
  <c r="U226" i="2"/>
  <c r="Y226" i="2"/>
  <c r="Z226" i="2"/>
  <c r="AA226" i="2"/>
  <c r="AB226" i="2"/>
  <c r="AD226" i="2"/>
  <c r="AE226" i="2"/>
  <c r="AF226" i="2"/>
  <c r="AI226" i="2"/>
  <c r="AJ226" i="2"/>
  <c r="AK226" i="2"/>
  <c r="AL226" i="2"/>
  <c r="AN226" i="2"/>
  <c r="AO226" i="2"/>
  <c r="AP226" i="2"/>
  <c r="AQ226" i="2"/>
  <c r="D227" i="2"/>
  <c r="J227" i="2"/>
  <c r="M227" i="2"/>
  <c r="N227" i="2"/>
  <c r="P227" i="2"/>
  <c r="R227" i="2"/>
  <c r="U227" i="2"/>
  <c r="Y227" i="2"/>
  <c r="Z227" i="2"/>
  <c r="AA227" i="2"/>
  <c r="AB227" i="2"/>
  <c r="AD227" i="2"/>
  <c r="AE227" i="2"/>
  <c r="AF227" i="2"/>
  <c r="AI227" i="2"/>
  <c r="AJ227" i="2"/>
  <c r="AK227" i="2"/>
  <c r="AL227" i="2"/>
  <c r="AN227" i="2"/>
  <c r="AO227" i="2"/>
  <c r="AP227" i="2"/>
  <c r="AQ227" i="2"/>
  <c r="D228" i="2"/>
  <c r="J228" i="2"/>
  <c r="M228" i="2"/>
  <c r="N228" i="2"/>
  <c r="P228" i="2"/>
  <c r="R228" i="2"/>
  <c r="U228" i="2"/>
  <c r="Y228" i="2"/>
  <c r="Z228" i="2"/>
  <c r="AA228" i="2"/>
  <c r="AB228" i="2"/>
  <c r="AD228" i="2"/>
  <c r="AE228" i="2"/>
  <c r="AF228" i="2"/>
  <c r="AI228" i="2"/>
  <c r="AJ228" i="2"/>
  <c r="AK228" i="2"/>
  <c r="AL228" i="2"/>
  <c r="AN228" i="2"/>
  <c r="AO228" i="2"/>
  <c r="AP228" i="2"/>
  <c r="AQ228" i="2"/>
  <c r="D229" i="2"/>
  <c r="J229" i="2"/>
  <c r="M229" i="2"/>
  <c r="N229" i="2"/>
  <c r="P229" i="2" s="1"/>
  <c r="R229" i="2"/>
  <c r="U229" i="2"/>
  <c r="Y229" i="2"/>
  <c r="Z229" i="2"/>
  <c r="AA229" i="2"/>
  <c r="AB229" i="2"/>
  <c r="AD229" i="2"/>
  <c r="AE229" i="2"/>
  <c r="AF229" i="2"/>
  <c r="AI229" i="2"/>
  <c r="AJ229" i="2"/>
  <c r="AK229" i="2"/>
  <c r="AL229" i="2"/>
  <c r="AN229" i="2"/>
  <c r="AO229" i="2"/>
  <c r="AP229" i="2"/>
  <c r="AQ229" i="2"/>
  <c r="D230" i="2"/>
  <c r="J230" i="2"/>
  <c r="M230" i="2"/>
  <c r="N230" i="2"/>
  <c r="P230" i="2" s="1"/>
  <c r="R230" i="2"/>
  <c r="U230" i="2"/>
  <c r="Y230" i="2"/>
  <c r="Z230" i="2"/>
  <c r="AA230" i="2"/>
  <c r="AB230" i="2"/>
  <c r="AD230" i="2"/>
  <c r="AE230" i="2"/>
  <c r="AF230" i="2"/>
  <c r="AI230" i="2"/>
  <c r="AJ230" i="2"/>
  <c r="AK230" i="2"/>
  <c r="AL230" i="2"/>
  <c r="AN230" i="2"/>
  <c r="AO230" i="2"/>
  <c r="AP230" i="2"/>
  <c r="AQ230" i="2"/>
  <c r="D231" i="2"/>
  <c r="J231" i="2"/>
  <c r="M231" i="2"/>
  <c r="N231" i="2"/>
  <c r="P231" i="2"/>
  <c r="R231" i="2"/>
  <c r="U231" i="2"/>
  <c r="Y231" i="2"/>
  <c r="Z231" i="2"/>
  <c r="AA231" i="2"/>
  <c r="AB231" i="2"/>
  <c r="AD231" i="2"/>
  <c r="AE231" i="2"/>
  <c r="AF231" i="2"/>
  <c r="AI231" i="2"/>
  <c r="AJ231" i="2"/>
  <c r="AK231" i="2"/>
  <c r="AL231" i="2"/>
  <c r="AN231" i="2"/>
  <c r="AO231" i="2"/>
  <c r="AP231" i="2"/>
  <c r="AQ231" i="2"/>
  <c r="D232" i="2"/>
  <c r="J232" i="2"/>
  <c r="M232" i="2"/>
  <c r="N232" i="2"/>
  <c r="P232" i="2"/>
  <c r="R232" i="2"/>
  <c r="U232" i="2"/>
  <c r="Y232" i="2"/>
  <c r="Z232" i="2"/>
  <c r="AA232" i="2"/>
  <c r="AB232" i="2"/>
  <c r="AD232" i="2"/>
  <c r="AE232" i="2"/>
  <c r="AF232" i="2"/>
  <c r="AI232" i="2"/>
  <c r="AJ232" i="2"/>
  <c r="AK232" i="2"/>
  <c r="AL232" i="2"/>
  <c r="AN232" i="2"/>
  <c r="AO232" i="2"/>
  <c r="AP232" i="2"/>
  <c r="AQ232" i="2"/>
  <c r="D233" i="2"/>
  <c r="J233" i="2"/>
  <c r="M233" i="2"/>
  <c r="N233" i="2"/>
  <c r="P233" i="2"/>
  <c r="R233" i="2"/>
  <c r="U233" i="2"/>
  <c r="Y233" i="2"/>
  <c r="Z233" i="2"/>
  <c r="AA233" i="2"/>
  <c r="AB233" i="2"/>
  <c r="AD233" i="2"/>
  <c r="AE233" i="2"/>
  <c r="AF233" i="2"/>
  <c r="AI233" i="2"/>
  <c r="AJ233" i="2"/>
  <c r="AK233" i="2"/>
  <c r="AL233" i="2"/>
  <c r="AN233" i="2"/>
  <c r="AO233" i="2"/>
  <c r="AP233" i="2"/>
  <c r="AQ233" i="2"/>
  <c r="D234" i="2"/>
  <c r="J234" i="2"/>
  <c r="M234" i="2"/>
  <c r="N234" i="2"/>
  <c r="P234" i="2"/>
  <c r="R234" i="2"/>
  <c r="U234" i="2"/>
  <c r="Y234" i="2"/>
  <c r="Z234" i="2"/>
  <c r="AA234" i="2"/>
  <c r="AB234" i="2"/>
  <c r="AD234" i="2"/>
  <c r="AE234" i="2"/>
  <c r="AF234" i="2"/>
  <c r="AI234" i="2"/>
  <c r="AJ234" i="2"/>
  <c r="AK234" i="2"/>
  <c r="AL234" i="2"/>
  <c r="AN234" i="2"/>
  <c r="AO234" i="2"/>
  <c r="AP234" i="2"/>
  <c r="AQ234" i="2"/>
  <c r="D235" i="2"/>
  <c r="J235" i="2"/>
  <c r="M235" i="2"/>
  <c r="N235" i="2"/>
  <c r="P235" i="2"/>
  <c r="R235" i="2"/>
  <c r="U235" i="2"/>
  <c r="Y235" i="2"/>
  <c r="Z235" i="2"/>
  <c r="AA235" i="2"/>
  <c r="AB235" i="2"/>
  <c r="AD235" i="2"/>
  <c r="AE235" i="2"/>
  <c r="AF235" i="2"/>
  <c r="AI235" i="2"/>
  <c r="AJ235" i="2"/>
  <c r="AK235" i="2"/>
  <c r="AL235" i="2"/>
  <c r="AN235" i="2"/>
  <c r="AO235" i="2"/>
  <c r="AP235" i="2"/>
  <c r="AQ235" i="2"/>
  <c r="D236" i="2"/>
  <c r="J236" i="2"/>
  <c r="M236" i="2"/>
  <c r="N236" i="2"/>
  <c r="P236" i="2"/>
  <c r="R236" i="2"/>
  <c r="U236" i="2"/>
  <c r="Y236" i="2"/>
  <c r="Z236" i="2"/>
  <c r="AA236" i="2"/>
  <c r="AB236" i="2"/>
  <c r="AD236" i="2"/>
  <c r="AE236" i="2"/>
  <c r="AF236" i="2"/>
  <c r="AI236" i="2"/>
  <c r="AJ236" i="2"/>
  <c r="AK236" i="2"/>
  <c r="AL236" i="2"/>
  <c r="AN236" i="2"/>
  <c r="AO236" i="2"/>
  <c r="AP236" i="2"/>
  <c r="AQ236" i="2"/>
  <c r="D237" i="2"/>
  <c r="J237" i="2"/>
  <c r="M237" i="2"/>
  <c r="N237" i="2"/>
  <c r="P237" i="2"/>
  <c r="R237" i="2"/>
  <c r="U237" i="2"/>
  <c r="Y237" i="2"/>
  <c r="Z237" i="2"/>
  <c r="AA237" i="2"/>
  <c r="AB237" i="2"/>
  <c r="AD237" i="2"/>
  <c r="AE237" i="2"/>
  <c r="AF237" i="2"/>
  <c r="AI237" i="2"/>
  <c r="AJ237" i="2"/>
  <c r="AK237" i="2"/>
  <c r="AL237" i="2"/>
  <c r="AN237" i="2"/>
  <c r="AO237" i="2"/>
  <c r="AP237" i="2"/>
  <c r="AQ237" i="2"/>
  <c r="D238" i="2"/>
  <c r="J238" i="2"/>
  <c r="M238" i="2"/>
  <c r="N238" i="2"/>
  <c r="P238" i="2"/>
  <c r="R238" i="2"/>
  <c r="U238" i="2"/>
  <c r="Y238" i="2"/>
  <c r="Z238" i="2"/>
  <c r="AA238" i="2"/>
  <c r="AB238" i="2"/>
  <c r="AD238" i="2"/>
  <c r="AE238" i="2"/>
  <c r="AF238" i="2"/>
  <c r="AI238" i="2"/>
  <c r="AJ238" i="2"/>
  <c r="AK238" i="2"/>
  <c r="AL238" i="2"/>
  <c r="AN238" i="2"/>
  <c r="AO238" i="2"/>
  <c r="AP238" i="2"/>
  <c r="AQ238" i="2"/>
  <c r="D239" i="2"/>
  <c r="J239" i="2"/>
  <c r="M239" i="2"/>
  <c r="N239" i="2"/>
  <c r="P239" i="2" s="1"/>
  <c r="R239" i="2"/>
  <c r="U239" i="2"/>
  <c r="Y239" i="2"/>
  <c r="Z239" i="2"/>
  <c r="AA239" i="2"/>
  <c r="AB239" i="2"/>
  <c r="AD239" i="2"/>
  <c r="AE239" i="2"/>
  <c r="AF239" i="2"/>
  <c r="AI239" i="2"/>
  <c r="AJ239" i="2"/>
  <c r="AK239" i="2"/>
  <c r="AL239" i="2"/>
  <c r="AN239" i="2"/>
  <c r="AO239" i="2"/>
  <c r="AP239" i="2"/>
  <c r="AQ239" i="2"/>
  <c r="D240" i="2"/>
  <c r="J240" i="2"/>
  <c r="M240" i="2"/>
  <c r="N240" i="2"/>
  <c r="P240" i="2" s="1"/>
  <c r="R240" i="2"/>
  <c r="U240" i="2"/>
  <c r="Y240" i="2"/>
  <c r="Z240" i="2"/>
  <c r="AA240" i="2"/>
  <c r="AB240" i="2"/>
  <c r="AD240" i="2"/>
  <c r="AE240" i="2"/>
  <c r="AF240" i="2"/>
  <c r="AI240" i="2"/>
  <c r="AJ240" i="2"/>
  <c r="AK240" i="2"/>
  <c r="AL240" i="2"/>
  <c r="AN240" i="2"/>
  <c r="AO240" i="2"/>
  <c r="AP240" i="2"/>
  <c r="AQ240" i="2"/>
  <c r="D241" i="2"/>
  <c r="J241" i="2"/>
  <c r="M241" i="2"/>
  <c r="N241" i="2"/>
  <c r="P241" i="2"/>
  <c r="R241" i="2"/>
  <c r="U241" i="2"/>
  <c r="Y241" i="2"/>
  <c r="Z241" i="2"/>
  <c r="AA241" i="2"/>
  <c r="AB241" i="2"/>
  <c r="AD241" i="2"/>
  <c r="AE241" i="2"/>
  <c r="AF241" i="2"/>
  <c r="AI241" i="2"/>
  <c r="AJ241" i="2"/>
  <c r="AK241" i="2"/>
  <c r="AL241" i="2"/>
  <c r="AN241" i="2"/>
  <c r="AO241" i="2"/>
  <c r="AP241" i="2"/>
  <c r="AQ241" i="2"/>
  <c r="D242" i="2"/>
  <c r="J242" i="2"/>
  <c r="M242" i="2"/>
  <c r="N242" i="2"/>
  <c r="P242" i="2"/>
  <c r="R242" i="2"/>
  <c r="U242" i="2"/>
  <c r="Y242" i="2"/>
  <c r="Z242" i="2"/>
  <c r="AA242" i="2"/>
  <c r="AB242" i="2"/>
  <c r="AD242" i="2"/>
  <c r="AE242" i="2"/>
  <c r="AF242" i="2"/>
  <c r="AI242" i="2"/>
  <c r="AJ242" i="2"/>
  <c r="AK242" i="2"/>
  <c r="AL242" i="2"/>
  <c r="AN242" i="2"/>
  <c r="AO242" i="2"/>
  <c r="AP242" i="2"/>
  <c r="AQ242" i="2"/>
  <c r="D243" i="2"/>
  <c r="J243" i="2"/>
  <c r="M243" i="2"/>
  <c r="N243" i="2"/>
  <c r="P243" i="2"/>
  <c r="R243" i="2"/>
  <c r="U243" i="2"/>
  <c r="Y243" i="2"/>
  <c r="Z243" i="2"/>
  <c r="AA243" i="2"/>
  <c r="AB243" i="2"/>
  <c r="AD243" i="2"/>
  <c r="AE243" i="2"/>
  <c r="AF243" i="2"/>
  <c r="AI243" i="2"/>
  <c r="AJ243" i="2"/>
  <c r="AK243" i="2"/>
  <c r="AL243" i="2"/>
  <c r="AN243" i="2"/>
  <c r="AO243" i="2"/>
  <c r="AP243" i="2"/>
  <c r="AQ243" i="2"/>
  <c r="D244" i="2"/>
  <c r="J244" i="2"/>
  <c r="M244" i="2"/>
  <c r="N244" i="2"/>
  <c r="P244" i="2"/>
  <c r="R244" i="2"/>
  <c r="U244" i="2"/>
  <c r="Y244" i="2"/>
  <c r="Z244" i="2"/>
  <c r="AA244" i="2"/>
  <c r="AB244" i="2"/>
  <c r="AD244" i="2"/>
  <c r="AE244" i="2"/>
  <c r="AF244" i="2"/>
  <c r="AI244" i="2"/>
  <c r="AJ244" i="2"/>
  <c r="AK244" i="2"/>
  <c r="AL244" i="2"/>
  <c r="AN244" i="2"/>
  <c r="AO244" i="2"/>
  <c r="AP244" i="2"/>
  <c r="AQ244" i="2"/>
  <c r="D245" i="2"/>
  <c r="J245" i="2"/>
  <c r="M245" i="2"/>
  <c r="N245" i="2"/>
  <c r="P245" i="2"/>
  <c r="R245" i="2"/>
  <c r="U245" i="2"/>
  <c r="Y245" i="2"/>
  <c r="Z245" i="2"/>
  <c r="AA245" i="2"/>
  <c r="AB245" i="2"/>
  <c r="AD245" i="2"/>
  <c r="AE245" i="2"/>
  <c r="AF245" i="2"/>
  <c r="AI245" i="2"/>
  <c r="AJ245" i="2"/>
  <c r="AK245" i="2"/>
  <c r="AL245" i="2"/>
  <c r="AN245" i="2"/>
  <c r="AO245" i="2"/>
  <c r="AP245" i="2"/>
  <c r="AQ245" i="2"/>
  <c r="D246" i="2"/>
  <c r="J246" i="2"/>
  <c r="M246" i="2"/>
  <c r="N246" i="2"/>
  <c r="P246" i="2"/>
  <c r="R246" i="2"/>
  <c r="U246" i="2"/>
  <c r="Y246" i="2"/>
  <c r="Z246" i="2"/>
  <c r="AA246" i="2"/>
  <c r="AB246" i="2"/>
  <c r="AD246" i="2"/>
  <c r="AE246" i="2"/>
  <c r="AF246" i="2"/>
  <c r="AI246" i="2"/>
  <c r="AJ246" i="2"/>
  <c r="AK246" i="2"/>
  <c r="AL246" i="2"/>
  <c r="AN246" i="2"/>
  <c r="AO246" i="2"/>
  <c r="AP246" i="2"/>
  <c r="AQ246" i="2"/>
  <c r="D247" i="2"/>
  <c r="J247" i="2"/>
  <c r="M247" i="2"/>
  <c r="N247" i="2"/>
  <c r="P247" i="2"/>
  <c r="R247" i="2"/>
  <c r="U247" i="2"/>
  <c r="Y247" i="2"/>
  <c r="Z247" i="2"/>
  <c r="AA247" i="2"/>
  <c r="AB247" i="2"/>
  <c r="AD247" i="2"/>
  <c r="AE247" i="2"/>
  <c r="AF247" i="2"/>
  <c r="AI247" i="2"/>
  <c r="AJ247" i="2"/>
  <c r="AK247" i="2"/>
  <c r="AL247" i="2"/>
  <c r="AN247" i="2"/>
  <c r="AO247" i="2"/>
  <c r="AP247" i="2"/>
  <c r="AQ247" i="2"/>
  <c r="D248" i="2"/>
  <c r="J248" i="2"/>
  <c r="M248" i="2"/>
  <c r="N248" i="2"/>
  <c r="P248" i="2"/>
  <c r="R248" i="2"/>
  <c r="U248" i="2"/>
  <c r="Y248" i="2"/>
  <c r="Z248" i="2"/>
  <c r="AA248" i="2"/>
  <c r="AB248" i="2"/>
  <c r="AD248" i="2"/>
  <c r="AE248" i="2"/>
  <c r="AF248" i="2"/>
  <c r="AI248" i="2"/>
  <c r="AJ248" i="2"/>
  <c r="AK248" i="2"/>
  <c r="AL248" i="2"/>
  <c r="AN248" i="2"/>
  <c r="AO248" i="2"/>
  <c r="AP248" i="2"/>
  <c r="AQ248" i="2"/>
  <c r="D249" i="2"/>
  <c r="J249" i="2"/>
  <c r="M249" i="2"/>
  <c r="N249" i="2"/>
  <c r="P249" i="2" s="1"/>
  <c r="R249" i="2"/>
  <c r="U249" i="2"/>
  <c r="Y249" i="2"/>
  <c r="Z249" i="2"/>
  <c r="AA249" i="2"/>
  <c r="AB249" i="2"/>
  <c r="AD249" i="2"/>
  <c r="AE249" i="2"/>
  <c r="AF249" i="2"/>
  <c r="AI249" i="2"/>
  <c r="AJ249" i="2"/>
  <c r="AK249" i="2"/>
  <c r="AL249" i="2"/>
  <c r="AN249" i="2"/>
  <c r="AO249" i="2"/>
  <c r="AP249" i="2"/>
  <c r="AQ249" i="2"/>
  <c r="D250" i="2"/>
  <c r="J250" i="2"/>
  <c r="M250" i="2"/>
  <c r="N250" i="2"/>
  <c r="P250" i="2" s="1"/>
  <c r="R250" i="2"/>
  <c r="U250" i="2"/>
  <c r="Y250" i="2"/>
  <c r="Z250" i="2"/>
  <c r="AA250" i="2"/>
  <c r="AB250" i="2"/>
  <c r="AD250" i="2"/>
  <c r="AE250" i="2"/>
  <c r="AF250" i="2"/>
  <c r="AI250" i="2"/>
  <c r="AJ250" i="2"/>
  <c r="AK250" i="2"/>
  <c r="AL250" i="2"/>
  <c r="AN250" i="2"/>
  <c r="AO250" i="2"/>
  <c r="AP250" i="2"/>
  <c r="AQ250" i="2"/>
  <c r="D251" i="2"/>
  <c r="J251" i="2"/>
  <c r="M251" i="2"/>
  <c r="N251" i="2"/>
  <c r="P251" i="2"/>
  <c r="R251" i="2"/>
  <c r="U251" i="2"/>
  <c r="Y251" i="2"/>
  <c r="Z251" i="2"/>
  <c r="AA251" i="2"/>
  <c r="AB251" i="2"/>
  <c r="AD251" i="2"/>
  <c r="AE251" i="2"/>
  <c r="AF251" i="2"/>
  <c r="AI251" i="2"/>
  <c r="AJ251" i="2"/>
  <c r="AK251" i="2"/>
  <c r="AL251" i="2"/>
  <c r="AN251" i="2"/>
  <c r="AO251" i="2"/>
  <c r="AP251" i="2"/>
  <c r="AQ251" i="2"/>
  <c r="D252" i="2"/>
  <c r="J252" i="2"/>
  <c r="M252" i="2"/>
  <c r="N252" i="2"/>
  <c r="P252" i="2"/>
  <c r="R252" i="2"/>
  <c r="U252" i="2"/>
  <c r="Y252" i="2"/>
  <c r="Z252" i="2"/>
  <c r="AA252" i="2"/>
  <c r="AB252" i="2"/>
  <c r="AD252" i="2"/>
  <c r="AE252" i="2"/>
  <c r="AF252" i="2"/>
  <c r="AI252" i="2"/>
  <c r="AJ252" i="2"/>
  <c r="AK252" i="2"/>
  <c r="AL252" i="2"/>
  <c r="AN252" i="2"/>
  <c r="AO252" i="2"/>
  <c r="AP252" i="2"/>
  <c r="AQ252" i="2"/>
  <c r="D253" i="2"/>
  <c r="J253" i="2"/>
  <c r="M253" i="2"/>
  <c r="N253" i="2"/>
  <c r="P253" i="2"/>
  <c r="R253" i="2"/>
  <c r="U253" i="2"/>
  <c r="Y253" i="2"/>
  <c r="Z253" i="2"/>
  <c r="AA253" i="2"/>
  <c r="AB253" i="2"/>
  <c r="AD253" i="2"/>
  <c r="AE253" i="2"/>
  <c r="AF253" i="2"/>
  <c r="AI253" i="2"/>
  <c r="AJ253" i="2"/>
  <c r="AK253" i="2"/>
  <c r="AL253" i="2"/>
  <c r="AN253" i="2"/>
  <c r="AO253" i="2"/>
  <c r="AP253" i="2"/>
  <c r="AQ253" i="2"/>
  <c r="D254" i="2"/>
  <c r="J254" i="2"/>
  <c r="M254" i="2"/>
  <c r="N254" i="2"/>
  <c r="P254" i="2"/>
  <c r="R254" i="2"/>
  <c r="U254" i="2"/>
  <c r="Y254" i="2"/>
  <c r="Z254" i="2"/>
  <c r="AA254" i="2"/>
  <c r="AB254" i="2"/>
  <c r="AD254" i="2"/>
  <c r="AE254" i="2"/>
  <c r="AF254" i="2"/>
  <c r="AI254" i="2"/>
  <c r="AJ254" i="2"/>
  <c r="AK254" i="2"/>
  <c r="AL254" i="2"/>
  <c r="AN254" i="2"/>
  <c r="AO254" i="2"/>
  <c r="AP254" i="2"/>
  <c r="AQ254" i="2"/>
  <c r="D255" i="2"/>
  <c r="J255" i="2"/>
  <c r="M255" i="2"/>
  <c r="N255" i="2"/>
  <c r="P255" i="2"/>
  <c r="R255" i="2"/>
  <c r="U255" i="2"/>
  <c r="Y255" i="2"/>
  <c r="Z255" i="2"/>
  <c r="AA255" i="2"/>
  <c r="AB255" i="2"/>
  <c r="AD255" i="2"/>
  <c r="AE255" i="2"/>
  <c r="AF255" i="2"/>
  <c r="AI255" i="2"/>
  <c r="AJ255" i="2"/>
  <c r="AK255" i="2"/>
  <c r="AL255" i="2"/>
  <c r="AN255" i="2"/>
  <c r="AO255" i="2"/>
  <c r="AP255" i="2"/>
  <c r="AQ255" i="2"/>
  <c r="D256" i="2"/>
  <c r="J256" i="2"/>
  <c r="M256" i="2"/>
  <c r="N256" i="2"/>
  <c r="P256" i="2"/>
  <c r="R256" i="2"/>
  <c r="U256" i="2"/>
  <c r="Y256" i="2"/>
  <c r="Z256" i="2"/>
  <c r="AA256" i="2"/>
  <c r="AB256" i="2"/>
  <c r="AD256" i="2"/>
  <c r="AE256" i="2"/>
  <c r="AF256" i="2"/>
  <c r="AI256" i="2"/>
  <c r="AJ256" i="2"/>
  <c r="AK256" i="2"/>
  <c r="AL256" i="2"/>
  <c r="AN256" i="2"/>
  <c r="AO256" i="2"/>
  <c r="AP256" i="2"/>
  <c r="AQ256" i="2"/>
  <c r="D257" i="2"/>
  <c r="J257" i="2"/>
  <c r="M257" i="2"/>
  <c r="N257" i="2"/>
  <c r="P257" i="2"/>
  <c r="R257" i="2"/>
  <c r="U257" i="2"/>
  <c r="Y257" i="2"/>
  <c r="Z257" i="2"/>
  <c r="AA257" i="2"/>
  <c r="AB257" i="2"/>
  <c r="AD257" i="2"/>
  <c r="AE257" i="2"/>
  <c r="AF257" i="2"/>
  <c r="AI257" i="2"/>
  <c r="AJ257" i="2"/>
  <c r="AK257" i="2"/>
  <c r="AL257" i="2"/>
  <c r="AN257" i="2"/>
  <c r="AO257" i="2"/>
  <c r="AP257" i="2"/>
  <c r="AQ257" i="2"/>
  <c r="D258" i="2"/>
  <c r="J258" i="2"/>
  <c r="M258" i="2"/>
  <c r="N258" i="2"/>
  <c r="P258" i="2"/>
  <c r="R258" i="2"/>
  <c r="U258" i="2"/>
  <c r="Y258" i="2"/>
  <c r="Z258" i="2"/>
  <c r="AA258" i="2"/>
  <c r="AB258" i="2"/>
  <c r="AD258" i="2"/>
  <c r="AE258" i="2"/>
  <c r="AF258" i="2"/>
  <c r="AI258" i="2"/>
  <c r="AJ258" i="2"/>
  <c r="AK258" i="2"/>
  <c r="AL258" i="2"/>
  <c r="AN258" i="2"/>
  <c r="AO258" i="2"/>
  <c r="AP258" i="2"/>
  <c r="AQ258" i="2"/>
  <c r="D259" i="2"/>
  <c r="J259" i="2"/>
  <c r="M259" i="2"/>
  <c r="N259" i="2"/>
  <c r="P259" i="2" s="1"/>
  <c r="R259" i="2"/>
  <c r="U259" i="2"/>
  <c r="Y259" i="2"/>
  <c r="Z259" i="2"/>
  <c r="AA259" i="2"/>
  <c r="AB259" i="2"/>
  <c r="AD259" i="2"/>
  <c r="AE259" i="2"/>
  <c r="AF259" i="2"/>
  <c r="AI259" i="2"/>
  <c r="AJ259" i="2"/>
  <c r="AK259" i="2"/>
  <c r="AL259" i="2"/>
  <c r="AN259" i="2"/>
  <c r="AO259" i="2"/>
  <c r="AP259" i="2"/>
  <c r="AQ259" i="2"/>
  <c r="D260" i="2"/>
  <c r="J260" i="2"/>
  <c r="M260" i="2"/>
  <c r="N260" i="2"/>
  <c r="P260" i="2" s="1"/>
  <c r="R260" i="2"/>
  <c r="U260" i="2"/>
  <c r="Y260" i="2"/>
  <c r="Z260" i="2"/>
  <c r="AA260" i="2"/>
  <c r="AB260" i="2"/>
  <c r="AD260" i="2"/>
  <c r="AE260" i="2"/>
  <c r="AF260" i="2"/>
  <c r="AI260" i="2"/>
  <c r="AJ260" i="2"/>
  <c r="AK260" i="2"/>
  <c r="AL260" i="2"/>
  <c r="AN260" i="2"/>
  <c r="AO260" i="2"/>
  <c r="AP260" i="2"/>
  <c r="AQ260" i="2"/>
  <c r="D261" i="2"/>
  <c r="J261" i="2"/>
  <c r="M261" i="2"/>
  <c r="N261" i="2"/>
  <c r="P261" i="2"/>
  <c r="R261" i="2"/>
  <c r="U261" i="2"/>
  <c r="Y261" i="2"/>
  <c r="Z261" i="2"/>
  <c r="AA261" i="2"/>
  <c r="AB261" i="2"/>
  <c r="AD261" i="2"/>
  <c r="AE261" i="2"/>
  <c r="AF261" i="2"/>
  <c r="AI261" i="2"/>
  <c r="AJ261" i="2"/>
  <c r="AK261" i="2"/>
  <c r="AL261" i="2"/>
  <c r="AN261" i="2"/>
  <c r="AO261" i="2"/>
  <c r="AP261" i="2"/>
  <c r="AQ261" i="2"/>
  <c r="D262" i="2"/>
  <c r="J262" i="2"/>
  <c r="M262" i="2"/>
  <c r="N262" i="2"/>
  <c r="P262" i="2"/>
  <c r="R262" i="2"/>
  <c r="U262" i="2"/>
  <c r="Y262" i="2"/>
  <c r="Z262" i="2"/>
  <c r="AA262" i="2"/>
  <c r="AB262" i="2"/>
  <c r="AD262" i="2"/>
  <c r="AE262" i="2"/>
  <c r="AF262" i="2"/>
  <c r="AI262" i="2"/>
  <c r="AJ262" i="2"/>
  <c r="AK262" i="2"/>
  <c r="AL262" i="2"/>
  <c r="AN262" i="2"/>
  <c r="AO262" i="2"/>
  <c r="AP262" i="2"/>
  <c r="AQ262" i="2"/>
  <c r="D263" i="2"/>
  <c r="J263" i="2"/>
  <c r="M263" i="2"/>
  <c r="N263" i="2"/>
  <c r="P263" i="2"/>
  <c r="R263" i="2"/>
  <c r="U263" i="2"/>
  <c r="Y263" i="2"/>
  <c r="Z263" i="2"/>
  <c r="AA263" i="2"/>
  <c r="AB263" i="2"/>
  <c r="AD263" i="2"/>
  <c r="AE263" i="2"/>
  <c r="AF263" i="2"/>
  <c r="AI263" i="2"/>
  <c r="AJ263" i="2"/>
  <c r="AK263" i="2"/>
  <c r="AL263" i="2"/>
  <c r="AN263" i="2"/>
  <c r="AO263" i="2"/>
  <c r="AP263" i="2"/>
  <c r="AQ263" i="2"/>
  <c r="D264" i="2"/>
  <c r="J264" i="2"/>
  <c r="M264" i="2"/>
  <c r="N264" i="2"/>
  <c r="P264" i="2"/>
  <c r="R264" i="2"/>
  <c r="U264" i="2"/>
  <c r="Y264" i="2"/>
  <c r="Z264" i="2"/>
  <c r="AA264" i="2"/>
  <c r="AB264" i="2"/>
  <c r="AD264" i="2"/>
  <c r="AE264" i="2"/>
  <c r="AF264" i="2"/>
  <c r="AI264" i="2"/>
  <c r="AJ264" i="2"/>
  <c r="AK264" i="2"/>
  <c r="AL264" i="2"/>
  <c r="AN264" i="2"/>
  <c r="AO264" i="2"/>
  <c r="AP264" i="2"/>
  <c r="AQ264" i="2"/>
  <c r="D265" i="2"/>
  <c r="J265" i="2"/>
  <c r="M265" i="2"/>
  <c r="N265" i="2"/>
  <c r="P265" i="2"/>
  <c r="R265" i="2"/>
  <c r="U265" i="2"/>
  <c r="Y265" i="2"/>
  <c r="Z265" i="2"/>
  <c r="AA265" i="2"/>
  <c r="AB265" i="2"/>
  <c r="AD265" i="2"/>
  <c r="AE265" i="2"/>
  <c r="AF265" i="2"/>
  <c r="AI265" i="2"/>
  <c r="AJ265" i="2"/>
  <c r="AK265" i="2"/>
  <c r="AL265" i="2"/>
  <c r="AN265" i="2"/>
  <c r="AO265" i="2"/>
  <c r="AP265" i="2"/>
  <c r="AQ265" i="2"/>
  <c r="D266" i="2"/>
  <c r="J266" i="2"/>
  <c r="M266" i="2"/>
  <c r="N266" i="2"/>
  <c r="P266" i="2"/>
  <c r="R266" i="2"/>
  <c r="U266" i="2"/>
  <c r="Y266" i="2"/>
  <c r="Z266" i="2"/>
  <c r="AA266" i="2"/>
  <c r="AB266" i="2"/>
  <c r="AD266" i="2"/>
  <c r="AE266" i="2"/>
  <c r="AF266" i="2"/>
  <c r="AI266" i="2"/>
  <c r="AJ266" i="2"/>
  <c r="AK266" i="2"/>
  <c r="AL266" i="2"/>
  <c r="AN266" i="2"/>
  <c r="AO266" i="2"/>
  <c r="AP266" i="2"/>
  <c r="AQ266" i="2"/>
  <c r="D267" i="2"/>
  <c r="J267" i="2"/>
  <c r="M267" i="2"/>
  <c r="N267" i="2"/>
  <c r="P267" i="2"/>
  <c r="R267" i="2"/>
  <c r="U267" i="2"/>
  <c r="Y267" i="2"/>
  <c r="Z267" i="2"/>
  <c r="AA267" i="2"/>
  <c r="AB267" i="2"/>
  <c r="AD267" i="2"/>
  <c r="AE267" i="2"/>
  <c r="AF267" i="2"/>
  <c r="AI267" i="2"/>
  <c r="AJ267" i="2"/>
  <c r="AK267" i="2"/>
  <c r="AL267" i="2"/>
  <c r="AN267" i="2"/>
  <c r="AO267" i="2"/>
  <c r="AP267" i="2"/>
  <c r="AQ267" i="2"/>
  <c r="D268" i="2"/>
  <c r="J268" i="2"/>
  <c r="M268" i="2"/>
  <c r="N268" i="2"/>
  <c r="P268" i="2"/>
  <c r="R268" i="2"/>
  <c r="U268" i="2"/>
  <c r="Y268" i="2"/>
  <c r="Z268" i="2"/>
  <c r="AA268" i="2"/>
  <c r="AB268" i="2"/>
  <c r="AD268" i="2"/>
  <c r="AE268" i="2"/>
  <c r="AF268" i="2"/>
  <c r="AI268" i="2"/>
  <c r="AJ268" i="2"/>
  <c r="AK268" i="2"/>
  <c r="AL268" i="2"/>
  <c r="AN268" i="2"/>
  <c r="AO268" i="2"/>
  <c r="AP268" i="2"/>
  <c r="AQ268" i="2"/>
  <c r="D269" i="2"/>
  <c r="J269" i="2"/>
  <c r="M269" i="2"/>
  <c r="N269" i="2"/>
  <c r="P269" i="2" s="1"/>
  <c r="R269" i="2"/>
  <c r="U269" i="2"/>
  <c r="Y269" i="2"/>
  <c r="Z269" i="2"/>
  <c r="AA269" i="2"/>
  <c r="AB269" i="2"/>
  <c r="AD269" i="2"/>
  <c r="AE269" i="2"/>
  <c r="AF269" i="2"/>
  <c r="AI269" i="2"/>
  <c r="AJ269" i="2"/>
  <c r="AK269" i="2"/>
  <c r="AL269" i="2"/>
  <c r="AN269" i="2"/>
  <c r="AO269" i="2"/>
  <c r="AP269" i="2"/>
  <c r="AQ269" i="2"/>
  <c r="D270" i="2"/>
  <c r="J270" i="2"/>
  <c r="M270" i="2"/>
  <c r="N270" i="2"/>
  <c r="P270" i="2" s="1"/>
  <c r="R270" i="2"/>
  <c r="U270" i="2"/>
  <c r="Y270" i="2"/>
  <c r="Z270" i="2"/>
  <c r="AA270" i="2"/>
  <c r="AB270" i="2"/>
  <c r="AD270" i="2"/>
  <c r="AE270" i="2"/>
  <c r="AF270" i="2"/>
  <c r="AI270" i="2"/>
  <c r="AJ270" i="2"/>
  <c r="AK270" i="2"/>
  <c r="AL270" i="2"/>
  <c r="AN270" i="2"/>
  <c r="AO270" i="2"/>
  <c r="AP270" i="2"/>
  <c r="AQ270" i="2"/>
  <c r="D271" i="2"/>
  <c r="J271" i="2"/>
  <c r="M271" i="2"/>
  <c r="N271" i="2"/>
  <c r="P271" i="2"/>
  <c r="R271" i="2"/>
  <c r="U271" i="2"/>
  <c r="Y271" i="2"/>
  <c r="Z271" i="2"/>
  <c r="AA271" i="2"/>
  <c r="AB271" i="2"/>
  <c r="AD271" i="2"/>
  <c r="AE271" i="2"/>
  <c r="AF271" i="2"/>
  <c r="AI271" i="2"/>
  <c r="AJ271" i="2"/>
  <c r="AK271" i="2"/>
  <c r="AL271" i="2"/>
  <c r="AN271" i="2"/>
  <c r="AO271" i="2"/>
  <c r="AP271" i="2"/>
  <c r="AQ271" i="2"/>
  <c r="D272" i="2"/>
  <c r="J272" i="2"/>
  <c r="M272" i="2"/>
  <c r="N272" i="2"/>
  <c r="P272" i="2"/>
  <c r="R272" i="2"/>
  <c r="U272" i="2"/>
  <c r="Y272" i="2"/>
  <c r="Z272" i="2"/>
  <c r="AA272" i="2"/>
  <c r="AB272" i="2"/>
  <c r="AD272" i="2"/>
  <c r="AE272" i="2"/>
  <c r="AF272" i="2"/>
  <c r="AI272" i="2"/>
  <c r="AJ272" i="2"/>
  <c r="AK272" i="2"/>
  <c r="AL272" i="2"/>
  <c r="AN272" i="2"/>
  <c r="AO272" i="2"/>
  <c r="AP272" i="2"/>
  <c r="AQ272" i="2"/>
  <c r="D273" i="2"/>
  <c r="J273" i="2"/>
  <c r="M273" i="2"/>
  <c r="N273" i="2"/>
  <c r="P273" i="2"/>
  <c r="R273" i="2"/>
  <c r="U273" i="2"/>
  <c r="Y273" i="2"/>
  <c r="Z273" i="2"/>
  <c r="AA273" i="2"/>
  <c r="AB273" i="2"/>
  <c r="AD273" i="2"/>
  <c r="AE273" i="2"/>
  <c r="AF273" i="2"/>
  <c r="AI273" i="2"/>
  <c r="AJ273" i="2"/>
  <c r="AK273" i="2"/>
  <c r="AL273" i="2"/>
  <c r="AN273" i="2"/>
  <c r="AO273" i="2"/>
  <c r="AP273" i="2"/>
  <c r="AQ273" i="2"/>
  <c r="D274" i="2"/>
  <c r="J274" i="2"/>
  <c r="M274" i="2"/>
  <c r="N274" i="2"/>
  <c r="P274" i="2"/>
  <c r="R274" i="2"/>
  <c r="U274" i="2"/>
  <c r="Y274" i="2"/>
  <c r="Z274" i="2"/>
  <c r="AA274" i="2"/>
  <c r="AB274" i="2"/>
  <c r="AD274" i="2"/>
  <c r="AE274" i="2"/>
  <c r="AF274" i="2"/>
  <c r="AI274" i="2"/>
  <c r="AJ274" i="2"/>
  <c r="AK274" i="2"/>
  <c r="AL274" i="2"/>
  <c r="AN274" i="2"/>
  <c r="AO274" i="2"/>
  <c r="AP274" i="2"/>
  <c r="AQ274" i="2"/>
  <c r="D275" i="2"/>
  <c r="J275" i="2"/>
  <c r="M275" i="2"/>
  <c r="N275" i="2"/>
  <c r="P275" i="2"/>
  <c r="R275" i="2"/>
  <c r="U275" i="2"/>
  <c r="Y275" i="2"/>
  <c r="Z275" i="2"/>
  <c r="AA275" i="2"/>
  <c r="AB275" i="2"/>
  <c r="AD275" i="2"/>
  <c r="AE275" i="2"/>
  <c r="AF275" i="2"/>
  <c r="AI275" i="2"/>
  <c r="AJ275" i="2"/>
  <c r="AK275" i="2"/>
  <c r="AL275" i="2"/>
  <c r="AN275" i="2"/>
  <c r="AO275" i="2"/>
  <c r="AP275" i="2"/>
  <c r="AQ275" i="2"/>
  <c r="D276" i="2"/>
  <c r="J276" i="2"/>
  <c r="M276" i="2"/>
  <c r="N276" i="2"/>
  <c r="P276" i="2"/>
  <c r="R276" i="2"/>
  <c r="U276" i="2"/>
  <c r="Y276" i="2"/>
  <c r="Z276" i="2"/>
  <c r="AA276" i="2"/>
  <c r="AB276" i="2"/>
  <c r="AD276" i="2"/>
  <c r="AE276" i="2"/>
  <c r="AF276" i="2"/>
  <c r="AI276" i="2"/>
  <c r="AJ276" i="2"/>
  <c r="AK276" i="2"/>
  <c r="AL276" i="2"/>
  <c r="AN276" i="2"/>
  <c r="AO276" i="2"/>
  <c r="AP276" i="2"/>
  <c r="AQ276" i="2"/>
  <c r="D277" i="2"/>
  <c r="J277" i="2"/>
  <c r="M277" i="2"/>
  <c r="N277" i="2"/>
  <c r="P277" i="2"/>
  <c r="R277" i="2"/>
  <c r="U277" i="2"/>
  <c r="Y277" i="2"/>
  <c r="Z277" i="2"/>
  <c r="AA277" i="2"/>
  <c r="AB277" i="2"/>
  <c r="AD277" i="2"/>
  <c r="AE277" i="2"/>
  <c r="AF277" i="2"/>
  <c r="AI277" i="2"/>
  <c r="AJ277" i="2"/>
  <c r="AK277" i="2"/>
  <c r="AL277" i="2"/>
  <c r="AN277" i="2"/>
  <c r="AO277" i="2"/>
  <c r="AP277" i="2"/>
  <c r="AQ277" i="2"/>
  <c r="D278" i="2"/>
  <c r="J278" i="2"/>
  <c r="M278" i="2"/>
  <c r="N278" i="2"/>
  <c r="P278" i="2"/>
  <c r="R278" i="2"/>
  <c r="U278" i="2"/>
  <c r="Y278" i="2"/>
  <c r="Z278" i="2"/>
  <c r="AA278" i="2"/>
  <c r="AB278" i="2"/>
  <c r="AD278" i="2"/>
  <c r="AE278" i="2"/>
  <c r="AF278" i="2"/>
  <c r="AI278" i="2"/>
  <c r="AJ278" i="2"/>
  <c r="AK278" i="2"/>
  <c r="AL278" i="2"/>
  <c r="AN278" i="2"/>
  <c r="AO278" i="2"/>
  <c r="AP278" i="2"/>
  <c r="AQ278" i="2"/>
  <c r="D279" i="2"/>
  <c r="J279" i="2"/>
  <c r="M279" i="2"/>
  <c r="N279" i="2"/>
  <c r="P279" i="2" s="1"/>
  <c r="R279" i="2"/>
  <c r="U279" i="2"/>
  <c r="Y279" i="2"/>
  <c r="Z279" i="2"/>
  <c r="AA279" i="2"/>
  <c r="AB279" i="2"/>
  <c r="AD279" i="2"/>
  <c r="AE279" i="2"/>
  <c r="AF279" i="2"/>
  <c r="AI279" i="2"/>
  <c r="AJ279" i="2"/>
  <c r="AK279" i="2"/>
  <c r="AL279" i="2"/>
  <c r="AN279" i="2"/>
  <c r="AO279" i="2"/>
  <c r="AP279" i="2"/>
  <c r="AQ279" i="2"/>
  <c r="D280" i="2"/>
  <c r="J280" i="2"/>
  <c r="M280" i="2"/>
  <c r="N280" i="2"/>
  <c r="P280" i="2" s="1"/>
  <c r="R280" i="2"/>
  <c r="U280" i="2"/>
  <c r="Y280" i="2"/>
  <c r="Z280" i="2"/>
  <c r="AA280" i="2"/>
  <c r="AB280" i="2"/>
  <c r="AD280" i="2"/>
  <c r="AE280" i="2"/>
  <c r="AF280" i="2"/>
  <c r="AI280" i="2"/>
  <c r="AJ280" i="2"/>
  <c r="AK280" i="2"/>
  <c r="AL280" i="2"/>
  <c r="AN280" i="2"/>
  <c r="AO280" i="2"/>
  <c r="AP280" i="2"/>
  <c r="AQ280" i="2"/>
  <c r="D281" i="2"/>
  <c r="J281" i="2"/>
  <c r="M281" i="2"/>
  <c r="N281" i="2"/>
  <c r="P281" i="2"/>
  <c r="R281" i="2"/>
  <c r="U281" i="2"/>
  <c r="Y281" i="2"/>
  <c r="Z281" i="2"/>
  <c r="AA281" i="2"/>
  <c r="AB281" i="2"/>
  <c r="AD281" i="2"/>
  <c r="AE281" i="2"/>
  <c r="AF281" i="2"/>
  <c r="AI281" i="2"/>
  <c r="AJ281" i="2"/>
  <c r="AK281" i="2"/>
  <c r="AL281" i="2"/>
  <c r="AN281" i="2"/>
  <c r="AO281" i="2"/>
  <c r="AP281" i="2"/>
  <c r="AQ281" i="2"/>
  <c r="D282" i="2"/>
  <c r="J282" i="2"/>
  <c r="M282" i="2"/>
  <c r="N282" i="2"/>
  <c r="P282" i="2"/>
  <c r="R282" i="2"/>
  <c r="U282" i="2"/>
  <c r="Y282" i="2"/>
  <c r="Z282" i="2"/>
  <c r="AA282" i="2"/>
  <c r="AB282" i="2"/>
  <c r="AD282" i="2"/>
  <c r="AE282" i="2"/>
  <c r="AF282" i="2"/>
  <c r="AI282" i="2"/>
  <c r="AJ282" i="2"/>
  <c r="AK282" i="2"/>
  <c r="AL282" i="2"/>
  <c r="AN282" i="2"/>
  <c r="AO282" i="2"/>
  <c r="AP282" i="2"/>
  <c r="AQ282" i="2"/>
  <c r="D283" i="2"/>
  <c r="J283" i="2"/>
  <c r="M283" i="2"/>
  <c r="N283" i="2"/>
  <c r="P283" i="2"/>
  <c r="R283" i="2"/>
  <c r="U283" i="2"/>
  <c r="Y283" i="2"/>
  <c r="Z283" i="2"/>
  <c r="AA283" i="2"/>
  <c r="AB283" i="2"/>
  <c r="AD283" i="2"/>
  <c r="AE283" i="2"/>
  <c r="AF283" i="2"/>
  <c r="AI283" i="2"/>
  <c r="AJ283" i="2"/>
  <c r="AK283" i="2"/>
  <c r="AL283" i="2"/>
  <c r="AN283" i="2"/>
  <c r="AO283" i="2"/>
  <c r="AP283" i="2"/>
  <c r="AQ283" i="2"/>
  <c r="D284" i="2"/>
  <c r="J284" i="2"/>
  <c r="M284" i="2"/>
  <c r="N284" i="2"/>
  <c r="P284" i="2"/>
  <c r="R284" i="2"/>
  <c r="U284" i="2"/>
  <c r="Y284" i="2"/>
  <c r="Z284" i="2"/>
  <c r="AA284" i="2"/>
  <c r="AB284" i="2"/>
  <c r="AD284" i="2"/>
  <c r="AE284" i="2"/>
  <c r="AF284" i="2"/>
  <c r="AI284" i="2"/>
  <c r="AJ284" i="2"/>
  <c r="AK284" i="2"/>
  <c r="AL284" i="2"/>
  <c r="AN284" i="2"/>
  <c r="AO284" i="2"/>
  <c r="AP284" i="2"/>
  <c r="AQ284" i="2"/>
  <c r="D285" i="2"/>
  <c r="J285" i="2"/>
  <c r="M285" i="2"/>
  <c r="N285" i="2"/>
  <c r="P285" i="2"/>
  <c r="R285" i="2"/>
  <c r="U285" i="2"/>
  <c r="Y285" i="2"/>
  <c r="Z285" i="2"/>
  <c r="AA285" i="2"/>
  <c r="AB285" i="2"/>
  <c r="AD285" i="2"/>
  <c r="AE285" i="2"/>
  <c r="AF285" i="2"/>
  <c r="AI285" i="2"/>
  <c r="AJ285" i="2"/>
  <c r="AK285" i="2"/>
  <c r="AL285" i="2"/>
  <c r="AN285" i="2"/>
  <c r="AO285" i="2"/>
  <c r="AP285" i="2"/>
  <c r="AQ285" i="2"/>
  <c r="D286" i="2"/>
  <c r="J286" i="2"/>
  <c r="M286" i="2"/>
  <c r="N286" i="2"/>
  <c r="P286" i="2"/>
  <c r="R286" i="2"/>
  <c r="U286" i="2"/>
  <c r="Y286" i="2"/>
  <c r="Z286" i="2"/>
  <c r="AA286" i="2"/>
  <c r="AB286" i="2"/>
  <c r="AD286" i="2"/>
  <c r="AE286" i="2"/>
  <c r="AF286" i="2"/>
  <c r="AI286" i="2"/>
  <c r="AJ286" i="2"/>
  <c r="AK286" i="2"/>
  <c r="AL286" i="2"/>
  <c r="AN286" i="2"/>
  <c r="AO286" i="2"/>
  <c r="AP286" i="2"/>
  <c r="AQ286" i="2"/>
  <c r="D287" i="2"/>
  <c r="J287" i="2"/>
  <c r="M287" i="2"/>
  <c r="N287" i="2"/>
  <c r="P287" i="2"/>
  <c r="R287" i="2"/>
  <c r="U287" i="2"/>
  <c r="Y287" i="2"/>
  <c r="Z287" i="2"/>
  <c r="AA287" i="2"/>
  <c r="AB287" i="2"/>
  <c r="AD287" i="2"/>
  <c r="AE287" i="2"/>
  <c r="AF287" i="2"/>
  <c r="AI287" i="2"/>
  <c r="AJ287" i="2"/>
  <c r="AK287" i="2"/>
  <c r="AL287" i="2"/>
  <c r="AN287" i="2"/>
  <c r="AO287" i="2"/>
  <c r="AP287" i="2"/>
  <c r="AQ287" i="2"/>
  <c r="D288" i="2"/>
  <c r="J288" i="2"/>
  <c r="M288" i="2"/>
  <c r="N288" i="2"/>
  <c r="P288" i="2"/>
  <c r="R288" i="2"/>
  <c r="U288" i="2"/>
  <c r="Y288" i="2"/>
  <c r="Z288" i="2"/>
  <c r="AA288" i="2"/>
  <c r="AB288" i="2"/>
  <c r="AD288" i="2"/>
  <c r="AE288" i="2"/>
  <c r="AF288" i="2"/>
  <c r="AI288" i="2"/>
  <c r="AJ288" i="2"/>
  <c r="AK288" i="2"/>
  <c r="AL288" i="2"/>
  <c r="AN288" i="2"/>
  <c r="AO288" i="2"/>
  <c r="AP288" i="2"/>
  <c r="AQ288" i="2"/>
  <c r="D289" i="2"/>
  <c r="J289" i="2"/>
  <c r="M289" i="2"/>
  <c r="N289" i="2"/>
  <c r="P289" i="2" s="1"/>
  <c r="R289" i="2"/>
  <c r="U289" i="2"/>
  <c r="Y289" i="2"/>
  <c r="Z289" i="2"/>
  <c r="AA289" i="2"/>
  <c r="AB289" i="2"/>
  <c r="AD289" i="2"/>
  <c r="AE289" i="2"/>
  <c r="AF289" i="2"/>
  <c r="AI289" i="2"/>
  <c r="AJ289" i="2"/>
  <c r="AK289" i="2"/>
  <c r="AL289" i="2"/>
  <c r="AN289" i="2"/>
  <c r="AO289" i="2"/>
  <c r="AP289" i="2"/>
  <c r="AQ289" i="2"/>
  <c r="D290" i="2"/>
  <c r="J290" i="2"/>
  <c r="M290" i="2"/>
  <c r="N290" i="2"/>
  <c r="P290" i="2" s="1"/>
  <c r="R290" i="2"/>
  <c r="U290" i="2"/>
  <c r="Y290" i="2"/>
  <c r="Z290" i="2"/>
  <c r="AA290" i="2"/>
  <c r="AB290" i="2"/>
  <c r="AD290" i="2"/>
  <c r="AE290" i="2"/>
  <c r="AF290" i="2"/>
  <c r="AI290" i="2"/>
  <c r="AJ290" i="2"/>
  <c r="AK290" i="2"/>
  <c r="AL290" i="2"/>
  <c r="AN290" i="2"/>
  <c r="AO290" i="2"/>
  <c r="AP290" i="2"/>
  <c r="AQ290" i="2"/>
  <c r="D291" i="2"/>
  <c r="J291" i="2"/>
  <c r="M291" i="2"/>
  <c r="N291" i="2"/>
  <c r="P291" i="2"/>
  <c r="R291" i="2"/>
  <c r="U291" i="2"/>
  <c r="Y291" i="2"/>
  <c r="Z291" i="2"/>
  <c r="AA291" i="2"/>
  <c r="AB291" i="2"/>
  <c r="AD291" i="2"/>
  <c r="AE291" i="2"/>
  <c r="AF291" i="2"/>
  <c r="AI291" i="2"/>
  <c r="AJ291" i="2"/>
  <c r="AK291" i="2"/>
  <c r="AL291" i="2"/>
  <c r="AN291" i="2"/>
  <c r="AO291" i="2"/>
  <c r="AP291" i="2"/>
  <c r="AQ291" i="2"/>
  <c r="D292" i="2"/>
  <c r="J292" i="2"/>
  <c r="M292" i="2"/>
  <c r="N292" i="2"/>
  <c r="P292" i="2"/>
  <c r="R292" i="2"/>
  <c r="U292" i="2"/>
  <c r="Y292" i="2"/>
  <c r="Z292" i="2"/>
  <c r="AA292" i="2"/>
  <c r="AB292" i="2"/>
  <c r="AD292" i="2"/>
  <c r="AE292" i="2"/>
  <c r="AF292" i="2"/>
  <c r="AI292" i="2"/>
  <c r="AJ292" i="2"/>
  <c r="AK292" i="2"/>
  <c r="AL292" i="2"/>
  <c r="AN292" i="2"/>
  <c r="AO292" i="2"/>
  <c r="AP292" i="2"/>
  <c r="AQ292" i="2"/>
  <c r="D293" i="2"/>
  <c r="J293" i="2"/>
  <c r="M293" i="2"/>
  <c r="N293" i="2"/>
  <c r="P293" i="2"/>
  <c r="R293" i="2"/>
  <c r="U293" i="2"/>
  <c r="Y293" i="2"/>
  <c r="Z293" i="2"/>
  <c r="AA293" i="2"/>
  <c r="AB293" i="2"/>
  <c r="AD293" i="2"/>
  <c r="AE293" i="2"/>
  <c r="AF293" i="2"/>
  <c r="AI293" i="2"/>
  <c r="AJ293" i="2"/>
  <c r="AK293" i="2"/>
  <c r="AL293" i="2"/>
  <c r="AN293" i="2"/>
  <c r="AO293" i="2"/>
  <c r="AP293" i="2"/>
  <c r="AQ293" i="2"/>
  <c r="D294" i="2"/>
  <c r="J294" i="2"/>
  <c r="M294" i="2"/>
  <c r="N294" i="2"/>
  <c r="P294" i="2"/>
  <c r="R294" i="2"/>
  <c r="U294" i="2"/>
  <c r="Y294" i="2"/>
  <c r="Z294" i="2"/>
  <c r="AA294" i="2"/>
  <c r="AB294" i="2"/>
  <c r="AD294" i="2"/>
  <c r="AE294" i="2"/>
  <c r="AF294" i="2"/>
  <c r="AI294" i="2"/>
  <c r="AJ294" i="2"/>
  <c r="AK294" i="2"/>
  <c r="AL294" i="2"/>
  <c r="AN294" i="2"/>
  <c r="AO294" i="2"/>
  <c r="AP294" i="2"/>
  <c r="AQ294" i="2"/>
  <c r="D295" i="2"/>
  <c r="J295" i="2"/>
  <c r="M295" i="2"/>
  <c r="N295" i="2"/>
  <c r="P295" i="2"/>
  <c r="R295" i="2"/>
  <c r="U295" i="2"/>
  <c r="Y295" i="2"/>
  <c r="Z295" i="2"/>
  <c r="AA295" i="2"/>
  <c r="AB295" i="2"/>
  <c r="AD295" i="2"/>
  <c r="AE295" i="2"/>
  <c r="AF295" i="2"/>
  <c r="AI295" i="2"/>
  <c r="AJ295" i="2"/>
  <c r="AK295" i="2"/>
  <c r="AL295" i="2"/>
  <c r="AN295" i="2"/>
  <c r="AO295" i="2"/>
  <c r="AP295" i="2"/>
  <c r="AQ295" i="2"/>
  <c r="D296" i="2"/>
  <c r="J296" i="2"/>
  <c r="M296" i="2"/>
  <c r="N296" i="2"/>
  <c r="P296" i="2"/>
  <c r="R296" i="2"/>
  <c r="U296" i="2"/>
  <c r="Y296" i="2"/>
  <c r="Z296" i="2"/>
  <c r="AA296" i="2"/>
  <c r="AB296" i="2"/>
  <c r="AD296" i="2"/>
  <c r="AE296" i="2"/>
  <c r="AF296" i="2"/>
  <c r="AI296" i="2"/>
  <c r="AJ296" i="2"/>
  <c r="AK296" i="2"/>
  <c r="AL296" i="2"/>
  <c r="AN296" i="2"/>
  <c r="AO296" i="2"/>
  <c r="AP296" i="2"/>
  <c r="AQ296" i="2"/>
  <c r="D297" i="2"/>
  <c r="J297" i="2"/>
  <c r="M297" i="2"/>
  <c r="N297" i="2"/>
  <c r="P297" i="2"/>
  <c r="R297" i="2"/>
  <c r="U297" i="2"/>
  <c r="Y297" i="2"/>
  <c r="Z297" i="2"/>
  <c r="AA297" i="2"/>
  <c r="AB297" i="2"/>
  <c r="AD297" i="2"/>
  <c r="AE297" i="2"/>
  <c r="AF297" i="2"/>
  <c r="AI297" i="2"/>
  <c r="AJ297" i="2"/>
  <c r="AK297" i="2"/>
  <c r="AL297" i="2"/>
  <c r="AN297" i="2"/>
  <c r="AO297" i="2"/>
  <c r="AP297" i="2"/>
  <c r="AQ297" i="2"/>
  <c r="D298" i="2"/>
  <c r="J298" i="2"/>
  <c r="M298" i="2"/>
  <c r="N298" i="2"/>
  <c r="P298" i="2"/>
  <c r="R298" i="2"/>
  <c r="U298" i="2"/>
  <c r="Y298" i="2"/>
  <c r="Z298" i="2"/>
  <c r="AA298" i="2"/>
  <c r="AB298" i="2"/>
  <c r="AD298" i="2"/>
  <c r="AE298" i="2"/>
  <c r="AF298" i="2"/>
  <c r="AI298" i="2"/>
  <c r="AJ298" i="2"/>
  <c r="AK298" i="2"/>
  <c r="AL298" i="2"/>
  <c r="AN298" i="2"/>
  <c r="AO298" i="2"/>
  <c r="AP298" i="2"/>
  <c r="AQ298" i="2"/>
  <c r="D299" i="2"/>
  <c r="J299" i="2"/>
  <c r="M299" i="2"/>
  <c r="N299" i="2"/>
  <c r="P299" i="2" s="1"/>
  <c r="R299" i="2"/>
  <c r="U299" i="2"/>
  <c r="Y299" i="2"/>
  <c r="Z299" i="2"/>
  <c r="AA299" i="2"/>
  <c r="AB299" i="2"/>
  <c r="AD299" i="2"/>
  <c r="AE299" i="2"/>
  <c r="AF299" i="2"/>
  <c r="AI299" i="2"/>
  <c r="AJ299" i="2"/>
  <c r="AK299" i="2"/>
  <c r="AL299" i="2"/>
  <c r="AN299" i="2"/>
  <c r="AO299" i="2"/>
  <c r="AP299" i="2"/>
  <c r="AQ299" i="2"/>
  <c r="D300" i="2"/>
  <c r="J300" i="2"/>
  <c r="M300" i="2"/>
  <c r="N300" i="2"/>
  <c r="P300" i="2" s="1"/>
  <c r="R300" i="2"/>
  <c r="U300" i="2"/>
  <c r="Y300" i="2"/>
  <c r="Z300" i="2"/>
  <c r="AA300" i="2"/>
  <c r="AB300" i="2"/>
  <c r="AD300" i="2"/>
  <c r="AE300" i="2"/>
  <c r="AF300" i="2"/>
  <c r="AI300" i="2"/>
  <c r="AJ300" i="2"/>
  <c r="AK300" i="2"/>
  <c r="AL300" i="2"/>
  <c r="AN300" i="2"/>
  <c r="AO300" i="2"/>
  <c r="AP300" i="2"/>
  <c r="AQ300" i="2"/>
  <c r="D11" i="1"/>
  <c r="I11" i="1"/>
  <c r="K11" i="1"/>
  <c r="M11" i="1"/>
  <c r="T11" i="1"/>
  <c r="V11" i="1"/>
  <c r="X11" i="1"/>
  <c r="Z11" i="1"/>
  <c r="AB11" i="1"/>
  <c r="AD11" i="1"/>
  <c r="D12" i="1"/>
  <c r="I12" i="1"/>
  <c r="K12" i="1"/>
  <c r="M12" i="1"/>
  <c r="T12" i="1"/>
  <c r="V12" i="1"/>
  <c r="X12" i="1"/>
  <c r="Z12" i="1"/>
  <c r="AB12" i="1"/>
  <c r="AD12" i="1"/>
  <c r="D13" i="1"/>
  <c r="I13" i="1"/>
  <c r="K13" i="1"/>
  <c r="M13" i="1"/>
  <c r="T13" i="1"/>
  <c r="V13" i="1"/>
  <c r="X13" i="1"/>
  <c r="Z13" i="1"/>
  <c r="AB13" i="1"/>
  <c r="AD13" i="1"/>
  <c r="D14" i="1"/>
  <c r="I14" i="1"/>
  <c r="K14" i="1"/>
  <c r="M14" i="1"/>
  <c r="T14" i="1"/>
  <c r="V14" i="1"/>
  <c r="X14" i="1"/>
  <c r="Z14" i="1"/>
  <c r="AB14" i="1"/>
  <c r="AD14" i="1"/>
  <c r="D15" i="1"/>
  <c r="I15" i="1"/>
  <c r="K15" i="1"/>
  <c r="M15" i="1"/>
  <c r="T15" i="1"/>
  <c r="V15" i="1"/>
  <c r="X15" i="1"/>
  <c r="Z15" i="1"/>
  <c r="AB15" i="1"/>
  <c r="AD15" i="1"/>
  <c r="D16" i="1"/>
  <c r="I16" i="1"/>
  <c r="K16" i="1"/>
  <c r="M16" i="1"/>
  <c r="T16" i="1"/>
  <c r="V16" i="1"/>
  <c r="X16" i="1"/>
  <c r="Z16" i="1"/>
  <c r="AB16" i="1"/>
  <c r="AD16" i="1"/>
  <c r="D17" i="1"/>
  <c r="I17" i="1"/>
  <c r="K17" i="1"/>
  <c r="M17" i="1"/>
  <c r="T17" i="1"/>
  <c r="V17" i="1"/>
  <c r="X17" i="1"/>
  <c r="Z17" i="1"/>
  <c r="AB17" i="1"/>
  <c r="AD17" i="1"/>
  <c r="D18" i="1"/>
  <c r="I18" i="1"/>
  <c r="K18" i="1"/>
  <c r="M18" i="1"/>
  <c r="T18" i="1"/>
  <c r="V18" i="1"/>
  <c r="X18" i="1"/>
  <c r="Z18" i="1"/>
  <c r="AB18" i="1"/>
  <c r="AD18" i="1"/>
  <c r="D19" i="1"/>
  <c r="I19" i="1"/>
  <c r="K19" i="1"/>
  <c r="M19" i="1"/>
  <c r="T19" i="1"/>
  <c r="V19" i="1"/>
  <c r="X19" i="1"/>
  <c r="Z19" i="1"/>
  <c r="AB19" i="1"/>
  <c r="AD19" i="1"/>
  <c r="D20" i="1"/>
  <c r="I20" i="1"/>
  <c r="K20" i="1"/>
  <c r="M20" i="1"/>
  <c r="T20" i="1"/>
  <c r="V20" i="1"/>
  <c r="X20" i="1"/>
  <c r="Z20" i="1"/>
  <c r="AB20" i="1"/>
  <c r="AD20" i="1"/>
  <c r="D21" i="1"/>
  <c r="I21" i="1"/>
  <c r="K21" i="1"/>
  <c r="M21" i="1"/>
  <c r="T21" i="1"/>
  <c r="V21" i="1"/>
  <c r="X21" i="1"/>
  <c r="Z21" i="1"/>
  <c r="AB21" i="1"/>
  <c r="AD21" i="1"/>
  <c r="D22" i="1"/>
  <c r="I22" i="1"/>
  <c r="K22" i="1"/>
  <c r="M22" i="1"/>
  <c r="T22" i="1"/>
  <c r="V22" i="1"/>
  <c r="X22" i="1"/>
  <c r="Z22" i="1"/>
  <c r="AB22" i="1"/>
  <c r="AD22" i="1"/>
  <c r="D23" i="1"/>
  <c r="I23" i="1"/>
  <c r="K23" i="1"/>
  <c r="M23" i="1"/>
  <c r="T23" i="1"/>
  <c r="V23" i="1"/>
  <c r="X23" i="1"/>
  <c r="Z23" i="1"/>
  <c r="AB23" i="1"/>
  <c r="AD23" i="1"/>
  <c r="D24" i="1"/>
  <c r="I24" i="1"/>
  <c r="K24" i="1"/>
  <c r="M24" i="1"/>
  <c r="T24" i="1"/>
  <c r="V24" i="1"/>
  <c r="X24" i="1"/>
  <c r="Z24" i="1"/>
  <c r="AB24" i="1"/>
  <c r="AD24" i="1"/>
  <c r="D25" i="1"/>
  <c r="I25" i="1"/>
  <c r="K25" i="1"/>
  <c r="M25" i="1"/>
  <c r="T25" i="1"/>
  <c r="V25" i="1"/>
  <c r="X25" i="1"/>
  <c r="Z25" i="1"/>
  <c r="AB25" i="1"/>
  <c r="AD25" i="1"/>
  <c r="D26" i="1"/>
  <c r="I26" i="1"/>
  <c r="K26" i="1"/>
  <c r="M26" i="1"/>
  <c r="T26" i="1"/>
  <c r="V26" i="1"/>
  <c r="X26" i="1"/>
  <c r="Z26" i="1"/>
  <c r="AB26" i="1"/>
  <c r="AD26" i="1"/>
  <c r="D27" i="1"/>
  <c r="I27" i="1"/>
  <c r="K27" i="1"/>
  <c r="M27" i="1"/>
  <c r="T27" i="1"/>
  <c r="V27" i="1"/>
  <c r="X27" i="1"/>
  <c r="Z27" i="1"/>
  <c r="AB27" i="1"/>
  <c r="AD27" i="1"/>
  <c r="D28" i="1"/>
  <c r="I28" i="1"/>
  <c r="K28" i="1"/>
  <c r="M28" i="1"/>
  <c r="T28" i="1"/>
  <c r="V28" i="1"/>
  <c r="X28" i="1"/>
  <c r="Z28" i="1"/>
  <c r="AB28" i="1"/>
  <c r="AD28" i="1"/>
  <c r="D29" i="1"/>
  <c r="I29" i="1"/>
  <c r="K29" i="1"/>
  <c r="M29" i="1"/>
  <c r="T29" i="1"/>
  <c r="V29" i="1"/>
  <c r="X29" i="1"/>
  <c r="Z29" i="1"/>
  <c r="AB29" i="1"/>
  <c r="AD29" i="1"/>
  <c r="D30" i="1"/>
  <c r="I30" i="1"/>
  <c r="K30" i="1"/>
  <c r="M30" i="1"/>
  <c r="T30" i="1"/>
  <c r="V30" i="1"/>
  <c r="X30" i="1"/>
  <c r="Z30" i="1"/>
  <c r="AB30" i="1"/>
  <c r="AD30" i="1"/>
  <c r="D31" i="1"/>
  <c r="I31" i="1"/>
  <c r="K31" i="1"/>
  <c r="M31" i="1"/>
  <c r="T31" i="1"/>
  <c r="V31" i="1"/>
  <c r="X31" i="1"/>
  <c r="Z31" i="1"/>
  <c r="AB31" i="1"/>
  <c r="AD31" i="1"/>
  <c r="D32" i="1"/>
  <c r="I32" i="1"/>
  <c r="K32" i="1"/>
  <c r="M32" i="1"/>
  <c r="T32" i="1"/>
  <c r="V32" i="1"/>
  <c r="X32" i="1"/>
  <c r="Z32" i="1"/>
  <c r="AB32" i="1"/>
  <c r="AD32" i="1"/>
  <c r="D33" i="1"/>
  <c r="I33" i="1"/>
  <c r="K33" i="1"/>
  <c r="M33" i="1"/>
  <c r="T33" i="1"/>
  <c r="V33" i="1"/>
  <c r="X33" i="1"/>
  <c r="Z33" i="1"/>
  <c r="AB33" i="1"/>
  <c r="AD33" i="1"/>
  <c r="D34" i="1"/>
  <c r="I34" i="1"/>
  <c r="K34" i="1"/>
  <c r="M34" i="1"/>
  <c r="T34" i="1"/>
  <c r="V34" i="1"/>
  <c r="X34" i="1"/>
  <c r="Z34" i="1"/>
  <c r="AB34" i="1"/>
  <c r="AD34" i="1"/>
  <c r="D35" i="1"/>
  <c r="I35" i="1"/>
  <c r="K35" i="1"/>
  <c r="M35" i="1"/>
  <c r="T35" i="1"/>
  <c r="V35" i="1"/>
  <c r="X35" i="1"/>
  <c r="Z35" i="1"/>
  <c r="AB35" i="1"/>
  <c r="AD35" i="1"/>
  <c r="D36" i="1"/>
  <c r="I36" i="1"/>
  <c r="K36" i="1"/>
  <c r="M36" i="1"/>
  <c r="T36" i="1"/>
  <c r="V36" i="1"/>
  <c r="X36" i="1"/>
  <c r="Z36" i="1"/>
  <c r="AB36" i="1"/>
  <c r="AD36" i="1"/>
  <c r="D37" i="1"/>
  <c r="I37" i="1"/>
  <c r="K37" i="1"/>
  <c r="M37" i="1"/>
  <c r="T37" i="1"/>
  <c r="V37" i="1"/>
  <c r="X37" i="1"/>
  <c r="Z37" i="1"/>
  <c r="AB37" i="1"/>
  <c r="AD37" i="1"/>
  <c r="D38" i="1"/>
  <c r="I38" i="1"/>
  <c r="K38" i="1"/>
  <c r="M38" i="1"/>
  <c r="T38" i="1"/>
  <c r="V38" i="1"/>
  <c r="X38" i="1"/>
  <c r="Z38" i="1"/>
  <c r="AB38" i="1"/>
  <c r="AD38" i="1"/>
  <c r="D39" i="1"/>
  <c r="I39" i="1"/>
  <c r="K39" i="1"/>
  <c r="M39" i="1"/>
  <c r="T39" i="1"/>
  <c r="V39" i="1"/>
  <c r="X39" i="1"/>
  <c r="Z39" i="1"/>
  <c r="AB39" i="1"/>
  <c r="AD39" i="1"/>
  <c r="D40" i="1"/>
  <c r="I40" i="1"/>
  <c r="K40" i="1"/>
  <c r="M40" i="1"/>
  <c r="T40" i="1"/>
  <c r="V40" i="1"/>
  <c r="X40" i="1"/>
  <c r="Z40" i="1"/>
  <c r="AB40" i="1"/>
  <c r="AD40" i="1"/>
  <c r="D41" i="1"/>
  <c r="I41" i="1"/>
  <c r="K41" i="1"/>
  <c r="M41" i="1"/>
  <c r="T41" i="1"/>
  <c r="V41" i="1"/>
  <c r="X41" i="1"/>
  <c r="Z41" i="1"/>
  <c r="AB41" i="1"/>
  <c r="AD41" i="1"/>
  <c r="D42" i="1"/>
  <c r="I42" i="1"/>
  <c r="K42" i="1"/>
  <c r="M42" i="1"/>
  <c r="T42" i="1"/>
  <c r="V42" i="1"/>
  <c r="X42" i="1"/>
  <c r="Z42" i="1"/>
  <c r="AB42" i="1"/>
  <c r="AD42" i="1"/>
  <c r="D43" i="1"/>
  <c r="I43" i="1"/>
  <c r="K43" i="1"/>
  <c r="M43" i="1"/>
  <c r="T43" i="1"/>
  <c r="V43" i="1"/>
  <c r="X43" i="1"/>
  <c r="Z43" i="1"/>
  <c r="AB43" i="1"/>
  <c r="AD43" i="1"/>
  <c r="D44" i="1"/>
  <c r="I44" i="1"/>
  <c r="K44" i="1"/>
  <c r="M44" i="1"/>
  <c r="T44" i="1"/>
  <c r="V44" i="1"/>
  <c r="X44" i="1"/>
  <c r="Z44" i="1"/>
  <c r="AB44" i="1"/>
  <c r="AD44" i="1"/>
  <c r="D45" i="1"/>
  <c r="I45" i="1"/>
  <c r="K45" i="1"/>
  <c r="M45" i="1"/>
  <c r="T45" i="1"/>
  <c r="V45" i="1"/>
  <c r="X45" i="1"/>
  <c r="Z45" i="1"/>
  <c r="AB45" i="1"/>
  <c r="AD45" i="1"/>
  <c r="D46" i="1"/>
  <c r="I46" i="1"/>
  <c r="K46" i="1"/>
  <c r="M46" i="1"/>
  <c r="T46" i="1"/>
  <c r="V46" i="1"/>
  <c r="X46" i="1"/>
  <c r="Z46" i="1"/>
  <c r="AB46" i="1"/>
  <c r="AD46" i="1"/>
  <c r="D47" i="1"/>
  <c r="I47" i="1"/>
  <c r="K47" i="1"/>
  <c r="M47" i="1"/>
  <c r="T47" i="1"/>
  <c r="V47" i="1"/>
  <c r="X47" i="1"/>
  <c r="Z47" i="1"/>
  <c r="AB47" i="1"/>
  <c r="AD47" i="1"/>
  <c r="D48" i="1"/>
  <c r="I48" i="1"/>
  <c r="K48" i="1"/>
  <c r="M48" i="1"/>
  <c r="T48" i="1"/>
  <c r="V48" i="1"/>
  <c r="X48" i="1"/>
  <c r="Z48" i="1"/>
  <c r="AB48" i="1"/>
  <c r="AD48" i="1"/>
  <c r="D49" i="1"/>
  <c r="I49" i="1"/>
  <c r="K49" i="1"/>
  <c r="M49" i="1"/>
  <c r="T49" i="1"/>
  <c r="V49" i="1"/>
  <c r="X49" i="1"/>
  <c r="Z49" i="1"/>
  <c r="AB49" i="1"/>
  <c r="AD49" i="1"/>
  <c r="D50" i="1"/>
  <c r="I50" i="1"/>
  <c r="K50" i="1"/>
  <c r="M50" i="1"/>
  <c r="T50" i="1"/>
  <c r="V50" i="1"/>
  <c r="X50" i="1"/>
  <c r="Z50" i="1"/>
  <c r="AB50" i="1"/>
  <c r="AD50" i="1"/>
  <c r="D51" i="1"/>
  <c r="I51" i="1"/>
  <c r="K51" i="1"/>
  <c r="M51" i="1"/>
  <c r="T51" i="1"/>
  <c r="V51" i="1"/>
  <c r="X51" i="1"/>
  <c r="Z51" i="1"/>
  <c r="AB51" i="1"/>
  <c r="AD51" i="1"/>
  <c r="D52" i="1"/>
  <c r="I52" i="1"/>
  <c r="K52" i="1"/>
  <c r="M52" i="1"/>
  <c r="T52" i="1"/>
  <c r="V52" i="1"/>
  <c r="X52" i="1"/>
  <c r="Z52" i="1"/>
  <c r="AB52" i="1"/>
  <c r="AD52" i="1"/>
  <c r="D53" i="1"/>
  <c r="I53" i="1"/>
  <c r="K53" i="1"/>
  <c r="M53" i="1"/>
  <c r="T53" i="1"/>
  <c r="V53" i="1"/>
  <c r="X53" i="1"/>
  <c r="Z53" i="1"/>
  <c r="AB53" i="1"/>
  <c r="AD53" i="1"/>
  <c r="D54" i="1"/>
  <c r="I54" i="1"/>
  <c r="K54" i="1"/>
  <c r="M54" i="1"/>
  <c r="T54" i="1"/>
  <c r="V54" i="1"/>
  <c r="X54" i="1"/>
  <c r="Z54" i="1"/>
  <c r="AB54" i="1"/>
  <c r="AD54" i="1"/>
  <c r="D55" i="1"/>
  <c r="I55" i="1"/>
  <c r="K55" i="1"/>
  <c r="M55" i="1"/>
  <c r="T55" i="1"/>
  <c r="V55" i="1"/>
  <c r="X55" i="1"/>
  <c r="Z55" i="1"/>
  <c r="AB55" i="1"/>
  <c r="AD55" i="1"/>
  <c r="D56" i="1"/>
  <c r="I56" i="1"/>
  <c r="K56" i="1"/>
  <c r="M56" i="1"/>
  <c r="T56" i="1"/>
  <c r="V56" i="1"/>
  <c r="X56" i="1"/>
  <c r="Z56" i="1"/>
  <c r="AB56" i="1"/>
  <c r="AD56" i="1"/>
  <c r="D57" i="1"/>
  <c r="I57" i="1"/>
  <c r="K57" i="1"/>
  <c r="M57" i="1"/>
  <c r="T57" i="1"/>
  <c r="V57" i="1"/>
  <c r="X57" i="1"/>
  <c r="Z57" i="1"/>
  <c r="AB57" i="1"/>
  <c r="AD57" i="1"/>
  <c r="D58" i="1"/>
  <c r="I58" i="1"/>
  <c r="K58" i="1"/>
  <c r="M58" i="1"/>
  <c r="T58" i="1"/>
  <c r="V58" i="1"/>
  <c r="X58" i="1"/>
  <c r="Z58" i="1"/>
  <c r="AB58" i="1"/>
  <c r="AD58" i="1"/>
  <c r="D59" i="1"/>
  <c r="I59" i="1"/>
  <c r="K59" i="1"/>
  <c r="M59" i="1"/>
  <c r="T59" i="1"/>
  <c r="V59" i="1"/>
  <c r="X59" i="1"/>
  <c r="Z59" i="1"/>
  <c r="AB59" i="1"/>
  <c r="AD59" i="1"/>
  <c r="D60" i="1"/>
  <c r="I60" i="1"/>
  <c r="K60" i="1"/>
  <c r="M60" i="1"/>
  <c r="T60" i="1"/>
  <c r="V60" i="1"/>
  <c r="X60" i="1"/>
  <c r="Z60" i="1"/>
  <c r="AB60" i="1"/>
  <c r="AD60" i="1"/>
  <c r="D61" i="1"/>
  <c r="I61" i="1"/>
  <c r="K61" i="1"/>
  <c r="M61" i="1"/>
  <c r="T61" i="1"/>
  <c r="V61" i="1"/>
  <c r="X61" i="1"/>
  <c r="Z61" i="1"/>
  <c r="AB61" i="1"/>
  <c r="AD61" i="1"/>
  <c r="D62" i="1"/>
  <c r="I62" i="1"/>
  <c r="K62" i="1"/>
  <c r="M62" i="1"/>
  <c r="T62" i="1"/>
  <c r="V62" i="1"/>
  <c r="X62" i="1"/>
  <c r="Z62" i="1"/>
  <c r="AB62" i="1"/>
  <c r="AD62" i="1"/>
  <c r="D63" i="1"/>
  <c r="I63" i="1"/>
  <c r="K63" i="1"/>
  <c r="M63" i="1"/>
  <c r="T63" i="1"/>
  <c r="V63" i="1"/>
  <c r="X63" i="1"/>
  <c r="Z63" i="1"/>
  <c r="AB63" i="1"/>
  <c r="AD63" i="1"/>
  <c r="D64" i="1"/>
  <c r="I64" i="1"/>
  <c r="K64" i="1"/>
  <c r="M64" i="1"/>
  <c r="T64" i="1"/>
  <c r="V64" i="1"/>
  <c r="X64" i="1"/>
  <c r="Z64" i="1"/>
  <c r="AB64" i="1"/>
  <c r="AD64" i="1"/>
  <c r="D65" i="1"/>
  <c r="I65" i="1"/>
  <c r="K65" i="1"/>
  <c r="M65" i="1"/>
  <c r="T65" i="1"/>
  <c r="V65" i="1"/>
  <c r="X65" i="1"/>
  <c r="Z65" i="1"/>
  <c r="AB65" i="1"/>
  <c r="AD65" i="1"/>
  <c r="D66" i="1"/>
  <c r="I66" i="1"/>
  <c r="K66" i="1"/>
  <c r="M66" i="1"/>
  <c r="T66" i="1"/>
  <c r="V66" i="1"/>
  <c r="X66" i="1"/>
  <c r="Z66" i="1"/>
  <c r="AB66" i="1"/>
  <c r="AD66" i="1"/>
  <c r="D67" i="1"/>
  <c r="I67" i="1"/>
  <c r="K67" i="1"/>
  <c r="M67" i="1"/>
  <c r="T67" i="1"/>
  <c r="V67" i="1"/>
  <c r="X67" i="1"/>
  <c r="Z67" i="1"/>
  <c r="AB67" i="1"/>
  <c r="AD67" i="1"/>
  <c r="D68" i="1"/>
  <c r="I68" i="1"/>
  <c r="K68" i="1"/>
  <c r="M68" i="1"/>
  <c r="T68" i="1"/>
  <c r="V68" i="1"/>
  <c r="X68" i="1"/>
  <c r="Z68" i="1"/>
  <c r="AB68" i="1"/>
  <c r="AD68" i="1"/>
  <c r="D69" i="1"/>
  <c r="I69" i="1"/>
  <c r="K69" i="1"/>
  <c r="M69" i="1"/>
  <c r="T69" i="1"/>
  <c r="V69" i="1"/>
  <c r="X69" i="1"/>
  <c r="Z69" i="1"/>
  <c r="AB69" i="1"/>
  <c r="AD69" i="1"/>
  <c r="D70" i="1"/>
  <c r="I70" i="1"/>
  <c r="K70" i="1"/>
  <c r="M70" i="1"/>
  <c r="T70" i="1"/>
  <c r="V70" i="1"/>
  <c r="X70" i="1"/>
  <c r="Z70" i="1"/>
  <c r="AB70" i="1"/>
  <c r="AD70" i="1"/>
  <c r="D71" i="1"/>
  <c r="I71" i="1"/>
  <c r="K71" i="1"/>
  <c r="M71" i="1"/>
  <c r="T71" i="1"/>
  <c r="V71" i="1"/>
  <c r="X71" i="1"/>
  <c r="Z71" i="1"/>
  <c r="AB71" i="1"/>
  <c r="AD71" i="1"/>
  <c r="D72" i="1"/>
  <c r="I72" i="1"/>
  <c r="K72" i="1"/>
  <c r="M72" i="1"/>
  <c r="T72" i="1"/>
  <c r="V72" i="1"/>
  <c r="X72" i="1"/>
  <c r="Z72" i="1"/>
  <c r="AB72" i="1"/>
  <c r="AD72" i="1"/>
  <c r="D73" i="1"/>
  <c r="I73" i="1"/>
  <c r="K73" i="1"/>
  <c r="M73" i="1"/>
  <c r="T73" i="1"/>
  <c r="V73" i="1"/>
  <c r="X73" i="1"/>
  <c r="Z73" i="1"/>
  <c r="AB73" i="1"/>
  <c r="AD73" i="1"/>
  <c r="D74" i="1"/>
  <c r="I74" i="1"/>
  <c r="K74" i="1"/>
  <c r="M74" i="1"/>
  <c r="T74" i="1"/>
  <c r="V74" i="1"/>
  <c r="X74" i="1"/>
  <c r="Z74" i="1"/>
  <c r="AB74" i="1"/>
  <c r="AD74" i="1"/>
  <c r="D75" i="1"/>
  <c r="I75" i="1"/>
  <c r="K75" i="1"/>
  <c r="M75" i="1"/>
  <c r="T75" i="1"/>
  <c r="V75" i="1"/>
  <c r="X75" i="1"/>
  <c r="Z75" i="1"/>
  <c r="AB75" i="1"/>
  <c r="AD75" i="1"/>
  <c r="D76" i="1"/>
  <c r="I76" i="1"/>
  <c r="K76" i="1"/>
  <c r="M76" i="1"/>
  <c r="T76" i="1"/>
  <c r="V76" i="1"/>
  <c r="X76" i="1"/>
  <c r="Z76" i="1"/>
  <c r="AB76" i="1"/>
  <c r="AD76" i="1"/>
  <c r="D77" i="1"/>
  <c r="I77" i="1"/>
  <c r="K77" i="1"/>
  <c r="M77" i="1"/>
  <c r="T77" i="1"/>
  <c r="V77" i="1"/>
  <c r="X77" i="1"/>
  <c r="Z77" i="1"/>
  <c r="AB77" i="1"/>
  <c r="AD77" i="1"/>
  <c r="D78" i="1"/>
  <c r="I78" i="1"/>
  <c r="K78" i="1"/>
  <c r="M78" i="1"/>
  <c r="T78" i="1"/>
  <c r="V78" i="1"/>
  <c r="X78" i="1"/>
  <c r="Z78" i="1"/>
  <c r="AB78" i="1"/>
  <c r="AD78" i="1"/>
  <c r="D79" i="1"/>
  <c r="I79" i="1"/>
  <c r="K79" i="1"/>
  <c r="M79" i="1"/>
  <c r="T79" i="1"/>
  <c r="V79" i="1"/>
  <c r="X79" i="1"/>
  <c r="Z79" i="1"/>
  <c r="AB79" i="1"/>
  <c r="AD79" i="1"/>
  <c r="D80" i="1"/>
  <c r="I80" i="1"/>
  <c r="K80" i="1"/>
  <c r="M80" i="1"/>
  <c r="T80" i="1"/>
  <c r="V80" i="1"/>
  <c r="X80" i="1"/>
  <c r="Z80" i="1"/>
  <c r="AB80" i="1"/>
  <c r="AD80" i="1"/>
  <c r="D81" i="1"/>
  <c r="I81" i="1"/>
  <c r="K81" i="1"/>
  <c r="M81" i="1"/>
  <c r="T81" i="1"/>
  <c r="V81" i="1"/>
  <c r="X81" i="1"/>
  <c r="Z81" i="1"/>
  <c r="AB81" i="1"/>
  <c r="AD81" i="1"/>
  <c r="D82" i="1"/>
  <c r="I82" i="1"/>
  <c r="K82" i="1"/>
  <c r="M82" i="1"/>
  <c r="T82" i="1"/>
  <c r="V82" i="1"/>
  <c r="X82" i="1"/>
  <c r="Z82" i="1"/>
  <c r="AB82" i="1"/>
  <c r="AD82" i="1"/>
  <c r="D83" i="1"/>
  <c r="I83" i="1"/>
  <c r="K83" i="1"/>
  <c r="M83" i="1"/>
  <c r="T83" i="1"/>
  <c r="V83" i="1"/>
  <c r="X83" i="1"/>
  <c r="Z83" i="1"/>
  <c r="AB83" i="1"/>
  <c r="AD83" i="1"/>
  <c r="D84" i="1"/>
  <c r="I84" i="1"/>
  <c r="K84" i="1"/>
  <c r="M84" i="1"/>
  <c r="T84" i="1"/>
  <c r="V84" i="1"/>
  <c r="X84" i="1"/>
  <c r="Z84" i="1"/>
  <c r="AB84" i="1"/>
  <c r="AD84" i="1"/>
  <c r="D85" i="1"/>
  <c r="I85" i="1"/>
  <c r="K85" i="1"/>
  <c r="M85" i="1"/>
  <c r="T85" i="1"/>
  <c r="V85" i="1"/>
  <c r="X85" i="1"/>
  <c r="Z85" i="1"/>
  <c r="AB85" i="1"/>
  <c r="AD85" i="1"/>
  <c r="D86" i="1"/>
  <c r="I86" i="1"/>
  <c r="K86" i="1"/>
  <c r="M86" i="1"/>
  <c r="T86" i="1"/>
  <c r="V86" i="1"/>
  <c r="X86" i="1"/>
  <c r="Z86" i="1"/>
  <c r="AB86" i="1"/>
  <c r="AD86" i="1"/>
  <c r="D87" i="1"/>
  <c r="I87" i="1"/>
  <c r="K87" i="1"/>
  <c r="M87" i="1"/>
  <c r="T87" i="1"/>
  <c r="V87" i="1"/>
  <c r="X87" i="1"/>
  <c r="Z87" i="1"/>
  <c r="AB87" i="1"/>
  <c r="AD87" i="1"/>
  <c r="D88" i="1"/>
  <c r="I88" i="1"/>
  <c r="K88" i="1"/>
  <c r="M88" i="1"/>
  <c r="T88" i="1"/>
  <c r="V88" i="1"/>
  <c r="X88" i="1"/>
  <c r="Z88" i="1"/>
  <c r="AB88" i="1"/>
  <c r="AD88" i="1"/>
  <c r="D89" i="1"/>
  <c r="I89" i="1"/>
  <c r="K89" i="1"/>
  <c r="M89" i="1"/>
  <c r="T89" i="1"/>
  <c r="V89" i="1"/>
  <c r="X89" i="1"/>
  <c r="Z89" i="1"/>
  <c r="AB89" i="1"/>
  <c r="AD89" i="1"/>
  <c r="D90" i="1"/>
  <c r="I90" i="1"/>
  <c r="K90" i="1"/>
  <c r="M90" i="1"/>
  <c r="T90" i="1"/>
  <c r="V90" i="1"/>
  <c r="X90" i="1"/>
  <c r="Z90" i="1"/>
  <c r="AB90" i="1"/>
  <c r="AD90" i="1"/>
  <c r="D91" i="1"/>
  <c r="I91" i="1"/>
  <c r="K91" i="1"/>
  <c r="M91" i="1"/>
  <c r="T91" i="1"/>
  <c r="V91" i="1"/>
  <c r="X91" i="1"/>
  <c r="Z91" i="1"/>
  <c r="AB91" i="1"/>
  <c r="AD91" i="1"/>
  <c r="D92" i="1"/>
  <c r="I92" i="1"/>
  <c r="K92" i="1"/>
  <c r="M92" i="1"/>
  <c r="T92" i="1"/>
  <c r="V92" i="1"/>
  <c r="X92" i="1"/>
  <c r="Z92" i="1"/>
  <c r="AB92" i="1"/>
  <c r="AD92" i="1"/>
  <c r="D93" i="1"/>
  <c r="I93" i="1"/>
  <c r="K93" i="1"/>
  <c r="M93" i="1"/>
  <c r="T93" i="1"/>
  <c r="V93" i="1"/>
  <c r="X93" i="1"/>
  <c r="Z93" i="1"/>
  <c r="AB93" i="1"/>
  <c r="AD93" i="1"/>
  <c r="D94" i="1"/>
  <c r="I94" i="1"/>
  <c r="K94" i="1"/>
  <c r="M94" i="1"/>
  <c r="T94" i="1"/>
  <c r="V94" i="1"/>
  <c r="X94" i="1"/>
  <c r="Z94" i="1"/>
  <c r="AB94" i="1"/>
  <c r="AD94" i="1"/>
  <c r="D95" i="1"/>
  <c r="I95" i="1"/>
  <c r="K95" i="1"/>
  <c r="M95" i="1"/>
  <c r="T95" i="1"/>
  <c r="V95" i="1"/>
  <c r="X95" i="1"/>
  <c r="Z95" i="1"/>
  <c r="AB95" i="1"/>
  <c r="AD95" i="1"/>
  <c r="D96" i="1"/>
  <c r="I96" i="1"/>
  <c r="K96" i="1"/>
  <c r="M96" i="1"/>
  <c r="T96" i="1"/>
  <c r="V96" i="1"/>
  <c r="X96" i="1"/>
  <c r="Z96" i="1"/>
  <c r="AB96" i="1"/>
  <c r="AD96" i="1"/>
  <c r="D97" i="1"/>
  <c r="I97" i="1"/>
  <c r="K97" i="1"/>
  <c r="M97" i="1"/>
  <c r="T97" i="1"/>
  <c r="V97" i="1"/>
  <c r="X97" i="1"/>
  <c r="Z97" i="1"/>
  <c r="AB97" i="1"/>
  <c r="AD97" i="1"/>
  <c r="D98" i="1"/>
  <c r="I98" i="1"/>
  <c r="K98" i="1"/>
  <c r="M98" i="1"/>
  <c r="T98" i="1"/>
  <c r="V98" i="1"/>
  <c r="X98" i="1"/>
  <c r="Z98" i="1"/>
  <c r="AB98" i="1"/>
  <c r="AD98" i="1"/>
  <c r="D99" i="1"/>
  <c r="I99" i="1"/>
  <c r="K99" i="1"/>
  <c r="M99" i="1"/>
  <c r="T99" i="1"/>
  <c r="V99" i="1"/>
  <c r="X99" i="1"/>
  <c r="Z99" i="1"/>
  <c r="AB99" i="1"/>
  <c r="AD99" i="1"/>
  <c r="D100" i="1"/>
  <c r="I100" i="1"/>
  <c r="K100" i="1"/>
  <c r="M100" i="1"/>
  <c r="T100" i="1"/>
  <c r="V100" i="1"/>
  <c r="X100" i="1"/>
  <c r="Z100" i="1"/>
  <c r="AB100" i="1"/>
  <c r="AD100" i="1"/>
  <c r="D101" i="1"/>
  <c r="I101" i="1"/>
  <c r="K101" i="1"/>
  <c r="M101" i="1"/>
  <c r="T101" i="1"/>
  <c r="V101" i="1"/>
  <c r="X101" i="1"/>
  <c r="Z101" i="1"/>
  <c r="AB101" i="1"/>
  <c r="AD101" i="1"/>
  <c r="D102" i="1"/>
  <c r="I102" i="1"/>
  <c r="K102" i="1"/>
  <c r="M102" i="1"/>
  <c r="T102" i="1"/>
  <c r="V102" i="1"/>
  <c r="X102" i="1"/>
  <c r="Z102" i="1"/>
  <c r="AB102" i="1"/>
  <c r="AD102" i="1"/>
  <c r="D103" i="1"/>
  <c r="I103" i="1"/>
  <c r="K103" i="1"/>
  <c r="M103" i="1"/>
  <c r="T103" i="1"/>
  <c r="V103" i="1"/>
  <c r="X103" i="1"/>
  <c r="Z103" i="1"/>
  <c r="AB103" i="1"/>
  <c r="AD103" i="1"/>
  <c r="D104" i="1"/>
  <c r="I104" i="1"/>
  <c r="K104" i="1"/>
  <c r="M104" i="1"/>
  <c r="T104" i="1"/>
  <c r="V104" i="1"/>
  <c r="X104" i="1"/>
  <c r="Z104" i="1"/>
  <c r="AB104" i="1"/>
  <c r="AD104" i="1"/>
  <c r="D105" i="1"/>
  <c r="I105" i="1"/>
  <c r="K105" i="1"/>
  <c r="M105" i="1"/>
  <c r="T105" i="1"/>
  <c r="V105" i="1"/>
  <c r="X105" i="1"/>
  <c r="Z105" i="1"/>
  <c r="AB105" i="1"/>
  <c r="AD105" i="1"/>
  <c r="D106" i="1"/>
  <c r="I106" i="1"/>
  <c r="K106" i="1"/>
  <c r="M106" i="1"/>
  <c r="T106" i="1"/>
  <c r="V106" i="1"/>
  <c r="X106" i="1"/>
  <c r="Z106" i="1"/>
  <c r="AB106" i="1"/>
  <c r="AD106" i="1"/>
  <c r="D107" i="1"/>
  <c r="I107" i="1"/>
  <c r="K107" i="1"/>
  <c r="M107" i="1"/>
  <c r="T107" i="1"/>
  <c r="V107" i="1"/>
  <c r="X107" i="1"/>
  <c r="Z107" i="1"/>
  <c r="AB107" i="1"/>
  <c r="AD107" i="1"/>
  <c r="D108" i="1"/>
  <c r="I108" i="1"/>
  <c r="K108" i="1"/>
  <c r="M108" i="1"/>
  <c r="T108" i="1"/>
  <c r="V108" i="1"/>
  <c r="X108" i="1"/>
  <c r="Z108" i="1"/>
  <c r="AB108" i="1"/>
  <c r="AD108" i="1"/>
  <c r="D109" i="1"/>
  <c r="I109" i="1"/>
  <c r="K109" i="1"/>
  <c r="M109" i="1"/>
  <c r="T109" i="1"/>
  <c r="V109" i="1"/>
  <c r="X109" i="1"/>
  <c r="Z109" i="1"/>
  <c r="AB109" i="1"/>
  <c r="AD109" i="1"/>
  <c r="D110" i="1"/>
  <c r="I110" i="1"/>
  <c r="K110" i="1"/>
  <c r="M110" i="1"/>
  <c r="T110" i="1"/>
  <c r="V110" i="1"/>
  <c r="X110" i="1"/>
  <c r="Z110" i="1"/>
  <c r="AB110" i="1"/>
  <c r="AD110" i="1"/>
  <c r="D111" i="1"/>
  <c r="I111" i="1"/>
  <c r="K111" i="1"/>
  <c r="M111" i="1"/>
  <c r="T111" i="1"/>
  <c r="V111" i="1"/>
  <c r="X111" i="1"/>
  <c r="Z111" i="1"/>
  <c r="AB111" i="1"/>
  <c r="AD111" i="1"/>
  <c r="D112" i="1"/>
  <c r="I112" i="1"/>
  <c r="K112" i="1"/>
  <c r="M112" i="1"/>
  <c r="T112" i="1"/>
  <c r="V112" i="1"/>
  <c r="X112" i="1"/>
  <c r="Z112" i="1"/>
  <c r="AB112" i="1"/>
  <c r="AD112" i="1"/>
  <c r="D113" i="1"/>
  <c r="I113" i="1"/>
  <c r="K113" i="1"/>
  <c r="M113" i="1"/>
  <c r="T113" i="1"/>
  <c r="V113" i="1"/>
  <c r="X113" i="1"/>
  <c r="Z113" i="1"/>
  <c r="AB113" i="1"/>
  <c r="AD113" i="1"/>
  <c r="D114" i="1"/>
  <c r="I114" i="1"/>
  <c r="K114" i="1"/>
  <c r="M114" i="1"/>
  <c r="T114" i="1"/>
  <c r="V114" i="1"/>
  <c r="X114" i="1"/>
  <c r="Z114" i="1"/>
  <c r="AB114" i="1"/>
  <c r="AD114" i="1"/>
  <c r="D115" i="1"/>
  <c r="I115" i="1"/>
  <c r="K115" i="1"/>
  <c r="M115" i="1"/>
  <c r="T115" i="1"/>
  <c r="V115" i="1"/>
  <c r="X115" i="1"/>
  <c r="Z115" i="1"/>
  <c r="AB115" i="1"/>
  <c r="AD115" i="1"/>
  <c r="D116" i="1"/>
  <c r="I116" i="1"/>
  <c r="K116" i="1"/>
  <c r="M116" i="1"/>
  <c r="T116" i="1"/>
  <c r="V116" i="1"/>
  <c r="X116" i="1"/>
  <c r="Z116" i="1"/>
  <c r="AB116" i="1"/>
  <c r="AD116" i="1"/>
  <c r="D117" i="1"/>
  <c r="I117" i="1"/>
  <c r="K117" i="1"/>
  <c r="M117" i="1"/>
  <c r="T117" i="1"/>
  <c r="V117" i="1"/>
  <c r="X117" i="1"/>
  <c r="Z117" i="1"/>
  <c r="AB117" i="1"/>
  <c r="AD117" i="1"/>
  <c r="D118" i="1"/>
  <c r="I118" i="1"/>
  <c r="K118" i="1"/>
  <c r="M118" i="1"/>
  <c r="T118" i="1"/>
  <c r="V118" i="1"/>
  <c r="X118" i="1"/>
  <c r="Z118" i="1"/>
  <c r="AB118" i="1"/>
  <c r="AD118" i="1"/>
  <c r="D119" i="1"/>
  <c r="I119" i="1"/>
  <c r="K119" i="1"/>
  <c r="M119" i="1"/>
  <c r="T119" i="1"/>
  <c r="V119" i="1"/>
  <c r="X119" i="1"/>
  <c r="Z119" i="1"/>
  <c r="AB119" i="1"/>
  <c r="AD119" i="1"/>
  <c r="D120" i="1"/>
  <c r="I120" i="1"/>
  <c r="K120" i="1"/>
  <c r="M120" i="1"/>
  <c r="T120" i="1"/>
  <c r="V120" i="1"/>
  <c r="X120" i="1"/>
  <c r="Z120" i="1"/>
  <c r="AB120" i="1"/>
  <c r="AD120" i="1"/>
  <c r="D121" i="1"/>
  <c r="I121" i="1"/>
  <c r="K121" i="1"/>
  <c r="M121" i="1"/>
  <c r="T121" i="1"/>
  <c r="V121" i="1"/>
  <c r="X121" i="1"/>
  <c r="Z121" i="1"/>
  <c r="AB121" i="1"/>
  <c r="AD121" i="1"/>
  <c r="D122" i="1"/>
  <c r="I122" i="1"/>
  <c r="K122" i="1"/>
  <c r="M122" i="1"/>
  <c r="T122" i="1"/>
  <c r="V122" i="1"/>
  <c r="X122" i="1"/>
  <c r="Z122" i="1"/>
  <c r="AB122" i="1"/>
  <c r="AD122" i="1"/>
  <c r="D123" i="1"/>
  <c r="I123" i="1"/>
  <c r="K123" i="1"/>
  <c r="M123" i="1"/>
  <c r="T123" i="1"/>
  <c r="V123" i="1"/>
  <c r="X123" i="1"/>
  <c r="Z123" i="1"/>
  <c r="AB123" i="1"/>
  <c r="AD123" i="1"/>
  <c r="D124" i="1"/>
  <c r="I124" i="1"/>
  <c r="K124" i="1"/>
  <c r="M124" i="1"/>
  <c r="T124" i="1"/>
  <c r="V124" i="1"/>
  <c r="X124" i="1"/>
  <c r="Z124" i="1"/>
  <c r="AB124" i="1"/>
  <c r="AD124" i="1"/>
  <c r="D125" i="1"/>
  <c r="I125" i="1"/>
  <c r="K125" i="1"/>
  <c r="M125" i="1"/>
  <c r="T125" i="1"/>
  <c r="V125" i="1"/>
  <c r="X125" i="1"/>
  <c r="Z125" i="1"/>
  <c r="AB125" i="1"/>
  <c r="AD125" i="1"/>
  <c r="D126" i="1"/>
  <c r="I126" i="1"/>
  <c r="K126" i="1"/>
  <c r="M126" i="1"/>
  <c r="T126" i="1"/>
  <c r="V126" i="1"/>
  <c r="X126" i="1"/>
  <c r="Z126" i="1"/>
  <c r="AB126" i="1"/>
  <c r="AD126" i="1"/>
  <c r="D127" i="1"/>
  <c r="I127" i="1"/>
  <c r="K127" i="1"/>
  <c r="M127" i="1"/>
  <c r="T127" i="1"/>
  <c r="V127" i="1"/>
  <c r="X127" i="1"/>
  <c r="Z127" i="1"/>
  <c r="AB127" i="1"/>
  <c r="AD127" i="1"/>
  <c r="D128" i="1"/>
  <c r="I128" i="1"/>
  <c r="K128" i="1"/>
  <c r="M128" i="1"/>
  <c r="T128" i="1"/>
  <c r="V128" i="1"/>
  <c r="X128" i="1"/>
  <c r="Z128" i="1"/>
  <c r="AB128" i="1"/>
  <c r="AD128" i="1"/>
  <c r="D129" i="1"/>
  <c r="I129" i="1"/>
  <c r="K129" i="1"/>
  <c r="M129" i="1"/>
  <c r="T129" i="1"/>
  <c r="V129" i="1"/>
  <c r="X129" i="1"/>
  <c r="Z129" i="1"/>
  <c r="AB129" i="1"/>
  <c r="AD129" i="1"/>
  <c r="D130" i="1"/>
  <c r="I130" i="1"/>
  <c r="K130" i="1"/>
  <c r="M130" i="1"/>
  <c r="T130" i="1"/>
  <c r="V130" i="1"/>
  <c r="X130" i="1"/>
  <c r="Z130" i="1"/>
  <c r="AB130" i="1"/>
  <c r="AD130" i="1"/>
  <c r="D131" i="1"/>
  <c r="I131" i="1"/>
  <c r="K131" i="1"/>
  <c r="M131" i="1"/>
  <c r="T131" i="1"/>
  <c r="V131" i="1"/>
  <c r="X131" i="1"/>
  <c r="Z131" i="1"/>
  <c r="AB131" i="1"/>
  <c r="AD131" i="1"/>
  <c r="D132" i="1"/>
  <c r="I132" i="1"/>
  <c r="K132" i="1"/>
  <c r="M132" i="1"/>
  <c r="T132" i="1"/>
  <c r="V132" i="1"/>
  <c r="X132" i="1"/>
  <c r="Z132" i="1"/>
  <c r="AB132" i="1"/>
  <c r="AD132" i="1"/>
  <c r="D133" i="1"/>
  <c r="I133" i="1"/>
  <c r="K133" i="1"/>
  <c r="M133" i="1"/>
  <c r="T133" i="1"/>
  <c r="V133" i="1"/>
  <c r="X133" i="1"/>
  <c r="Z133" i="1"/>
  <c r="AB133" i="1"/>
  <c r="AD133" i="1"/>
  <c r="D134" i="1"/>
  <c r="I134" i="1"/>
  <c r="K134" i="1"/>
  <c r="M134" i="1"/>
  <c r="T134" i="1"/>
  <c r="V134" i="1"/>
  <c r="X134" i="1"/>
  <c r="Z134" i="1"/>
  <c r="AB134" i="1"/>
  <c r="AD134" i="1"/>
  <c r="D135" i="1"/>
  <c r="I135" i="1"/>
  <c r="K135" i="1"/>
  <c r="M135" i="1"/>
  <c r="T135" i="1"/>
  <c r="V135" i="1"/>
  <c r="X135" i="1"/>
  <c r="Z135" i="1"/>
  <c r="AB135" i="1"/>
  <c r="AD135" i="1"/>
  <c r="D136" i="1"/>
  <c r="I136" i="1"/>
  <c r="K136" i="1"/>
  <c r="M136" i="1"/>
  <c r="T136" i="1"/>
  <c r="V136" i="1"/>
  <c r="X136" i="1"/>
  <c r="Z136" i="1"/>
  <c r="AB136" i="1"/>
  <c r="AD136" i="1"/>
  <c r="D137" i="1"/>
  <c r="I137" i="1"/>
  <c r="K137" i="1"/>
  <c r="M137" i="1"/>
  <c r="T137" i="1"/>
  <c r="V137" i="1"/>
  <c r="X137" i="1"/>
  <c r="Z137" i="1"/>
  <c r="AB137" i="1"/>
  <c r="AD137" i="1"/>
  <c r="D138" i="1"/>
  <c r="I138" i="1"/>
  <c r="K138" i="1"/>
  <c r="M138" i="1"/>
  <c r="T138" i="1"/>
  <c r="V138" i="1"/>
  <c r="X138" i="1"/>
  <c r="Z138" i="1"/>
  <c r="AB138" i="1"/>
  <c r="AD138" i="1"/>
  <c r="D139" i="1"/>
  <c r="I139" i="1"/>
  <c r="K139" i="1"/>
  <c r="M139" i="1"/>
  <c r="T139" i="1"/>
  <c r="V139" i="1"/>
  <c r="X139" i="1"/>
  <c r="Z139" i="1"/>
  <c r="AB139" i="1"/>
  <c r="AD139" i="1"/>
  <c r="D140" i="1"/>
  <c r="I140" i="1"/>
  <c r="K140" i="1"/>
  <c r="M140" i="1"/>
  <c r="T140" i="1"/>
  <c r="V140" i="1"/>
  <c r="X140" i="1"/>
  <c r="Z140" i="1"/>
  <c r="AB140" i="1"/>
  <c r="AD140" i="1"/>
  <c r="D141" i="1"/>
  <c r="I141" i="1"/>
  <c r="K141" i="1"/>
  <c r="M141" i="1"/>
  <c r="T141" i="1"/>
  <c r="V141" i="1"/>
  <c r="X141" i="1"/>
  <c r="Z141" i="1"/>
  <c r="AB141" i="1"/>
  <c r="AD141" i="1"/>
  <c r="D142" i="1"/>
  <c r="I142" i="1"/>
  <c r="K142" i="1"/>
  <c r="M142" i="1"/>
  <c r="T142" i="1"/>
  <c r="V142" i="1"/>
  <c r="X142" i="1"/>
  <c r="Z142" i="1"/>
  <c r="AB142" i="1"/>
  <c r="AD142" i="1"/>
  <c r="D143" i="1"/>
  <c r="I143" i="1"/>
  <c r="K143" i="1"/>
  <c r="M143" i="1"/>
  <c r="T143" i="1"/>
  <c r="V143" i="1"/>
  <c r="X143" i="1"/>
  <c r="Z143" i="1"/>
  <c r="AB143" i="1"/>
  <c r="AD143" i="1"/>
  <c r="D144" i="1"/>
  <c r="I144" i="1"/>
  <c r="K144" i="1"/>
  <c r="M144" i="1"/>
  <c r="T144" i="1"/>
  <c r="V144" i="1"/>
  <c r="X144" i="1"/>
  <c r="Z144" i="1"/>
  <c r="AB144" i="1"/>
  <c r="AD144" i="1"/>
  <c r="D145" i="1"/>
  <c r="I145" i="1"/>
  <c r="K145" i="1"/>
  <c r="M145" i="1"/>
  <c r="T145" i="1"/>
  <c r="V145" i="1"/>
  <c r="X145" i="1"/>
  <c r="Z145" i="1"/>
  <c r="AB145" i="1"/>
  <c r="AD145" i="1"/>
  <c r="D146" i="1"/>
  <c r="I146" i="1"/>
  <c r="K146" i="1"/>
  <c r="M146" i="1"/>
  <c r="T146" i="1"/>
  <c r="V146" i="1"/>
  <c r="X146" i="1"/>
  <c r="Z146" i="1"/>
  <c r="AB146" i="1"/>
  <c r="AD146" i="1"/>
  <c r="D147" i="1"/>
  <c r="I147" i="1"/>
  <c r="K147" i="1"/>
  <c r="M147" i="1"/>
  <c r="T147" i="1"/>
  <c r="V147" i="1"/>
  <c r="X147" i="1"/>
  <c r="Z147" i="1"/>
  <c r="AB147" i="1"/>
  <c r="AD147" i="1"/>
  <c r="D148" i="1"/>
  <c r="I148" i="1"/>
  <c r="K148" i="1"/>
  <c r="M148" i="1"/>
  <c r="T148" i="1"/>
  <c r="V148" i="1"/>
  <c r="X148" i="1"/>
  <c r="Z148" i="1"/>
  <c r="AB148" i="1"/>
  <c r="AD148" i="1"/>
  <c r="D149" i="1"/>
  <c r="I149" i="1"/>
  <c r="K149" i="1"/>
  <c r="M149" i="1"/>
  <c r="T149" i="1"/>
  <c r="V149" i="1"/>
  <c r="X149" i="1"/>
  <c r="Z149" i="1"/>
  <c r="AB149" i="1"/>
  <c r="AD149" i="1"/>
  <c r="D150" i="1"/>
  <c r="I150" i="1"/>
  <c r="K150" i="1"/>
  <c r="M150" i="1"/>
  <c r="T150" i="1"/>
  <c r="V150" i="1"/>
  <c r="X150" i="1"/>
  <c r="Z150" i="1"/>
  <c r="AB150" i="1"/>
  <c r="AD150" i="1"/>
  <c r="D151" i="1"/>
  <c r="I151" i="1"/>
  <c r="K151" i="1"/>
  <c r="M151" i="1"/>
  <c r="T151" i="1"/>
  <c r="V151" i="1"/>
  <c r="X151" i="1"/>
  <c r="Z151" i="1"/>
  <c r="AB151" i="1"/>
  <c r="AD151" i="1"/>
  <c r="D152" i="1"/>
  <c r="I152" i="1"/>
  <c r="K152" i="1"/>
  <c r="M152" i="1"/>
  <c r="T152" i="1"/>
  <c r="V152" i="1"/>
  <c r="X152" i="1"/>
  <c r="Z152" i="1"/>
  <c r="AB152" i="1"/>
  <c r="AD152" i="1"/>
  <c r="D153" i="1"/>
  <c r="I153" i="1"/>
  <c r="K153" i="1"/>
  <c r="M153" i="1"/>
  <c r="T153" i="1"/>
  <c r="V153" i="1"/>
  <c r="X153" i="1"/>
  <c r="Z153" i="1"/>
  <c r="AB153" i="1"/>
  <c r="AD153" i="1"/>
  <c r="D154" i="1"/>
  <c r="I154" i="1"/>
  <c r="K154" i="1"/>
  <c r="M154" i="1"/>
  <c r="T154" i="1"/>
  <c r="V154" i="1"/>
  <c r="X154" i="1"/>
  <c r="Z154" i="1"/>
  <c r="AB154" i="1"/>
  <c r="AD154" i="1"/>
  <c r="D155" i="1"/>
  <c r="I155" i="1"/>
  <c r="K155" i="1"/>
  <c r="M155" i="1"/>
  <c r="T155" i="1"/>
  <c r="V155" i="1"/>
  <c r="X155" i="1"/>
  <c r="Z155" i="1"/>
  <c r="AB155" i="1"/>
  <c r="AD155" i="1"/>
  <c r="D156" i="1"/>
  <c r="I156" i="1"/>
  <c r="K156" i="1"/>
  <c r="M156" i="1"/>
  <c r="T156" i="1"/>
  <c r="V156" i="1"/>
  <c r="X156" i="1"/>
  <c r="Z156" i="1"/>
  <c r="AB156" i="1"/>
  <c r="AD156" i="1"/>
  <c r="D157" i="1"/>
  <c r="I157" i="1"/>
  <c r="K157" i="1"/>
  <c r="M157" i="1"/>
  <c r="T157" i="1"/>
  <c r="V157" i="1"/>
  <c r="X157" i="1"/>
  <c r="Z157" i="1"/>
  <c r="AB157" i="1"/>
  <c r="AD157" i="1"/>
  <c r="D158" i="1"/>
  <c r="I158" i="1"/>
  <c r="K158" i="1"/>
  <c r="M158" i="1"/>
  <c r="T158" i="1"/>
  <c r="V158" i="1"/>
  <c r="X158" i="1"/>
  <c r="Z158" i="1"/>
  <c r="AB158" i="1"/>
  <c r="AD158" i="1"/>
  <c r="D159" i="1"/>
  <c r="I159" i="1"/>
  <c r="K159" i="1"/>
  <c r="M159" i="1"/>
  <c r="T159" i="1"/>
  <c r="V159" i="1"/>
  <c r="X159" i="1"/>
  <c r="Z159" i="1"/>
  <c r="AB159" i="1"/>
  <c r="AD159" i="1"/>
  <c r="D160" i="1"/>
  <c r="I160" i="1"/>
  <c r="K160" i="1"/>
  <c r="M160" i="1"/>
  <c r="T160" i="1"/>
  <c r="V160" i="1"/>
  <c r="X160" i="1"/>
  <c r="Z160" i="1"/>
  <c r="AB160" i="1"/>
  <c r="AD160" i="1"/>
  <c r="D161" i="1"/>
  <c r="I161" i="1"/>
  <c r="K161" i="1"/>
  <c r="M161" i="1"/>
  <c r="T161" i="1"/>
  <c r="V161" i="1"/>
  <c r="X161" i="1"/>
  <c r="Z161" i="1"/>
  <c r="AB161" i="1"/>
  <c r="AD161" i="1"/>
  <c r="D162" i="1"/>
  <c r="I162" i="1"/>
  <c r="K162" i="1"/>
  <c r="M162" i="1"/>
  <c r="T162" i="1"/>
  <c r="V162" i="1"/>
  <c r="X162" i="1"/>
  <c r="Z162" i="1"/>
  <c r="AB162" i="1"/>
  <c r="AD162" i="1"/>
  <c r="D163" i="1"/>
  <c r="I163" i="1"/>
  <c r="K163" i="1"/>
  <c r="M163" i="1"/>
  <c r="T163" i="1"/>
  <c r="V163" i="1"/>
  <c r="X163" i="1"/>
  <c r="Z163" i="1"/>
  <c r="AB163" i="1"/>
  <c r="AD163" i="1"/>
  <c r="D164" i="1"/>
  <c r="I164" i="1"/>
  <c r="K164" i="1"/>
  <c r="M164" i="1"/>
  <c r="T164" i="1"/>
  <c r="V164" i="1"/>
  <c r="X164" i="1"/>
  <c r="Z164" i="1"/>
  <c r="AB164" i="1"/>
  <c r="AD164" i="1"/>
  <c r="D165" i="1"/>
  <c r="I165" i="1"/>
  <c r="K165" i="1"/>
  <c r="M165" i="1"/>
  <c r="T165" i="1"/>
  <c r="V165" i="1"/>
  <c r="X165" i="1"/>
  <c r="Z165" i="1"/>
  <c r="AB165" i="1"/>
  <c r="AD165" i="1"/>
  <c r="D166" i="1"/>
  <c r="I166" i="1"/>
  <c r="K166" i="1"/>
  <c r="M166" i="1"/>
  <c r="T166" i="1"/>
  <c r="V166" i="1"/>
  <c r="X166" i="1"/>
  <c r="Z166" i="1"/>
  <c r="AB166" i="1"/>
  <c r="AD166" i="1"/>
  <c r="D167" i="1"/>
  <c r="I167" i="1"/>
  <c r="K167" i="1"/>
  <c r="M167" i="1"/>
  <c r="T167" i="1"/>
  <c r="V167" i="1"/>
  <c r="X167" i="1"/>
  <c r="Z167" i="1"/>
  <c r="AB167" i="1"/>
  <c r="AD167" i="1"/>
  <c r="D168" i="1"/>
  <c r="I168" i="1"/>
  <c r="K168" i="1"/>
  <c r="M168" i="1"/>
  <c r="T168" i="1"/>
  <c r="V168" i="1"/>
  <c r="X168" i="1"/>
  <c r="Z168" i="1"/>
  <c r="AB168" i="1"/>
  <c r="AD168" i="1"/>
  <c r="D169" i="1"/>
  <c r="I169" i="1"/>
  <c r="K169" i="1"/>
  <c r="M169" i="1"/>
  <c r="T169" i="1"/>
  <c r="V169" i="1"/>
  <c r="X169" i="1"/>
  <c r="Z169" i="1"/>
  <c r="AB169" i="1"/>
  <c r="AD169" i="1"/>
  <c r="D170" i="1"/>
  <c r="I170" i="1"/>
  <c r="K170" i="1"/>
  <c r="M170" i="1"/>
  <c r="T170" i="1"/>
  <c r="V170" i="1"/>
  <c r="X170" i="1"/>
  <c r="Z170" i="1"/>
  <c r="AB170" i="1"/>
  <c r="AD170" i="1"/>
  <c r="D171" i="1"/>
  <c r="I171" i="1"/>
  <c r="K171" i="1"/>
  <c r="M171" i="1"/>
  <c r="T171" i="1"/>
  <c r="V171" i="1"/>
  <c r="X171" i="1"/>
  <c r="Z171" i="1"/>
  <c r="AB171" i="1"/>
  <c r="AD171" i="1"/>
  <c r="D172" i="1"/>
  <c r="I172" i="1"/>
  <c r="K172" i="1"/>
  <c r="M172" i="1"/>
  <c r="T172" i="1"/>
  <c r="V172" i="1"/>
  <c r="X172" i="1"/>
  <c r="Z172" i="1"/>
  <c r="AB172" i="1"/>
  <c r="AD172" i="1"/>
  <c r="D173" i="1"/>
  <c r="I173" i="1"/>
  <c r="K173" i="1"/>
  <c r="M173" i="1"/>
  <c r="T173" i="1"/>
  <c r="V173" i="1"/>
  <c r="X173" i="1"/>
  <c r="Z173" i="1"/>
  <c r="AB173" i="1"/>
  <c r="AD173" i="1"/>
  <c r="D174" i="1"/>
  <c r="I174" i="1"/>
  <c r="K174" i="1"/>
  <c r="M174" i="1"/>
  <c r="T174" i="1"/>
  <c r="V174" i="1"/>
  <c r="X174" i="1"/>
  <c r="Z174" i="1"/>
  <c r="AB174" i="1"/>
  <c r="AD174" i="1"/>
  <c r="D175" i="1"/>
  <c r="I175" i="1"/>
  <c r="K175" i="1"/>
  <c r="M175" i="1"/>
  <c r="T175" i="1"/>
  <c r="V175" i="1"/>
  <c r="X175" i="1"/>
  <c r="Z175" i="1"/>
  <c r="AB175" i="1"/>
  <c r="AD175" i="1"/>
  <c r="D176" i="1"/>
  <c r="I176" i="1"/>
  <c r="K176" i="1"/>
  <c r="M176" i="1"/>
  <c r="T176" i="1"/>
  <c r="V176" i="1"/>
  <c r="X176" i="1"/>
  <c r="Z176" i="1"/>
  <c r="AB176" i="1"/>
  <c r="AD176" i="1"/>
  <c r="D177" i="1"/>
  <c r="I177" i="1"/>
  <c r="K177" i="1"/>
  <c r="M177" i="1"/>
  <c r="T177" i="1"/>
  <c r="V177" i="1"/>
  <c r="X177" i="1"/>
  <c r="Z177" i="1"/>
  <c r="AB177" i="1"/>
  <c r="AD177" i="1"/>
  <c r="D178" i="1"/>
  <c r="I178" i="1"/>
  <c r="K178" i="1"/>
  <c r="M178" i="1"/>
  <c r="T178" i="1"/>
  <c r="V178" i="1"/>
  <c r="X178" i="1"/>
  <c r="Z178" i="1"/>
  <c r="AB178" i="1"/>
  <c r="AD178" i="1"/>
  <c r="D179" i="1"/>
  <c r="I179" i="1"/>
  <c r="K179" i="1"/>
  <c r="M179" i="1"/>
  <c r="T179" i="1"/>
  <c r="V179" i="1"/>
  <c r="X179" i="1"/>
  <c r="Z179" i="1"/>
  <c r="AB179" i="1"/>
  <c r="AD179" i="1"/>
  <c r="D180" i="1"/>
  <c r="I180" i="1"/>
  <c r="K180" i="1"/>
  <c r="M180" i="1"/>
  <c r="T180" i="1"/>
  <c r="V180" i="1"/>
  <c r="X180" i="1"/>
  <c r="Z180" i="1"/>
  <c r="AB180" i="1"/>
  <c r="AD180" i="1"/>
  <c r="D181" i="1"/>
  <c r="I181" i="1"/>
  <c r="K181" i="1"/>
  <c r="M181" i="1"/>
  <c r="T181" i="1"/>
  <c r="V181" i="1"/>
  <c r="X181" i="1"/>
  <c r="Z181" i="1"/>
  <c r="AB181" i="1"/>
  <c r="AD181" i="1"/>
  <c r="D182" i="1"/>
  <c r="I182" i="1"/>
  <c r="K182" i="1"/>
  <c r="M182" i="1"/>
  <c r="T182" i="1"/>
  <c r="V182" i="1"/>
  <c r="X182" i="1"/>
  <c r="Z182" i="1"/>
  <c r="AB182" i="1"/>
  <c r="AD182" i="1"/>
  <c r="D183" i="1"/>
  <c r="I183" i="1"/>
  <c r="K183" i="1"/>
  <c r="M183" i="1"/>
  <c r="T183" i="1"/>
  <c r="V183" i="1"/>
  <c r="X183" i="1"/>
  <c r="Z183" i="1"/>
  <c r="AB183" i="1"/>
  <c r="AD183" i="1"/>
  <c r="D184" i="1"/>
  <c r="I184" i="1"/>
  <c r="K184" i="1"/>
  <c r="M184" i="1"/>
  <c r="T184" i="1"/>
  <c r="V184" i="1"/>
  <c r="X184" i="1"/>
  <c r="Z184" i="1"/>
  <c r="AB184" i="1"/>
  <c r="AD184" i="1"/>
  <c r="D185" i="1"/>
  <c r="I185" i="1"/>
  <c r="K185" i="1"/>
  <c r="M185" i="1"/>
  <c r="T185" i="1"/>
  <c r="V185" i="1"/>
  <c r="X185" i="1"/>
  <c r="Z185" i="1"/>
  <c r="AB185" i="1"/>
  <c r="AD185" i="1"/>
  <c r="D186" i="1"/>
  <c r="I186" i="1"/>
  <c r="K186" i="1"/>
  <c r="M186" i="1"/>
  <c r="T186" i="1"/>
  <c r="V186" i="1"/>
  <c r="X186" i="1"/>
  <c r="Z186" i="1"/>
  <c r="AB186" i="1"/>
  <c r="AD186" i="1"/>
  <c r="D187" i="1"/>
  <c r="I187" i="1"/>
  <c r="K187" i="1"/>
  <c r="M187" i="1"/>
  <c r="T187" i="1"/>
  <c r="V187" i="1"/>
  <c r="X187" i="1"/>
  <c r="Z187" i="1"/>
  <c r="AB187" i="1"/>
  <c r="AD187" i="1"/>
  <c r="D188" i="1"/>
  <c r="I188" i="1"/>
  <c r="K188" i="1"/>
  <c r="M188" i="1"/>
  <c r="T188" i="1"/>
  <c r="V188" i="1"/>
  <c r="X188" i="1"/>
  <c r="Z188" i="1"/>
  <c r="AB188" i="1"/>
  <c r="AD188" i="1"/>
  <c r="D189" i="1"/>
  <c r="I189" i="1"/>
  <c r="K189" i="1"/>
  <c r="M189" i="1"/>
  <c r="T189" i="1"/>
  <c r="V189" i="1"/>
  <c r="X189" i="1"/>
  <c r="Z189" i="1"/>
  <c r="AB189" i="1"/>
  <c r="AD189" i="1"/>
  <c r="D190" i="1"/>
  <c r="I190" i="1"/>
  <c r="K190" i="1"/>
  <c r="M190" i="1"/>
  <c r="T190" i="1"/>
  <c r="V190" i="1"/>
  <c r="X190" i="1"/>
  <c r="Z190" i="1"/>
  <c r="AB190" i="1"/>
  <c r="AD190" i="1"/>
  <c r="D191" i="1"/>
  <c r="I191" i="1"/>
  <c r="K191" i="1"/>
  <c r="M191" i="1"/>
  <c r="T191" i="1"/>
  <c r="V191" i="1"/>
  <c r="X191" i="1"/>
  <c r="Z191" i="1"/>
  <c r="AB191" i="1"/>
  <c r="AD191" i="1"/>
  <c r="D192" i="1"/>
  <c r="I192" i="1"/>
  <c r="K192" i="1"/>
  <c r="M192" i="1"/>
  <c r="T192" i="1"/>
  <c r="V192" i="1"/>
  <c r="X192" i="1"/>
  <c r="Z192" i="1"/>
  <c r="AB192" i="1"/>
  <c r="AD192" i="1"/>
  <c r="D193" i="1"/>
  <c r="I193" i="1"/>
  <c r="K193" i="1"/>
  <c r="M193" i="1"/>
  <c r="T193" i="1"/>
  <c r="V193" i="1"/>
  <c r="X193" i="1"/>
  <c r="Z193" i="1"/>
  <c r="AB193" i="1"/>
  <c r="AD193" i="1"/>
  <c r="D194" i="1"/>
  <c r="I194" i="1"/>
  <c r="K194" i="1"/>
  <c r="M194" i="1"/>
  <c r="T194" i="1"/>
  <c r="V194" i="1"/>
  <c r="X194" i="1"/>
  <c r="Z194" i="1"/>
  <c r="AB194" i="1"/>
  <c r="AD194" i="1"/>
  <c r="D195" i="1"/>
  <c r="I195" i="1"/>
  <c r="K195" i="1"/>
  <c r="M195" i="1"/>
  <c r="T195" i="1"/>
  <c r="V195" i="1"/>
  <c r="X195" i="1"/>
  <c r="Z195" i="1"/>
  <c r="AB195" i="1"/>
  <c r="AD195" i="1"/>
  <c r="D196" i="1"/>
  <c r="I196" i="1"/>
  <c r="K196" i="1"/>
  <c r="M196" i="1"/>
  <c r="T196" i="1"/>
  <c r="V196" i="1"/>
  <c r="X196" i="1"/>
  <c r="Z196" i="1"/>
  <c r="AB196" i="1"/>
  <c r="AD196" i="1"/>
  <c r="D197" i="1"/>
  <c r="I197" i="1"/>
  <c r="K197" i="1"/>
  <c r="M197" i="1"/>
  <c r="T197" i="1"/>
  <c r="V197" i="1"/>
  <c r="X197" i="1"/>
  <c r="Z197" i="1"/>
  <c r="AB197" i="1"/>
  <c r="AD197" i="1"/>
  <c r="D198" i="1"/>
  <c r="I198" i="1"/>
  <c r="K198" i="1"/>
  <c r="M198" i="1"/>
  <c r="T198" i="1"/>
  <c r="V198" i="1"/>
  <c r="X198" i="1"/>
  <c r="Z198" i="1"/>
  <c r="AB198" i="1"/>
  <c r="AD198" i="1"/>
  <c r="D199" i="1"/>
  <c r="I199" i="1"/>
  <c r="K199" i="1"/>
  <c r="M199" i="1"/>
  <c r="T199" i="1"/>
  <c r="V199" i="1"/>
  <c r="X199" i="1"/>
  <c r="Z199" i="1"/>
  <c r="AB199" i="1"/>
  <c r="AD199" i="1"/>
  <c r="D200" i="1"/>
  <c r="I200" i="1"/>
  <c r="K200" i="1"/>
  <c r="M200" i="1"/>
  <c r="T200" i="1"/>
  <c r="V200" i="1"/>
  <c r="X200" i="1"/>
  <c r="Z200" i="1"/>
  <c r="AB200" i="1"/>
  <c r="AD200" i="1"/>
  <c r="D201" i="1"/>
  <c r="I201" i="1"/>
  <c r="K201" i="1"/>
  <c r="M201" i="1"/>
  <c r="T201" i="1"/>
  <c r="V201" i="1"/>
  <c r="X201" i="1"/>
  <c r="Z201" i="1"/>
  <c r="AB201" i="1"/>
  <c r="AD201" i="1"/>
  <c r="D202" i="1"/>
  <c r="I202" i="1"/>
  <c r="K202" i="1"/>
  <c r="M202" i="1"/>
  <c r="T202" i="1"/>
  <c r="V202" i="1"/>
  <c r="X202" i="1"/>
  <c r="Z202" i="1"/>
  <c r="AB202" i="1"/>
  <c r="AD202" i="1"/>
  <c r="D203" i="1"/>
  <c r="I203" i="1"/>
  <c r="K203" i="1"/>
  <c r="M203" i="1"/>
  <c r="T203" i="1"/>
  <c r="V203" i="1"/>
  <c r="X203" i="1"/>
  <c r="Z203" i="1"/>
  <c r="AB203" i="1"/>
  <c r="AD203" i="1"/>
  <c r="D204" i="1"/>
  <c r="I204" i="1"/>
  <c r="K204" i="1"/>
  <c r="M204" i="1"/>
  <c r="T204" i="1"/>
  <c r="V204" i="1"/>
  <c r="X204" i="1"/>
  <c r="Z204" i="1"/>
  <c r="AB204" i="1"/>
  <c r="AD204" i="1"/>
  <c r="D205" i="1"/>
  <c r="I205" i="1"/>
  <c r="K205" i="1"/>
  <c r="M205" i="1"/>
  <c r="T205" i="1"/>
  <c r="V205" i="1"/>
  <c r="X205" i="1"/>
  <c r="Z205" i="1"/>
  <c r="AB205" i="1"/>
  <c r="AD205" i="1"/>
  <c r="D206" i="1"/>
  <c r="I206" i="1"/>
  <c r="K206" i="1"/>
  <c r="M206" i="1"/>
  <c r="T206" i="1"/>
  <c r="V206" i="1"/>
  <c r="X206" i="1"/>
  <c r="Z206" i="1"/>
  <c r="AB206" i="1"/>
  <c r="AD206" i="1"/>
  <c r="D207" i="1"/>
  <c r="I207" i="1"/>
  <c r="K207" i="1"/>
  <c r="M207" i="1"/>
  <c r="T207" i="1"/>
  <c r="V207" i="1"/>
  <c r="X207" i="1"/>
  <c r="Z207" i="1"/>
  <c r="AB207" i="1"/>
  <c r="AD207" i="1"/>
  <c r="D208" i="1"/>
  <c r="I208" i="1"/>
  <c r="K208" i="1"/>
  <c r="M208" i="1"/>
  <c r="T208" i="1"/>
  <c r="V208" i="1"/>
  <c r="X208" i="1"/>
  <c r="Z208" i="1"/>
  <c r="AB208" i="1"/>
  <c r="AD208" i="1"/>
  <c r="D209" i="1"/>
  <c r="I209" i="1"/>
  <c r="K209" i="1"/>
  <c r="M209" i="1"/>
  <c r="T209" i="1"/>
  <c r="V209" i="1"/>
  <c r="X209" i="1"/>
  <c r="Z209" i="1"/>
  <c r="AB209" i="1"/>
  <c r="AD209" i="1"/>
  <c r="D210" i="1"/>
  <c r="I210" i="1"/>
  <c r="K210" i="1"/>
  <c r="M210" i="1"/>
  <c r="T210" i="1"/>
  <c r="V210" i="1"/>
  <c r="X210" i="1"/>
  <c r="Z210" i="1"/>
  <c r="AB210" i="1"/>
  <c r="AD210" i="1"/>
  <c r="D211" i="1"/>
  <c r="I211" i="1"/>
  <c r="K211" i="1"/>
  <c r="M211" i="1"/>
  <c r="T211" i="1"/>
  <c r="V211" i="1"/>
  <c r="X211" i="1"/>
  <c r="Z211" i="1"/>
  <c r="AB211" i="1"/>
  <c r="AD211" i="1"/>
  <c r="D212" i="1"/>
  <c r="I212" i="1"/>
  <c r="K212" i="1"/>
  <c r="M212" i="1"/>
  <c r="T212" i="1"/>
  <c r="V212" i="1"/>
  <c r="X212" i="1"/>
  <c r="Z212" i="1"/>
  <c r="AB212" i="1"/>
  <c r="AD212" i="1"/>
  <c r="D213" i="1"/>
  <c r="I213" i="1"/>
  <c r="K213" i="1"/>
  <c r="M213" i="1"/>
  <c r="T213" i="1"/>
  <c r="V213" i="1"/>
  <c r="X213" i="1"/>
  <c r="Z213" i="1"/>
  <c r="AB213" i="1"/>
  <c r="AD213" i="1"/>
  <c r="D214" i="1"/>
  <c r="I214" i="1"/>
  <c r="K214" i="1"/>
  <c r="M214" i="1"/>
  <c r="T214" i="1"/>
  <c r="V214" i="1"/>
  <c r="X214" i="1"/>
  <c r="Z214" i="1"/>
  <c r="AB214" i="1"/>
  <c r="AD214" i="1"/>
  <c r="D215" i="1"/>
  <c r="I215" i="1"/>
  <c r="K215" i="1"/>
  <c r="M215" i="1"/>
  <c r="T215" i="1"/>
  <c r="V215" i="1"/>
  <c r="X215" i="1"/>
  <c r="Z215" i="1"/>
  <c r="AB215" i="1"/>
  <c r="AD215" i="1"/>
  <c r="D216" i="1"/>
  <c r="I216" i="1"/>
  <c r="K216" i="1"/>
  <c r="M216" i="1"/>
  <c r="T216" i="1"/>
  <c r="V216" i="1"/>
  <c r="X216" i="1"/>
  <c r="Z216" i="1"/>
  <c r="AB216" i="1"/>
  <c r="AD216" i="1"/>
  <c r="D217" i="1"/>
  <c r="I217" i="1"/>
  <c r="K217" i="1"/>
  <c r="M217" i="1"/>
  <c r="T217" i="1"/>
  <c r="V217" i="1"/>
  <c r="X217" i="1"/>
  <c r="Z217" i="1"/>
  <c r="AB217" i="1"/>
  <c r="AD217" i="1"/>
  <c r="D218" i="1"/>
  <c r="I218" i="1"/>
  <c r="K218" i="1"/>
  <c r="M218" i="1"/>
  <c r="T218" i="1"/>
  <c r="V218" i="1"/>
  <c r="X218" i="1"/>
  <c r="Z218" i="1"/>
  <c r="AB218" i="1"/>
  <c r="AD218" i="1"/>
  <c r="D219" i="1"/>
  <c r="I219" i="1"/>
  <c r="K219" i="1"/>
  <c r="M219" i="1"/>
  <c r="T219" i="1"/>
  <c r="V219" i="1"/>
  <c r="X219" i="1"/>
  <c r="Z219" i="1"/>
  <c r="AB219" i="1"/>
  <c r="AD219" i="1"/>
  <c r="D220" i="1"/>
  <c r="I220" i="1"/>
  <c r="K220" i="1"/>
  <c r="M220" i="1"/>
  <c r="T220" i="1"/>
  <c r="V220" i="1"/>
  <c r="X220" i="1"/>
  <c r="Z220" i="1"/>
  <c r="AB220" i="1"/>
  <c r="AD220" i="1"/>
  <c r="D221" i="1"/>
  <c r="I221" i="1"/>
  <c r="K221" i="1"/>
  <c r="M221" i="1"/>
  <c r="T221" i="1"/>
  <c r="V221" i="1"/>
  <c r="X221" i="1"/>
  <c r="Z221" i="1"/>
  <c r="AB221" i="1"/>
  <c r="AD221" i="1"/>
  <c r="D222" i="1"/>
  <c r="I222" i="1"/>
  <c r="K222" i="1"/>
  <c r="M222" i="1"/>
  <c r="T222" i="1"/>
  <c r="V222" i="1"/>
  <c r="X222" i="1"/>
  <c r="Z222" i="1"/>
  <c r="AB222" i="1"/>
  <c r="AD222" i="1"/>
  <c r="D223" i="1"/>
  <c r="I223" i="1"/>
  <c r="K223" i="1"/>
  <c r="M223" i="1"/>
  <c r="T223" i="1"/>
  <c r="V223" i="1"/>
  <c r="X223" i="1"/>
  <c r="Z223" i="1"/>
  <c r="AB223" i="1"/>
  <c r="AD223" i="1"/>
  <c r="D224" i="1"/>
  <c r="I224" i="1"/>
  <c r="K224" i="1"/>
  <c r="M224" i="1"/>
  <c r="T224" i="1"/>
  <c r="V224" i="1"/>
  <c r="X224" i="1"/>
  <c r="Z224" i="1"/>
  <c r="AB224" i="1"/>
  <c r="AD224" i="1"/>
  <c r="D225" i="1"/>
  <c r="I225" i="1"/>
  <c r="K225" i="1"/>
  <c r="M225" i="1"/>
  <c r="T225" i="1"/>
  <c r="V225" i="1"/>
  <c r="X225" i="1"/>
  <c r="Z225" i="1"/>
  <c r="AB225" i="1"/>
  <c r="AD225" i="1"/>
  <c r="D226" i="1"/>
  <c r="I226" i="1"/>
  <c r="K226" i="1"/>
  <c r="M226" i="1"/>
  <c r="T226" i="1"/>
  <c r="V226" i="1"/>
  <c r="X226" i="1"/>
  <c r="Z226" i="1"/>
  <c r="AB226" i="1"/>
  <c r="AD226" i="1"/>
  <c r="D227" i="1"/>
  <c r="I227" i="1"/>
  <c r="K227" i="1"/>
  <c r="M227" i="1"/>
  <c r="T227" i="1"/>
  <c r="V227" i="1"/>
  <c r="X227" i="1"/>
  <c r="Z227" i="1"/>
  <c r="AB227" i="1"/>
  <c r="AD227" i="1"/>
  <c r="D228" i="1"/>
  <c r="I228" i="1"/>
  <c r="K228" i="1"/>
  <c r="M228" i="1"/>
  <c r="T228" i="1"/>
  <c r="V228" i="1"/>
  <c r="X228" i="1"/>
  <c r="Z228" i="1"/>
  <c r="AB228" i="1"/>
  <c r="AD228" i="1"/>
  <c r="D229" i="1"/>
  <c r="I229" i="1"/>
  <c r="K229" i="1"/>
  <c r="M229" i="1"/>
  <c r="T229" i="1"/>
  <c r="V229" i="1"/>
  <c r="X229" i="1"/>
  <c r="Z229" i="1"/>
  <c r="AB229" i="1"/>
  <c r="AD229" i="1"/>
  <c r="D230" i="1"/>
  <c r="I230" i="1"/>
  <c r="K230" i="1"/>
  <c r="M230" i="1"/>
  <c r="T230" i="1"/>
  <c r="V230" i="1"/>
  <c r="X230" i="1"/>
  <c r="Z230" i="1"/>
  <c r="AB230" i="1"/>
  <c r="AD230" i="1"/>
  <c r="D231" i="1"/>
  <c r="I231" i="1"/>
  <c r="K231" i="1"/>
  <c r="M231" i="1"/>
  <c r="T231" i="1"/>
  <c r="V231" i="1"/>
  <c r="X231" i="1"/>
  <c r="Z231" i="1"/>
  <c r="AB231" i="1"/>
  <c r="AD231" i="1"/>
  <c r="D232" i="1"/>
  <c r="I232" i="1"/>
  <c r="K232" i="1"/>
  <c r="M232" i="1"/>
  <c r="T232" i="1"/>
  <c r="V232" i="1"/>
  <c r="X232" i="1"/>
  <c r="Z232" i="1"/>
  <c r="AB232" i="1"/>
  <c r="AD232" i="1"/>
  <c r="D233" i="1"/>
  <c r="I233" i="1"/>
  <c r="K233" i="1"/>
  <c r="M233" i="1"/>
  <c r="T233" i="1"/>
  <c r="V233" i="1"/>
  <c r="X233" i="1"/>
  <c r="Z233" i="1"/>
  <c r="AB233" i="1"/>
  <c r="AD233" i="1"/>
  <c r="D234" i="1"/>
  <c r="I234" i="1"/>
  <c r="K234" i="1"/>
  <c r="M234" i="1"/>
  <c r="T234" i="1"/>
  <c r="V234" i="1"/>
  <c r="X234" i="1"/>
  <c r="Z234" i="1"/>
  <c r="AB234" i="1"/>
  <c r="AD234" i="1"/>
  <c r="D235" i="1"/>
  <c r="I235" i="1"/>
  <c r="K235" i="1"/>
  <c r="M235" i="1"/>
  <c r="T235" i="1"/>
  <c r="V235" i="1"/>
  <c r="X235" i="1"/>
  <c r="Z235" i="1"/>
  <c r="AB235" i="1"/>
  <c r="AD235" i="1"/>
  <c r="D236" i="1"/>
  <c r="I236" i="1"/>
  <c r="K236" i="1"/>
  <c r="M236" i="1"/>
  <c r="T236" i="1"/>
  <c r="V236" i="1"/>
  <c r="X236" i="1"/>
  <c r="Z236" i="1"/>
  <c r="AB236" i="1"/>
  <c r="AD236" i="1"/>
  <c r="D237" i="1"/>
  <c r="I237" i="1"/>
  <c r="K237" i="1"/>
  <c r="M237" i="1"/>
  <c r="T237" i="1"/>
  <c r="V237" i="1"/>
  <c r="X237" i="1"/>
  <c r="Z237" i="1"/>
  <c r="AB237" i="1"/>
  <c r="AD237" i="1"/>
  <c r="D238" i="1"/>
  <c r="I238" i="1"/>
  <c r="K238" i="1"/>
  <c r="M238" i="1"/>
  <c r="T238" i="1"/>
  <c r="V238" i="1"/>
  <c r="X238" i="1"/>
  <c r="Z238" i="1"/>
  <c r="AB238" i="1"/>
  <c r="AD238" i="1"/>
  <c r="D239" i="1"/>
  <c r="I239" i="1"/>
  <c r="K239" i="1"/>
  <c r="M239" i="1"/>
  <c r="T239" i="1"/>
  <c r="V239" i="1"/>
  <c r="X239" i="1"/>
  <c r="Z239" i="1"/>
  <c r="AB239" i="1"/>
  <c r="AD239" i="1"/>
  <c r="D240" i="1"/>
  <c r="I240" i="1"/>
  <c r="K240" i="1"/>
  <c r="M240" i="1"/>
  <c r="T240" i="1"/>
  <c r="V240" i="1"/>
  <c r="X240" i="1"/>
  <c r="Z240" i="1"/>
  <c r="AB240" i="1"/>
  <c r="AD240" i="1"/>
  <c r="D241" i="1"/>
  <c r="I241" i="1"/>
  <c r="K241" i="1"/>
  <c r="M241" i="1"/>
  <c r="T241" i="1"/>
  <c r="V241" i="1"/>
  <c r="X241" i="1"/>
  <c r="Z241" i="1"/>
  <c r="AB241" i="1"/>
  <c r="AD241" i="1"/>
  <c r="D242" i="1"/>
  <c r="I242" i="1"/>
  <c r="K242" i="1"/>
  <c r="M242" i="1"/>
  <c r="T242" i="1"/>
  <c r="V242" i="1"/>
  <c r="X242" i="1"/>
  <c r="Z242" i="1"/>
  <c r="AB242" i="1"/>
  <c r="AD242" i="1"/>
  <c r="D243" i="1"/>
  <c r="I243" i="1"/>
  <c r="K243" i="1"/>
  <c r="M243" i="1"/>
  <c r="T243" i="1"/>
  <c r="V243" i="1"/>
  <c r="X243" i="1"/>
  <c r="Z243" i="1"/>
  <c r="AB243" i="1"/>
  <c r="AD243" i="1"/>
  <c r="D244" i="1"/>
  <c r="I244" i="1"/>
  <c r="K244" i="1"/>
  <c r="M244" i="1"/>
  <c r="T244" i="1"/>
  <c r="V244" i="1"/>
  <c r="X244" i="1"/>
  <c r="Z244" i="1"/>
  <c r="AB244" i="1"/>
  <c r="AD244" i="1"/>
  <c r="D245" i="1"/>
  <c r="I245" i="1"/>
  <c r="K245" i="1"/>
  <c r="M245" i="1"/>
  <c r="T245" i="1"/>
  <c r="V245" i="1"/>
  <c r="X245" i="1"/>
  <c r="Z245" i="1"/>
  <c r="AB245" i="1"/>
  <c r="AD245" i="1"/>
  <c r="D246" i="1"/>
  <c r="I246" i="1"/>
  <c r="K246" i="1"/>
  <c r="M246" i="1"/>
  <c r="T246" i="1"/>
  <c r="V246" i="1"/>
  <c r="X246" i="1"/>
  <c r="Z246" i="1"/>
  <c r="AB246" i="1"/>
  <c r="AD246" i="1"/>
  <c r="D247" i="1"/>
  <c r="I247" i="1"/>
  <c r="K247" i="1"/>
  <c r="M247" i="1"/>
  <c r="T247" i="1"/>
  <c r="V247" i="1"/>
  <c r="X247" i="1"/>
  <c r="Z247" i="1"/>
  <c r="AB247" i="1"/>
  <c r="AD247" i="1"/>
  <c r="D248" i="1"/>
  <c r="I248" i="1"/>
  <c r="K248" i="1"/>
  <c r="M248" i="1"/>
  <c r="T248" i="1"/>
  <c r="V248" i="1"/>
  <c r="X248" i="1"/>
  <c r="Z248" i="1"/>
  <c r="AB248" i="1"/>
  <c r="AD248" i="1"/>
  <c r="D249" i="1"/>
  <c r="I249" i="1"/>
  <c r="K249" i="1"/>
  <c r="M249" i="1"/>
  <c r="T249" i="1"/>
  <c r="V249" i="1"/>
  <c r="X249" i="1"/>
  <c r="Z249" i="1"/>
  <c r="AB249" i="1"/>
  <c r="AD249" i="1"/>
  <c r="D250" i="1"/>
  <c r="I250" i="1"/>
  <c r="K250" i="1"/>
  <c r="M250" i="1"/>
  <c r="T250" i="1"/>
  <c r="V250" i="1"/>
  <c r="X250" i="1"/>
  <c r="Z250" i="1"/>
  <c r="AB250" i="1"/>
  <c r="AD250" i="1"/>
  <c r="D251" i="1"/>
  <c r="I251" i="1"/>
  <c r="K251" i="1"/>
  <c r="M251" i="1"/>
  <c r="T251" i="1"/>
  <c r="V251" i="1"/>
  <c r="X251" i="1"/>
  <c r="Z251" i="1"/>
  <c r="AB251" i="1"/>
  <c r="AD251" i="1"/>
  <c r="D252" i="1"/>
  <c r="I252" i="1"/>
  <c r="K252" i="1"/>
  <c r="M252" i="1"/>
  <c r="T252" i="1"/>
  <c r="V252" i="1"/>
  <c r="X252" i="1"/>
  <c r="Z252" i="1"/>
  <c r="AB252" i="1"/>
  <c r="AD252" i="1"/>
  <c r="D253" i="1"/>
  <c r="I253" i="1"/>
  <c r="K253" i="1"/>
  <c r="M253" i="1"/>
  <c r="T253" i="1"/>
  <c r="V253" i="1"/>
  <c r="X253" i="1"/>
  <c r="Z253" i="1"/>
  <c r="AB253" i="1"/>
  <c r="AD253" i="1"/>
  <c r="D254" i="1"/>
  <c r="I254" i="1"/>
  <c r="K254" i="1"/>
  <c r="M254" i="1"/>
  <c r="T254" i="1"/>
  <c r="V254" i="1"/>
  <c r="X254" i="1"/>
  <c r="Z254" i="1"/>
  <c r="AB254" i="1"/>
  <c r="AD254" i="1"/>
  <c r="D255" i="1"/>
  <c r="I255" i="1"/>
  <c r="K255" i="1"/>
  <c r="M255" i="1"/>
  <c r="T255" i="1"/>
  <c r="V255" i="1"/>
  <c r="X255" i="1"/>
  <c r="Z255" i="1"/>
  <c r="AB255" i="1"/>
  <c r="AD255" i="1"/>
  <c r="D256" i="1"/>
  <c r="I256" i="1"/>
  <c r="K256" i="1"/>
  <c r="M256" i="1"/>
  <c r="T256" i="1"/>
  <c r="V256" i="1"/>
  <c r="X256" i="1"/>
  <c r="Z256" i="1"/>
  <c r="AB256" i="1"/>
  <c r="AD256" i="1"/>
  <c r="D257" i="1"/>
  <c r="I257" i="1"/>
  <c r="K257" i="1"/>
  <c r="M257" i="1"/>
  <c r="T257" i="1"/>
  <c r="V257" i="1"/>
  <c r="X257" i="1"/>
  <c r="Z257" i="1"/>
  <c r="AB257" i="1"/>
  <c r="AD257" i="1"/>
  <c r="D258" i="1"/>
  <c r="I258" i="1"/>
  <c r="K258" i="1"/>
  <c r="M258" i="1"/>
  <c r="T258" i="1"/>
  <c r="V258" i="1"/>
  <c r="X258" i="1"/>
  <c r="Z258" i="1"/>
  <c r="AB258" i="1"/>
  <c r="AD258" i="1"/>
  <c r="D259" i="1"/>
  <c r="I259" i="1"/>
  <c r="K259" i="1"/>
  <c r="M259" i="1"/>
  <c r="T259" i="1"/>
  <c r="V259" i="1"/>
  <c r="X259" i="1"/>
  <c r="Z259" i="1"/>
  <c r="AB259" i="1"/>
  <c r="AD259" i="1"/>
  <c r="D260" i="1"/>
  <c r="I260" i="1"/>
  <c r="K260" i="1"/>
  <c r="M260" i="1"/>
  <c r="T260" i="1"/>
  <c r="V260" i="1"/>
  <c r="X260" i="1"/>
  <c r="Z260" i="1"/>
  <c r="AB260" i="1"/>
  <c r="AD260" i="1"/>
  <c r="D261" i="1"/>
  <c r="I261" i="1"/>
  <c r="K261" i="1"/>
  <c r="M261" i="1"/>
  <c r="T261" i="1"/>
  <c r="V261" i="1"/>
  <c r="X261" i="1"/>
  <c r="Z261" i="1"/>
  <c r="AB261" i="1"/>
  <c r="AD261" i="1"/>
  <c r="D262" i="1"/>
  <c r="I262" i="1"/>
  <c r="K262" i="1"/>
  <c r="M262" i="1"/>
  <c r="T262" i="1"/>
  <c r="V262" i="1"/>
  <c r="X262" i="1"/>
  <c r="Z262" i="1"/>
  <c r="AB262" i="1"/>
  <c r="AD262" i="1"/>
  <c r="D263" i="1"/>
  <c r="I263" i="1"/>
  <c r="K263" i="1"/>
  <c r="M263" i="1"/>
  <c r="T263" i="1"/>
  <c r="V263" i="1"/>
  <c r="X263" i="1"/>
  <c r="Z263" i="1"/>
  <c r="AB263" i="1"/>
  <c r="AD263" i="1"/>
  <c r="D264" i="1"/>
  <c r="I264" i="1"/>
  <c r="K264" i="1"/>
  <c r="M264" i="1"/>
  <c r="T264" i="1"/>
  <c r="V264" i="1"/>
  <c r="X264" i="1"/>
  <c r="Z264" i="1"/>
  <c r="AB264" i="1"/>
  <c r="AD264" i="1"/>
  <c r="D265" i="1"/>
  <c r="I265" i="1"/>
  <c r="K265" i="1"/>
  <c r="M265" i="1"/>
  <c r="T265" i="1"/>
  <c r="V265" i="1"/>
  <c r="X265" i="1"/>
  <c r="Z265" i="1"/>
  <c r="AB265" i="1"/>
  <c r="AD265" i="1"/>
  <c r="D266" i="1"/>
  <c r="I266" i="1"/>
  <c r="K266" i="1"/>
  <c r="M266" i="1"/>
  <c r="T266" i="1"/>
  <c r="V266" i="1"/>
  <c r="X266" i="1"/>
  <c r="Z266" i="1"/>
  <c r="AB266" i="1"/>
  <c r="AD266" i="1"/>
  <c r="D267" i="1"/>
  <c r="I267" i="1"/>
  <c r="K267" i="1"/>
  <c r="M267" i="1"/>
  <c r="T267" i="1"/>
  <c r="V267" i="1"/>
  <c r="X267" i="1"/>
  <c r="Z267" i="1"/>
  <c r="AB267" i="1"/>
  <c r="AD267" i="1"/>
  <c r="D268" i="1"/>
  <c r="I268" i="1"/>
  <c r="K268" i="1"/>
  <c r="M268" i="1"/>
  <c r="T268" i="1"/>
  <c r="V268" i="1"/>
  <c r="X268" i="1"/>
  <c r="Z268" i="1"/>
  <c r="AB268" i="1"/>
  <c r="AD268" i="1"/>
  <c r="D269" i="1"/>
  <c r="I269" i="1"/>
  <c r="K269" i="1"/>
  <c r="M269" i="1"/>
  <c r="T269" i="1"/>
  <c r="V269" i="1"/>
  <c r="X269" i="1"/>
  <c r="Z269" i="1"/>
  <c r="AB269" i="1"/>
  <c r="AD269" i="1"/>
  <c r="D270" i="1"/>
  <c r="I270" i="1"/>
  <c r="K270" i="1"/>
  <c r="M270" i="1"/>
  <c r="T270" i="1"/>
  <c r="V270" i="1"/>
  <c r="X270" i="1"/>
  <c r="Z270" i="1"/>
  <c r="AB270" i="1"/>
  <c r="AD270" i="1"/>
  <c r="D271" i="1"/>
  <c r="I271" i="1"/>
  <c r="K271" i="1"/>
  <c r="M271" i="1"/>
  <c r="T271" i="1"/>
  <c r="V271" i="1"/>
  <c r="X271" i="1"/>
  <c r="Z271" i="1"/>
  <c r="AB271" i="1"/>
  <c r="AD271" i="1"/>
  <c r="D272" i="1"/>
  <c r="I272" i="1"/>
  <c r="K272" i="1"/>
  <c r="M272" i="1"/>
  <c r="T272" i="1"/>
  <c r="V272" i="1"/>
  <c r="X272" i="1"/>
  <c r="Z272" i="1"/>
  <c r="AB272" i="1"/>
  <c r="AD272" i="1"/>
  <c r="D273" i="1"/>
  <c r="I273" i="1"/>
  <c r="K273" i="1"/>
  <c r="M273" i="1"/>
  <c r="T273" i="1"/>
  <c r="V273" i="1"/>
  <c r="X273" i="1"/>
  <c r="Z273" i="1"/>
  <c r="AB273" i="1"/>
  <c r="AD273" i="1"/>
  <c r="D274" i="1"/>
  <c r="I274" i="1"/>
  <c r="K274" i="1"/>
  <c r="M274" i="1"/>
  <c r="T274" i="1"/>
  <c r="V274" i="1"/>
  <c r="X274" i="1"/>
  <c r="Z274" i="1"/>
  <c r="AB274" i="1"/>
  <c r="AD274" i="1"/>
  <c r="D275" i="1"/>
  <c r="I275" i="1"/>
  <c r="K275" i="1"/>
  <c r="M275" i="1"/>
  <c r="T275" i="1"/>
  <c r="V275" i="1"/>
  <c r="X275" i="1"/>
  <c r="Z275" i="1"/>
  <c r="AB275" i="1"/>
  <c r="AD275" i="1"/>
  <c r="D276" i="1"/>
  <c r="I276" i="1"/>
  <c r="K276" i="1"/>
  <c r="M276" i="1"/>
  <c r="T276" i="1"/>
  <c r="V276" i="1"/>
  <c r="X276" i="1"/>
  <c r="Z276" i="1"/>
  <c r="AB276" i="1"/>
  <c r="AD276" i="1"/>
  <c r="D277" i="1"/>
  <c r="I277" i="1"/>
  <c r="K277" i="1"/>
  <c r="M277" i="1"/>
  <c r="T277" i="1"/>
  <c r="V277" i="1"/>
  <c r="X277" i="1"/>
  <c r="Z277" i="1"/>
  <c r="AB277" i="1"/>
  <c r="AD277" i="1"/>
  <c r="D278" i="1"/>
  <c r="I278" i="1"/>
  <c r="K278" i="1"/>
  <c r="M278" i="1"/>
  <c r="T278" i="1"/>
  <c r="V278" i="1"/>
  <c r="X278" i="1"/>
  <c r="Z278" i="1"/>
  <c r="AB278" i="1"/>
  <c r="AD278" i="1"/>
  <c r="D279" i="1"/>
  <c r="I279" i="1"/>
  <c r="K279" i="1"/>
  <c r="M279" i="1"/>
  <c r="T279" i="1"/>
  <c r="V279" i="1"/>
  <c r="X279" i="1"/>
  <c r="Z279" i="1"/>
  <c r="AB279" i="1"/>
  <c r="AD279" i="1"/>
  <c r="D280" i="1"/>
  <c r="I280" i="1"/>
  <c r="K280" i="1"/>
  <c r="M280" i="1"/>
  <c r="T280" i="1"/>
  <c r="V280" i="1"/>
  <c r="X280" i="1"/>
  <c r="Z280" i="1"/>
  <c r="AB280" i="1"/>
  <c r="AD280" i="1"/>
  <c r="D281" i="1"/>
  <c r="I281" i="1"/>
  <c r="K281" i="1"/>
  <c r="M281" i="1"/>
  <c r="T281" i="1"/>
  <c r="V281" i="1"/>
  <c r="X281" i="1"/>
  <c r="Z281" i="1"/>
  <c r="AB281" i="1"/>
  <c r="AD281" i="1"/>
  <c r="D282" i="1"/>
  <c r="I282" i="1"/>
  <c r="K282" i="1"/>
  <c r="M282" i="1"/>
  <c r="T282" i="1"/>
  <c r="V282" i="1"/>
  <c r="X282" i="1"/>
  <c r="Z282" i="1"/>
  <c r="AB282" i="1"/>
  <c r="AD282" i="1"/>
  <c r="D283" i="1"/>
  <c r="I283" i="1"/>
  <c r="K283" i="1"/>
  <c r="M283" i="1"/>
  <c r="T283" i="1"/>
  <c r="V283" i="1"/>
  <c r="X283" i="1"/>
  <c r="Z283" i="1"/>
  <c r="AB283" i="1"/>
  <c r="AD283" i="1"/>
  <c r="D284" i="1"/>
  <c r="I284" i="1"/>
  <c r="K284" i="1"/>
  <c r="M284" i="1"/>
  <c r="T284" i="1"/>
  <c r="V284" i="1"/>
  <c r="X284" i="1"/>
  <c r="Z284" i="1"/>
  <c r="AB284" i="1"/>
  <c r="AD284" i="1"/>
  <c r="D285" i="1"/>
  <c r="I285" i="1"/>
  <c r="K285" i="1"/>
  <c r="M285" i="1"/>
  <c r="T285" i="1"/>
  <c r="V285" i="1"/>
  <c r="X285" i="1"/>
  <c r="Z285" i="1"/>
  <c r="AB285" i="1"/>
  <c r="AD285" i="1"/>
  <c r="D286" i="1"/>
  <c r="I286" i="1"/>
  <c r="K286" i="1"/>
  <c r="M286" i="1"/>
  <c r="T286" i="1"/>
  <c r="V286" i="1"/>
  <c r="X286" i="1"/>
  <c r="Z286" i="1"/>
  <c r="AB286" i="1"/>
  <c r="AD286" i="1"/>
  <c r="D287" i="1"/>
  <c r="I287" i="1"/>
  <c r="K287" i="1"/>
  <c r="M287" i="1"/>
  <c r="T287" i="1"/>
  <c r="V287" i="1"/>
  <c r="X287" i="1"/>
  <c r="Z287" i="1"/>
  <c r="AB287" i="1"/>
  <c r="AD287" i="1"/>
  <c r="D288" i="1"/>
  <c r="I288" i="1"/>
  <c r="K288" i="1"/>
  <c r="M288" i="1"/>
  <c r="T288" i="1"/>
  <c r="V288" i="1"/>
  <c r="X288" i="1"/>
  <c r="Z288" i="1"/>
  <c r="AB288" i="1"/>
  <c r="AD288" i="1"/>
  <c r="D289" i="1"/>
  <c r="I289" i="1"/>
  <c r="K289" i="1"/>
  <c r="M289" i="1"/>
  <c r="T289" i="1"/>
  <c r="V289" i="1"/>
  <c r="X289" i="1"/>
  <c r="Z289" i="1"/>
  <c r="AB289" i="1"/>
  <c r="AD289" i="1"/>
  <c r="D290" i="1"/>
  <c r="I290" i="1"/>
  <c r="K290" i="1"/>
  <c r="M290" i="1"/>
  <c r="T290" i="1"/>
  <c r="V290" i="1"/>
  <c r="X290" i="1"/>
  <c r="Z290" i="1"/>
  <c r="AB290" i="1"/>
  <c r="AD290" i="1"/>
  <c r="D291" i="1"/>
  <c r="I291" i="1"/>
  <c r="K291" i="1"/>
  <c r="M291" i="1"/>
  <c r="T291" i="1"/>
  <c r="V291" i="1"/>
  <c r="X291" i="1"/>
  <c r="Z291" i="1"/>
  <c r="AB291" i="1"/>
  <c r="AD291" i="1"/>
  <c r="D292" i="1"/>
  <c r="I292" i="1"/>
  <c r="K292" i="1"/>
  <c r="M292" i="1"/>
  <c r="T292" i="1"/>
  <c r="V292" i="1"/>
  <c r="X292" i="1"/>
  <c r="Z292" i="1"/>
  <c r="AB292" i="1"/>
  <c r="AD292" i="1"/>
  <c r="D293" i="1"/>
  <c r="I293" i="1"/>
  <c r="K293" i="1"/>
  <c r="M293" i="1"/>
  <c r="T293" i="1"/>
  <c r="V293" i="1"/>
  <c r="X293" i="1"/>
  <c r="Z293" i="1"/>
  <c r="AB293" i="1"/>
  <c r="AD293" i="1"/>
  <c r="D294" i="1"/>
  <c r="I294" i="1"/>
  <c r="K294" i="1"/>
  <c r="M294" i="1"/>
  <c r="T294" i="1"/>
  <c r="V294" i="1"/>
  <c r="X294" i="1"/>
  <c r="Z294" i="1"/>
  <c r="AB294" i="1"/>
  <c r="AD294" i="1"/>
  <c r="D295" i="1"/>
  <c r="I295" i="1"/>
  <c r="K295" i="1"/>
  <c r="M295" i="1"/>
  <c r="T295" i="1"/>
  <c r="V295" i="1"/>
  <c r="X295" i="1"/>
  <c r="Z295" i="1"/>
  <c r="AB295" i="1"/>
  <c r="AD295" i="1"/>
  <c r="D296" i="1"/>
  <c r="I296" i="1"/>
  <c r="K296" i="1"/>
  <c r="M296" i="1"/>
  <c r="T296" i="1"/>
  <c r="V296" i="1"/>
  <c r="X296" i="1"/>
  <c r="Z296" i="1"/>
  <c r="AB296" i="1"/>
  <c r="AD296" i="1"/>
  <c r="D297" i="1"/>
  <c r="I297" i="1"/>
  <c r="K297" i="1"/>
  <c r="M297" i="1"/>
  <c r="T297" i="1"/>
  <c r="V297" i="1"/>
  <c r="X297" i="1"/>
  <c r="Z297" i="1"/>
  <c r="AB297" i="1"/>
  <c r="AD297" i="1"/>
  <c r="D298" i="1"/>
  <c r="I298" i="1"/>
  <c r="K298" i="1"/>
  <c r="M298" i="1"/>
  <c r="T298" i="1"/>
  <c r="V298" i="1"/>
  <c r="X298" i="1"/>
  <c r="Z298" i="1"/>
  <c r="AB298" i="1"/>
  <c r="AD298" i="1"/>
  <c r="D299" i="1"/>
  <c r="I299" i="1"/>
  <c r="K299" i="1"/>
  <c r="M299" i="1"/>
  <c r="T299" i="1"/>
  <c r="V299" i="1"/>
  <c r="X299" i="1"/>
  <c r="Z299" i="1"/>
  <c r="AB299" i="1"/>
  <c r="AD299" i="1"/>
  <c r="D300" i="1"/>
  <c r="I300" i="1"/>
  <c r="K300" i="1"/>
  <c r="M300" i="1"/>
  <c r="T300" i="1"/>
  <c r="V300" i="1"/>
  <c r="X300" i="1"/>
  <c r="Z300" i="1"/>
  <c r="AB300" i="1"/>
  <c r="AD300" i="1"/>
  <c r="AB10" i="8"/>
  <c r="AA10" i="8"/>
  <c r="Z10" i="8"/>
  <c r="Y10" i="8"/>
  <c r="X10" i="8"/>
  <c r="W10" i="8"/>
  <c r="V10" i="8"/>
  <c r="AW10" i="8"/>
  <c r="AV10" i="8"/>
  <c r="AY10" i="8"/>
  <c r="AX10" i="8"/>
  <c r="AP10" i="8"/>
  <c r="AO10" i="8"/>
  <c r="AG10" i="8"/>
  <c r="AF10" i="8"/>
  <c r="AN10" i="8"/>
  <c r="AM2" i="8" s="1"/>
  <c r="AM10" i="8"/>
  <c r="AL10" i="8"/>
  <c r="AK10" i="8"/>
  <c r="AT10" i="8"/>
  <c r="AS2" i="8" s="1"/>
  <c r="AS10" i="8"/>
  <c r="EB2" i="8"/>
  <c r="EA2" i="8"/>
  <c r="DZ2" i="8"/>
  <c r="DY2" i="8"/>
  <c r="DX2" i="8"/>
  <c r="DW2" i="8"/>
  <c r="DV2" i="8"/>
  <c r="DU2" i="8"/>
  <c r="DT2" i="8"/>
  <c r="DS2" i="8"/>
  <c r="DR2" i="8"/>
  <c r="DQ2" i="8"/>
  <c r="DP2" i="8"/>
  <c r="DO2" i="8"/>
  <c r="DN2" i="8"/>
  <c r="DM2" i="8"/>
  <c r="DL2" i="8"/>
  <c r="DK2" i="8"/>
  <c r="DJ2" i="8"/>
  <c r="DI2" i="8"/>
  <c r="DH2" i="8"/>
  <c r="DG2" i="8"/>
  <c r="DF2" i="8"/>
  <c r="DE2" i="8"/>
  <c r="DD2" i="8"/>
  <c r="DC2" i="8"/>
  <c r="DB2" i="8"/>
  <c r="DA2" i="8"/>
  <c r="CZ2" i="8"/>
  <c r="CY2" i="8"/>
  <c r="CX2" i="8"/>
  <c r="CW2" i="8"/>
  <c r="CV2" i="8"/>
  <c r="CU2" i="8"/>
  <c r="CT2" i="8"/>
  <c r="CS2" i="8"/>
  <c r="CR2" i="8"/>
  <c r="CQ2" i="8"/>
  <c r="CP2" i="8"/>
  <c r="CO2" i="8"/>
  <c r="CN2" i="8"/>
  <c r="CM2" i="8"/>
  <c r="CL2" i="8"/>
  <c r="CK2" i="8"/>
  <c r="CJ2" i="8"/>
  <c r="CI2" i="8"/>
  <c r="CH2" i="8"/>
  <c r="CG2" i="8"/>
  <c r="CF2" i="8"/>
  <c r="CE2" i="8"/>
  <c r="CD2" i="8"/>
  <c r="CC2" i="8"/>
  <c r="CB2" i="8"/>
  <c r="CA2" i="8"/>
  <c r="BZ2" i="8"/>
  <c r="BY2" i="8"/>
  <c r="BX2" i="8"/>
  <c r="BW2" i="8"/>
  <c r="BV2" i="8"/>
  <c r="BU2" i="8"/>
  <c r="BT2" i="8"/>
  <c r="BS2" i="8"/>
  <c r="BR2" i="8"/>
  <c r="BQ2" i="8"/>
  <c r="BP2" i="8"/>
  <c r="BO2" i="8"/>
  <c r="BN2" i="8"/>
  <c r="BM2" i="8"/>
  <c r="BL2" i="8"/>
  <c r="BK2" i="8"/>
  <c r="BJ2" i="8"/>
  <c r="BI2" i="8"/>
  <c r="BH2" i="8"/>
  <c r="BG2" i="8"/>
  <c r="BF2" i="8"/>
  <c r="BE2" i="8"/>
  <c r="BD2" i="8"/>
  <c r="BC2" i="8"/>
  <c r="AQ2" i="8"/>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BA2" i="7"/>
  <c r="AZ2" i="7"/>
  <c r="AY2" i="7"/>
  <c r="AX2" i="7"/>
  <c r="AW2" i="7"/>
  <c r="AV2" i="7"/>
  <c r="AU2" i="7"/>
  <c r="AT2" i="7"/>
  <c r="AS2" i="7"/>
  <c r="AR2" i="7"/>
  <c r="AQ2" i="7"/>
  <c r="AP2" i="7"/>
  <c r="AO2" i="7"/>
  <c r="AN2" i="7"/>
  <c r="AM2" i="7"/>
  <c r="AL2" i="7"/>
  <c r="AK2" i="7"/>
  <c r="AJ2" i="7"/>
  <c r="AI2" i="7"/>
  <c r="AH2" i="7"/>
  <c r="AG2" i="7"/>
  <c r="AF2" i="7"/>
  <c r="AE2" i="7"/>
  <c r="AD2" i="7"/>
  <c r="AC2" i="7"/>
  <c r="AB2" i="7"/>
  <c r="AA2" i="7"/>
  <c r="Z2" i="7"/>
  <c r="Y2" i="7"/>
  <c r="X2" i="7"/>
  <c r="W2" i="7"/>
  <c r="V2" i="7"/>
  <c r="U2" i="7"/>
  <c r="T2" i="7"/>
  <c r="S2" i="7"/>
  <c r="R2" i="7"/>
  <c r="Q2" i="7"/>
  <c r="P2" i="7"/>
  <c r="O2" i="7"/>
  <c r="N2" i="7"/>
  <c r="M2" i="7"/>
  <c r="L2" i="7"/>
  <c r="K2" i="7"/>
  <c r="J2" i="7"/>
  <c r="I2" i="7"/>
  <c r="H2" i="7"/>
  <c r="G2" i="7"/>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S2" i="6"/>
  <c r="AR2" i="6"/>
  <c r="AQ2" i="6"/>
  <c r="AP2" i="6"/>
  <c r="AO2" i="6"/>
  <c r="AN2" i="6"/>
  <c r="AM2" i="6"/>
  <c r="AL2" i="6"/>
  <c r="AK2" i="6"/>
  <c r="AJ2" i="6"/>
  <c r="AI2" i="6"/>
  <c r="AH2" i="6"/>
  <c r="AG2" i="6"/>
  <c r="AF2" i="6"/>
  <c r="AE2" i="6"/>
  <c r="AD2" i="6"/>
  <c r="AC2" i="6"/>
  <c r="AB2" i="6"/>
  <c r="AA2" i="6"/>
  <c r="Z2" i="6"/>
  <c r="Y2" i="6"/>
  <c r="X2" i="6"/>
  <c r="W2" i="6"/>
  <c r="V2" i="6"/>
  <c r="U2" i="6"/>
  <c r="T2" i="6"/>
  <c r="S2" i="6"/>
  <c r="R2" i="6"/>
  <c r="Q2" i="6"/>
  <c r="P2" i="6"/>
  <c r="O2" i="6"/>
  <c r="N2" i="6"/>
  <c r="M2" i="6"/>
  <c r="L2" i="6"/>
  <c r="K2" i="6"/>
  <c r="J2" i="6"/>
  <c r="I2" i="6"/>
  <c r="H2" i="6"/>
  <c r="CB10" i="5"/>
  <c r="BH10" i="5"/>
  <c r="BI5" i="5" s="1"/>
  <c r="CD10" i="5"/>
  <c r="CC10" i="5"/>
  <c r="BX10" i="5"/>
  <c r="BW10" i="5"/>
  <c r="BK10" i="5"/>
  <c r="BJ10" i="5"/>
  <c r="BZ10" i="5"/>
  <c r="BY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BD2" i="4"/>
  <c r="BC2" i="4"/>
  <c r="BB2" i="4"/>
  <c r="BA2" i="4"/>
  <c r="AZ2" i="4"/>
  <c r="AY2" i="4"/>
  <c r="AX2" i="4"/>
  <c r="AW2" i="4"/>
  <c r="AV2" i="4"/>
  <c r="AU2" i="4"/>
  <c r="AT2" i="4"/>
  <c r="AS2" i="4"/>
  <c r="AR2" i="4"/>
  <c r="AQ2" i="4"/>
  <c r="AP2" i="4"/>
  <c r="AO2" i="4"/>
  <c r="AN2" i="4"/>
  <c r="AM2" i="4"/>
  <c r="AL2" i="4"/>
  <c r="AK2" i="4"/>
  <c r="AJ2" i="4"/>
  <c r="AI2" i="4"/>
  <c r="AH2" i="4"/>
  <c r="AG2" i="4"/>
  <c r="AF2" i="4"/>
  <c r="AE2" i="4"/>
  <c r="AD2" i="4"/>
  <c r="AC2" i="4"/>
  <c r="AB2" i="4"/>
  <c r="AA2" i="4"/>
  <c r="Z2" i="4"/>
  <c r="Y2" i="4"/>
  <c r="X2" i="4"/>
  <c r="W2" i="4"/>
  <c r="V2" i="4"/>
  <c r="U2" i="4"/>
  <c r="T2" i="4"/>
  <c r="S2" i="4"/>
  <c r="R2" i="4"/>
  <c r="Q2" i="4"/>
  <c r="P2" i="4"/>
  <c r="O2" i="4"/>
  <c r="N2" i="4"/>
  <c r="M2" i="4"/>
  <c r="L2" i="4"/>
  <c r="K2" i="4"/>
  <c r="J2" i="4"/>
  <c r="I2" i="4"/>
  <c r="H2" i="4"/>
  <c r="G2" i="4"/>
  <c r="BB10" i="3"/>
  <c r="AJ10" i="3"/>
  <c r="AK5" i="3" s="1"/>
  <c r="BD10" i="3"/>
  <c r="BC10" i="3"/>
  <c r="AX10" i="3"/>
  <c r="AW10" i="3"/>
  <c r="AS10" i="3"/>
  <c r="AR10" i="3"/>
  <c r="AO10" i="3"/>
  <c r="AN10" i="3"/>
  <c r="AM10" i="3"/>
  <c r="AL10" i="3"/>
  <c r="AZ10" i="3"/>
  <c r="AY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AN10" i="2"/>
  <c r="AP10" i="2"/>
  <c r="AO10" i="2"/>
  <c r="AJ10" i="2"/>
  <c r="AI2" i="2" s="1"/>
  <c r="AI10" i="2"/>
  <c r="AF10" i="2"/>
  <c r="AE10" i="2"/>
  <c r="AB10" i="2"/>
  <c r="AA10" i="2"/>
  <c r="Z10" i="2"/>
  <c r="Y10" i="2"/>
  <c r="AL10" i="2"/>
  <c r="AK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V2" i="2"/>
  <c r="AU2" i="2"/>
  <c r="AT2" i="2"/>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AK2" i="1"/>
  <c r="AJ2" i="1"/>
  <c r="AI2" i="1"/>
  <c r="AH2" i="1"/>
  <c r="AG2" i="1"/>
  <c r="AF2" i="1"/>
  <c r="AE10" i="8"/>
  <c r="AZ10" i="8"/>
  <c r="P10" i="8"/>
  <c r="R10" i="8" s="1"/>
  <c r="L10" i="8"/>
  <c r="AR10" i="8"/>
  <c r="AJ10" i="8"/>
  <c r="T10" i="8"/>
  <c r="O10" i="8"/>
  <c r="J10" i="8"/>
  <c r="I2" i="8" s="1"/>
  <c r="D10" i="8"/>
  <c r="C2" i="8" s="1"/>
  <c r="D10" i="7"/>
  <c r="D10" i="6"/>
  <c r="BU10" i="5"/>
  <c r="CE10" i="5"/>
  <c r="P10" i="5"/>
  <c r="R10" i="5" s="1"/>
  <c r="L10" i="5"/>
  <c r="BS10" i="5"/>
  <c r="BM10" i="5"/>
  <c r="BD10" i="5"/>
  <c r="AV10" i="5"/>
  <c r="AR10" i="5"/>
  <c r="AP10" i="5"/>
  <c r="AL10" i="5"/>
  <c r="AJ10" i="5"/>
  <c r="AH10" i="5"/>
  <c r="AF10" i="5"/>
  <c r="AB10" i="5"/>
  <c r="Z10" i="5"/>
  <c r="X10" i="5"/>
  <c r="V10" i="5"/>
  <c r="T10" i="5"/>
  <c r="O10" i="5"/>
  <c r="D10" i="5"/>
  <c r="C2" i="5" s="1"/>
  <c r="D10" i="4"/>
  <c r="AU10" i="3"/>
  <c r="BE10" i="3"/>
  <c r="P10" i="3"/>
  <c r="R10" i="3" s="1"/>
  <c r="L10" i="3"/>
  <c r="AQ10" i="3"/>
  <c r="AH10" i="3"/>
  <c r="AE10" i="3"/>
  <c r="AB10" i="3"/>
  <c r="Z10" i="3"/>
  <c r="V10" i="3"/>
  <c r="O10" i="3"/>
  <c r="D10" i="3"/>
  <c r="AQ10" i="2"/>
  <c r="P10" i="2"/>
  <c r="N10" i="2"/>
  <c r="J10" i="2"/>
  <c r="AD10" i="2"/>
  <c r="U10" i="2"/>
  <c r="R10" i="2"/>
  <c r="M10" i="2"/>
  <c r="D10" i="2"/>
  <c r="K10" i="1"/>
  <c r="AD10" i="1"/>
  <c r="AB10" i="1"/>
  <c r="Z10" i="1"/>
  <c r="X10" i="1"/>
  <c r="V10" i="1"/>
  <c r="U2" i="1" s="1"/>
  <c r="T10" i="1"/>
  <c r="M10" i="1"/>
  <c r="I10" i="1"/>
  <c r="D10" i="1"/>
  <c r="C2" i="1" s="1"/>
  <c r="BG5" i="5"/>
  <c r="AE5" i="5"/>
  <c r="AI5" i="5"/>
  <c r="BQ5" i="5"/>
  <c r="AS5" i="5"/>
  <c r="AG5" i="5"/>
  <c r="U5" i="5"/>
  <c r="AC5" i="5"/>
  <c r="AD5" i="5"/>
  <c r="AK5" i="5"/>
  <c r="N5" i="5"/>
  <c r="AY5" i="5"/>
  <c r="AW5" i="5"/>
  <c r="AU5" i="5"/>
  <c r="BE5" i="5"/>
  <c r="BC5" i="5"/>
  <c r="AO5" i="5"/>
  <c r="AN5" i="5"/>
  <c r="AG5" i="3"/>
  <c r="AF5" i="3"/>
  <c r="AD5" i="3"/>
  <c r="V5" i="2"/>
  <c r="T5" i="2"/>
  <c r="N5" i="8"/>
  <c r="N5" i="3"/>
  <c r="L5" i="2"/>
  <c r="S2" i="1" l="1"/>
  <c r="L2" i="1"/>
  <c r="J2" i="1"/>
  <c r="H2" i="1"/>
  <c r="S2" i="8"/>
  <c r="AK2" i="8"/>
  <c r="N2" i="8"/>
  <c r="AO2" i="8"/>
  <c r="AX2" i="8"/>
  <c r="C2" i="7"/>
  <c r="AA2" i="5"/>
  <c r="BJ2" i="5"/>
  <c r="Y2" i="5"/>
  <c r="CC2" i="5"/>
  <c r="AI2" i="5"/>
  <c r="S2" i="5"/>
  <c r="U2" i="5"/>
  <c r="W2" i="5"/>
  <c r="BW2" i="5"/>
  <c r="AE2" i="5"/>
  <c r="AG2" i="5"/>
  <c r="AK2" i="5"/>
  <c r="N2" i="5"/>
  <c r="BY2" i="5"/>
  <c r="AO2" i="5"/>
  <c r="C2" i="4"/>
  <c r="BC2" i="3"/>
  <c r="AP2" i="3"/>
  <c r="AY2" i="3"/>
  <c r="AW2" i="3"/>
  <c r="AL2" i="3"/>
  <c r="AN2" i="3"/>
  <c r="L2" i="2"/>
  <c r="Q2" i="2"/>
  <c r="T2" i="2"/>
  <c r="Y2" i="2"/>
  <c r="C2" i="2"/>
  <c r="AO2" i="2"/>
  <c r="AK2" i="2"/>
  <c r="W2" i="1"/>
  <c r="AA2" i="1"/>
  <c r="Y2" i="1"/>
  <c r="AC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6CD1722-832D-41D1-BF91-B00FC89649BE}">
      <text>
        <r>
          <rPr>
            <sz val="9"/>
            <color indexed="81"/>
            <rFont val="Tahoma"/>
            <family val="2"/>
          </rPr>
          <t>prompt</t>
        </r>
      </text>
    </comment>
    <comment ref="B3" authorId="0" shapeId="0" xr:uid="{E553D92C-3769-4315-9E77-F8C8EEF31076}">
      <text>
        <r>
          <rPr>
            <sz val="9"/>
            <color indexed="81"/>
            <rFont val="Tahoma"/>
            <family val="2"/>
          </rPr>
          <t>Every Custom Asset requires a uniqe identifier so that it is distinguishable from all other Assets</t>
        </r>
      </text>
    </comment>
    <comment ref="C3" authorId="0" shapeId="0" xr:uid="{4D8EB98C-138B-48B5-8A00-7EC9E0E54224}">
      <text>
        <r>
          <rPr>
            <sz val="9"/>
            <color indexed="81"/>
            <rFont val="Tahoma"/>
            <family val="2"/>
          </rPr>
          <t>All standard RAMM items and almost all user-defined items are located on a Road. Most RAMM functions are Road-centric.</t>
        </r>
      </text>
    </comment>
    <comment ref="E3" authorId="0" shapeId="0" xr:uid="{A76BED8A-5C0E-4BD2-A02B-8E5445DBF601}">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422CB61C-DD44-4FD3-9450-475ED1D2189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3AE89236-BDF6-460D-9E1A-17B9017BF83E}">
      <text>
        <r>
          <rPr>
            <sz val="9"/>
            <color indexed="81"/>
            <rFont val="Tahoma"/>
            <family val="2"/>
          </rPr>
          <t>Extension</t>
        </r>
      </text>
    </comment>
    <comment ref="H3" authorId="0" shapeId="0" xr:uid="{EB45A67C-1D6B-4A68-821A-4061785BD825}">
      <text>
        <r>
          <rPr>
            <sz val="9"/>
            <color indexed="81"/>
            <rFont val="Tahoma"/>
            <family val="2"/>
          </rPr>
          <t>Area within which road section falls. - Suburb, Ward etc</t>
        </r>
      </text>
    </comment>
    <comment ref="J3" authorId="0" shapeId="0" xr:uid="{A905E606-84A1-466E-8B67-415F90E15325}">
      <text>
        <r>
          <rPr>
            <sz val="9"/>
            <color indexed="81"/>
            <rFont val="Tahoma"/>
            <family val="2"/>
          </rPr>
          <t>Sub-area or zone into which road section falls</t>
        </r>
      </text>
    </comment>
    <comment ref="L3" authorId="0" shapeId="0" xr:uid="{05D392E8-AE3B-41CB-857E-63F23F2C8628}">
      <text>
        <r>
          <rPr>
            <sz val="9"/>
            <color indexed="81"/>
            <rFont val="Tahoma"/>
            <family val="2"/>
          </rPr>
          <t>is the road going to be vested into council or private?</t>
        </r>
      </text>
    </comment>
    <comment ref="N3" authorId="0" shapeId="0" xr:uid="{1CB4A125-8364-4ADF-B5F0-61049199BBDC}">
      <text>
        <r>
          <rPr>
            <sz val="9"/>
            <color indexed="81"/>
            <rFont val="Tahoma"/>
            <family val="2"/>
          </rPr>
          <t>Survey Company</t>
        </r>
      </text>
    </comment>
    <comment ref="O3" authorId="0" shapeId="0" xr:uid="{173DDAB4-C6EA-48B8-9601-68A2055EA2AC}">
      <text>
        <r>
          <rPr>
            <sz val="9"/>
            <color indexed="81"/>
            <rFont val="Tahoma"/>
            <family val="2"/>
          </rPr>
          <t>Contact Name</t>
        </r>
      </text>
    </comment>
    <comment ref="P3" authorId="0" shapeId="0" xr:uid="{298A6B1F-5C3A-4CB0-AD88-72E0C698E1A5}">
      <text>
        <r>
          <rPr>
            <sz val="9"/>
            <color indexed="81"/>
            <rFont val="Tahoma"/>
            <family val="2"/>
          </rPr>
          <t>Name of Development</t>
        </r>
      </text>
    </comment>
    <comment ref="Q3" authorId="0" shapeId="0" xr:uid="{9B7839CC-BD3A-4656-ADC9-09713D560F95}">
      <text>
        <r>
          <rPr>
            <sz val="9"/>
            <color indexed="81"/>
            <rFont val="Tahoma"/>
            <family val="2"/>
          </rPr>
          <t>what does the developer call this stage?</t>
        </r>
      </text>
    </comment>
    <comment ref="R3" authorId="0" shapeId="0" xr:uid="{F2E2D3A6-5FDE-47AC-B69D-A3276A818E5E}">
      <text>
        <r>
          <rPr>
            <sz val="9"/>
            <color indexed="81"/>
            <rFont val="Tahoma"/>
            <family val="2"/>
          </rPr>
          <t>what is the  resource consent number? e.g. RM12345</t>
        </r>
      </text>
    </comment>
    <comment ref="S3" authorId="0" shapeId="0" xr:uid="{E626A9F2-0994-44CF-9207-8DDE1572D38A}">
      <text>
        <r>
          <rPr>
            <sz val="9"/>
            <color indexed="81"/>
            <rFont val="Tahoma"/>
            <family val="2"/>
          </rPr>
          <t>Pavement type for calculation</t>
        </r>
      </text>
    </comment>
    <comment ref="U3" authorId="0" shapeId="0" xr:uid="{8731864B-3884-43C5-BFE1-110296F929F8}">
      <text>
        <r>
          <rPr>
            <sz val="9"/>
            <color indexed="81"/>
            <rFont val="Tahoma"/>
            <family val="2"/>
          </rPr>
          <t>Pavement Use</t>
        </r>
      </text>
    </comment>
    <comment ref="W3" authorId="0" shapeId="0" xr:uid="{F92CBCF0-5581-402E-85DD-F6CB53D32D85}">
      <text>
        <r>
          <rPr>
            <sz val="9"/>
            <color indexed="81"/>
            <rFont val="Tahoma"/>
            <family val="2"/>
          </rPr>
          <t>Urban Rural</t>
        </r>
      </text>
    </comment>
    <comment ref="Y3" authorId="0" shapeId="0" xr:uid="{142E0E41-C598-4DB8-9C52-F450818E9128}">
      <text>
        <r>
          <rPr>
            <sz val="9"/>
            <color indexed="81"/>
            <rFont val="Tahoma"/>
            <family val="2"/>
          </rPr>
          <t>Terrain</t>
        </r>
      </text>
    </comment>
    <comment ref="AA3" authorId="0" shapeId="0" xr:uid="{FA59B0F9-BACD-48AB-9641-D3F62BA5F5BF}">
      <text>
        <r>
          <rPr>
            <sz val="9"/>
            <color indexed="81"/>
            <rFont val="Tahoma"/>
            <family val="2"/>
          </rPr>
          <t>Second Coat</t>
        </r>
      </text>
    </comment>
    <comment ref="AC3" authorId="0" shapeId="0" xr:uid="{2919CAE6-0CC7-45B2-848F-86DA281D6D3E}">
      <text>
        <r>
          <rPr>
            <sz val="9"/>
            <color indexed="81"/>
            <rFont val="Tahoma"/>
            <family val="2"/>
          </rPr>
          <t>Lead Staff Member</t>
        </r>
      </text>
    </comment>
    <comment ref="AE3" authorId="0" shapeId="0" xr:uid="{61C330D5-FEDB-45C9-ABBF-DBE7EF54087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31E8E4C-C423-45E7-B14D-727F757CB8AB}">
      <text>
        <r>
          <rPr>
            <sz val="9"/>
            <color indexed="81"/>
            <rFont val="Tahoma"/>
            <family val="2"/>
          </rPr>
          <t>prompt</t>
        </r>
      </text>
    </comment>
    <comment ref="B3" authorId="0" shapeId="0" xr:uid="{ACFC7481-4EB2-4F02-81EF-B4C55AA372F0}">
      <text>
        <r>
          <rPr>
            <sz val="9"/>
            <color indexed="81"/>
            <rFont val="Tahoma"/>
            <family val="2"/>
          </rPr>
          <t>Every Custom Asset requires a uniqe identifier so that it is distinguishable from all other Assets</t>
        </r>
      </text>
    </comment>
    <comment ref="C3" authorId="0" shapeId="0" xr:uid="{80912212-C2C0-4337-94D8-B9E060DA9318}">
      <text>
        <r>
          <rPr>
            <sz val="9"/>
            <color indexed="81"/>
            <rFont val="Tahoma"/>
            <family val="2"/>
          </rPr>
          <t>All standard RAMM items and almost all user-defined items are located on a Road. Most RAMM functions are Road-centric.</t>
        </r>
      </text>
    </comment>
    <comment ref="E3" authorId="0" shapeId="0" xr:uid="{476A59D3-D03C-47DA-9941-D63F3A7392CE}">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17C891C2-EB2E-41B3-B61A-DC9A24BBA81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E60D7E4F-1A4B-43A4-97AE-89B3316CBD58}">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22E6C663-D9AB-4BF5-B92C-129009B950A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2A818DC-0E6D-49B0-A4A0-66287D935AD0}">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J3" authorId="0" shapeId="0" xr:uid="{5582D57A-7A01-4EB4-A5DE-16998DA4419C}">
      <text>
        <r>
          <rPr>
            <sz val="9"/>
            <color indexed="81"/>
            <rFont val="Tahoma"/>
            <family val="2"/>
          </rPr>
          <t>Length in RAMM is calculated from the difference in the Start and End displacements</t>
        </r>
      </text>
    </comment>
    <comment ref="K3" authorId="0" shapeId="0" xr:uid="{2EA04876-C11C-430E-BCB8-ECD2AB91A06A}">
      <text>
        <r>
          <rPr>
            <sz val="9"/>
            <color indexed="81"/>
            <rFont val="Tahoma"/>
            <family val="2"/>
          </rPr>
          <t>Where the standard Length calculation does not accurately represent the real-world Length of an item, the user can specify the difference in m.</t>
        </r>
      </text>
    </comment>
    <comment ref="L3" authorId="0" shapeId="0" xr:uid="{396E6C22-F4A3-4F93-8C95-3B6809B31AF6}">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N3" authorId="0" shapeId="0" xr:uid="{CC254F8D-2003-4902-BF24-3F2656FC3C97}">
      <text>
        <r>
          <rPr>
            <sz val="9"/>
            <color indexed="81"/>
            <rFont val="Tahoma"/>
            <family val="2"/>
          </rPr>
          <t>Standard Areas in RAMM are the result of simple calculations of length x width</t>
        </r>
      </text>
    </comment>
    <comment ref="O3" authorId="0" shapeId="0" xr:uid="{4BDF18C1-7A2D-4487-87D6-E75257842D1F}">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6BCB241F-9D39-46C3-9771-F179CC1FD10D}">
      <text>
        <r>
          <rPr>
            <sz val="9"/>
            <color indexed="81"/>
            <rFont val="Tahoma"/>
            <family val="2"/>
          </rPr>
          <t>Where a user has added an Area correction to the standard calculated Area, the two values are summed to give a Total Area.</t>
        </r>
      </text>
    </comment>
    <comment ref="Q3" authorId="0" shapeId="0" xr:uid="{389B37CD-C26D-4C0C-992C-04F3F0BBF6BA}">
      <text>
        <r>
          <rPr>
            <sz val="9"/>
            <color indexed="81"/>
            <rFont val="Tahoma"/>
            <family val="2"/>
          </rPr>
          <t>Subgrade Material</t>
        </r>
      </text>
    </comment>
    <comment ref="S3" authorId="0" shapeId="0" xr:uid="{CD8CDDED-F947-4C96-9BBD-53B3465512C8}">
      <text>
        <r>
          <rPr>
            <sz val="9"/>
            <color indexed="81"/>
            <rFont val="Tahoma"/>
            <family val="2"/>
          </rPr>
          <t>Was an agent or additive used in layer to improve its properties?</t>
        </r>
      </text>
    </comment>
    <comment ref="T3" authorId="0" shapeId="0" xr:uid="{484DA456-9A6F-48C8-8A8A-EB4A913EFB4A}">
      <text>
        <r>
          <rPr>
            <sz val="9"/>
            <color indexed="81"/>
            <rFont val="Tahoma"/>
            <family val="2"/>
          </rPr>
          <t>What agent or additive was mixed with the in situ soil and/or aggregate materials to improve the layer properties?</t>
        </r>
      </text>
    </comment>
    <comment ref="V3" authorId="0" shapeId="0" xr:uid="{2A1A6040-F55A-43D7-8858-DD123D4AC935}">
      <text>
        <r>
          <rPr>
            <sz val="9"/>
            <color indexed="81"/>
            <rFont val="Tahoma"/>
            <family val="2"/>
          </rPr>
          <t>This measure describes the overall thickness of the layer</t>
        </r>
      </text>
    </comment>
    <comment ref="W3" authorId="0" shapeId="0" xr:uid="{64BC0D2D-4DC2-4959-B63C-D70B683B755C}">
      <text>
        <r>
          <rPr>
            <sz val="9"/>
            <color indexed="81"/>
            <rFont val="Tahoma"/>
            <family val="2"/>
          </rPr>
          <t>The Californian Bearing Ratio (CBR) test is a penetration test used to evaluate the subgrade strength of roads and pavements. The results of these tests are used  to determine the thickness of pavement and its component layers.</t>
        </r>
      </text>
    </comment>
    <comment ref="X3" authorId="0" shapeId="0" xr:uid="{BC2B8B2B-1066-471C-8BDD-1A8F315DBA44}">
      <text>
        <r>
          <rPr>
            <sz val="9"/>
            <color indexed="81"/>
            <rFont val="Tahoma"/>
            <family val="2"/>
          </rPr>
          <t>Number of lanes covered by the layer, excluding slipways and shoulders</t>
        </r>
      </text>
    </comment>
    <comment ref="Y3" authorId="0" shapeId="0" xr:uid="{6312B30A-6EF3-4991-B037-071935129F94}">
      <text>
        <r>
          <rPr>
            <sz val="9"/>
            <color indexed="81"/>
            <rFont val="Tahoma"/>
            <family val="2"/>
          </rPr>
          <t>Layer covers the full width of the carriageway? Yes or No</t>
        </r>
      </text>
    </comment>
    <comment ref="AA3" authorId="0" shapeId="0" xr:uid="{960EBD29-39CC-4F58-B819-DD18E6EFE2AA}">
      <text>
        <r>
          <rPr>
            <sz val="9"/>
            <color indexed="81"/>
            <rFont val="Tahoma"/>
            <family val="2"/>
          </rPr>
          <t>Layer is based on Estimated or Known pavement layer data</t>
        </r>
      </text>
    </comment>
    <comment ref="AC3" authorId="0" shapeId="0" xr:uid="{EA95CE09-3C86-4365-A75A-71A864DA693E}">
      <text>
        <r>
          <rPr>
            <sz val="9"/>
            <color indexed="81"/>
            <rFont val="Tahoma"/>
            <family val="2"/>
          </rPr>
          <t>Treatment code used in forward work programming</t>
        </r>
      </text>
    </comment>
    <comment ref="AE3" authorId="0" shapeId="0" xr:uid="{3FB6D65B-F481-4AE8-8D6E-9006746FDBF7}">
      <text>
        <r>
          <rPr>
            <sz val="9"/>
            <color indexed="81"/>
            <rFont val="Tahoma"/>
            <family val="2"/>
          </rPr>
          <t>Layer has been Reconstructed or remains Undisturbed</t>
        </r>
      </text>
    </comment>
    <comment ref="AG3" authorId="0" shapeId="0" xr:uid="{47A7C56D-F8EF-49BD-8136-3EEBB0912975}">
      <text>
        <r>
          <rPr>
            <sz val="9"/>
            <color indexed="81"/>
            <rFont val="Tahoma"/>
            <family val="2"/>
          </rPr>
          <t>Estimated/design life of the Pavement Layer</t>
        </r>
      </text>
    </comment>
    <comment ref="AH3" authorId="0" shapeId="0" xr:uid="{F6A81C2F-45DA-4EE6-8DA2-BEFC88EF3FBF}">
      <text>
        <r>
          <rPr>
            <sz val="9"/>
            <color indexed="81"/>
            <rFont val="Tahoma"/>
            <family val="2"/>
          </rPr>
          <t>Estimated/design ESA for the Pavement Layer over its life</t>
        </r>
      </text>
    </comment>
    <comment ref="AI3" authorId="0" shapeId="0" xr:uid="{1E51CA82-DD1F-4579-BB2B-55C9905B4918}">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K3" authorId="0" shapeId="0" xr:uid="{40CF2798-3799-4CF6-B8E1-D7BA9DD107E7}">
      <text>
        <r>
          <rPr>
            <sz val="9"/>
            <color indexed="81"/>
            <rFont val="Tahoma"/>
            <family val="2"/>
          </rPr>
          <t>A combination of activity class and work category</t>
        </r>
      </text>
    </comment>
    <comment ref="AM3" authorId="0" shapeId="0" xr:uid="{2848DD47-BEB5-4CDC-8FE9-ED7EA87239FF}">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N3" authorId="0" shapeId="0" xr:uid="{F5F2960F-4929-4653-9B41-53FF0951AAAC}">
      <text>
        <r>
          <rPr>
            <sz val="9"/>
            <color indexed="81"/>
            <rFont val="Tahoma"/>
            <family val="2"/>
          </rPr>
          <t>NLTP Funded?</t>
        </r>
      </text>
    </comment>
    <comment ref="AO3" authorId="0" shapeId="0" xr:uid="{51C9FDB2-7C99-4DD6-AAAC-C43FC550E17F}">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Q3" authorId="0" shapeId="0" xr:uid="{4D361367-1EAE-4828-AA80-8817DC4F476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FBADF827-3389-4601-9457-92ECD7B715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173AECA9-0CEB-43DC-9F32-5AD5F346D2A2}">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A0883FD-048F-4559-B8D6-C84087AB0539}">
      <text>
        <r>
          <rPr>
            <sz val="9"/>
            <color indexed="81"/>
            <rFont val="Tahoma"/>
            <family val="2"/>
          </rPr>
          <t>prompt</t>
        </r>
      </text>
    </comment>
    <comment ref="B3" authorId="0" shapeId="0" xr:uid="{F09D5D35-8D43-4BE8-ADB5-7310AA2A3DA7}">
      <text>
        <r>
          <rPr>
            <sz val="9"/>
            <color indexed="81"/>
            <rFont val="Tahoma"/>
            <family val="2"/>
          </rPr>
          <t>Every Custom Asset requires a uniqe identifier so that it is distinguishable from all other Assets</t>
        </r>
      </text>
    </comment>
    <comment ref="C3" authorId="0" shapeId="0" xr:uid="{EC7E2EEB-0897-4187-B35B-628C6272D8AB}">
      <text>
        <r>
          <rPr>
            <sz val="9"/>
            <color indexed="81"/>
            <rFont val="Tahoma"/>
            <family val="2"/>
          </rPr>
          <t>All standard RAMM items and almost all user-defined items are located on a Road. Most RAMM functions are Road-centric.</t>
        </r>
      </text>
    </comment>
    <comment ref="E3" authorId="0" shapeId="0" xr:uid="{C4D5CFFB-C669-49E5-8E31-29D69887C885}">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D0694DE3-9903-4996-912E-BFDB6C08768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1EE13653-1E5D-4A1C-8D90-96EC8DBA3151}">
      <text>
        <r>
          <rPr>
            <sz val="9"/>
            <color indexed="81"/>
            <rFont val="Tahoma"/>
            <family val="2"/>
          </rPr>
          <t>Distance from the left hand side of seal edge to left hand side of the layer (can be negative)</t>
        </r>
      </text>
    </comment>
    <comment ref="H3" authorId="0" shapeId="0" xr:uid="{C3406339-3D48-4EFD-9CF3-56048B5CBE52}">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CA37F58-9D39-4201-ADD1-D4B1ED63F02E}">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75F9AB8C-053B-4D62-B196-49CE71358E23}">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E66CD19A-C501-4876-8F9A-2557EC816EB7}">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AFF16165-2754-4F34-B98E-978347703FC3}">
      <text>
        <r>
          <rPr>
            <sz val="9"/>
            <color indexed="81"/>
            <rFont val="Tahoma"/>
            <family val="2"/>
          </rPr>
          <t>Length in RAMM is calculated from the difference in the Start and End displacements</t>
        </r>
      </text>
    </comment>
    <comment ref="M3" authorId="0" shapeId="0" xr:uid="{D6104963-0F49-427A-AA0A-BA09750D1E22}">
      <text>
        <r>
          <rPr>
            <sz val="9"/>
            <color indexed="81"/>
            <rFont val="Tahoma"/>
            <family val="2"/>
          </rPr>
          <t>Where the standard Length calculation does not accurately represent the real-world Length of an item, the user can specify the difference in m.</t>
        </r>
      </text>
    </comment>
    <comment ref="N3" authorId="0" shapeId="0" xr:uid="{22B3F581-F0E2-44BA-BC15-73C302EB132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D40FD80C-223B-4081-B666-5299D4DB164F}">
      <text>
        <r>
          <rPr>
            <sz val="9"/>
            <color indexed="81"/>
            <rFont val="Tahoma"/>
            <family val="2"/>
          </rPr>
          <t>Standard Areas in RAMM are the result of simple calculations of length x width</t>
        </r>
      </text>
    </comment>
    <comment ref="Q3" authorId="0" shapeId="0" xr:uid="{9A8A823B-AD11-42D5-8BB9-F83BC4447B5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DC7F2F2F-21A1-4259-98F9-4AFE78F65880}">
      <text>
        <r>
          <rPr>
            <sz val="9"/>
            <color indexed="81"/>
            <rFont val="Tahoma"/>
            <family val="2"/>
          </rPr>
          <t>Where a user has added an Area correction to the standard calculated Area, the two values are summed to give a Total Area.</t>
        </r>
      </text>
    </comment>
    <comment ref="S3" authorId="0" shapeId="0" xr:uid="{660F9278-DE1A-4056-A29A-60AFF1CA744A}">
      <text>
        <r>
          <rPr>
            <sz val="9"/>
            <color indexed="81"/>
            <rFont val="Tahoma"/>
            <family val="2"/>
          </rPr>
          <t>Was an agent or additive used in layer to improve its properties?</t>
        </r>
      </text>
    </comment>
    <comment ref="T3" authorId="0" shapeId="0" xr:uid="{73B49E21-C298-481D-AFEF-7908CEA78232}">
      <text>
        <r>
          <rPr>
            <sz val="9"/>
            <color indexed="81"/>
            <rFont val="Tahoma"/>
            <family val="2"/>
          </rPr>
          <t>This measure describes the overall thickness of the layer</t>
        </r>
      </text>
    </comment>
    <comment ref="U3" authorId="0" shapeId="0" xr:uid="{A367A0AE-BC61-4D49-9222-7A9C6B1AC455}">
      <text>
        <r>
          <rPr>
            <sz val="9"/>
            <color indexed="81"/>
            <rFont val="Tahoma"/>
            <family val="2"/>
          </rPr>
          <t>Details of end user specification</t>
        </r>
      </text>
    </comment>
    <comment ref="W3" authorId="0" shapeId="0" xr:uid="{2E881947-B81D-4F2D-98DD-BAFDD0C21131}">
      <text>
        <r>
          <rPr>
            <sz val="9"/>
            <color indexed="81"/>
            <rFont val="Tahoma"/>
            <family val="2"/>
          </rPr>
          <t>Estimated/design Equivalent Standard Axles (ESA) of the pavement layer over its life</t>
        </r>
      </text>
    </comment>
    <comment ref="X3" authorId="0" shapeId="0" xr:uid="{E5F01824-A91E-4D64-A0F1-2EC7D467C1C5}">
      <text>
        <r>
          <rPr>
            <sz val="9"/>
            <color indexed="81"/>
            <rFont val="Tahoma"/>
            <family val="2"/>
          </rPr>
          <t>The Unconfined compressive strength (UCS) test is used to characterise stabilised materials as either lightly bound or bound (refer table 4.1) and then to support the design of bound pavements, using the UCS/modulus conversation (E=1000*UCS MPa).</t>
        </r>
      </text>
    </comment>
    <comment ref="Y3" authorId="0" shapeId="0" xr:uid="{DE270897-5DE0-4BB5-805E-CF590F78D160}">
      <text>
        <r>
          <rPr>
            <sz val="9"/>
            <color indexed="81"/>
            <rFont val="Tahoma"/>
            <family val="2"/>
          </rPr>
          <t>Primary type of material for the layer. Often this is a grade envelope or mix type rather than raw material e.g. "All Passing 20mm" or "Dense graded asphalt AC10 M/10 Spec". Only use a raw material type if not part of a grade or mix type.</t>
        </r>
      </text>
    </comment>
    <comment ref="AA3" authorId="0" shapeId="0" xr:uid="{0D2979F3-A245-48EC-B6EE-092724CAA1F4}">
      <text>
        <r>
          <rPr>
            <sz val="9"/>
            <color indexed="81"/>
            <rFont val="Tahoma"/>
            <family val="2"/>
          </rPr>
          <t>The source of main (by volume) of  aggregate used. </t>
        </r>
      </text>
    </comment>
    <comment ref="AC3" authorId="0" shapeId="0" xr:uid="{E16F13D4-E80E-4D95-A4F1-F49BB4713D6B}">
      <text>
        <r>
          <rPr>
            <sz val="9"/>
            <color indexed="81"/>
            <rFont val="Tahoma"/>
            <family val="2"/>
          </rPr>
          <t>Has a secondary material been added to the pavement mix</t>
        </r>
      </text>
    </comment>
    <comment ref="AD3" authorId="0" shapeId="0" xr:uid="{1979B20C-B535-4F7A-B117-E9054AD250B1}">
      <text>
        <r>
          <rPr>
            <sz val="9"/>
            <color indexed="81"/>
            <rFont val="Tahoma"/>
            <family val="2"/>
          </rPr>
          <t>Refers to secondary material type or recycled component included in a mix type or grade.</t>
        </r>
      </text>
    </comment>
    <comment ref="AF3" authorId="0" shapeId="0" xr:uid="{35AE2D35-2825-4F66-AEDC-5AC8110131E9}">
      <text>
        <r>
          <rPr>
            <sz val="9"/>
            <color indexed="81"/>
            <rFont val="Tahoma"/>
            <family val="2"/>
          </rPr>
          <t>Second largest percentage of material in the layer. </t>
        </r>
      </text>
    </comment>
    <comment ref="AG3" authorId="0" shapeId="0" xr:uid="{0B2DEB66-D881-457C-8912-A2D7EA8B5EF4}">
      <text>
        <r>
          <rPr>
            <sz val="9"/>
            <color indexed="81"/>
            <rFont val="Tahoma"/>
            <family val="2"/>
          </rPr>
          <t>The name of the quarry or other source for pavement material. This refers to the source of secondary (by volume) aggregate or filler </t>
        </r>
      </text>
    </comment>
    <comment ref="AI3" authorId="0" shapeId="0" xr:uid="{59652DBA-E9AF-4F05-AD04-DE11866D1F53}">
      <text>
        <r>
          <rPr>
            <sz val="9"/>
            <color indexed="81"/>
            <rFont val="Tahoma"/>
            <family val="2"/>
          </rPr>
          <t>Number of lanes covered by the layer, excluding slipways and shoulders</t>
        </r>
      </text>
    </comment>
    <comment ref="AJ3" authorId="0" shapeId="0" xr:uid="{31FD6A63-8514-42E1-8E38-E5C3B7547EC2}">
      <text>
        <r>
          <rPr>
            <sz val="9"/>
            <color indexed="81"/>
            <rFont val="Tahoma"/>
            <family val="2"/>
          </rPr>
          <t>Is this an existing layer that has been reconstructed?</t>
        </r>
      </text>
    </comment>
    <comment ref="AK3" authorId="0" shapeId="0" xr:uid="{ECE152D5-939A-43B0-8470-B9B6B661A862}">
      <text>
        <r>
          <rPr>
            <sz val="9"/>
            <color indexed="81"/>
            <rFont val="Tahoma"/>
            <family val="2"/>
          </rPr>
          <t>Date the layer was removed. Indicates that the layer is historic</t>
        </r>
      </text>
    </comment>
    <comment ref="AL3" authorId="0" shapeId="0" xr:uid="{BE77E5E9-ACF3-4528-A981-9E038FF27E09}">
      <text>
        <r>
          <rPr>
            <sz val="9"/>
            <color indexed="81"/>
            <rFont val="Tahoma"/>
            <family val="2"/>
          </rPr>
          <t>Layer covers the full width of the carriageway? Yes or No</t>
        </r>
      </text>
    </comment>
    <comment ref="AN3" authorId="0" shapeId="0" xr:uid="{BDCE36F0-0A8E-4B01-87EC-E2E6A389EFAE}">
      <text>
        <r>
          <rPr>
            <sz val="9"/>
            <color indexed="81"/>
            <rFont val="Tahoma"/>
            <family val="2"/>
          </rPr>
          <t>Layer is based on Estimated or Known pavement layer data</t>
        </r>
      </text>
    </comment>
    <comment ref="AP3" authorId="0" shapeId="0" xr:uid="{C34A646A-3B26-49AB-922F-D1E5F08CA039}">
      <text>
        <r>
          <rPr>
            <sz val="9"/>
            <color indexed="81"/>
            <rFont val="Tahoma"/>
            <family val="2"/>
          </rPr>
          <t>Treatment code used in forward work programming</t>
        </r>
      </text>
    </comment>
    <comment ref="AR3" authorId="0" shapeId="0" xr:uid="{60805936-9AF1-4993-8AFF-EDDED7C19BE4}">
      <text>
        <r>
          <rPr>
            <sz val="9"/>
            <color indexed="81"/>
            <rFont val="Tahoma"/>
            <family val="2"/>
          </rPr>
          <t>Layer has been Reconstructed or remains Undisturbed</t>
        </r>
      </text>
    </comment>
    <comment ref="AT3" authorId="0" shapeId="0" xr:uid="{380A9E02-9919-454A-A35B-4575CE8249A9}">
      <text>
        <r>
          <rPr>
            <sz val="9"/>
            <color indexed="81"/>
            <rFont val="Tahoma"/>
            <family val="2"/>
          </rPr>
          <t>Date the surfacing was placed</t>
        </r>
      </text>
    </comment>
    <comment ref="AU3" authorId="0" shapeId="0" xr:uid="{CF712322-4A93-4E77-A484-B248AC88799A}">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V3" authorId="0" shapeId="0" xr:uid="{34429477-CFC5-4864-A8E2-60FA6453AC60}">
      <text>
        <r>
          <rPr>
            <sz val="9"/>
            <color indexed="81"/>
            <rFont val="Tahoma"/>
            <family val="2"/>
          </rPr>
          <t xml:space="preserve">Expected life of surface at the time of design and is site specific. </t>
        </r>
      </text>
    </comment>
    <comment ref="AW3" authorId="0" shapeId="0" xr:uid="{FB18905E-B7C2-4104-8BF0-2379EE333F7A}">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AY3" authorId="0" shapeId="0" xr:uid="{10121F90-E187-419B-9702-DE8EDBB9D4DD}">
      <text>
        <r>
          <rPr>
            <sz val="9"/>
            <color indexed="81"/>
            <rFont val="Tahoma"/>
            <family val="2"/>
          </rPr>
          <t>A combination of activity class and work category</t>
        </r>
      </text>
    </comment>
    <comment ref="BA3" authorId="0" shapeId="0" xr:uid="{9273D5EE-B692-430C-A3CD-3900C8D95058}">
      <text>
        <r>
          <rPr>
            <sz val="9"/>
            <color indexed="81"/>
            <rFont val="Tahoma"/>
            <family val="2"/>
          </rPr>
          <t>Original cost of installing or constructing this asset</t>
        </r>
      </text>
    </comment>
    <comment ref="BB3" authorId="0" shapeId="0" xr:uid="{D285A45E-E7E9-4D9C-83C1-F2B103CA56BF}">
      <text>
        <r>
          <rPr>
            <sz val="9"/>
            <color indexed="81"/>
            <rFont val="Tahoma"/>
            <family val="2"/>
          </rPr>
          <t>NLTP Funded?</t>
        </r>
      </text>
    </comment>
    <comment ref="BC3" authorId="0" shapeId="0" xr:uid="{A46D11B6-3DD2-4321-A4A1-9D80E1744E43}">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E3" authorId="0" shapeId="0" xr:uid="{63132FE2-C0A7-44BD-863E-326128ECC8A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4098845B-0031-4D05-9A13-6D82ED9A7E9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C66E1CFD-EE51-4B0B-8137-D8378C3441CD}">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6073DE63-B9E5-4A4C-A2FB-FA69F053207D}">
      <text>
        <r>
          <rPr>
            <sz val="9"/>
            <color indexed="81"/>
            <rFont val="Tahoma"/>
            <family val="2"/>
          </rPr>
          <t>prompt</t>
        </r>
      </text>
    </comment>
    <comment ref="B3" authorId="0" shapeId="0" xr:uid="{A40EBED8-4558-4710-BC0B-CFFFB0556900}">
      <text>
        <r>
          <rPr>
            <sz val="9"/>
            <color indexed="81"/>
            <rFont val="Tahoma"/>
            <family val="2"/>
          </rPr>
          <t>Every Custom Asset requires a uniqe identifier so that it is distinguishable from all other Assets</t>
        </r>
      </text>
    </comment>
    <comment ref="C3" authorId="0" shapeId="0" xr:uid="{67DAEB63-E4D5-4CE4-8403-5911A975C049}">
      <text>
        <r>
          <rPr>
            <sz val="9"/>
            <color indexed="81"/>
            <rFont val="Tahoma"/>
            <family val="2"/>
          </rPr>
          <t>What agent or additive was mixed with the in situ soil and/or aggregate materials to improve the layer properties?</t>
        </r>
      </text>
    </comment>
    <comment ref="E3" authorId="0" shapeId="0" xr:uid="{FF3FC79A-3999-491A-83C5-B0BB7F94EF01}">
      <text>
        <r>
          <rPr>
            <sz val="9"/>
            <color indexed="81"/>
            <rFont val="Tahoma"/>
            <family val="2"/>
          </rPr>
          <t>Stabilising agent as a percentage of layer material</t>
        </r>
      </text>
    </comment>
    <comment ref="F3" authorId="0" shapeId="0" xr:uid="{47FF690D-9A5F-4413-BDD1-0D82067AC689}">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FD605BE-FEEF-4464-850B-368EAA64BB47}">
      <text>
        <r>
          <rPr>
            <sz val="9"/>
            <color indexed="81"/>
            <rFont val="Tahoma"/>
            <family val="2"/>
          </rPr>
          <t>prompt</t>
        </r>
      </text>
    </comment>
    <comment ref="B3" authorId="0" shapeId="0" xr:uid="{7AF2530F-0FFB-4932-A227-827E672A7C81}">
      <text>
        <r>
          <rPr>
            <sz val="9"/>
            <color indexed="81"/>
            <rFont val="Tahoma"/>
            <family val="2"/>
          </rPr>
          <t>Every Custom Asset requires a uniqe identifier so that it is distinguishable from all other Assets</t>
        </r>
      </text>
    </comment>
    <comment ref="C3" authorId="0" shapeId="0" xr:uid="{D3E5AFD3-86B8-442F-B3B6-E0BA09F5891A}">
      <text>
        <r>
          <rPr>
            <sz val="9"/>
            <color indexed="81"/>
            <rFont val="Tahoma"/>
            <family val="2"/>
          </rPr>
          <t>All standard RAMM items and almost all user-defined items are located on a Road. Most RAMM functions are Road-centric.</t>
        </r>
      </text>
    </comment>
    <comment ref="E3" authorId="0" shapeId="0" xr:uid="{C283A625-F6E7-474A-BF7A-AA44D58FD61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AA1723F7-4C41-4860-9D03-ED5865A27AB9}">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2603BE28-9E14-4918-B8E3-5270A04074A3}">
      <text>
        <r>
          <rPr>
            <sz val="9"/>
            <color indexed="81"/>
            <rFont val="Tahoma"/>
            <family val="2"/>
          </rPr>
          <t>Distance from the left hand side of seal edge to left hand side of the layer (can be negative)</t>
        </r>
      </text>
    </comment>
    <comment ref="H3" authorId="0" shapeId="0" xr:uid="{7F44C970-012D-46F0-8402-3F8780375F0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78A34D93-F2B6-4B88-AB4C-EB1B42AEC28A}">
      <text>
        <r>
          <rPr>
            <sz val="9"/>
            <color indexed="81"/>
            <rFont val="Tahoma"/>
            <family val="2"/>
          </rPr>
          <t>Start Name is mostly the name of the of the Road at the start of a carriageway section, Surface, Pavement and similar. If the item doesn?t start with a Road, you would use a Feature such as the Bridge or seal change as the Start Name.</t>
        </r>
      </text>
    </comment>
    <comment ref="J3" authorId="0" shapeId="0" xr:uid="{AF1B5252-CBC2-435D-9B24-805EE63B3E74}">
      <text>
        <r>
          <rPr>
            <sz val="9"/>
            <color indexed="81"/>
            <rFont val="Tahoma"/>
            <family val="2"/>
          </rPr>
          <t>End Name is mostly the name of the of the Road at the end of a carriageway section, Surface, Pavement and similar. If the item doesn?t end with a Road, you would use a Feature such as the Bridge or seal change as the End Name.</t>
        </r>
      </text>
    </comment>
    <comment ref="K3" authorId="0" shapeId="0" xr:uid="{310F396D-DB60-4A65-9ED3-99292201299D}">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C345968F-D794-4CD4-8DCA-6E2A192B031B}">
      <text>
        <r>
          <rPr>
            <sz val="9"/>
            <color indexed="81"/>
            <rFont val="Tahoma"/>
            <family val="2"/>
          </rPr>
          <t>Length in RAMM is calculated from the difference in the Start and End displacements</t>
        </r>
      </text>
    </comment>
    <comment ref="M3" authorId="0" shapeId="0" xr:uid="{AE8EE0D0-34D4-4D43-975B-60283C6E98A1}">
      <text>
        <r>
          <rPr>
            <sz val="9"/>
            <color indexed="81"/>
            <rFont val="Tahoma"/>
            <family val="2"/>
          </rPr>
          <t>Where the standard Length calculation does not accurately represent the real-world Length of an item, the user can specify the difference in m.</t>
        </r>
      </text>
    </comment>
    <comment ref="N3" authorId="0" shapeId="0" xr:uid="{294D9D30-A4D0-4E2E-99B0-A4040017D260}">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7817DAF-35FE-4837-B5CD-D6CC325ED7D6}">
      <text>
        <r>
          <rPr>
            <sz val="9"/>
            <color indexed="81"/>
            <rFont val="Tahoma"/>
            <family val="2"/>
          </rPr>
          <t>Standard Areas in RAMM are the result of simple calculations of length x width</t>
        </r>
      </text>
    </comment>
    <comment ref="Q3" authorId="0" shapeId="0" xr:uid="{31D7C34D-9B29-4C25-943E-8EBE0549961A}">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309A7F0F-38FD-4E66-BACD-07DA5CFACBFD}">
      <text>
        <r>
          <rPr>
            <sz val="9"/>
            <color indexed="81"/>
            <rFont val="Tahoma"/>
            <family val="2"/>
          </rPr>
          <t>Where a user has added an Area correction to the standard calculated Area, the two values are summed to give a Total Area.</t>
        </r>
      </text>
    </comment>
    <comment ref="S3" authorId="0" shapeId="0" xr:uid="{95D88B7C-7D87-4D4C-8E36-32A128DDDB60}">
      <text>
        <r>
          <rPr>
            <sz val="9"/>
            <color indexed="81"/>
            <rFont val="Tahoma"/>
            <family val="2"/>
          </rPr>
          <t>Function of the surface e.g. first coat, second coat, membrane seal, reseal</t>
        </r>
      </text>
    </comment>
    <comment ref="U3" authorId="0" shapeId="0" xr:uid="{D159F565-7A0E-4D87-A3BB-23DAB69F9DF2}">
      <text>
        <r>
          <rPr>
            <sz val="9"/>
            <color indexed="81"/>
            <rFont val="Tahoma"/>
            <family val="2"/>
          </rPr>
          <t>Primary reason for surfacing as per Chipsealing in New Zealand Chapter 6: Practice Note 1</t>
        </r>
      </text>
    </comment>
    <comment ref="W3" authorId="0" shapeId="0" xr:uid="{A6F9EC15-64F6-444F-A668-7FAFBF634506}">
      <text>
        <r>
          <rPr>
            <sz val="9"/>
            <color indexed="81"/>
            <rFont val="Tahoma"/>
            <family val="2"/>
          </rPr>
          <t>Construction material used for carriageway surface</t>
        </r>
      </text>
    </comment>
    <comment ref="Y3" authorId="0" shapeId="0" xr:uid="{BA22EB50-1915-4C78-B13D-A48D8BDBA730}">
      <text>
        <r>
          <rPr>
            <sz val="9"/>
            <color indexed="81"/>
            <rFont val="Tahoma"/>
            <family val="2"/>
          </rPr>
          <t>Source of aggregate for chips or mix. For multiple chip seals and cape seals this refers to the largest chip. Generally this is a quarry</t>
        </r>
      </text>
    </comment>
    <comment ref="AA3" authorId="0" shapeId="0" xr:uid="{6FB9C288-D8C6-4204-A213-FBFBD0F76903}">
      <text>
        <r>
          <rPr>
            <sz val="9"/>
            <color indexed="81"/>
            <rFont val="Tahoma"/>
            <family val="2"/>
          </rPr>
          <t>Details of the end user specification of the constructed surfacing</t>
        </r>
      </text>
    </comment>
    <comment ref="AC3" authorId="0" shapeId="0" xr:uid="{56EBB179-BB83-4A9D-9C9A-1DE0912918AA}">
      <text>
        <r>
          <rPr>
            <sz val="9"/>
            <color indexed="81"/>
            <rFont val="Tahoma"/>
            <family val="2"/>
          </rPr>
          <t>A measure of how a stone will polish under standard conditions.</t>
        </r>
      </text>
    </comment>
    <comment ref="AD3" authorId="0" shapeId="0" xr:uid="{2F39ACCA-C943-437C-B163-3573D73E5A51}">
      <text>
        <r>
          <rPr>
            <sz val="9"/>
            <color indexed="81"/>
            <rFont val="Tahoma"/>
            <family val="2"/>
          </rPr>
          <t>The four recognised aggregate gradings that are available for slurry seals range from Type 1 (nominal 3 mm maximum size) through to Type 4 (nominal 10 mm maximum size).</t>
        </r>
      </text>
    </comment>
    <comment ref="AE3" authorId="0" shapeId="0" xr:uid="{2E68F3CA-7DC3-486D-841D-E3C7BC3517BC}">
      <text>
        <r>
          <rPr>
            <sz val="9"/>
            <color indexed="81"/>
            <rFont val="Tahoma"/>
            <family val="2"/>
          </rPr>
          <t>Record mix design number (e.g. record "10"  for AC10 as per M10 specification)</t>
        </r>
      </text>
    </comment>
    <comment ref="AG3" authorId="0" shapeId="0" xr:uid="{911F3107-06F1-482F-A15B-F25CAF3D92BD}">
      <text>
        <r>
          <rPr>
            <sz val="9"/>
            <color indexed="81"/>
            <rFont val="Tahoma"/>
            <family val="2"/>
          </rPr>
          <t>Record  the grade of the largest chip size used</t>
        </r>
      </text>
    </comment>
    <comment ref="AI3" authorId="0" shapeId="0" xr:uid="{D27340C8-D9C2-4C80-9631-7B841119D24E}">
      <text>
        <r>
          <rPr>
            <sz val="9"/>
            <color indexed="81"/>
            <rFont val="Tahoma"/>
            <family val="2"/>
          </rPr>
          <t>Grade of smaller chip used on multiple chip seals, including cape seals</t>
        </r>
      </text>
    </comment>
    <comment ref="AK3" authorId="0" shapeId="0" xr:uid="{B88FCA6F-8061-49D5-BFDD-DC702E57898F}">
      <text>
        <r>
          <rPr>
            <sz val="9"/>
            <color indexed="81"/>
            <rFont val="Tahoma"/>
            <family val="2"/>
          </rPr>
          <t>Grade of 3rd (smallest) chip used on multiple coat seals</t>
        </r>
      </text>
    </comment>
    <comment ref="AM3" authorId="0" shapeId="0" xr:uid="{497AA13D-1863-4A85-8BEA-A749B052ADA4}">
      <text>
        <r>
          <rPr>
            <sz val="9"/>
            <color indexed="81"/>
            <rFont val="Tahoma"/>
            <family val="2"/>
          </rPr>
          <t>Was any of the aggregate used recycled? For example, Slag or Reclaimed Asphaltic Pavement (RAP). Include the main aggregate used if it was recycled.</t>
        </r>
      </text>
    </comment>
    <comment ref="AN3" authorId="0" shapeId="0" xr:uid="{8B240F16-DB1F-49F4-997A-EE842AC963FA}">
      <text>
        <r>
          <rPr>
            <sz val="9"/>
            <color indexed="81"/>
            <rFont val="Tahoma"/>
            <family val="2"/>
          </rPr>
          <t>How much of the aggregate was recycled?</t>
        </r>
      </text>
    </comment>
    <comment ref="AO3" authorId="0" shapeId="0" xr:uid="{9B7844FF-CA88-48D0-BAF3-E9307F4BC38E}">
      <text>
        <r>
          <rPr>
            <sz val="9"/>
            <color indexed="81"/>
            <rFont val="Tahoma"/>
            <family val="2"/>
          </rPr>
          <t>What type of recycled aggregate was used?</t>
        </r>
      </text>
    </comment>
    <comment ref="AQ3" authorId="0" shapeId="0" xr:uid="{6C8B1F8F-FF4F-4ECD-BD75-40A5ED1F3149}">
      <text>
        <r>
          <rPr>
            <sz val="9"/>
            <color indexed="81"/>
            <rFont val="Tahoma"/>
            <family val="2"/>
          </rPr>
          <t>The waterproof adhesive viscous material that binds to both the existing road surface and the sealing chips of the chipseal as a cohesive mass (this is the base binder type only, record polymer modification under polymer type)</t>
        </r>
      </text>
    </comment>
    <comment ref="AS3" authorId="0" shapeId="0" xr:uid="{3C014166-C89F-4D05-B368-523B02C116FF}">
      <text>
        <r>
          <rPr>
            <sz val="9"/>
            <color indexed="81"/>
            <rFont val="Tahoma"/>
            <family val="2"/>
          </rPr>
          <t>Residual bitumen application rate in l/m2 at 15 degrees celsius</t>
        </r>
      </text>
    </comment>
    <comment ref="AT3" authorId="0" shapeId="0" xr:uid="{2001D793-4D9F-4650-8284-A0616FF96DE9}">
      <text>
        <r>
          <rPr>
            <sz val="9"/>
            <color indexed="81"/>
            <rFont val="Tahoma"/>
            <family val="2"/>
          </rPr>
          <t>Was a cutter used in binder to temporarily reduce viscosity?</t>
        </r>
      </text>
    </comment>
    <comment ref="AU3" authorId="0" shapeId="0" xr:uid="{A4BA5F8C-8813-4E15-82EF-5AF1B97FBB56}">
      <text>
        <r>
          <rPr>
            <sz val="9"/>
            <color indexed="81"/>
            <rFont val="Tahoma"/>
            <family val="2"/>
          </rPr>
          <t>Volatile diluent added to bitumen to temporarliy reduce viscosity</t>
        </r>
      </text>
    </comment>
    <comment ref="AW3" authorId="0" shapeId="0" xr:uid="{68C64476-6E0E-470D-A8E1-A758E0779B73}">
      <text>
        <r>
          <rPr>
            <sz val="9"/>
            <color indexed="81"/>
            <rFont val="Tahoma"/>
            <family val="2"/>
          </rPr>
          <t>Amount of volatile diluent added to bitumen to temporarliy reduce viscosity, in parts per hundred</t>
        </r>
      </text>
    </comment>
    <comment ref="AX3" authorId="0" shapeId="0" xr:uid="{AA022C43-8F6E-4F74-ABA6-D62823E648B4}">
      <text>
        <r>
          <rPr>
            <sz val="9"/>
            <color indexed="81"/>
            <rFont val="Tahoma"/>
            <family val="2"/>
          </rPr>
          <t>Is Flux Used?</t>
        </r>
      </text>
    </comment>
    <comment ref="AY3" authorId="0" shapeId="0" xr:uid="{8EABC21C-3E9A-4D99-B8C1-CBFBF6025C13}">
      <text>
        <r>
          <rPr>
            <sz val="9"/>
            <color indexed="81"/>
            <rFont val="Tahoma"/>
            <family val="2"/>
          </rPr>
          <t>Amount of flux in the binder (parts per hundred)</t>
        </r>
      </text>
    </comment>
    <comment ref="AZ3" authorId="0" shapeId="0" xr:uid="{1480B64A-9B04-44B9-948E-E499CF4150C6}">
      <text>
        <r>
          <rPr>
            <sz val="9"/>
            <color indexed="81"/>
            <rFont val="Tahoma"/>
            <family val="2"/>
          </rPr>
          <t>Is Additive Used?</t>
        </r>
      </text>
    </comment>
    <comment ref="BA3" authorId="0" shapeId="0" xr:uid="{6BD916E1-B1FD-4914-B3A3-5D2AB8864A17}">
      <text>
        <r>
          <rPr>
            <sz val="9"/>
            <color indexed="81"/>
            <rFont val="Tahoma"/>
            <family val="2"/>
          </rPr>
          <t>Is Adhesion Agent Used?</t>
        </r>
      </text>
    </comment>
    <comment ref="BB3" authorId="0" shapeId="0" xr:uid="{185859F8-E097-4376-9BA2-9D95F2542477}">
      <text>
        <r>
          <rPr>
            <sz val="9"/>
            <color indexed="81"/>
            <rFont val="Tahoma"/>
            <family val="2"/>
          </rPr>
          <t>Is Polymer Used In Binder?</t>
        </r>
      </text>
    </comment>
    <comment ref="BC3" authorId="0" shapeId="0" xr:uid="{C5F1A6D5-27C4-45EF-93E8-F2D0605C6D2C}">
      <text>
        <r>
          <rPr>
            <sz val="9"/>
            <color indexed="81"/>
            <rFont val="Tahoma"/>
            <family val="2"/>
          </rPr>
          <t>Type of polymer additive used in the binder (largest component)</t>
        </r>
      </text>
    </comment>
    <comment ref="BE3" authorId="0" shapeId="0" xr:uid="{FD1A563F-0AF4-451D-84E5-62C57059621C}">
      <text>
        <r>
          <rPr>
            <sz val="9"/>
            <color indexed="81"/>
            <rFont val="Tahoma"/>
            <family val="2"/>
          </rPr>
          <t>Percent of polymer added to modify the binder in chip seal and asphalt</t>
        </r>
      </text>
    </comment>
    <comment ref="BF3" authorId="0" shapeId="0" xr:uid="{426FA12A-777C-4A2F-BF1A-88769AFB498D}">
      <text>
        <r>
          <rPr>
            <sz val="9"/>
            <color indexed="81"/>
            <rFont val="Tahoma"/>
            <family val="2"/>
          </rPr>
          <t>Number of lanes covered by the layer, excluding slipways and shoulders</t>
        </r>
      </text>
    </comment>
    <comment ref="BG3" authorId="0" shapeId="0" xr:uid="{5D335685-7D5A-42C4-B2A8-83F7DB0FF45B}">
      <text>
        <r>
          <rPr>
            <sz val="9"/>
            <color indexed="81"/>
            <rFont val="Tahoma"/>
            <family val="2"/>
          </rPr>
          <t xml:space="preserve">How thick is this surface layer? Non-chip seals have a measured thickness entered (even if it is zero, which is valid in some cases). </t>
        </r>
      </text>
    </comment>
    <comment ref="BH3" authorId="0" shapeId="0" xr:uid="{9AC9CAE0-EADE-4AEA-AB4D-41F93B92F638}">
      <text>
        <r>
          <rPr>
            <sz val="9"/>
            <color indexed="81"/>
            <rFont val="Tahoma"/>
            <family val="2"/>
          </rPr>
          <t>Has this surface layer been removed?</t>
        </r>
      </text>
    </comment>
    <comment ref="BI3" authorId="0" shapeId="0" xr:uid="{0FC68B81-53A9-420E-A7B9-41D5E0CA4266}">
      <text>
        <r>
          <rPr>
            <sz val="9"/>
            <color indexed="81"/>
            <rFont val="Tahoma"/>
            <family val="2"/>
          </rPr>
          <t>Date Removed</t>
        </r>
      </text>
    </comment>
    <comment ref="BJ3" authorId="0" shapeId="0" xr:uid="{6D03EBFA-84BF-4575-A9FA-33E58B4EAF9D}">
      <text>
        <r>
          <rPr>
            <sz val="9"/>
            <color indexed="81"/>
            <rFont val="Tahoma"/>
            <family val="2"/>
          </rPr>
          <t>Surface covers the full width of the carriageway? Yes or No</t>
        </r>
      </text>
    </comment>
    <comment ref="BL3" authorId="0" shapeId="0" xr:uid="{66691B66-BC4C-40CD-B624-2C0314BB31BD}">
      <text>
        <r>
          <rPr>
            <sz val="9"/>
            <color indexed="81"/>
            <rFont val="Tahoma"/>
            <family val="2"/>
          </rPr>
          <t>Yes / No</t>
        </r>
      </text>
    </comment>
    <comment ref="BN3" authorId="0" shapeId="0" xr:uid="{5F587600-0F87-4140-9D9C-A92DAB00D5AD}">
      <text>
        <r>
          <rPr>
            <sz val="9"/>
            <color indexed="81"/>
            <rFont val="Tahoma"/>
            <family val="2"/>
          </rPr>
          <t>Minimum torsional recovery at 25 degrees celsius (%)</t>
        </r>
      </text>
    </comment>
    <comment ref="BO3" authorId="0" shapeId="0" xr:uid="{682F9D0E-BA93-4FB9-A0AB-42943D22E6B7}">
      <text>
        <r>
          <rPr>
            <sz val="9"/>
            <color indexed="81"/>
            <rFont val="Tahoma"/>
            <family val="2"/>
          </rPr>
          <t>Minimum softening point (degrees Celsius).</t>
        </r>
      </text>
    </comment>
    <comment ref="BP3" authorId="0" shapeId="0" xr:uid="{13F6269B-541B-4697-A420-AC26B7E8F815}">
      <text>
        <r>
          <rPr>
            <sz val="9"/>
            <color indexed="81"/>
            <rFont val="Tahoma"/>
            <family val="2"/>
          </rPr>
          <t>The Contract number under which the sealing was performed</t>
        </r>
      </text>
    </comment>
    <comment ref="BQ3" authorId="0" shapeId="0" xr:uid="{08529102-615E-4CC7-AB13-532CF399CE87}">
      <text>
        <r>
          <rPr>
            <sz val="9"/>
            <color indexed="81"/>
            <rFont val="Tahoma"/>
            <family val="2"/>
          </rPr>
          <t>Average least dimension (ALD) units in mm</t>
        </r>
      </text>
    </comment>
    <comment ref="BR3" authorId="0" shapeId="0" xr:uid="{2B5513D2-4F42-4A36-AB86-764168357531}">
      <text>
        <r>
          <rPr>
            <sz val="9"/>
            <color indexed="81"/>
            <rFont val="Tahoma"/>
            <family val="2"/>
          </rPr>
          <t>Treatment code used in forward work programming</t>
        </r>
      </text>
    </comment>
    <comment ref="BT3" authorId="0" shapeId="0" xr:uid="{D619B7F7-9396-444B-AD39-20B5477E795C}">
      <text>
        <r>
          <rPr>
            <sz val="9"/>
            <color indexed="81"/>
            <rFont val="Tahoma"/>
            <family val="2"/>
          </rPr>
          <t>Date the surfacing was placed</t>
        </r>
      </text>
    </comment>
    <comment ref="BU3" authorId="0" shapeId="0" xr:uid="{9698BC40-D092-4570-BA0C-D47A01CC5BCB}">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BV3" authorId="0" shapeId="0" xr:uid="{75D1BDCB-1E35-429B-8B60-BDEE963739BA}">
      <text>
        <r>
          <rPr>
            <sz val="9"/>
            <color indexed="81"/>
            <rFont val="Tahoma"/>
            <family val="2"/>
          </rPr>
          <t xml:space="preserve">Expected life of surface at the time of design and is site specific. </t>
        </r>
      </text>
    </comment>
    <comment ref="BW3" authorId="0" shapeId="0" xr:uid="{B1969F37-7A4B-4FB1-8066-39788215CA43}">
      <text>
        <r>
          <rPr>
            <sz val="9"/>
            <color indexed="81"/>
            <rFont val="Tahoma"/>
            <family val="2"/>
          </rPr>
          <t>Asset Owner identifies the organisation that owns or is responsible for the Asset. This is used to include or exclude assets from particular reports or processes such as Asset Valuation.</t>
        </r>
      </text>
    </comment>
    <comment ref="BY3" authorId="0" shapeId="0" xr:uid="{F4265752-466A-4A24-A7CE-6B8E173C9484}">
      <text>
        <r>
          <rPr>
            <sz val="9"/>
            <color indexed="81"/>
            <rFont val="Tahoma"/>
            <family val="2"/>
          </rPr>
          <t>A combination of activity class and work category</t>
        </r>
      </text>
    </comment>
    <comment ref="CA3" authorId="0" shapeId="0" xr:uid="{36209A01-0A87-476C-8E1D-FF679A21B8CF}">
      <text>
        <r>
          <rPr>
            <sz val="9"/>
            <color indexed="81"/>
            <rFont val="Tahoma"/>
            <family val="2"/>
          </rPr>
          <t>Original cost of installing or constructing this asset</t>
        </r>
      </text>
    </comment>
    <comment ref="CB3" authorId="0" shapeId="0" xr:uid="{FA5568F5-6CF2-408B-A6BC-31E146309BC5}">
      <text>
        <r>
          <rPr>
            <sz val="9"/>
            <color indexed="81"/>
            <rFont val="Tahoma"/>
            <family val="2"/>
          </rPr>
          <t>NLTP Funded?</t>
        </r>
      </text>
    </comment>
    <comment ref="CC3" authorId="0" shapeId="0" xr:uid="{9C8DA9EC-7416-4123-9161-80B1875C7426}">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CE3" authorId="0" shapeId="0" xr:uid="{29163FB0-085A-457D-B1F5-41F451224D9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CF3" authorId="0" shapeId="0" xr:uid="{2C5DBD7C-8BAF-4C0B-A501-FE310682A3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CG3" authorId="0" shapeId="0" xr:uid="{2C71D5B8-F473-49CB-B137-280510DEA5D7}">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B5AC252E-163E-4CE9-9A6B-99DDD5784D4C}">
      <text>
        <r>
          <rPr>
            <sz val="9"/>
            <color indexed="81"/>
            <rFont val="Tahoma"/>
            <family val="2"/>
          </rPr>
          <t>prompt</t>
        </r>
      </text>
    </comment>
    <comment ref="B3" authorId="0" shapeId="0" xr:uid="{615FDE86-006F-484E-82D7-13FADC704E35}">
      <text>
        <r>
          <rPr>
            <sz val="9"/>
            <color indexed="81"/>
            <rFont val="Tahoma"/>
            <family val="2"/>
          </rPr>
          <t>Every Custom Asset requires a uniqe identifier so that it is distinguishable from all other Assets</t>
        </r>
      </text>
    </comment>
    <comment ref="C3" authorId="0" shapeId="0" xr:uid="{0836DF41-BCB8-4BD1-AB1F-67C72E2458D3}">
      <text>
        <r>
          <rPr>
            <sz val="9"/>
            <color indexed="81"/>
            <rFont val="Tahoma"/>
            <family val="2"/>
          </rPr>
          <t>Non-polymer additive in binder. This includes recycled materials such as crumb rubber and plastic where it replaces traditional aggregate material.</t>
        </r>
      </text>
    </comment>
    <comment ref="E3" authorId="0" shapeId="0" xr:uid="{3C7CF23C-357F-49BA-949C-EF5679D77044}">
      <text>
        <r>
          <rPr>
            <sz val="9"/>
            <color indexed="81"/>
            <rFont val="Tahoma"/>
            <family val="2"/>
          </rPr>
          <t>Amount of additive in parts per hundred</t>
        </r>
      </text>
    </comment>
    <comment ref="F3" authorId="0" shapeId="0" xr:uid="{00D60A5E-FE7D-4D4F-A605-4025BA594C39}">
      <text>
        <r>
          <rPr>
            <sz val="9"/>
            <color indexed="81"/>
            <rFont val="Tahoma"/>
            <family val="2"/>
          </rPr>
          <t>Has the additive been created through recycling</t>
        </r>
      </text>
    </comment>
    <comment ref="G3" authorId="0" shapeId="0" xr:uid="{BE5D10EA-ADAC-4DB4-86A9-19246CF71901}">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97588834-B485-4280-951D-73FF29AE9737}">
      <text>
        <r>
          <rPr>
            <sz val="9"/>
            <color indexed="81"/>
            <rFont val="Tahoma"/>
            <family val="2"/>
          </rPr>
          <t>prompt</t>
        </r>
      </text>
    </comment>
    <comment ref="B3" authorId="0" shapeId="0" xr:uid="{4EAA9ACE-3426-49CA-8FD9-386B3AF53E1E}">
      <text>
        <r>
          <rPr>
            <sz val="9"/>
            <color indexed="81"/>
            <rFont val="Tahoma"/>
            <family val="2"/>
          </rPr>
          <t>Every Custom Asset requires a uniqe identifier so that it is distinguishable from all other Assets</t>
        </r>
      </text>
    </comment>
    <comment ref="C3" authorId="0" shapeId="0" xr:uid="{43332E46-0BCC-46E1-A4B3-606E7AF9C70F}">
      <text>
        <r>
          <rPr>
            <sz val="9"/>
            <color indexed="81"/>
            <rFont val="Tahoma"/>
            <family val="2"/>
          </rPr>
          <t>Any substance which is added in small amounts to bituminous materials to improve adhesion of the binder to aggregate in the presence of water (the adhesion agent is a surfactant). May also be referred to as an Anti-stripping Agent.</t>
        </r>
      </text>
    </comment>
    <comment ref="E3" authorId="0" shapeId="0" xr:uid="{9F22FC5E-0F46-44A6-A3A7-F751EC03BCE0}">
      <text>
        <r>
          <rPr>
            <sz val="9"/>
            <color indexed="81"/>
            <rFont val="Tahoma"/>
            <family val="2"/>
          </rPr>
          <t>Amount of adhesion agent in parts per hundred</t>
        </r>
      </text>
    </comment>
    <comment ref="F3" authorId="0" shapeId="0" xr:uid="{33BFB139-46E3-4CD3-B1DF-FD0F675C7978}">
      <text>
        <r>
          <rPr>
            <sz val="9"/>
            <color indexed="81"/>
            <rFont val="Tahoma"/>
            <family val="2"/>
          </rPr>
          <t>Well-known Text (WKT) geometry in NZTM</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50B8246-456E-473B-8BD4-E85F87E755E2}">
      <text>
        <r>
          <rPr>
            <sz val="9"/>
            <color indexed="81"/>
            <rFont val="Tahoma"/>
            <family val="2"/>
          </rPr>
          <t>prompt</t>
        </r>
      </text>
    </comment>
    <comment ref="B3" authorId="0" shapeId="0" xr:uid="{2882F6C4-298F-48E1-9582-8611216E949F}">
      <text>
        <r>
          <rPr>
            <sz val="9"/>
            <color indexed="81"/>
            <rFont val="Tahoma"/>
            <family val="2"/>
          </rPr>
          <t>Every Custom Asset requires a uniqe identifier so that it is distinguishable from all other Assets</t>
        </r>
      </text>
    </comment>
    <comment ref="C3" authorId="0" shapeId="0" xr:uid="{27174DD4-1A7A-44E3-B0C5-CAEA41669473}">
      <text>
        <r>
          <rPr>
            <sz val="9"/>
            <color indexed="81"/>
            <rFont val="Tahoma"/>
            <family val="2"/>
          </rPr>
          <t>All standard RAMM items and almost all user-defined items are located on a Road. Most RAMM functions are Road-centric.</t>
        </r>
      </text>
    </comment>
    <comment ref="E3" authorId="0" shapeId="0" xr:uid="{4D59A156-07E4-452D-B35E-72639569ACEB}">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C159D557-9D20-43CE-AF54-07D00BEED99A}">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70279E0C-97D2-4425-A59C-5838E2E81C1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4F9CC410-F42F-4830-9CEA-0BE260A2D01F}">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B608361-819E-4464-843D-12F538CFD2ED}">
      <text>
        <r>
          <rPr>
            <sz val="9"/>
            <color indexed="81"/>
            <rFont val="Tahoma"/>
            <family val="2"/>
          </rPr>
          <t>L=Left hand side, R=Right hand side, B=Both, C=Centre</t>
        </r>
      </text>
    </comment>
    <comment ref="K3" authorId="0" shapeId="0" xr:uid="{366341BF-8EDA-480F-93ED-2E849CE62524}">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E377FC93-EBB0-4FC4-B824-1E892ADD4C45}">
      <text>
        <r>
          <rPr>
            <sz val="9"/>
            <color indexed="81"/>
            <rFont val="Tahoma"/>
            <family val="2"/>
          </rPr>
          <t>Length in RAMM is calculated from the difference in the Start and End displacements</t>
        </r>
      </text>
    </comment>
    <comment ref="M3" authorId="0" shapeId="0" xr:uid="{88018707-F12A-4FDE-AADF-2133696DD820}">
      <text>
        <r>
          <rPr>
            <sz val="9"/>
            <color indexed="81"/>
            <rFont val="Tahoma"/>
            <family val="2"/>
          </rPr>
          <t>Where the standard Length calculation does not accurately represent the real-world Length of an item, the user can specify the difference in m.</t>
        </r>
      </text>
    </comment>
    <comment ref="N3" authorId="0" shapeId="0" xr:uid="{B1F1B0AD-A072-436F-9F2F-9934CD0314B9}">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P3" authorId="0" shapeId="0" xr:uid="{F667D9FB-AD0F-480A-9798-157469AE1B10}">
      <text>
        <r>
          <rPr>
            <sz val="9"/>
            <color indexed="81"/>
            <rFont val="Tahoma"/>
            <family val="2"/>
          </rPr>
          <t>Standard Areas in RAMM are the result of simple calculations of length x width</t>
        </r>
      </text>
    </comment>
    <comment ref="Q3" authorId="0" shapeId="0" xr:uid="{EF6DCEF7-87FB-4F2D-BA82-ACE8528F972E}">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DE5EA466-D478-4590-95AA-C04E48DE4FB3}">
      <text>
        <r>
          <rPr>
            <sz val="9"/>
            <color indexed="81"/>
            <rFont val="Tahoma"/>
            <family val="2"/>
          </rPr>
          <t>Where a user has added an Area correction to the standard calculated Area, the two values are summed to give a Total Area.</t>
        </r>
      </text>
    </comment>
    <comment ref="S3" authorId="0" shapeId="0" xr:uid="{DB76446F-2301-4E9C-B3E9-06B1123AA23F}">
      <text>
        <r>
          <rPr>
            <sz val="9"/>
            <color indexed="81"/>
            <rFont val="Tahoma"/>
            <family val="2"/>
          </rPr>
          <t>The type of stopping place</t>
        </r>
      </text>
    </comment>
    <comment ref="U3" authorId="0" shapeId="0" xr:uid="{C752BAD1-EB21-4C49-892A-EE2DD25439C7}">
      <text>
        <r>
          <rPr>
            <sz val="9"/>
            <color indexed="81"/>
            <rFont val="Tahoma"/>
            <family val="2"/>
          </rPr>
          <t>Name</t>
        </r>
      </text>
    </comment>
    <comment ref="V3" authorId="0" shapeId="0" xr:uid="{EF5DF603-4A21-49E0-9457-BA798DFD6254}">
      <text>
        <r>
          <rPr>
            <sz val="9"/>
            <color indexed="81"/>
            <rFont val="Tahoma"/>
            <family val="2"/>
          </rPr>
          <t>Faciility for disposing of stock effluent</t>
        </r>
      </text>
    </comment>
    <comment ref="W3" authorId="0" shapeId="0" xr:uid="{105CF550-4F41-44D1-8602-5376DAF1747C}">
      <text>
        <r>
          <rPr>
            <sz val="9"/>
            <color indexed="81"/>
            <rFont val="Tahoma"/>
            <family val="2"/>
          </rPr>
          <t>Facility for disposing of waste from camper vans and caravans</t>
        </r>
      </text>
    </comment>
    <comment ref="X3" authorId="0" shapeId="0" xr:uid="{B6DA3D37-6B6B-400E-9127-2501420C6C66}">
      <text>
        <r>
          <rPr>
            <sz val="9"/>
            <color indexed="81"/>
            <rFont val="Tahoma"/>
            <family val="2"/>
          </rPr>
          <t>Facility which has been constructed primarily to provide toilet facilities for the users</t>
        </r>
      </text>
    </comment>
    <comment ref="Y3" authorId="0" shapeId="0" xr:uid="{7208D1B0-AEB6-409B-9FC2-AC45CE452D61}">
      <text>
        <r>
          <rPr>
            <sz val="9"/>
            <color indexed="81"/>
            <rFont val="Tahoma"/>
            <family val="2"/>
          </rPr>
          <t>A designated parking area for trucks</t>
        </r>
      </text>
    </comment>
    <comment ref="Z3" authorId="0" shapeId="0" xr:uid="{CF7CE46F-BC66-49E8-B8F3-AB2AD4838F3D}">
      <text>
        <r>
          <rPr>
            <sz val="9"/>
            <color indexed="81"/>
            <rFont val="Tahoma"/>
            <family val="2"/>
          </rPr>
          <t>A designated parking area for trucks and trailers</t>
        </r>
      </text>
    </comment>
    <comment ref="AA3" authorId="0" shapeId="0" xr:uid="{9DA428F8-664B-41D5-8162-7FEEFE5AC7B7}">
      <text>
        <r>
          <rPr>
            <sz val="9"/>
            <color indexed="81"/>
            <rFont val="Tahoma"/>
            <family val="2"/>
          </rPr>
          <t>A designated parking area for campervans</t>
        </r>
      </text>
    </comment>
    <comment ref="AB3" authorId="0" shapeId="0" xr:uid="{FE76E4FC-F74B-4FCA-8366-4D3E0F97F811}">
      <text>
        <r>
          <rPr>
            <sz val="9"/>
            <color indexed="81"/>
            <rFont val="Tahoma"/>
            <family val="2"/>
          </rPr>
          <t>The stopping place has an area from which you can lookout over the landscape</t>
        </r>
      </text>
    </comment>
    <comment ref="AC3" authorId="0" shapeId="0" xr:uid="{42DA6A2E-D415-4E93-B5AF-B9FA7915F28D}">
      <text>
        <r>
          <rPr>
            <sz val="9"/>
            <color indexed="81"/>
            <rFont val="Tahoma"/>
            <family val="2"/>
          </rPr>
          <t xml:space="preserve">An area that provides a safe pull off area for broken down vehicles and safe access to a roadside help phone. </t>
        </r>
      </text>
    </comment>
    <comment ref="AD3" authorId="0" shapeId="0" xr:uid="{90B62D3E-13E0-455F-BD31-04DDA30BB173}">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E3" authorId="0" shapeId="0" xr:uid="{65964651-C8A9-410D-9163-E8C5AAD125F0}">
      <text>
        <r>
          <rPr>
            <sz val="9"/>
            <color indexed="81"/>
            <rFont val="Tahoma"/>
            <family val="2"/>
          </rPr>
          <t>Asset Age in RAMM is calculated by subtracting the Installation Date from today?s date. Asset Age is used in Asset Valuation. Using deterioration modelling, the dbo.pcurrent() Asset Condition (and value) can be determined based on Asset Age.</t>
        </r>
      </text>
    </comment>
    <comment ref="AF3" authorId="0" shapeId="0" xr:uid="{D69F5508-43AC-4BA2-80D9-7EA73C449D4A}">
      <text>
        <r>
          <rPr>
            <sz val="9"/>
            <color indexed="81"/>
            <rFont val="Tahoma"/>
            <family val="2"/>
          </rPr>
          <t>Lifecycle status of the asset</t>
        </r>
      </text>
    </comment>
    <comment ref="AH3" authorId="0" shapeId="0" xr:uid="{B1D58D48-10C8-44E0-802D-5B909C704227}">
      <text>
        <r>
          <rPr>
            <sz val="9"/>
            <color indexed="81"/>
            <rFont val="Tahoma"/>
            <family val="2"/>
          </rPr>
          <t>Removal Date specifies the date when an Asset/Component was removed. They are used for statistical, financial and warranty reporting purposes.</t>
        </r>
      </text>
    </comment>
    <comment ref="AI3" authorId="0" shapeId="0" xr:uid="{E1E8A2B7-8438-4E4B-90FB-973116964CB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K3" authorId="0" shapeId="0" xr:uid="{9F6AACDD-7FAA-42B4-AA2A-259B6D0FA395}">
      <text>
        <r>
          <rPr>
            <sz val="9"/>
            <color indexed="81"/>
            <rFont val="Tahoma"/>
            <family val="2"/>
          </rPr>
          <t>The entity that owns the asset</t>
        </r>
      </text>
    </comment>
    <comment ref="AM3" authorId="0" shapeId="0" xr:uid="{65844477-EA8B-4F0C-BE7B-822F1D0B149C}">
      <text>
        <r>
          <rPr>
            <sz val="9"/>
            <color indexed="81"/>
            <rFont val="Tahoma"/>
            <family val="2"/>
          </rPr>
          <t>The entity that manages the asset, on behalf of the owner</t>
        </r>
      </text>
    </comment>
    <comment ref="AO3" authorId="0" shapeId="0" xr:uid="{13001B87-14A4-4ACA-9425-542EF7B36485}">
      <text>
        <r>
          <rPr>
            <sz val="9"/>
            <color indexed="81"/>
            <rFont val="Tahoma"/>
            <family val="2"/>
          </rPr>
          <t>What department or group within the road controlling authority owns the asset? E.g. Parks and Recreation, Property, Housing.</t>
        </r>
      </text>
    </comment>
    <comment ref="AQ3" authorId="0" shapeId="0" xr:uid="{A09F9C81-375D-44A5-9541-F342833B2513}">
      <text>
        <r>
          <rPr>
            <sz val="9"/>
            <color indexed="81"/>
            <rFont val="Tahoma"/>
            <family val="2"/>
          </rPr>
          <t>Contractor responsible for maintenance of asset</t>
        </r>
      </text>
    </comment>
    <comment ref="AS3" authorId="0" shapeId="0" xr:uid="{3D05B73E-D306-4B5B-BEC2-1AF92CA30855}">
      <text>
        <r>
          <rPr>
            <sz val="9"/>
            <color indexed="81"/>
            <rFont val="Tahoma"/>
            <family val="2"/>
          </rPr>
          <t>A combination of activity class and work category</t>
        </r>
      </text>
    </comment>
    <comment ref="AU3" authorId="0" shapeId="0" xr:uid="{15988FCA-DAA6-4B36-991D-8D182F26D624}">
      <text>
        <r>
          <rPr>
            <sz val="9"/>
            <color indexed="81"/>
            <rFont val="Tahoma"/>
            <family val="2"/>
          </rPr>
          <t>Original cost of installing or constructing this asset</t>
        </r>
      </text>
    </comment>
    <comment ref="AV3" authorId="0" shapeId="0" xr:uid="{BB981F92-CC72-4AA6-9C26-95AB7E1CF010}">
      <text>
        <r>
          <rPr>
            <sz val="9"/>
            <color indexed="81"/>
            <rFont val="Tahoma"/>
            <family val="2"/>
          </rPr>
          <t xml:space="preserve">Is the maintenance of this asset at least partly funded by the National Land Transport Programme (NLTP) administered by Waka Kotahi?
</t>
        </r>
      </text>
    </comment>
    <comment ref="AW3" authorId="0" shapeId="0" xr:uid="{EB662970-F207-4200-AB8C-C6DB653EC6D3}">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X3" authorId="0" shapeId="0" xr:uid="{5DBD3BDD-E8F2-4F2A-BAE3-6FE3D10415E5}">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Z3" authorId="0" shapeId="0" xr:uid="{42A8601B-9623-496D-93EE-C923EE3B068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A3" authorId="0" shapeId="0" xr:uid="{33CA02D6-4ABB-4BD5-A524-5EEA9DCE327E}">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B3" authorId="0" shapeId="0" xr:uid="{89C0EF5C-9C8F-48E5-9D19-20DD82F306B9}">
      <text>
        <r>
          <rPr>
            <sz val="9"/>
            <color indexed="81"/>
            <rFont val="Tahoma"/>
            <family val="2"/>
          </rPr>
          <t>Well-known Text (WKT) geometry in NZTM</t>
        </r>
      </text>
    </comment>
  </commentList>
</comments>
</file>

<file path=xl/sharedStrings.xml><?xml version="1.0" encoding="utf-8"?>
<sst xmlns="http://schemas.openxmlformats.org/spreadsheetml/2006/main" count="8912" uniqueCount="7040">
  <si>
    <t>Asset ID</t>
  </si>
  <si>
    <t>Road</t>
  </si>
  <si>
    <t>Start</t>
  </si>
  <si>
    <t>End</t>
  </si>
  <si>
    <t>Extension</t>
  </si>
  <si>
    <t>Cway Area</t>
  </si>
  <si>
    <t>Cway Sub Area</t>
  </si>
  <si>
    <t>Legal Status</t>
  </si>
  <si>
    <t>Survey Company</t>
  </si>
  <si>
    <t>Contact Name</t>
  </si>
  <si>
    <t>Development / Project Name</t>
  </si>
  <si>
    <t>Development / Project Stage</t>
  </si>
  <si>
    <t>Consent Number</t>
  </si>
  <si>
    <t>Pavement Type</t>
  </si>
  <si>
    <t>Pavement Use</t>
  </si>
  <si>
    <t>Urban Rural</t>
  </si>
  <si>
    <t>Terrain</t>
  </si>
  <si>
    <t>Second Coat</t>
  </si>
  <si>
    <t>Lead Staff Member</t>
  </si>
  <si>
    <t>Notes</t>
  </si>
  <si>
    <t>columnName</t>
  </si>
  <si>
    <t>system_id</t>
  </si>
  <si>
    <t>road_id</t>
  </si>
  <si>
    <t>start_m</t>
  </si>
  <si>
    <t>end_m</t>
  </si>
  <si>
    <t>extension</t>
  </si>
  <si>
    <t>cway_area</t>
  </si>
  <si>
    <t>cway_sub_area</t>
  </si>
  <si>
    <t>legalstatus</t>
  </si>
  <si>
    <t>survey_company</t>
  </si>
  <si>
    <t>contact_name</t>
  </si>
  <si>
    <t>developmentname</t>
  </si>
  <si>
    <t>developmentstage</t>
  </si>
  <si>
    <t>consentnumber</t>
  </si>
  <si>
    <t>pavement_type</t>
  </si>
  <si>
    <t>pavement_use</t>
  </si>
  <si>
    <t>urban_rural</t>
  </si>
  <si>
    <t>terrain</t>
  </si>
  <si>
    <t>second_coat</t>
  </si>
  <si>
    <t>lead_staff_member</t>
  </si>
  <si>
    <t>notes</t>
  </si>
  <si>
    <t>prompt</t>
  </si>
  <si>
    <t>dataType</t>
  </si>
  <si>
    <t>serial(10)</t>
  </si>
  <si>
    <t>integer(6)</t>
  </si>
  <si>
    <t>boolean</t>
  </si>
  <si>
    <t>varchar(50)</t>
  </si>
  <si>
    <t>smallint(4)</t>
  </si>
  <si>
    <t>varchar(20)</t>
  </si>
  <si>
    <t>varchar(60)</t>
  </si>
  <si>
    <t>varchar(30)</t>
  </si>
  <si>
    <t>varchar(255)</t>
  </si>
  <si>
    <t>isRequired</t>
  </si>
  <si>
    <t>isCalculated</t>
  </si>
  <si>
    <t>isLookup</t>
  </si>
  <si>
    <t>lookupTable</t>
  </si>
  <si>
    <t>roadnames</t>
  </si>
  <si>
    <t>suffix</t>
  </si>
  <si>
    <t>m</t>
  </si>
  <si>
    <t>Offset</t>
  </si>
  <si>
    <t>Offset (End)</t>
  </si>
  <si>
    <t>Width</t>
  </si>
  <si>
    <t>Length</t>
  </si>
  <si>
    <t>Adjustment</t>
  </si>
  <si>
    <t>Reason</t>
  </si>
  <si>
    <t>Area</t>
  </si>
  <si>
    <t>Extra Area</t>
  </si>
  <si>
    <t>Total Area</t>
  </si>
  <si>
    <t>Subgrade Material</t>
  </si>
  <si>
    <t>Stabilising Agent Used?</t>
  </si>
  <si>
    <t>Stabilising Agent</t>
  </si>
  <si>
    <t>Thickness</t>
  </si>
  <si>
    <t>California Bearing Ratio (CBR)</t>
  </si>
  <si>
    <t>Layer Lane Coverage</t>
  </si>
  <si>
    <t>Full Width</t>
  </si>
  <si>
    <t>Accuracy</t>
  </si>
  <si>
    <t>FW Treatment</t>
  </si>
  <si>
    <t>Reconstructed</t>
  </si>
  <si>
    <t>Life</t>
  </si>
  <si>
    <t>Design ESA</t>
  </si>
  <si>
    <t>Asset Owner</t>
  </si>
  <si>
    <t>Work Origin</t>
  </si>
  <si>
    <t>Original Cost</t>
  </si>
  <si>
    <t>NLTP Funded?</t>
  </si>
  <si>
    <t>Condition</t>
  </si>
  <si>
    <t>Condition Date</t>
  </si>
  <si>
    <t>Well-known Text (WKT) geometry</t>
  </si>
  <si>
    <t>offset</t>
  </si>
  <si>
    <t>offset_end</t>
  </si>
  <si>
    <t>width</t>
  </si>
  <si>
    <t>length_m</t>
  </si>
  <si>
    <t>length_adjust_m</t>
  </si>
  <si>
    <t>len_adjust_rsn</t>
  </si>
  <si>
    <t>area</t>
  </si>
  <si>
    <t>extra_area</t>
  </si>
  <si>
    <t>total_area</t>
  </si>
  <si>
    <t>subgrade_material</t>
  </si>
  <si>
    <t>is_stabilising_agent_used</t>
  </si>
  <si>
    <t>stabilising_agent_type</t>
  </si>
  <si>
    <t>thickness</t>
  </si>
  <si>
    <t>california_bearing_ratio</t>
  </si>
  <si>
    <t>lane_coverage</t>
  </si>
  <si>
    <t>full_width_flag</t>
  </si>
  <si>
    <t>estimate_status</t>
  </si>
  <si>
    <t>fw_treatment</t>
  </si>
  <si>
    <t>reconstructed</t>
  </si>
  <si>
    <t>design_life</t>
  </si>
  <si>
    <t>design_esa</t>
  </si>
  <si>
    <t>asset_owner</t>
  </si>
  <si>
    <t>work_origin</t>
  </si>
  <si>
    <t>original_cost</t>
  </si>
  <si>
    <t>nltp_funded</t>
  </si>
  <si>
    <t>condition</t>
  </si>
  <si>
    <t>condition_date</t>
  </si>
  <si>
    <t>wkt_geom</t>
  </si>
  <si>
    <t>decimal(4,1)</t>
  </si>
  <si>
    <t>decimal(5,1)</t>
  </si>
  <si>
    <t>decimal(7,1)</t>
  </si>
  <si>
    <t>integer(5)</t>
  </si>
  <si>
    <t>char(5)</t>
  </si>
  <si>
    <t>decimal(8,1)</t>
  </si>
  <si>
    <t>integer</t>
  </si>
  <si>
    <t>decimal(10,2)</t>
  </si>
  <si>
    <t>char(1)</t>
  </si>
  <si>
    <t>char(7)</t>
  </si>
  <si>
    <t>smallint(5)</t>
  </si>
  <si>
    <t>decimal(4,2)</t>
  </si>
  <si>
    <t>char(3)</t>
  </si>
  <si>
    <t>integer(10)</t>
  </si>
  <si>
    <t>money(12,2)</t>
  </si>
  <si>
    <t>date</t>
  </si>
  <si>
    <t>varchar</t>
  </si>
  <si>
    <t>ud_subgrade_material_type</t>
  </si>
  <si>
    <t>ud_layer_stabilising_agent</t>
  </si>
  <si>
    <t>ud_work_category</t>
  </si>
  <si>
    <t>m2</t>
  </si>
  <si>
    <t>mm</t>
  </si>
  <si>
    <t>%</t>
  </si>
  <si>
    <t>yrs</t>
  </si>
  <si>
    <t>million</t>
  </si>
  <si>
    <t>Left hand side offset</t>
  </si>
  <si>
    <t>Start Name</t>
  </si>
  <si>
    <t>End Name</t>
  </si>
  <si>
    <t>Pavement Design Specification</t>
  </si>
  <si>
    <t>Traffic Design Loading</t>
  </si>
  <si>
    <t>UCS</t>
  </si>
  <si>
    <t>Primary Material</t>
  </si>
  <si>
    <t>Primary Material Source</t>
  </si>
  <si>
    <t>Secondary Material Used?</t>
  </si>
  <si>
    <t>Secondary Material</t>
  </si>
  <si>
    <t>Secondary Material Percentage</t>
  </si>
  <si>
    <t>Secondary Material Source</t>
  </si>
  <si>
    <t>Pavement Layer Removed?</t>
  </si>
  <si>
    <t>Date Removed</t>
  </si>
  <si>
    <t>Construction Date</t>
  </si>
  <si>
    <t>Age</t>
  </si>
  <si>
    <t>Asset Design Life</t>
  </si>
  <si>
    <t>start_name</t>
  </si>
  <si>
    <t>end_name</t>
  </si>
  <si>
    <t>has_stabilising_agent</t>
  </si>
  <si>
    <t>design_specification</t>
  </si>
  <si>
    <t>traffic_design_loading</t>
  </si>
  <si>
    <t>ucs</t>
  </si>
  <si>
    <t>material_type_primary</t>
  </si>
  <si>
    <t>material_source_primary</t>
  </si>
  <si>
    <t>is_secondary_material_used</t>
  </si>
  <si>
    <t>material_type_secondary</t>
  </si>
  <si>
    <t>secondary_material_percentage</t>
  </si>
  <si>
    <t>material_source_secondary</t>
  </si>
  <si>
    <t>pavement_layer_removed</t>
  </si>
  <si>
    <t>date_removed</t>
  </si>
  <si>
    <t>construct_date</t>
  </si>
  <si>
    <t>age</t>
  </si>
  <si>
    <t>asset_design_life</t>
  </si>
  <si>
    <t>varchar(100)</t>
  </si>
  <si>
    <t>varchar(10)</t>
  </si>
  <si>
    <t>smallint(3)</t>
  </si>
  <si>
    <t>ud_pavement_specification</t>
  </si>
  <si>
    <t>ud_pavement_material_type</t>
  </si>
  <si>
    <t>ud_material_source</t>
  </si>
  <si>
    <t>mESA</t>
  </si>
  <si>
    <t>Mpa</t>
  </si>
  <si>
    <t>year</t>
  </si>
  <si>
    <t>Stabilising Agent Percentage</t>
  </si>
  <si>
    <t>agent_type</t>
  </si>
  <si>
    <t>agent_percentage</t>
  </si>
  <si>
    <t>Surface Function</t>
  </si>
  <si>
    <t>Reseal Reason</t>
  </si>
  <si>
    <t>Surface Material</t>
  </si>
  <si>
    <t>Material Source</t>
  </si>
  <si>
    <t>Surface Specification</t>
  </si>
  <si>
    <t>Polished Stone Value (PSV)</t>
  </si>
  <si>
    <t>Slurry Type</t>
  </si>
  <si>
    <t>Mix Designation Number</t>
  </si>
  <si>
    <t>Largest or Only Chip Grade</t>
  </si>
  <si>
    <t>Second Chip Grade</t>
  </si>
  <si>
    <t>Third Chip Grade</t>
  </si>
  <si>
    <t>Includes Recycled Aggregate?</t>
  </si>
  <si>
    <t>Recycled Aggregate Percentage</t>
  </si>
  <si>
    <t>Recycled Aggregate</t>
  </si>
  <si>
    <t>Surface Binder</t>
  </si>
  <si>
    <t>Application Rate</t>
  </si>
  <si>
    <t>Is Cutter Used?</t>
  </si>
  <si>
    <t>Cutter</t>
  </si>
  <si>
    <t>Cutter Quantity</t>
  </si>
  <si>
    <t>Is Flux Used?</t>
  </si>
  <si>
    <t>Flux Quantity</t>
  </si>
  <si>
    <t>Is Additive Used?</t>
  </si>
  <si>
    <t>Is Adhesion Agent Used?</t>
  </si>
  <si>
    <t>Is Polymer Used In Binder?</t>
  </si>
  <si>
    <t>Polymer</t>
  </si>
  <si>
    <t>Polymer Percentage</t>
  </si>
  <si>
    <t>Measured Thickness</t>
  </si>
  <si>
    <t>Surface Layer Removed?</t>
  </si>
  <si>
    <t>Sealed Area Ok?</t>
  </si>
  <si>
    <t>Torsional Recovery</t>
  </si>
  <si>
    <t>Softening Point</t>
  </si>
  <si>
    <t>Contract Number</t>
  </si>
  <si>
    <t>ALD</t>
  </si>
  <si>
    <t>surface_function</t>
  </si>
  <si>
    <t>reseal_reason</t>
  </si>
  <si>
    <t>material_type</t>
  </si>
  <si>
    <t>material_source</t>
  </si>
  <si>
    <t>polished_stone</t>
  </si>
  <si>
    <t>slurry_type</t>
  </si>
  <si>
    <t>mix_designation_number</t>
  </si>
  <si>
    <t>chip_size</t>
  </si>
  <si>
    <t>chip_size_second</t>
  </si>
  <si>
    <t>chip_size_third</t>
  </si>
  <si>
    <t>includes_recycled_aggregate</t>
  </si>
  <si>
    <t>recycled_aggregate_percentage</t>
  </si>
  <si>
    <t>recycled_aggregate_type</t>
  </si>
  <si>
    <t>surface_binder</t>
  </si>
  <si>
    <t>application_rate</t>
  </si>
  <si>
    <t>is_cutter_used</t>
  </si>
  <si>
    <t>cutter_type</t>
  </si>
  <si>
    <t>cutter_quantity</t>
  </si>
  <si>
    <t>is_flux_used</t>
  </si>
  <si>
    <t>flux_quantity</t>
  </si>
  <si>
    <t>is_additive_used</t>
  </si>
  <si>
    <t>is_agent_used</t>
  </si>
  <si>
    <t>is_polymer_used_in_binder</t>
  </si>
  <si>
    <t>polymer_type</t>
  </si>
  <si>
    <t>polymer_percentage</t>
  </si>
  <si>
    <t>measured_thickness</t>
  </si>
  <si>
    <t>surface_layer_removed</t>
  </si>
  <si>
    <t>sealed_area_ok</t>
  </si>
  <si>
    <t>elastic_recovery</t>
  </si>
  <si>
    <t>softening_point</t>
  </si>
  <si>
    <t>contract_number</t>
  </si>
  <si>
    <t>average_dim</t>
  </si>
  <si>
    <t>smallint(2)</t>
  </si>
  <si>
    <t>ud_surface_function</t>
  </si>
  <si>
    <t>ud_surface_reseal_reason</t>
  </si>
  <si>
    <t>ud_surface_material_type</t>
  </si>
  <si>
    <t>ud_surface_specification</t>
  </si>
  <si>
    <t>ud_mix_designation_number</t>
  </si>
  <si>
    <t>ud_chip_grade</t>
  </si>
  <si>
    <t>ud_recycled_aggregate</t>
  </si>
  <si>
    <t>ud_surface_binder_type</t>
  </si>
  <si>
    <t>ud_cutter_type</t>
  </si>
  <si>
    <t>ud_polymer_type</t>
  </si>
  <si>
    <t>l/m2</t>
  </si>
  <si>
    <t>pph</t>
  </si>
  <si>
    <t>degC</t>
  </si>
  <si>
    <t>Additive Type</t>
  </si>
  <si>
    <t>Additive Quantity</t>
  </si>
  <si>
    <t>Additive Recycled?</t>
  </si>
  <si>
    <t>additive_type</t>
  </si>
  <si>
    <t>quantity</t>
  </si>
  <si>
    <t>is_recycled</t>
  </si>
  <si>
    <t>ud_additive_type</t>
  </si>
  <si>
    <t>Adhesion Agent</t>
  </si>
  <si>
    <t>Adhesion Quantity</t>
  </si>
  <si>
    <t>adhesion_agent</t>
  </si>
  <si>
    <t>adhesion_quantity</t>
  </si>
  <si>
    <t>ud_adhesion_agent</t>
  </si>
  <si>
    <t>Side</t>
  </si>
  <si>
    <t>Stopping Place Type</t>
  </si>
  <si>
    <t>Name</t>
  </si>
  <si>
    <t>Has a Stock Effluent Disposal?</t>
  </si>
  <si>
    <t>Waste Disposal Point?</t>
  </si>
  <si>
    <t>Has Toilets?</t>
  </si>
  <si>
    <t>Has Truck Parking?</t>
  </si>
  <si>
    <t>Has Truck and Trailer Parking?</t>
  </si>
  <si>
    <t>Has Campervan Parking?</t>
  </si>
  <si>
    <t>Has Lookout?</t>
  </si>
  <si>
    <t>Is An Emergency Stopping Bay?</t>
  </si>
  <si>
    <t>Install Date</t>
  </si>
  <si>
    <t>Asset Status</t>
  </si>
  <si>
    <t>Removal Date</t>
  </si>
  <si>
    <t>Removal Reason</t>
  </si>
  <si>
    <t>Owned By</t>
  </si>
  <si>
    <t>Managed By</t>
  </si>
  <si>
    <t>Sub-Organisation</t>
  </si>
  <si>
    <t>Maintained By</t>
  </si>
  <si>
    <t>Is Heritage?</t>
  </si>
  <si>
    <t>side</t>
  </si>
  <si>
    <t>stopping_place_type</t>
  </si>
  <si>
    <t>name</t>
  </si>
  <si>
    <t>stock_effluent_disposal</t>
  </si>
  <si>
    <t>waste_disposal_point</t>
  </si>
  <si>
    <t>toilets</t>
  </si>
  <si>
    <t>truck_parking</t>
  </si>
  <si>
    <t>truck_trailer_parking</t>
  </si>
  <si>
    <t>campervan_parking</t>
  </si>
  <si>
    <t>lookout</t>
  </si>
  <si>
    <t>emergency_stopping_bay</t>
  </si>
  <si>
    <t>install_date</t>
  </si>
  <si>
    <t>asset_status</t>
  </si>
  <si>
    <t>replace_date</t>
  </si>
  <si>
    <t>rep_replace_reason</t>
  </si>
  <si>
    <t>owned_by</t>
  </si>
  <si>
    <t>managed_by</t>
  </si>
  <si>
    <t>sub_organisation</t>
  </si>
  <si>
    <t>maintained_by</t>
  </si>
  <si>
    <t>heritage</t>
  </si>
  <si>
    <t>ud_stopping_place_type</t>
  </si>
  <si>
    <t>ud_asset_status</t>
  </si>
  <si>
    <t>ar_replace_reason</t>
  </si>
  <si>
    <t>ud_organisation_owner</t>
  </si>
  <si>
    <t>ud_sub_organisation</t>
  </si>
  <si>
    <t>ud_maintenance_organisation</t>
  </si>
  <si>
    <t>lookupKey</t>
  </si>
  <si>
    <t>lookupValue</t>
  </si>
  <si>
    <t>parentKey</t>
  </si>
  <si>
    <t>parentDescription</t>
  </si>
  <si>
    <t>isActive</t>
  </si>
  <si>
    <t>5</t>
  </si>
  <si>
    <t>Extreme</t>
  </si>
  <si>
    <t>1</t>
  </si>
  <si>
    <t>Insignificant</t>
  </si>
  <si>
    <t>4</t>
  </si>
  <si>
    <t>Major</t>
  </si>
  <si>
    <t>2</t>
  </si>
  <si>
    <t>Minor</t>
  </si>
  <si>
    <t>3</t>
  </si>
  <si>
    <t>Moderate</t>
  </si>
  <si>
    <t>U</t>
  </si>
  <si>
    <t>Unknown</t>
  </si>
  <si>
    <t>Almost Certain</t>
  </si>
  <si>
    <t>Likely</t>
  </si>
  <si>
    <t>Possible</t>
  </si>
  <si>
    <t>Rare</t>
  </si>
  <si>
    <t>Unlikely</t>
  </si>
  <si>
    <t>High</t>
  </si>
  <si>
    <t>Low</t>
  </si>
  <si>
    <t>Medium</t>
  </si>
  <si>
    <t>Very Low</t>
  </si>
  <si>
    <t>N</t>
  </si>
  <si>
    <t>No</t>
  </si>
  <si>
    <t>Y</t>
  </si>
  <si>
    <t>Yes</t>
  </si>
  <si>
    <t>R</t>
  </si>
  <si>
    <t>Undisturbed</t>
  </si>
  <si>
    <t>E</t>
  </si>
  <si>
    <t>Estimate</t>
  </si>
  <si>
    <t>K</t>
  </si>
  <si>
    <t>Known</t>
  </si>
  <si>
    <t>D</t>
  </si>
  <si>
    <t>Default</t>
  </si>
  <si>
    <t>User</t>
  </si>
  <si>
    <t>Not Reset</t>
  </si>
  <si>
    <t>Reset to Zero</t>
  </si>
  <si>
    <t>Average</t>
  </si>
  <si>
    <t>Excellent</t>
  </si>
  <si>
    <t>Good</t>
  </si>
  <si>
    <t>Poor</t>
  </si>
  <si>
    <t>Very poor</t>
  </si>
  <si>
    <t>F</t>
  </si>
  <si>
    <t>Flat</t>
  </si>
  <si>
    <t>M</t>
  </si>
  <si>
    <t>Mountainous</t>
  </si>
  <si>
    <t>Rolling</t>
  </si>
  <si>
    <t>S</t>
  </si>
  <si>
    <t>Soft</t>
  </si>
  <si>
    <t>Rural</t>
  </si>
  <si>
    <t>Urban</t>
  </si>
  <si>
    <t>ADT &lt; 100</t>
  </si>
  <si>
    <t>7</t>
  </si>
  <si>
    <t>ADT &gt; 20000</t>
  </si>
  <si>
    <t>6</t>
  </si>
  <si>
    <t>ADT 10000-20000</t>
  </si>
  <si>
    <t>ADT 100-500</t>
  </si>
  <si>
    <t>ADT 2000-4000</t>
  </si>
  <si>
    <t>ADT 4000-10000</t>
  </si>
  <si>
    <t>ADT 500-2000</t>
  </si>
  <si>
    <t>B</t>
  </si>
  <si>
    <t>Bridge</t>
  </si>
  <si>
    <t>C</t>
  </si>
  <si>
    <t>Concrete</t>
  </si>
  <si>
    <t>Structural Asphaltic Concrete</t>
  </si>
  <si>
    <t>T</t>
  </si>
  <si>
    <t>Thin Surfaced Flexible</t>
  </si>
  <si>
    <t>Unsealed</t>
  </si>
  <si>
    <t>Entered</t>
  </si>
  <si>
    <t>NA</t>
  </si>
  <si>
    <t xml:space="preserve">Not Applicable </t>
  </si>
  <si>
    <t>Not Entered</t>
  </si>
  <si>
    <t>UN</t>
  </si>
  <si>
    <t>ND</t>
  </si>
  <si>
    <t>No Data</t>
  </si>
  <si>
    <t>Not Required</t>
  </si>
  <si>
    <t>YC</t>
  </si>
  <si>
    <t>Yes - Council</t>
  </si>
  <si>
    <t>YD</t>
  </si>
  <si>
    <t>Yes - Developer</t>
  </si>
  <si>
    <t>Fail</t>
  </si>
  <si>
    <t>N/A</t>
  </si>
  <si>
    <t>P</t>
  </si>
  <si>
    <t>Pass</t>
  </si>
  <si>
    <t>Wakatipu</t>
  </si>
  <si>
    <t>Wanaka</t>
  </si>
  <si>
    <t>CXC</t>
  </si>
  <si>
    <t>Capex Complete</t>
  </si>
  <si>
    <t>CXP</t>
  </si>
  <si>
    <t>Capex in Progress</t>
  </si>
  <si>
    <t>Dedicated</t>
  </si>
  <si>
    <t>ER</t>
  </si>
  <si>
    <t xml:space="preserve">Existing Road </t>
  </si>
  <si>
    <t>Existing un-named road reserve</t>
  </si>
  <si>
    <t>Private</t>
  </si>
  <si>
    <t>Right of Way</t>
  </si>
  <si>
    <t>TV</t>
  </si>
  <si>
    <t>To be Vested</t>
  </si>
  <si>
    <t>V</t>
  </si>
  <si>
    <t>Vested</t>
  </si>
  <si>
    <t>NO</t>
  </si>
  <si>
    <t>UNKNOWN</t>
  </si>
  <si>
    <t>YES</t>
  </si>
  <si>
    <t>CAPEX</t>
  </si>
  <si>
    <t>L</t>
  </si>
  <si>
    <t>Land Swap</t>
  </si>
  <si>
    <t xml:space="preserve">New Development </t>
  </si>
  <si>
    <t>Stopping Up / Realignment</t>
  </si>
  <si>
    <t>GS</t>
  </si>
  <si>
    <t>Gina Schmitz</t>
  </si>
  <si>
    <t>KG</t>
  </si>
  <si>
    <t>Karelia Gonzalez</t>
  </si>
  <si>
    <t>ST</t>
  </si>
  <si>
    <t>Sarah Thomson</t>
  </si>
  <si>
    <t>MS</t>
  </si>
  <si>
    <t>Asset cant be located</t>
  </si>
  <si>
    <t>98</t>
  </si>
  <si>
    <t>Bylaw Update</t>
  </si>
  <si>
    <t>Bylaw Update Or Regulation Change</t>
  </si>
  <si>
    <t>100</t>
  </si>
  <si>
    <t>Change Location</t>
  </si>
  <si>
    <t>Damaged-Crash</t>
  </si>
  <si>
    <t>Damaged-Other</t>
  </si>
  <si>
    <t>DC</t>
  </si>
  <si>
    <t>DATA CLEANING</t>
  </si>
  <si>
    <t>Missing</t>
  </si>
  <si>
    <t>101</t>
  </si>
  <si>
    <t>New Road Added</t>
  </si>
  <si>
    <t>NC</t>
  </si>
  <si>
    <t>Not Major Culvert</t>
  </si>
  <si>
    <t>99</t>
  </si>
  <si>
    <t>Removed</t>
  </si>
  <si>
    <t>11</t>
  </si>
  <si>
    <t>Upgrade</t>
  </si>
  <si>
    <t>Vandalism</t>
  </si>
  <si>
    <t>As-Built</t>
  </si>
  <si>
    <t>Decommissioned</t>
  </si>
  <si>
    <t>Designed</t>
  </si>
  <si>
    <t>8</t>
  </si>
  <si>
    <t>In Storage</t>
  </si>
  <si>
    <t>In Use</t>
  </si>
  <si>
    <t>9</t>
  </si>
  <si>
    <t>Out of Service</t>
  </si>
  <si>
    <t>Planned</t>
  </si>
  <si>
    <t>Under Construction</t>
  </si>
  <si>
    <t>NZTA NOC Contractor</t>
  </si>
  <si>
    <t>Private Organisation</t>
  </si>
  <si>
    <t>QLDC 3W Contractor</t>
  </si>
  <si>
    <t>QLDC Parks Contractor</t>
  </si>
  <si>
    <t>QLDC Roading Contractor</t>
  </si>
  <si>
    <t>QLDC Streetlighting Contractor</t>
  </si>
  <si>
    <t>QLDC Tracks and Trails Contractor</t>
  </si>
  <si>
    <t>16</t>
  </si>
  <si>
    <t>Aurora Energy Ltd</t>
  </si>
  <si>
    <t>Crown - DOC</t>
  </si>
  <si>
    <t>Crown - MOE</t>
  </si>
  <si>
    <t>Crown - Road Reserve</t>
  </si>
  <si>
    <t>17</t>
  </si>
  <si>
    <t>Local Authority</t>
  </si>
  <si>
    <t>Local Authority - Freehold</t>
  </si>
  <si>
    <t>Local Authority - Paper Road / Not Maintained</t>
  </si>
  <si>
    <t>Local Authority - Reserve</t>
  </si>
  <si>
    <t>Local Authority - Waters</t>
  </si>
  <si>
    <t>22</t>
  </si>
  <si>
    <t>NZTA</t>
  </si>
  <si>
    <t>NZTA (Wakatipu)</t>
  </si>
  <si>
    <t>10</t>
  </si>
  <si>
    <t>NZTA (Wanaka)</t>
  </si>
  <si>
    <t>20</t>
  </si>
  <si>
    <t>PowerNet Ltd</t>
  </si>
  <si>
    <t>19</t>
  </si>
  <si>
    <t>QLDC Reserves (Wakatipu)</t>
  </si>
  <si>
    <t>12</t>
  </si>
  <si>
    <t>QLDC Reserves (Wanaka)</t>
  </si>
  <si>
    <t>13</t>
  </si>
  <si>
    <t>QLDC S/L (Wakatipu)</t>
  </si>
  <si>
    <t>14</t>
  </si>
  <si>
    <t>QLDC S/L (Wanaka)</t>
  </si>
  <si>
    <t>Alpine Energy</t>
  </si>
  <si>
    <t>33</t>
  </si>
  <si>
    <t>Ashburton District Council</t>
  </si>
  <si>
    <t>34</t>
  </si>
  <si>
    <t>Auckland Transport</t>
  </si>
  <si>
    <t>Aurora Energy</t>
  </si>
  <si>
    <t>35</t>
  </si>
  <si>
    <t>Buller District Council</t>
  </si>
  <si>
    <t>Buller Electricity</t>
  </si>
  <si>
    <t>36</t>
  </si>
  <si>
    <t>Carterton District Council</t>
  </si>
  <si>
    <t>37</t>
  </si>
  <si>
    <t>Central Hawke's Bay District Council</t>
  </si>
  <si>
    <t>38</t>
  </si>
  <si>
    <t>Central Otago District Council</t>
  </si>
  <si>
    <t>Centralines Limited</t>
  </si>
  <si>
    <t>39</t>
  </si>
  <si>
    <t>Chatham Islands Council</t>
  </si>
  <si>
    <t>40</t>
  </si>
  <si>
    <t>Christchurch City Council</t>
  </si>
  <si>
    <t>41</t>
  </si>
  <si>
    <t>Clutha District Council</t>
  </si>
  <si>
    <t>Counties Power</t>
  </si>
  <si>
    <t>Department of Conservation</t>
  </si>
  <si>
    <t>42</t>
  </si>
  <si>
    <t>Dunedin City Council</t>
  </si>
  <si>
    <t>Eastland Network</t>
  </si>
  <si>
    <t>Electra Energy</t>
  </si>
  <si>
    <t>Electricity Invercargill Ltd</t>
  </si>
  <si>
    <t>Electricity Southland Limited</t>
  </si>
  <si>
    <t>43</t>
  </si>
  <si>
    <t>Far North District Council</t>
  </si>
  <si>
    <t>44</t>
  </si>
  <si>
    <t>Gisborne District Council</t>
  </si>
  <si>
    <t>45</t>
  </si>
  <si>
    <t>Gore District Council</t>
  </si>
  <si>
    <t>46</t>
  </si>
  <si>
    <t>Grey District Council</t>
  </si>
  <si>
    <t>47</t>
  </si>
  <si>
    <t>Hamilton City Council</t>
  </si>
  <si>
    <t>48</t>
  </si>
  <si>
    <t>Hastings District Council</t>
  </si>
  <si>
    <t>49</t>
  </si>
  <si>
    <t>Hauraki District Council</t>
  </si>
  <si>
    <t>Horizon Energy</t>
  </si>
  <si>
    <t>50</t>
  </si>
  <si>
    <t>Horowhenua District Council</t>
  </si>
  <si>
    <t>51</t>
  </si>
  <si>
    <t>Hurunui District Council</t>
  </si>
  <si>
    <t>52</t>
  </si>
  <si>
    <t>Hutt City Council</t>
  </si>
  <si>
    <t>53</t>
  </si>
  <si>
    <t>Invercargill City Council</t>
  </si>
  <si>
    <t>54</t>
  </si>
  <si>
    <t xml:space="preserve">Kaikoura District Council                         </t>
  </si>
  <si>
    <t>55</t>
  </si>
  <si>
    <t>Kaipara District Council</t>
  </si>
  <si>
    <t>56</t>
  </si>
  <si>
    <t xml:space="preserve">Kapiti Coast District Council                     </t>
  </si>
  <si>
    <t>57</t>
  </si>
  <si>
    <t>Kawerau District Council</t>
  </si>
  <si>
    <t>58</t>
  </si>
  <si>
    <t>Mackenzie District Council</t>
  </si>
  <si>
    <t>MainPower NZ</t>
  </si>
  <si>
    <t>59</t>
  </si>
  <si>
    <t xml:space="preserve">Manawatu District Council                         </t>
  </si>
  <si>
    <t>60</t>
  </si>
  <si>
    <t>Marlborough District Council</t>
  </si>
  <si>
    <t>Marlborough Lines</t>
  </si>
  <si>
    <t>61</t>
  </si>
  <si>
    <t>Masterton District Council</t>
  </si>
  <si>
    <t>62</t>
  </si>
  <si>
    <t>Matamata-Piako District Council</t>
  </si>
  <si>
    <t>63</t>
  </si>
  <si>
    <t>Napier City Council</t>
  </si>
  <si>
    <t>64</t>
  </si>
  <si>
    <t>Nelson City Council</t>
  </si>
  <si>
    <t>15</t>
  </si>
  <si>
    <t>Nelson Electricity</t>
  </si>
  <si>
    <t>Network Tasman</t>
  </si>
  <si>
    <t>Network Waitaki</t>
  </si>
  <si>
    <t>65</t>
  </si>
  <si>
    <t>New Plymouth District Council</t>
  </si>
  <si>
    <t>18</t>
  </si>
  <si>
    <t>Northpower</t>
  </si>
  <si>
    <t>66</t>
  </si>
  <si>
    <t xml:space="preserve">Opotiki District Council                          </t>
  </si>
  <si>
    <t>Orion</t>
  </si>
  <si>
    <t>OtagoNet Joint Venture</t>
  </si>
  <si>
    <t>67</t>
  </si>
  <si>
    <t xml:space="preserve">Otorohanga District Council                       </t>
  </si>
  <si>
    <t>68</t>
  </si>
  <si>
    <t>Palmerston North City Council</t>
  </si>
  <si>
    <t>69</t>
  </si>
  <si>
    <t>Porirua City Council</t>
  </si>
  <si>
    <t>21</t>
  </si>
  <si>
    <t>Powerco</t>
  </si>
  <si>
    <t>70</t>
  </si>
  <si>
    <t>Queenstown-Lakes District Council</t>
  </si>
  <si>
    <t>71</t>
  </si>
  <si>
    <t xml:space="preserve">Rangitikei District Council                       </t>
  </si>
  <si>
    <t>72</t>
  </si>
  <si>
    <t>Rotorua Lakes Council</t>
  </si>
  <si>
    <t>73</t>
  </si>
  <si>
    <t>Ruapehu District Council</t>
  </si>
  <si>
    <t>ScanPower</t>
  </si>
  <si>
    <t>74</t>
  </si>
  <si>
    <t>Selwyn District Council</t>
  </si>
  <si>
    <t>75</t>
  </si>
  <si>
    <t>South Taranaki District Council</t>
  </si>
  <si>
    <t>76</t>
  </si>
  <si>
    <t>South Waikato District Council</t>
  </si>
  <si>
    <t>77</t>
  </si>
  <si>
    <t>South Wairarapa District Council</t>
  </si>
  <si>
    <t>78</t>
  </si>
  <si>
    <t>Southland District Council</t>
  </si>
  <si>
    <t>25</t>
  </si>
  <si>
    <t>Stewart Island Electrical Supply Authority</t>
  </si>
  <si>
    <t>79</t>
  </si>
  <si>
    <t>Stratford District Council</t>
  </si>
  <si>
    <t>80</t>
  </si>
  <si>
    <t>Tararua District Council</t>
  </si>
  <si>
    <t>81</t>
  </si>
  <si>
    <t>Tasman District Council</t>
  </si>
  <si>
    <t>82</t>
  </si>
  <si>
    <t xml:space="preserve">Taupo District Council                            </t>
  </si>
  <si>
    <t>83</t>
  </si>
  <si>
    <t>Tauranga City Council</t>
  </si>
  <si>
    <t>84</t>
  </si>
  <si>
    <t>Thames-Coromandel District Council</t>
  </si>
  <si>
    <t>23</t>
  </si>
  <si>
    <t>The Lines Company</t>
  </si>
  <si>
    <t>24</t>
  </si>
  <si>
    <t>The Power Company Ltd</t>
  </si>
  <si>
    <t>85</t>
  </si>
  <si>
    <t>Timaru District Council</t>
  </si>
  <si>
    <t>26</t>
  </si>
  <si>
    <t>Top Energy</t>
  </si>
  <si>
    <t>27</t>
  </si>
  <si>
    <t>Unison Networks</t>
  </si>
  <si>
    <t>86</t>
  </si>
  <si>
    <t>Upper Hutt City Council</t>
  </si>
  <si>
    <t>28</t>
  </si>
  <si>
    <t>Vector</t>
  </si>
  <si>
    <t>87</t>
  </si>
  <si>
    <t>Waikato District Council</t>
  </si>
  <si>
    <t>88</t>
  </si>
  <si>
    <t>Waimakariri District Council</t>
  </si>
  <si>
    <t>89</t>
  </si>
  <si>
    <t>Waimate District Council</t>
  </si>
  <si>
    <t>90</t>
  </si>
  <si>
    <t>Waipa District Council</t>
  </si>
  <si>
    <t>29</t>
  </si>
  <si>
    <t>Waipa Networks</t>
  </si>
  <si>
    <t>91</t>
  </si>
  <si>
    <t>Wairoa District Council</t>
  </si>
  <si>
    <t>92</t>
  </si>
  <si>
    <t>Waitaki District Council</t>
  </si>
  <si>
    <t>93</t>
  </si>
  <si>
    <t>Waitomo District Council</t>
  </si>
  <si>
    <t>Waka Kotahi NZ Transport Agency</t>
  </si>
  <si>
    <t>30</t>
  </si>
  <si>
    <t>WEL Networks</t>
  </si>
  <si>
    <t>94</t>
  </si>
  <si>
    <t>Wellington City Council</t>
  </si>
  <si>
    <t>31</t>
  </si>
  <si>
    <t>Wellington Electricity</t>
  </si>
  <si>
    <t>95</t>
  </si>
  <si>
    <t>Western Bay of Plenty District Council</t>
  </si>
  <si>
    <t>96</t>
  </si>
  <si>
    <t>Westland District Council</t>
  </si>
  <si>
    <t>32</t>
  </si>
  <si>
    <t>Westpower Ltd</t>
  </si>
  <si>
    <t>97</t>
  </si>
  <si>
    <t>Whakatane District Council</t>
  </si>
  <si>
    <t>Whanganui District Council</t>
  </si>
  <si>
    <t xml:space="preserve">Whangarei District Council                        </t>
  </si>
  <si>
    <t>Both</t>
  </si>
  <si>
    <t>Centre</t>
  </si>
  <si>
    <t>Left</t>
  </si>
  <si>
    <t>Right</t>
  </si>
  <si>
    <t>Disposal Point</t>
  </si>
  <si>
    <t>Other</t>
  </si>
  <si>
    <t>Public Parking Area</t>
  </si>
  <si>
    <t>Rest Area</t>
  </si>
  <si>
    <t>Stopping Bay</t>
  </si>
  <si>
    <t>A</t>
  </si>
  <si>
    <t>Available for use</t>
  </si>
  <si>
    <t>Disposed of</t>
  </si>
  <si>
    <t>I</t>
  </si>
  <si>
    <t>In service</t>
  </si>
  <si>
    <t>Unavailable for use</t>
  </si>
  <si>
    <t>Aggbind 60</t>
  </si>
  <si>
    <t>Aggbind 75</t>
  </si>
  <si>
    <t>Aggbind AF</t>
  </si>
  <si>
    <t>Aggbind Exp 75</t>
  </si>
  <si>
    <t>Ammonia</t>
  </si>
  <si>
    <t>Bitran H</t>
  </si>
  <si>
    <t>Bitubind AS18</t>
  </si>
  <si>
    <t>BP50C</t>
  </si>
  <si>
    <t>CECA 280</t>
  </si>
  <si>
    <t>CECA EXP 3747</t>
  </si>
  <si>
    <t>Chemcolour 101</t>
  </si>
  <si>
    <t>Diamin HBG</t>
  </si>
  <si>
    <t>Diamin OLB</t>
  </si>
  <si>
    <t>Dinaram 184</t>
  </si>
  <si>
    <t>Dinaram 3747</t>
  </si>
  <si>
    <t>Duomeen T(Paste)</t>
  </si>
  <si>
    <t>Duomeen T(Pastille)</t>
  </si>
  <si>
    <t>Fentamine BE102</t>
  </si>
  <si>
    <t>Megamine 100</t>
  </si>
  <si>
    <t>Megamine BA</t>
  </si>
  <si>
    <t>Polyram 3747</t>
  </si>
  <si>
    <t>Polyram L200</t>
  </si>
  <si>
    <t>Redicote N182</t>
  </si>
  <si>
    <t>Redicote N422</t>
  </si>
  <si>
    <t>Redicote N561</t>
  </si>
  <si>
    <t>Redicote N606</t>
  </si>
  <si>
    <t>Redicote N893</t>
  </si>
  <si>
    <t>Redicote Z</t>
  </si>
  <si>
    <t>Shell Tenicon A</t>
  </si>
  <si>
    <t>Synthecol 520</t>
  </si>
  <si>
    <t>Synthecol CC 519 A</t>
  </si>
  <si>
    <t>Synthecol CC59LT</t>
  </si>
  <si>
    <t>Tomah 3000</t>
  </si>
  <si>
    <t>Wetfix BE</t>
  </si>
  <si>
    <t>Wetfix C</t>
  </si>
  <si>
    <t>Cellulose Fibre</t>
  </si>
  <si>
    <t>Crumb Rubber</t>
  </si>
  <si>
    <t>Lime</t>
  </si>
  <si>
    <t>Plastic</t>
  </si>
  <si>
    <t>Emoflex C</t>
  </si>
  <si>
    <t>Emulsiphalt 373</t>
  </si>
  <si>
    <t>Emulsiphalt 374</t>
  </si>
  <si>
    <t>Emulsiphalt 375</t>
  </si>
  <si>
    <t>Flexiphalt 160A</t>
  </si>
  <si>
    <t>Flexiphalt 330A</t>
  </si>
  <si>
    <t>Flexiphalt 340A</t>
  </si>
  <si>
    <t>Flexiphalt 350A</t>
  </si>
  <si>
    <t>Flexiphalt 351A</t>
  </si>
  <si>
    <t>Flexiphalt HiFlex</t>
  </si>
  <si>
    <t>Flexiphalt HiMod</t>
  </si>
  <si>
    <t>Mobilflex</t>
  </si>
  <si>
    <t>Multi Grade Binder</t>
  </si>
  <si>
    <t>PAVEflex PMB</t>
  </si>
  <si>
    <t>PAVEflex SBR Low Modified 180/200 Emulsion</t>
  </si>
  <si>
    <t>PAVEflex SBR Medium Modified 180/200 Emulsion</t>
  </si>
  <si>
    <t>PAVEflex SBS High Modified 180/200 Cutback</t>
  </si>
  <si>
    <t>PAVEflex SBS High Modified 180/200 Emulsion</t>
  </si>
  <si>
    <t>PAVEflex SBS High Modified Asphalt Binder</t>
  </si>
  <si>
    <t>PAVEflex SBS Low Modified 180/200 Cutback</t>
  </si>
  <si>
    <t>PAVEflex SBS Low Modified 180/200 Emulsion</t>
  </si>
  <si>
    <t>PAVEflex SBS Medium Modified 180/200 Cutback</t>
  </si>
  <si>
    <t>PAVEflex SBS Medium Modified 180/200 Emulsion</t>
  </si>
  <si>
    <t>PAVEflex SBS Medium Modified Asphalt Binder</t>
  </si>
  <si>
    <t>RLA2066/S</t>
  </si>
  <si>
    <t>Road Science RS 1 Improved Seal</t>
  </si>
  <si>
    <t>Road Science RS 1 Improved Seal Extreme</t>
  </si>
  <si>
    <t>Road Science RS 1 Improved Seal Plus</t>
  </si>
  <si>
    <t>Road Science RS 1 Superior Seal</t>
  </si>
  <si>
    <t>Road Science RS 1 Superior Seal Extreme</t>
  </si>
  <si>
    <t>Road Science RS 1 Superior Seal Plus</t>
  </si>
  <si>
    <t>Road Science RS 2 Dust Seal</t>
  </si>
  <si>
    <t>Road Science RS 3 High Strength</t>
  </si>
  <si>
    <t>Road Science RS 3 Porous Asphalt</t>
  </si>
  <si>
    <t>Road Science RS 3 Quiet Road</t>
  </si>
  <si>
    <t>Road Science RS 3 Ultra Thin</t>
  </si>
  <si>
    <t>Road Science RS 4 Heavy Duty</t>
  </si>
  <si>
    <t>Road Science RS 4 Heavy Duty Extreme</t>
  </si>
  <si>
    <t>Road Science RS 4 Heavy Duty Plus</t>
  </si>
  <si>
    <t>Road Science RS 4 Spill Resistant</t>
  </si>
  <si>
    <t>Styrene Butadiene Rubber</t>
  </si>
  <si>
    <t>Styrene Butadiene Styrene</t>
  </si>
  <si>
    <t>Styrene Isoprene Styrene</t>
  </si>
  <si>
    <t>Techniflex PM Emulsion</t>
  </si>
  <si>
    <t>100002</t>
  </si>
  <si>
    <t>Kerosene</t>
  </si>
  <si>
    <t>Other Cutter Type</t>
  </si>
  <si>
    <t>Bitumen 130/150</t>
  </si>
  <si>
    <t>Bitumen 180/200</t>
  </si>
  <si>
    <t>Bitumen 45/55</t>
  </si>
  <si>
    <t>Bitumen 60/70</t>
  </si>
  <si>
    <t>Bitumen 80/100</t>
  </si>
  <si>
    <t>Emulsion 130/150</t>
  </si>
  <si>
    <t>Emulsion 180/200</t>
  </si>
  <si>
    <t>Emulsion 80/100</t>
  </si>
  <si>
    <t>Epoxy resin</t>
  </si>
  <si>
    <t>Multi grade binder</t>
  </si>
  <si>
    <t>Polyurethane</t>
  </si>
  <si>
    <t>Portland cement</t>
  </si>
  <si>
    <t>Water</t>
  </si>
  <si>
    <t>Marginal Aggregate</t>
  </si>
  <si>
    <t>Reclaimed Asphaltic Pavement</t>
  </si>
  <si>
    <t>Slag</t>
  </si>
  <si>
    <t>100000</t>
  </si>
  <si>
    <t>&lt;NULL&gt;</t>
  </si>
  <si>
    <t>Contract Specific</t>
  </si>
  <si>
    <t>Membrane Seal - No Specification</t>
  </si>
  <si>
    <t>NZ Supplement to the AAPA National Asphalt Specification (NAS)</t>
  </si>
  <si>
    <t>NZTA M10 Specification for dense graded and stone mastic asphalts</t>
  </si>
  <si>
    <t>NZTA P11 Open Graded Porous Asphalt</t>
  </si>
  <si>
    <t>NZTA P11e Epoxy Modified Open Graded Porous Asphalt</t>
  </si>
  <si>
    <t>NZTA P17 Bituminous Reseals</t>
  </si>
  <si>
    <t>NZTA P23 Hotmix Asphalt Wearing Course Surfacing</t>
  </si>
  <si>
    <t>NZTA P25 Pilot Specification for Calcined Bauxite</t>
  </si>
  <si>
    <t>NZTA P29 Performance Based First Coat Sealing</t>
  </si>
  <si>
    <t>NZTA P3 First Coat Sealing</t>
  </si>
  <si>
    <t>NZTA P33 Coloured Surfacing</t>
  </si>
  <si>
    <t>NZTA P4 Resealing</t>
  </si>
  <si>
    <t>NZTA P9 Construction of Asphaltic Concrete</t>
  </si>
  <si>
    <t>NZTA P9P Construction of Asphaltic Concrete Paving</t>
  </si>
  <si>
    <t>Organisation Specific</t>
  </si>
  <si>
    <t>Bitumen Bound Macadam</t>
  </si>
  <si>
    <t>Bolidt Polyurethane Mix</t>
  </si>
  <si>
    <t>Cape Seal</t>
  </si>
  <si>
    <t>Combination Seal</t>
  </si>
  <si>
    <t>Concrete Surface</t>
  </si>
  <si>
    <t>Dense Graded Asphalt AC (M/10)</t>
  </si>
  <si>
    <t>Dense Graded Asphalt DG (M/10)</t>
  </si>
  <si>
    <t>Enrichment Seal Over Asphalt</t>
  </si>
  <si>
    <t>Enrichment Seal Over Chipseal</t>
  </si>
  <si>
    <t>Epoxy Porous Asphalt</t>
  </si>
  <si>
    <t>Epoxy Porous Asphalt High Strength</t>
  </si>
  <si>
    <t>Epoxy Porous Asphalt High Voids</t>
  </si>
  <si>
    <t>Friction Seal</t>
  </si>
  <si>
    <t>Geotextile Seal</t>
  </si>
  <si>
    <t>High Strength Open Graded Porous</t>
  </si>
  <si>
    <t>High Voids Open Graded Porous</t>
  </si>
  <si>
    <t>Interlocking Concrete Blocks</t>
  </si>
  <si>
    <t>Locking Coat Seal</t>
  </si>
  <si>
    <t>Metal Running Course</t>
  </si>
  <si>
    <t>Open Graded Porous Asphalt</t>
  </si>
  <si>
    <t>Otta Seal</t>
  </si>
  <si>
    <t>Premium Skid Surface PSV &gt;70</t>
  </si>
  <si>
    <t>Prime Coat</t>
  </si>
  <si>
    <t>Racked In Seal</t>
  </si>
  <si>
    <t>Racked in Seal Over Otta</t>
  </si>
  <si>
    <t>Red Chip Seal (McCullum)</t>
  </si>
  <si>
    <t>Rejuvenation Seal Over Asphalt</t>
  </si>
  <si>
    <t>Sandwich Seal</t>
  </si>
  <si>
    <t>Single Coat Seal</t>
  </si>
  <si>
    <t>100003</t>
  </si>
  <si>
    <t>Single Coat Seal Over Otta</t>
  </si>
  <si>
    <t>Slurry Seal</t>
  </si>
  <si>
    <t>Stone Mastic Asphalt</t>
  </si>
  <si>
    <t>100004</t>
  </si>
  <si>
    <t>Stone Paver with Bronze Inserts</t>
  </si>
  <si>
    <t>100005</t>
  </si>
  <si>
    <t>Stone Paver with Pounamu Inserts</t>
  </si>
  <si>
    <t>Stone Pavers</t>
  </si>
  <si>
    <t>Texturising Seal</t>
  </si>
  <si>
    <t>Three Coat Seal</t>
  </si>
  <si>
    <t>Two Coat Seal</t>
  </si>
  <si>
    <t>100006</t>
  </si>
  <si>
    <t>Two Coat Seal Over Otta</t>
  </si>
  <si>
    <t>Ultra Thin Asphalt</t>
  </si>
  <si>
    <t>Void Fill Seal</t>
  </si>
  <si>
    <t>Cracking</t>
  </si>
  <si>
    <t>Flushing</t>
  </si>
  <si>
    <t>Holding seal</t>
  </si>
  <si>
    <t>Polished</t>
  </si>
  <si>
    <t>Ravelling</t>
  </si>
  <si>
    <t>Scabbing</t>
  </si>
  <si>
    <t>Special surfacings</t>
  </si>
  <si>
    <t>1st Coat</t>
  </si>
  <si>
    <t>2nd Coat</t>
  </si>
  <si>
    <t>Enrichment</t>
  </si>
  <si>
    <t>Membrane seal</t>
  </si>
  <si>
    <t>Not applicable</t>
  </si>
  <si>
    <t>Reseal</t>
  </si>
  <si>
    <t>Coutts Island</t>
  </si>
  <si>
    <t>100015</t>
  </si>
  <si>
    <t>Deep Creek</t>
  </si>
  <si>
    <t>Earnscleugh McPherson Road</t>
  </si>
  <si>
    <t>Exposed Existing</t>
  </si>
  <si>
    <t>Fairlight (Kingston)</t>
  </si>
  <si>
    <t>399</t>
  </si>
  <si>
    <t>Local Off-site</t>
  </si>
  <si>
    <t>Lowburn Diggings Lowburn</t>
  </si>
  <si>
    <t>Luggate Quarry - Fulton Hogan</t>
  </si>
  <si>
    <t>100009</t>
  </si>
  <si>
    <t>Mckay Pit</t>
  </si>
  <si>
    <t>147</t>
  </si>
  <si>
    <t>Oreti</t>
  </si>
  <si>
    <t>167</t>
  </si>
  <si>
    <t>Parkburn Quarry (Fulton Hogan)</t>
  </si>
  <si>
    <t>100011</t>
  </si>
  <si>
    <t>Powers Pit</t>
  </si>
  <si>
    <t>All Passing 100mm</t>
  </si>
  <si>
    <t>All Passing 150mm</t>
  </si>
  <si>
    <t>All Passing 20mm</t>
  </si>
  <si>
    <t>All Passing 20mm M/4 Spec</t>
  </si>
  <si>
    <t>All Passing 30mm</t>
  </si>
  <si>
    <t>All Passing 40mm</t>
  </si>
  <si>
    <t>All Passing 40mm M/4 Spec</t>
  </si>
  <si>
    <t>All Passing 40mm MR9 Spec</t>
  </si>
  <si>
    <t>All Passing 50mm</t>
  </si>
  <si>
    <t>All Passing 65mm</t>
  </si>
  <si>
    <t>All Passing 65mm M/4 Spec</t>
  </si>
  <si>
    <t>All Passing 65mm MR8 Spec</t>
  </si>
  <si>
    <t>All Passing 75mm</t>
  </si>
  <si>
    <t>All Passing 7mm</t>
  </si>
  <si>
    <t>Asphalt millings</t>
  </si>
  <si>
    <t>Bedding Mortar</t>
  </si>
  <si>
    <t>Bedding Sand</t>
  </si>
  <si>
    <t>Boulders - Uncrushed Random</t>
  </si>
  <si>
    <t>Class 2 High Modulus Asphalt</t>
  </si>
  <si>
    <t>Clay</t>
  </si>
  <si>
    <t>Clay &amp; Pit Metal mix</t>
  </si>
  <si>
    <t>Coarse recycled aggregate material</t>
  </si>
  <si>
    <t>Concrete - Reinforced</t>
  </si>
  <si>
    <t>Concrete - Unreinforced</t>
  </si>
  <si>
    <t>Crusher Run</t>
  </si>
  <si>
    <t>Dense graded asphalt AC10 M/10 Spec</t>
  </si>
  <si>
    <t>Dense graded asphalt AC14 M/10 Spec</t>
  </si>
  <si>
    <t>Dense graded asphalt AC20 M/10 Spec</t>
  </si>
  <si>
    <t>Dense graded asphalt AC28 M/10 Spec</t>
  </si>
  <si>
    <t>Dense graded asphalt DG10 M/10 Spec</t>
  </si>
  <si>
    <t>Dense graded asphalt DG14 M/10 Spec</t>
  </si>
  <si>
    <t>Dense graded asphalt DG20 M/10 Spec</t>
  </si>
  <si>
    <t>Dense graded asphalt DG28 M/10 Spec</t>
  </si>
  <si>
    <t>Existing seal layers</t>
  </si>
  <si>
    <t>Fabric</t>
  </si>
  <si>
    <t>Geogrid</t>
  </si>
  <si>
    <t>Glenbrook melter slag</t>
  </si>
  <si>
    <t>Graded All Passing 100mm</t>
  </si>
  <si>
    <t>Graded All Passing 150mm</t>
  </si>
  <si>
    <t>Graded All Passing 20mm</t>
  </si>
  <si>
    <t>Graded All Passing 40mm</t>
  </si>
  <si>
    <t>Graded All Passing 65mm</t>
  </si>
  <si>
    <t>Graded All Passing 7mm</t>
  </si>
  <si>
    <t>Granular Fill</t>
  </si>
  <si>
    <t>Grout</t>
  </si>
  <si>
    <t>High fatigue dense graded asphalt AC10 M/10 Spec</t>
  </si>
  <si>
    <t>High fatigue dense graded asphalt AC14 M/10 Spec</t>
  </si>
  <si>
    <t>High fatigue dense graded asphalt AC20 M/10 Spec</t>
  </si>
  <si>
    <t>High fatigue dense graded asphalt AC28 M/10 Spec</t>
  </si>
  <si>
    <t>Hi-Lab All Passing 40mm</t>
  </si>
  <si>
    <t>Hi-Lab All Passing 50mm</t>
  </si>
  <si>
    <t>Hi-Lab All Passing 65mm</t>
  </si>
  <si>
    <t>Lime rock</t>
  </si>
  <si>
    <t>Local material</t>
  </si>
  <si>
    <t>Marginal aggregate</t>
  </si>
  <si>
    <t>Permeable 40/16 Mix</t>
  </si>
  <si>
    <t>Polythene</t>
  </si>
  <si>
    <t>Pumice</t>
  </si>
  <si>
    <t>Quarry strippings - ungraded</t>
  </si>
  <si>
    <t>Reclaimed glass</t>
  </si>
  <si>
    <t>Recycled asphalt pavement (RAP)</t>
  </si>
  <si>
    <t>Recycled crushed concrete (RCC)</t>
  </si>
  <si>
    <t>Recycled rubber</t>
  </si>
  <si>
    <t>River run</t>
  </si>
  <si>
    <t>Run of pit</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</si>
  <si>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</si>
  <si>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</si>
  <si>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</si>
  <si>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</si>
  <si>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</si>
  <si>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</si>
  <si>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</si>
  <si>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</si>
  <si>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</si>
  <si>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</si>
  <si>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</si>
  <si>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</si>
  <si>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</si>
  <si>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Stabilised Existing Pavement Material</t>
  </si>
  <si>
    <t>Structural AC unknown mix</t>
  </si>
  <si>
    <t>Top course</t>
  </si>
  <si>
    <t>No Specification</t>
  </si>
  <si>
    <t>NZTA B2 Construction of Unbound Granular Pavement Layers</t>
  </si>
  <si>
    <t>NZTA B3 Structural Design and Construction of Flexible Unbound Pavements</t>
  </si>
  <si>
    <t>NZTA B5 In-situ Stabilisation of Modified Pavement Layers</t>
  </si>
  <si>
    <t>NZTA B6 In-situ Stabilisation of Bound Sub-base Layers</t>
  </si>
  <si>
    <t>NZTA B7 Manufacture and Construction of Plant Mixed Modified Pavement Layers</t>
  </si>
  <si>
    <t>NZTA B8 Manufacture and Construction of Plant Mixed Bound Sub-base Pavement Layers</t>
  </si>
  <si>
    <t>NZTA F7 Geotextiles</t>
  </si>
  <si>
    <t>NZTA P11e Epoxy modified open graded porous asphalt</t>
  </si>
  <si>
    <t>AWT</t>
  </si>
  <si>
    <t>Area Wide Treatment</t>
  </si>
  <si>
    <t>DI</t>
  </si>
  <si>
    <t>Drainage Improvements</t>
  </si>
  <si>
    <t>DM</t>
  </si>
  <si>
    <t>Drainage Maintenance</t>
  </si>
  <si>
    <t>PROJ</t>
  </si>
  <si>
    <t>Project (Capital Expenditure)</t>
  </si>
  <si>
    <t>RHAB</t>
  </si>
  <si>
    <t>Rehabilitation</t>
  </si>
  <si>
    <t>RCAPE</t>
  </si>
  <si>
    <t>Reseal Cape seal</t>
  </si>
  <si>
    <t>RS1</t>
  </si>
  <si>
    <t>Reseal single coat</t>
  </si>
  <si>
    <t>RS1P</t>
  </si>
  <si>
    <t>Reseal single coat polymer</t>
  </si>
  <si>
    <t>RSLRY</t>
  </si>
  <si>
    <t>Reseal slurry</t>
  </si>
  <si>
    <t>RTAC</t>
  </si>
  <si>
    <t>Reseal Thin asphaltic concrete</t>
  </si>
  <si>
    <t>RS2</t>
  </si>
  <si>
    <t>Reseal two coat</t>
  </si>
  <si>
    <t>RS2P</t>
  </si>
  <si>
    <t>Reseal two coat polymer</t>
  </si>
  <si>
    <t>RS</t>
  </si>
  <si>
    <t>Reseal Unknown</t>
  </si>
  <si>
    <t>SEALX</t>
  </si>
  <si>
    <t>Seal Extension</t>
  </si>
  <si>
    <t>SEALW</t>
  </si>
  <si>
    <t>Seal Widening</t>
  </si>
  <si>
    <t>SCCAPE</t>
  </si>
  <si>
    <t>Second Coat cape seal</t>
  </si>
  <si>
    <t>SC</t>
  </si>
  <si>
    <t>Second Coat seal</t>
  </si>
  <si>
    <t>SC1</t>
  </si>
  <si>
    <t>Second Coat single coat</t>
  </si>
  <si>
    <t>SC1P</t>
  </si>
  <si>
    <t>Second Coat single coat polymer</t>
  </si>
  <si>
    <t>SCSLRY</t>
  </si>
  <si>
    <t>Second Coat slurry</t>
  </si>
  <si>
    <t>SCTAC</t>
  </si>
  <si>
    <t>Second Coat thin asphaltic concrete</t>
  </si>
  <si>
    <t>SC2</t>
  </si>
  <si>
    <t>Second Coat two coat</t>
  </si>
  <si>
    <t>SC2P</t>
  </si>
  <si>
    <t>Second Coat two coat polymer</t>
  </si>
  <si>
    <t>?? what type of seat is this</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</si>
  <si>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</si>
  <si>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</si>
  <si>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</si>
  <si>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</si>
  <si>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</si>
  <si>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</si>
  <si>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</si>
  <si>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</si>
  <si>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</si>
  <si>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</si>
  <si>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</si>
  <si>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</si>
  <si>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</si>
  <si>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</si>
  <si>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</si>
  <si>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</si>
  <si>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</si>
  <si>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</si>
  <si>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</si>
  <si>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</si>
  <si>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</si>
  <si>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</si>
  <si>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</si>
  <si>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</si>
  <si>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</si>
  <si>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</si>
  <si>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</si>
  <si>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</si>
  <si>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</si>
  <si>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</si>
  <si>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</si>
  <si>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</si>
  <si>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</si>
  <si>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</si>
  <si>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</si>
  <si>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</si>
  <si>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643</t>
  </si>
  <si>
    <t>1CHIP - 1st Coat G5 Use 1</t>
  </si>
  <si>
    <t>644</t>
  </si>
  <si>
    <t>1CHIP - 1st Coat G5 Use 2</t>
  </si>
  <si>
    <t>645</t>
  </si>
  <si>
    <t>1CHIP - 1st Coat G5 Use 3</t>
  </si>
  <si>
    <t>646</t>
  </si>
  <si>
    <t>1CHIP - 1st Coat G5 Use 4</t>
  </si>
  <si>
    <t>647</t>
  </si>
  <si>
    <t>1CHIP - 1st Coat G5 Use 5</t>
  </si>
  <si>
    <t>648</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</si>
  <si>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</si>
  <si>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</si>
  <si>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</si>
  <si>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</si>
  <si>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</si>
  <si>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</si>
  <si>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</si>
  <si>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</si>
  <si>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</si>
  <si>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</si>
  <si>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</si>
  <si>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</si>
  <si>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</si>
  <si>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</si>
  <si>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</si>
  <si>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</si>
  <si>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</si>
  <si>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</si>
  <si>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</si>
  <si>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</si>
  <si>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</si>
  <si>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</si>
  <si>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</si>
  <si>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</si>
  <si>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238</t>
  </si>
  <si>
    <t>1CHIP - 2nd Coat G3 Use 1</t>
  </si>
  <si>
    <t>239</t>
  </si>
  <si>
    <t>1CHIP - 2nd Coat G3 Use 2</t>
  </si>
  <si>
    <t>240</t>
  </si>
  <si>
    <t>1CHIP - 2nd Coat G3 Use 3</t>
  </si>
  <si>
    <t>241</t>
  </si>
  <si>
    <t>1CHIP - 2nd Coat G3 Use 4</t>
  </si>
  <si>
    <t>590</t>
  </si>
  <si>
    <t>1CHIP - 2nd Coat G3 Use 5</t>
  </si>
  <si>
    <t>242</t>
  </si>
  <si>
    <t>1CHIP - 2nd Coat G3 Use 6</t>
  </si>
  <si>
    <t>243</t>
  </si>
  <si>
    <t>1CHIP - 2nd Coat G4 Use 1</t>
  </si>
  <si>
    <t>244</t>
  </si>
  <si>
    <t>1CHIP - 2nd Coat G4 Use 2</t>
  </si>
  <si>
    <t>245</t>
  </si>
  <si>
    <t>1CHIP - 2nd Coat G4 Use 3</t>
  </si>
  <si>
    <t>246</t>
  </si>
  <si>
    <t>1CHIP - 2nd Coat G4 Use 4</t>
  </si>
  <si>
    <t>247</t>
  </si>
  <si>
    <t>1CHIP - 2nd Coat G4 Use 5</t>
  </si>
  <si>
    <t>591</t>
  </si>
  <si>
    <t>1CHIP - 2nd Coat G4 Use 6</t>
  </si>
  <si>
    <t>248</t>
  </si>
  <si>
    <t>1CHIP - 2nd Coat G5 Use 1</t>
  </si>
  <si>
    <t>249</t>
  </si>
  <si>
    <t>1CHIP - 2nd Coat G5 Use 2</t>
  </si>
  <si>
    <t>250</t>
  </si>
  <si>
    <t>1CHIP - 2nd Coat G5 Use 3</t>
  </si>
  <si>
    <t>251</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</si>
  <si>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</si>
  <si>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</si>
  <si>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</si>
  <si>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</si>
  <si>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</si>
  <si>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</si>
  <si>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</si>
  <si>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</si>
  <si>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</si>
  <si>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</si>
  <si>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</si>
  <si>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</si>
  <si>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</si>
  <si>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</si>
  <si>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</si>
  <si>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</si>
  <si>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</si>
  <si>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</si>
  <si>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</si>
  <si>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</si>
  <si>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</si>
  <si>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</si>
  <si>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</si>
  <si>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</si>
  <si>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</si>
  <si>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</si>
  <si>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</si>
  <si>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</si>
  <si>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</si>
  <si>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253</t>
  </si>
  <si>
    <t>1CHIP - Reseal G3 Use 1</t>
  </si>
  <si>
    <t>254</t>
  </si>
  <si>
    <t>1CHIP - Reseal G3 Use 2</t>
  </si>
  <si>
    <t>255</t>
  </si>
  <si>
    <t>1CHIP - Reseal G3 Use 3</t>
  </si>
  <si>
    <t>257</t>
  </si>
  <si>
    <t>1CHIP - Reseal G3 Use 4</t>
  </si>
  <si>
    <t>258</t>
  </si>
  <si>
    <t>1CHIP - Reseal G3 Use 5</t>
  </si>
  <si>
    <t>598</t>
  </si>
  <si>
    <t>1CHIP - Reseal G3 Use 6</t>
  </si>
  <si>
    <t>259</t>
  </si>
  <si>
    <t>1CHIP - Reseal G4 Use 1</t>
  </si>
  <si>
    <t>260</t>
  </si>
  <si>
    <t>1CHIP - Reseal G4 Use 2</t>
  </si>
  <si>
    <t>261</t>
  </si>
  <si>
    <t>1CHIP - Reseal G4 Use 3</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</si>
  <si>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</si>
  <si>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</si>
  <si>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</si>
  <si>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</si>
  <si>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</si>
  <si>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</si>
  <si>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</si>
  <si>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</si>
  <si>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</si>
  <si>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</si>
  <si>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</si>
  <si>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</si>
  <si>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</si>
  <si>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</si>
  <si>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600</t>
  </si>
  <si>
    <t>1CHIP - Reseal G5 Use 5</t>
  </si>
  <si>
    <t>601</t>
  </si>
  <si>
    <t>1CHIP - Reseal G5 Use 6</t>
  </si>
  <si>
    <t>749</t>
  </si>
  <si>
    <t>1CHIP - Reseal G6 Use 1</t>
  </si>
  <si>
    <t>750</t>
  </si>
  <si>
    <t>1CHIP - Reseal G6 Use 2</t>
  </si>
  <si>
    <t>751</t>
  </si>
  <si>
    <t>1CHIP - Reseal G6 Use 3</t>
  </si>
  <si>
    <t>752</t>
  </si>
  <si>
    <t>1CHIP - Reseal G6 Use 4</t>
  </si>
  <si>
    <t>753</t>
  </si>
  <si>
    <t>1CHIP - Reseal G6 Use 5</t>
  </si>
  <si>
    <t>754</t>
  </si>
  <si>
    <t>1CHIP - Reseal G6 Use 6</t>
  </si>
  <si>
    <t>602</t>
  </si>
  <si>
    <t>2CHIP - 1st Coat G2-4 Use 1</t>
  </si>
  <si>
    <t>155</t>
  </si>
  <si>
    <t>2CHIP - 1st Coat G2-4 Use 2</t>
  </si>
  <si>
    <t>277</t>
  </si>
  <si>
    <t>2CHIP - 1st Coat G2-4 Use 3</t>
  </si>
  <si>
    <t>278</t>
  </si>
  <si>
    <t>2CHIP - 1st Coat G2-4 Use 4</t>
  </si>
  <si>
    <t>603</t>
  </si>
  <si>
    <t>2CHIP - 1st Coat G2-4 Use 5</t>
  </si>
  <si>
    <t>604</t>
  </si>
  <si>
    <t>2CHIP - 1st Coat G2-4 Use 6</t>
  </si>
  <si>
    <t>279</t>
  </si>
  <si>
    <t>2CHIP - 1st Coat G3-5 Use 1</t>
  </si>
  <si>
    <t>280</t>
  </si>
  <si>
    <t>2CHIP - 1st Coat G3-5 Use 2</t>
  </si>
  <si>
    <t>281</t>
  </si>
  <si>
    <t>2CHIP - 1st Coat G3-5 Use 3</t>
  </si>
  <si>
    <t>286</t>
  </si>
  <si>
    <t>2CHIP - 1st Coat G3-5 Use 4</t>
  </si>
  <si>
    <t>605</t>
  </si>
  <si>
    <t>2CHIP - 1st Coat G3-5 Use 5</t>
  </si>
  <si>
    <t>606</t>
  </si>
  <si>
    <t>2CHIP - 1st Coat G3-5 Use 6</t>
  </si>
  <si>
    <t>282</t>
  </si>
  <si>
    <t>2CHIP - 1st Coat G4-6 Use 1</t>
  </si>
  <si>
    <t>283</t>
  </si>
  <si>
    <t>2CHIP - 1st Coat G4-6 Use 2</t>
  </si>
  <si>
    <t>284</t>
  </si>
  <si>
    <t>2CHIP - 1st Coat G4-6 Use 3</t>
  </si>
  <si>
    <t>287</t>
  </si>
  <si>
    <t>2CHIP - 1st Coat G4-6 Use 4</t>
  </si>
  <si>
    <t>607</t>
  </si>
  <si>
    <t>2CHIP - 1st Coat G4-6 Use 5</t>
  </si>
  <si>
    <t>288</t>
  </si>
  <si>
    <t>2CHIP - 1st Coat G4-6 Use 6</t>
  </si>
  <si>
    <t>608</t>
  </si>
  <si>
    <t>2CHIP - 2nd Coat G2-4 Use 1</t>
  </si>
  <si>
    <t>609</t>
  </si>
  <si>
    <t>2CHIP - 2nd Coat G2-4 Use 2</t>
  </si>
  <si>
    <t>610</t>
  </si>
  <si>
    <t>2CHIP - 2nd Coat G2-4 Use 3</t>
  </si>
  <si>
    <t>611</t>
  </si>
  <si>
    <t>2CHIP - 2nd Coat G2-4 Use 4</t>
  </si>
  <si>
    <t>612</t>
  </si>
  <si>
    <t>2CHIP - 2nd Coat G2-4 Use 5</t>
  </si>
  <si>
    <t>613</t>
  </si>
  <si>
    <t>2CHIP - 2nd Coat G2-4 Use 6</t>
  </si>
  <si>
    <t>614</t>
  </si>
  <si>
    <t>2CHIP - 2nd Coat G3-5 Use 1</t>
  </si>
  <si>
    <t>615</t>
  </si>
  <si>
    <t>2CHIP - 2nd Coat G3-5 Use 2</t>
  </si>
  <si>
    <t>616</t>
  </si>
  <si>
    <t>2CHIP - 2nd Coat G3-5 Use 3</t>
  </si>
  <si>
    <t>617</t>
  </si>
  <si>
    <t>2CHIP - 2nd Coat G3-5 Use 4</t>
  </si>
  <si>
    <t>618</t>
  </si>
  <si>
    <t>2CHIP - 2nd Coat G3-5 Use 5</t>
  </si>
  <si>
    <t>649</t>
  </si>
  <si>
    <t>2CHIP - 2nd Coat G3-5 Use 6</t>
  </si>
  <si>
    <t>619</t>
  </si>
  <si>
    <t>2CHIP - 2nd Coat G4-6 Use 1</t>
  </si>
  <si>
    <t>620</t>
  </si>
  <si>
    <t>2CHIP - 2nd Coat G4-6 Use 2</t>
  </si>
  <si>
    <t>621</t>
  </si>
  <si>
    <t>2CHIP - 2nd Coat G4-6 Use 3</t>
  </si>
  <si>
    <t>622</t>
  </si>
  <si>
    <t>2CHIP - 2nd Coat G4-6 Use 4</t>
  </si>
  <si>
    <t>623</t>
  </si>
  <si>
    <t>2CHIP - 2nd Coat G4-6 Use 5</t>
  </si>
  <si>
    <t>624</t>
  </si>
  <si>
    <t>2CHIP - 2nd Coat G4-6 Use 6</t>
  </si>
  <si>
    <t>625</t>
  </si>
  <si>
    <t>2CHIP - Reseal G2-4 Use 1</t>
  </si>
  <si>
    <t>626</t>
  </si>
  <si>
    <t>2CHIP - Reseal G2-4 Use 2</t>
  </si>
  <si>
    <t>627</t>
  </si>
  <si>
    <t>2CHIP - Reseal G2-4 Use 3</t>
  </si>
  <si>
    <t>628</t>
  </si>
  <si>
    <t>2CHIP - Reseal G2-4 Use 4</t>
  </si>
  <si>
    <t>629</t>
  </si>
  <si>
    <t>2CHIP - Reseal G2-4 Use 5</t>
  </si>
  <si>
    <t>630</t>
  </si>
  <si>
    <t>2CHIP - Reseal G2-4 Use 6</t>
  </si>
  <si>
    <t>631</t>
  </si>
  <si>
    <t>2CHIP - Reseal G3-5 Use 1</t>
  </si>
  <si>
    <t>632</t>
  </si>
  <si>
    <t>2CHIP - Reseal G3-5 Use 2</t>
  </si>
  <si>
    <t>633</t>
  </si>
  <si>
    <t>2CHIP - Reseal G3-5 Use 3</t>
  </si>
  <si>
    <t>634</t>
  </si>
  <si>
    <t>2CHIP - Reseal G3-5 Use 4</t>
  </si>
  <si>
    <t>635</t>
  </si>
  <si>
    <t>2CHIP - Reseal G3-5 Use 5</t>
  </si>
  <si>
    <t>636</t>
  </si>
  <si>
    <t>2CHIP - Reseal G3-5 Use 6</t>
  </si>
  <si>
    <t>637</t>
  </si>
  <si>
    <t>2CHIP - Reseal G4-6 Use 1</t>
  </si>
  <si>
    <t>638</t>
  </si>
  <si>
    <t>2CHIP - Reseal G4-6 Use 2</t>
  </si>
  <si>
    <t>639</t>
  </si>
  <si>
    <t>2CHIP - Reseal G4-6 Use 3</t>
  </si>
  <si>
    <t>640</t>
  </si>
  <si>
    <t>2CHIP - Reseal G4-6 Use 4</t>
  </si>
  <si>
    <t>641</t>
  </si>
  <si>
    <t>2CHIP - Reseal G4-6 Use 5</t>
  </si>
  <si>
    <t>642</t>
  </si>
  <si>
    <t>2CHIP - Reseal G4-6 Use 6</t>
  </si>
  <si>
    <t>AC - Use 1</t>
  </si>
  <si>
    <t>201</t>
  </si>
  <si>
    <t>AC - Use 2</t>
  </si>
  <si>
    <t>202</t>
  </si>
  <si>
    <t>AC - Use 3</t>
  </si>
  <si>
    <t>203</t>
  </si>
  <si>
    <t>AC - Use 4</t>
  </si>
  <si>
    <t>204</t>
  </si>
  <si>
    <t>AC - Use 5</t>
  </si>
  <si>
    <t>205</t>
  </si>
  <si>
    <t>AC - Use 6</t>
  </si>
  <si>
    <t>206</t>
  </si>
  <si>
    <t>AC - Use 7</t>
  </si>
  <si>
    <t>Bench Central Support</t>
  </si>
  <si>
    <t>Bench Support</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</si>
  <si>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</si>
  <si>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</si>
  <si>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</si>
  <si>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</si>
  <si>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</si>
  <si>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</si>
  <si>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</si>
  <si>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</si>
  <si>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</si>
  <si>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</si>
  <si>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</si>
  <si>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</si>
  <si>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</si>
  <si>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</si>
  <si>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</si>
  <si>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</si>
  <si>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</si>
  <si>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</si>
  <si>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</si>
  <si>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</si>
  <si>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</si>
  <si>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</si>
  <si>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</si>
  <si>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</si>
  <si>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</si>
  <si>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</si>
  <si>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333</t>
  </si>
  <si>
    <t>Bridge Concrete Beam Concrete Deck</t>
  </si>
  <si>
    <t>337</t>
  </si>
  <si>
    <t>Bridge Culvert</t>
  </si>
  <si>
    <t>200</t>
  </si>
  <si>
    <t>Bridge Culverts Area &gt; 3.4m2</t>
  </si>
  <si>
    <t>332</t>
  </si>
  <si>
    <t>Bridge Dummy</t>
  </si>
  <si>
    <t>168</t>
  </si>
  <si>
    <t>334</t>
  </si>
  <si>
    <t>Bridge Steel Beam Concrete Beck</t>
  </si>
  <si>
    <t>335</t>
  </si>
  <si>
    <t>Bridge Steel Beam Timber Deck</t>
  </si>
  <si>
    <t>336</t>
  </si>
  <si>
    <t>Bridge Timber Beam Timber Deck</t>
  </si>
  <si>
    <t>772</t>
  </si>
  <si>
    <t>Bus Shelters</t>
  </si>
  <si>
    <t>773</t>
  </si>
  <si>
    <t>Bus Shelters Dummy</t>
  </si>
  <si>
    <t>267</t>
  </si>
  <si>
    <t>CAPE - G3 Use 1</t>
  </si>
  <si>
    <t>268</t>
  </si>
  <si>
    <t>CAPE - G3 Use 2</t>
  </si>
  <si>
    <t>269</t>
  </si>
  <si>
    <t>CAPE - G3 Use 3</t>
  </si>
  <si>
    <t>270</t>
  </si>
  <si>
    <t>CAPE - G3 Use 4</t>
  </si>
  <si>
    <t>271</t>
  </si>
  <si>
    <t>CAPE - G3 Use 5</t>
  </si>
  <si>
    <t>656</t>
  </si>
  <si>
    <t>CAPE - G3 Use 6</t>
  </si>
  <si>
    <t>650</t>
  </si>
  <si>
    <t>CAPE - G4 Use 1</t>
  </si>
  <si>
    <t>651</t>
  </si>
  <si>
    <t>CAPE - G4 Use 2</t>
  </si>
  <si>
    <t>652</t>
  </si>
  <si>
    <t>CAPE - G4 Use 3</t>
  </si>
  <si>
    <t>653</t>
  </si>
  <si>
    <t>CAPE - G4 Use 4</t>
  </si>
  <si>
    <t>654</t>
  </si>
  <si>
    <t>CAPE - G4 Use 5</t>
  </si>
  <si>
    <t>655</t>
  </si>
  <si>
    <t>CAPE - G4 Use 6</t>
  </si>
  <si>
    <t>657</t>
  </si>
  <si>
    <t>CAPE - G5 Use 1</t>
  </si>
  <si>
    <t>658</t>
  </si>
  <si>
    <t>CAPE - G5 Use 2</t>
  </si>
  <si>
    <t>659</t>
  </si>
  <si>
    <t>CAPE - G5 Use 3</t>
  </si>
  <si>
    <t>660</t>
  </si>
  <si>
    <t>CAPE - G5 Use 4</t>
  </si>
  <si>
    <t>661</t>
  </si>
  <si>
    <t>CAPE - G5 Use 5</t>
  </si>
  <si>
    <t>662</t>
  </si>
  <si>
    <t>CAPE - G5 Use 6</t>
  </si>
  <si>
    <t>698</t>
  </si>
  <si>
    <t>CAPE - G6 Use 1</t>
  </si>
  <si>
    <t>699</t>
  </si>
  <si>
    <t>CAPE - G6 Use 2</t>
  </si>
  <si>
    <t>700</t>
  </si>
  <si>
    <t>CAPE - G6 Use 3</t>
  </si>
  <si>
    <t>701</t>
  </si>
  <si>
    <t>CAPE - G6 Use 4</t>
  </si>
  <si>
    <t>702</t>
  </si>
  <si>
    <t>CAPE - G6 Use 5</t>
  </si>
  <si>
    <t>703</t>
  </si>
  <si>
    <t>CAPE - G6 Use 6</t>
  </si>
  <si>
    <t>102</t>
  </si>
  <si>
    <t>CONC - Use 1</t>
  </si>
  <si>
    <t>663</t>
  </si>
  <si>
    <t>CONC - Use 2</t>
  </si>
  <si>
    <t>664</t>
  </si>
  <si>
    <t>CONC - Use 3</t>
  </si>
  <si>
    <t>665</t>
  </si>
  <si>
    <t>CONC - Use 4</t>
  </si>
  <si>
    <t>666</t>
  </si>
  <si>
    <t>CONC - Use 5</t>
  </si>
  <si>
    <t>667</t>
  </si>
  <si>
    <t>CONC - Use 6</t>
  </si>
  <si>
    <t>Culvert Area 0.00 - 0.07m2</t>
  </si>
  <si>
    <t>755</t>
  </si>
  <si>
    <t>Culvert Area 0.07 - 0.11m2</t>
  </si>
  <si>
    <t>Culvert Area 0.11 - 0.16m2</t>
  </si>
  <si>
    <t>Culvert Area 0.16 - 0.28m2</t>
  </si>
  <si>
    <t>172</t>
  </si>
  <si>
    <t>Culvert Area 0.28 - 0.44m2</t>
  </si>
  <si>
    <t>170</t>
  </si>
  <si>
    <t>Culvert Area 0.44 - 0.64m2</t>
  </si>
  <si>
    <t>171</t>
  </si>
  <si>
    <t>Culvert Area 0.64 - 1.13m2</t>
  </si>
  <si>
    <t>Culvert Area 1.13 - 1.77m2</t>
  </si>
  <si>
    <t>Culvert Area 1.77 - 2.54m2</t>
  </si>
  <si>
    <t>199</t>
  </si>
  <si>
    <t>Culvert Area 2.54 - 3.40m2</t>
  </si>
  <si>
    <t>Double Seat Without Cover DB</t>
  </si>
  <si>
    <t>Double Seat Without Cover LB</t>
  </si>
  <si>
    <t>429</t>
  </si>
  <si>
    <t>Drainage Catchpit Double</t>
  </si>
  <si>
    <t>428</t>
  </si>
  <si>
    <t>Drainage Catchpit Standard</t>
  </si>
  <si>
    <t>430</t>
  </si>
  <si>
    <t>Drainage Catchpit Super</t>
  </si>
  <si>
    <t>Drainage Dummy</t>
  </si>
  <si>
    <t>Drainage Flume Down Batter</t>
  </si>
  <si>
    <t>Drainage Other</t>
  </si>
  <si>
    <t>431</t>
  </si>
  <si>
    <t>Drainage Soak Pit</t>
  </si>
  <si>
    <t>Drainage Subsoil Drain</t>
  </si>
  <si>
    <t>Dummy</t>
  </si>
  <si>
    <t>Dummy - asset not valued</t>
  </si>
  <si>
    <t>Footpath Asphaltic Concrete</t>
  </si>
  <si>
    <t>513</t>
  </si>
  <si>
    <t>Footpath Asphaltic Concrete Black</t>
  </si>
  <si>
    <t>514</t>
  </si>
  <si>
    <t>Footpath Asphaltic Concrete Red</t>
  </si>
  <si>
    <t>487</t>
  </si>
  <si>
    <t>Footpath Base All</t>
  </si>
  <si>
    <t>488</t>
  </si>
  <si>
    <t>Footpath Base Crown</t>
  </si>
  <si>
    <t>427</t>
  </si>
  <si>
    <t>Footpath Base Dummy</t>
  </si>
  <si>
    <t>489</t>
  </si>
  <si>
    <t>Footpath Base NULL</t>
  </si>
  <si>
    <t>426</t>
  </si>
  <si>
    <t>Footpath Base Private</t>
  </si>
  <si>
    <t>516</t>
  </si>
  <si>
    <t>Footpath Base Width NULL</t>
  </si>
  <si>
    <t>512</t>
  </si>
  <si>
    <t>Footpath Cobble Stone</t>
  </si>
  <si>
    <t>Footpath Concrete</t>
  </si>
  <si>
    <t>511</t>
  </si>
  <si>
    <t>Footpath Concrete Block</t>
  </si>
  <si>
    <t>Footpath Dummy</t>
  </si>
  <si>
    <t>Footpath Interlocking Block</t>
  </si>
  <si>
    <t>Footpath Metal</t>
  </si>
  <si>
    <t>Footpath Seal</t>
  </si>
  <si>
    <t>Footpath Slurry Seal</t>
  </si>
  <si>
    <t>781</t>
  </si>
  <si>
    <t>Footpath Tactile Paver</t>
  </si>
  <si>
    <t>780</t>
  </si>
  <si>
    <t>Footpath Timber</t>
  </si>
  <si>
    <t>425</t>
  </si>
  <si>
    <t>Footpath Unknown (Assume AC)</t>
  </si>
  <si>
    <t>515</t>
  </si>
  <si>
    <t>Footpath Width Null (Assume 1.6m)</t>
  </si>
  <si>
    <t>Green Bollard with Light</t>
  </si>
  <si>
    <t>756</t>
  </si>
  <si>
    <t>Headwall (Concrete)</t>
  </si>
  <si>
    <t>757</t>
  </si>
  <si>
    <t>Headwall (Stone)</t>
  </si>
  <si>
    <t>777</t>
  </si>
  <si>
    <t>HPS Stock</t>
  </si>
  <si>
    <t>122</t>
  </si>
  <si>
    <t>IC BLOCKS - Use 1</t>
  </si>
  <si>
    <t>668</t>
  </si>
  <si>
    <t>IC BLOCKS - Use 2</t>
  </si>
  <si>
    <t>669</t>
  </si>
  <si>
    <t>IC BLOCKS - Use 3</t>
  </si>
  <si>
    <t>670</t>
  </si>
  <si>
    <t>IC BLOCKS - Use 4</t>
  </si>
  <si>
    <t>671</t>
  </si>
  <si>
    <t>IC BLOCKS - Use 5</t>
  </si>
  <si>
    <t>672</t>
  </si>
  <si>
    <t>IC BLOCKS - Use 6</t>
  </si>
  <si>
    <t>193</t>
  </si>
  <si>
    <t>Land Albert Town</t>
  </si>
  <si>
    <t>184</t>
  </si>
  <si>
    <t>Land Arrowtown</t>
  </si>
  <si>
    <t>185</t>
  </si>
  <si>
    <t>Land Dummy</t>
  </si>
  <si>
    <t>186</t>
  </si>
  <si>
    <t>Land Glenorchy</t>
  </si>
  <si>
    <t>194</t>
  </si>
  <si>
    <t>Land Hawea</t>
  </si>
  <si>
    <t>187</t>
  </si>
  <si>
    <t>Land Kingston</t>
  </si>
  <si>
    <t>195</t>
  </si>
  <si>
    <t>Land Luggate</t>
  </si>
  <si>
    <t>196</t>
  </si>
  <si>
    <t>Land Makarora</t>
  </si>
  <si>
    <t>191</t>
  </si>
  <si>
    <t>Land Mavoura</t>
  </si>
  <si>
    <t>188</t>
  </si>
  <si>
    <t>Land Queenstown</t>
  </si>
  <si>
    <t>189</t>
  </si>
  <si>
    <t>Land Queenstown CBD</t>
  </si>
  <si>
    <t>190</t>
  </si>
  <si>
    <t>Land Wakatipu Rural</t>
  </si>
  <si>
    <t>198</t>
  </si>
  <si>
    <t>Land Wanaka CBD</t>
  </si>
  <si>
    <t>197</t>
  </si>
  <si>
    <t>Land Wanaka Rural</t>
  </si>
  <si>
    <t>192</t>
  </si>
  <si>
    <t>Land Wanaka Urban</t>
  </si>
  <si>
    <t>775</t>
  </si>
  <si>
    <t>LED P-Cat</t>
  </si>
  <si>
    <t>776</t>
  </si>
  <si>
    <t>LED V-Cat</t>
  </si>
  <si>
    <t>Lidded</t>
  </si>
  <si>
    <t>482</t>
  </si>
  <si>
    <t>LOCK - G6 Use 1</t>
  </si>
  <si>
    <t>673</t>
  </si>
  <si>
    <t>LOCK - G6 Use 2</t>
  </si>
  <si>
    <t>674</t>
  </si>
  <si>
    <t>LOCK - G6 Use 3</t>
  </si>
  <si>
    <t>675</t>
  </si>
  <si>
    <t>LOCK - G6 Use 4</t>
  </si>
  <si>
    <t>676</t>
  </si>
  <si>
    <t>LOCK - G6 Use 5</t>
  </si>
  <si>
    <t>677</t>
  </si>
  <si>
    <t>LOCK - G6 Use 6</t>
  </si>
  <si>
    <t>384</t>
  </si>
  <si>
    <t>Marking Dummy</t>
  </si>
  <si>
    <t>342</t>
  </si>
  <si>
    <t>Marking M01-Centreline 100mm Cont</t>
  </si>
  <si>
    <t>341</t>
  </si>
  <si>
    <t>Marking M02-Centreline 100mm 3x7</t>
  </si>
  <si>
    <t>351</t>
  </si>
  <si>
    <t>Marking M03-No OT 100 mm Cont</t>
  </si>
  <si>
    <t>352</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</si>
  <si>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</si>
  <si>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</si>
  <si>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</si>
  <si>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</si>
  <si>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</si>
  <si>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</si>
  <si>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</si>
  <si>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</si>
  <si>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</si>
  <si>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</si>
  <si>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</si>
  <si>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</si>
  <si>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</si>
  <si>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355</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</si>
  <si>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</si>
  <si>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</si>
  <si>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</si>
  <si>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</si>
  <si>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</si>
  <si>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</si>
  <si>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</si>
  <si>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</si>
  <si>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</si>
  <si>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</si>
  <si>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</si>
  <si>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</si>
  <si>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</si>
  <si>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</si>
  <si>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</si>
  <si>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366</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</si>
  <si>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</si>
  <si>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</si>
  <si>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</si>
  <si>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</si>
  <si>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</si>
  <si>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</si>
  <si>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</si>
  <si>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</si>
  <si>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</si>
  <si>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</si>
  <si>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</si>
  <si>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</si>
  <si>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</si>
  <si>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362</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</si>
  <si>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</si>
  <si>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</si>
  <si>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</si>
  <si>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</si>
  <si>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</si>
  <si>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</si>
  <si>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</si>
  <si>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</si>
  <si>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</si>
  <si>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</si>
  <si>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</si>
  <si>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</si>
  <si>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</si>
  <si>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</si>
  <si>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</si>
  <si>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353</t>
  </si>
  <si>
    <t>Marking M60-No Stoppiing 100mm 1x1</t>
  </si>
  <si>
    <t>350</t>
  </si>
  <si>
    <t>Marking M61-Loading Zone</t>
  </si>
  <si>
    <t>340</t>
  </si>
  <si>
    <t>Marking M62-Bus Stop</t>
  </si>
  <si>
    <t>380</t>
  </si>
  <si>
    <t>Marking M63-Taxi Stand</t>
  </si>
  <si>
    <t>354</t>
  </si>
  <si>
    <t>Marking M64-Other Zone</t>
  </si>
  <si>
    <t>358</t>
  </si>
  <si>
    <t>Marking M65-Parking LL Parallel</t>
  </si>
  <si>
    <t>359</t>
  </si>
  <si>
    <t>Marking M66-Parking Meter Bays</t>
  </si>
  <si>
    <t>357</t>
  </si>
  <si>
    <t>Marking M67-Parking Bays Angle</t>
  </si>
  <si>
    <t>363</t>
  </si>
  <si>
    <t>Marking M70-Fire Hydrant</t>
  </si>
  <si>
    <t>346</t>
  </si>
  <si>
    <t>Marking M74-Flush Median</t>
  </si>
  <si>
    <t>208</t>
  </si>
  <si>
    <t>MS Bollard</t>
  </si>
  <si>
    <t>231</t>
  </si>
  <si>
    <t>MS Bus Shelter</t>
  </si>
  <si>
    <t>438</t>
  </si>
  <si>
    <t>MS Cattle Stop</t>
  </si>
  <si>
    <t>MS Dummy</t>
  </si>
  <si>
    <t>759</t>
  </si>
  <si>
    <t>MS Ford</t>
  </si>
  <si>
    <t>758</t>
  </si>
  <si>
    <t>MS Mirror</t>
  </si>
  <si>
    <t>212</t>
  </si>
  <si>
    <t>MS Parking Meter Multi Bay</t>
  </si>
  <si>
    <t>219</t>
  </si>
  <si>
    <t>MS Planter Wall</t>
  </si>
  <si>
    <t>221</t>
  </si>
  <si>
    <t>MS Rubbish Bin</t>
  </si>
  <si>
    <t>224</t>
  </si>
  <si>
    <t>MS Seat</t>
  </si>
  <si>
    <t>236</t>
  </si>
  <si>
    <t>MS Tree Grills Protector</t>
  </si>
  <si>
    <t>782</t>
  </si>
  <si>
    <t>MS Underground Entrance</t>
  </si>
  <si>
    <t>Old Slat Style</t>
  </si>
  <si>
    <t>Open</t>
  </si>
  <si>
    <t>774</t>
  </si>
  <si>
    <t>OTTA Seal</t>
  </si>
  <si>
    <t>Parking Meter (Double) 2</t>
  </si>
  <si>
    <t>Parking Meter (Hex) 6</t>
  </si>
  <si>
    <t>Parking Meter (Oct) 8</t>
  </si>
  <si>
    <t>Parking Meter (Quad) 4</t>
  </si>
  <si>
    <t>Parking Meter (Sep) 7</t>
  </si>
  <si>
    <t>Parking Meter (Single)</t>
  </si>
  <si>
    <t>Parking Meter (Triple) 3</t>
  </si>
  <si>
    <t>678</t>
  </si>
  <si>
    <t>RACK - G4-6 Use 1</t>
  </si>
  <si>
    <t>679</t>
  </si>
  <si>
    <t>RACK - G4-6 Use 2</t>
  </si>
  <si>
    <t>680</t>
  </si>
  <si>
    <t>RACK - G4-6 Use 3</t>
  </si>
  <si>
    <t>681</t>
  </si>
  <si>
    <t>RACK - G4-6 Use 4</t>
  </si>
  <si>
    <t>682</t>
  </si>
  <si>
    <t>RACK - G4-6 Use 5</t>
  </si>
  <si>
    <t>683</t>
  </si>
  <si>
    <t>RACK - G4-6 Use 6</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</si>
  <si>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</si>
  <si>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</si>
  <si>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</si>
  <si>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</si>
  <si>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</si>
  <si>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</si>
  <si>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</si>
  <si>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</si>
  <si>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</si>
  <si>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</si>
  <si>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</si>
  <si>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</si>
  <si>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</si>
  <si>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</si>
  <si>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450</t>
  </si>
  <si>
    <t>RW Anchored</t>
  </si>
  <si>
    <t>517</t>
  </si>
  <si>
    <t>RW Av Height NULL</t>
  </si>
  <si>
    <t>451</t>
  </si>
  <si>
    <t>RW Cantilever</t>
  </si>
  <si>
    <t>452</t>
  </si>
  <si>
    <t>RW Counterfort</t>
  </si>
  <si>
    <t>459</t>
  </si>
  <si>
    <t>RW Dummy</t>
  </si>
  <si>
    <t>460</t>
  </si>
  <si>
    <t>RW Gabion &lt;=4m</t>
  </si>
  <si>
    <t>453</t>
  </si>
  <si>
    <t>RW Gabion &gt;4m</t>
  </si>
  <si>
    <t>454</t>
  </si>
  <si>
    <t>RW Gravity</t>
  </si>
  <si>
    <t>760</t>
  </si>
  <si>
    <t>RW Length NULL</t>
  </si>
  <si>
    <t>455</t>
  </si>
  <si>
    <t>RW Reinforced Earth</t>
  </si>
  <si>
    <t>456</t>
  </si>
  <si>
    <t>RW Rock</t>
  </si>
  <si>
    <t>457</t>
  </si>
  <si>
    <t>RW Single Crib</t>
  </si>
  <si>
    <t>461</t>
  </si>
  <si>
    <t>RW Timber Post and Railing &lt;=1m</t>
  </si>
  <si>
    <t>458</t>
  </si>
  <si>
    <t>RW Timber Post and Railing &gt;1m</t>
  </si>
  <si>
    <t>783</t>
  </si>
  <si>
    <t>Scruffy Dome manhole</t>
  </si>
  <si>
    <t>Seat Stone Back</t>
  </si>
  <si>
    <t>Seat Support</t>
  </si>
  <si>
    <t>Seat With Cover</t>
  </si>
  <si>
    <t>779</t>
  </si>
  <si>
    <t>Side Drain</t>
  </si>
  <si>
    <t>Sign Dummy</t>
  </si>
  <si>
    <t>761</t>
  </si>
  <si>
    <t>Sign Facilities</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</si>
  <si>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</si>
  <si>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</si>
  <si>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</si>
  <si>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</si>
  <si>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</si>
  <si>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</si>
  <si>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</si>
  <si>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</si>
  <si>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</si>
  <si>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</si>
  <si>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</si>
  <si>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</si>
  <si>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</si>
  <si>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</si>
  <si>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</si>
  <si>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</si>
  <si>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</si>
  <si>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</si>
  <si>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</si>
  <si>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</si>
  <si>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</si>
  <si>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</si>
  <si>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</si>
  <si>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</si>
  <si>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</si>
  <si>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</si>
  <si>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</si>
  <si>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</si>
  <si>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</si>
  <si>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</si>
  <si>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</si>
  <si>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</si>
  <si>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</si>
  <si>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</si>
  <si>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</si>
  <si>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</si>
  <si>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</si>
  <si>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</si>
  <si>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</si>
  <si>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</si>
  <si>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</si>
  <si>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</si>
  <si>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</si>
  <si>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</si>
  <si>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</si>
  <si>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</si>
  <si>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</si>
  <si>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</si>
  <si>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</si>
  <si>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</si>
  <si>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</si>
  <si>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</si>
  <si>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</si>
  <si>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</si>
  <si>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</si>
  <si>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</si>
  <si>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</si>
  <si>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</si>
  <si>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</si>
  <si>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152</t>
  </si>
  <si>
    <t>SLRY - Use 1</t>
  </si>
  <si>
    <t>272</t>
  </si>
  <si>
    <t>SLRY - Use 2</t>
  </si>
  <si>
    <t>273</t>
  </si>
  <si>
    <t>SLRY - Use 3</t>
  </si>
  <si>
    <t>274</t>
  </si>
  <si>
    <t>SLRY - Use 4</t>
  </si>
  <si>
    <t>275</t>
  </si>
  <si>
    <t>SLRY - Use 5</t>
  </si>
  <si>
    <t>276</t>
  </si>
  <si>
    <t>SLRY - Use 6</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</si>
  <si>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</si>
  <si>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</si>
  <si>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</si>
  <si>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</si>
  <si>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</si>
  <si>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</si>
  <si>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</si>
  <si>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</si>
  <si>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</si>
  <si>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</si>
  <si>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</si>
  <si>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</si>
  <si>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</si>
  <si>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</si>
  <si>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</si>
  <si>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</si>
  <si>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SWC Dished Channel (Concrete)</t>
  </si>
  <si>
    <t>SWC Dished Channel (Half Pipe)</t>
  </si>
  <si>
    <t>174</t>
  </si>
  <si>
    <t>SWC Dished Channel (Interlocking Blocks)</t>
  </si>
  <si>
    <t>SWC Dished Channel (Sealed)</t>
  </si>
  <si>
    <t>173</t>
  </si>
  <si>
    <t>SWC Dished Channel (Stone)</t>
  </si>
  <si>
    <t>SWC Dummy</t>
  </si>
  <si>
    <t>SWC Kerb &amp; Channel (Concrete)</t>
  </si>
  <si>
    <t>176</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</si>
  <si>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</si>
  <si>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</si>
  <si>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</si>
  <si>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</si>
  <si>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</si>
  <si>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</si>
  <si>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</si>
  <si>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</si>
  <si>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</si>
  <si>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</si>
  <si>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684</t>
  </si>
  <si>
    <t>TEXTURE - G5 Use 1</t>
  </si>
  <si>
    <t>685</t>
  </si>
  <si>
    <t>TEXTURE - G5 Use 2</t>
  </si>
  <si>
    <t>686</t>
  </si>
  <si>
    <t>TEXTURE - G5 Use 3</t>
  </si>
  <si>
    <t>687</t>
  </si>
  <si>
    <t>TEXTURE - G5 Use 4</t>
  </si>
  <si>
    <t>688</t>
  </si>
  <si>
    <t>TEXTURE - G5 Use 5</t>
  </si>
  <si>
    <t>689</t>
  </si>
  <si>
    <t>TEXTURE - G5 Use 6</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</si>
  <si>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</si>
  <si>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</si>
  <si>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</si>
  <si>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</si>
  <si>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</si>
  <si>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</si>
  <si>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</si>
  <si>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</si>
  <si>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</si>
  <si>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</si>
  <si>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</si>
  <si>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</si>
  <si>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</si>
  <si>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</si>
  <si>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</si>
  <si>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</si>
  <si>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</si>
  <si>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305</t>
  </si>
  <si>
    <t>TL Basecourse S Rural Dummy</t>
  </si>
  <si>
    <t>536</t>
  </si>
  <si>
    <t>538</t>
  </si>
  <si>
    <t>542</t>
  </si>
  <si>
    <t>545</t>
  </si>
  <si>
    <t>704</t>
  </si>
  <si>
    <t>764</t>
  </si>
  <si>
    <t>304</t>
  </si>
  <si>
    <t>TL Basecourse S Rural Waka Use 1</t>
  </si>
  <si>
    <t>537</t>
  </si>
  <si>
    <t>TL Basecourse S Rural Waka Use 2</t>
  </si>
  <si>
    <t>539</t>
  </si>
  <si>
    <t>TL Basecourse S Rural Waka Use 3</t>
  </si>
  <si>
    <t>543</t>
  </si>
  <si>
    <t>TL Basecourse S Rural Waka Use 4</t>
  </si>
  <si>
    <t>546</t>
  </si>
  <si>
    <t>TL Basecourse S Rural Waka Use 5</t>
  </si>
  <si>
    <t>705</t>
  </si>
  <si>
    <t>TL Basecourse S Rural Waka Use 6</t>
  </si>
  <si>
    <t>763</t>
  </si>
  <si>
    <t>TL Basecourse S Rural Waka Use 7</t>
  </si>
  <si>
    <t>TL Basecourse S Rural Wana Use 1</t>
  </si>
  <si>
    <t>540</t>
  </si>
  <si>
    <t>TL Basecourse S Rural Wana Use 2</t>
  </si>
  <si>
    <t>541</t>
  </si>
  <si>
    <t>TL Basecourse S Rural Wana Use 3</t>
  </si>
  <si>
    <t>544</t>
  </si>
  <si>
    <t>TL Basecourse S Rural Wana Use 4</t>
  </si>
  <si>
    <t>547</t>
  </si>
  <si>
    <t>TL Basecourse S Rural Wana Use 5</t>
  </si>
  <si>
    <t>706</t>
  </si>
  <si>
    <t>TL Basecourse S Rural Wana Use 6</t>
  </si>
  <si>
    <t>762</t>
  </si>
  <si>
    <t>TL Basecourse S Rural Wana Use 7</t>
  </si>
  <si>
    <t>306</t>
  </si>
  <si>
    <t>TL Basecourse S Urban Dummy</t>
  </si>
  <si>
    <t>548</t>
  </si>
  <si>
    <t>551</t>
  </si>
  <si>
    <t>554</t>
  </si>
  <si>
    <t>557</t>
  </si>
  <si>
    <t>707</t>
  </si>
  <si>
    <t>765</t>
  </si>
  <si>
    <t>311</t>
  </si>
  <si>
    <t>TL Basecourse S Urban Waka Use 1</t>
  </si>
  <si>
    <t>549</t>
  </si>
  <si>
    <t>TL Basecourse S Urban Waka Use 2</t>
  </si>
  <si>
    <t>552</t>
  </si>
  <si>
    <t>TL Basecourse S Urban Waka Use 3</t>
  </si>
  <si>
    <t>555</t>
  </si>
  <si>
    <t>TL Basecourse S Urban Waka Use 4</t>
  </si>
  <si>
    <t>558</t>
  </si>
  <si>
    <t>TL Basecourse S Urban Waka Use 5</t>
  </si>
  <si>
    <t>708</t>
  </si>
  <si>
    <t>TL Basecourse S Urban Waka Use 6</t>
  </si>
  <si>
    <t>767</t>
  </si>
  <si>
    <t>TL Basecourse S Urban Waka Use 7</t>
  </si>
  <si>
    <t>316</t>
  </si>
  <si>
    <t>TL Basecourse S Urban Wana Use 1</t>
  </si>
  <si>
    <t>550</t>
  </si>
  <si>
    <t>TL Basecourse S Urban Wana Use 2</t>
  </si>
  <si>
    <t>553</t>
  </si>
  <si>
    <t>TL Basecourse S Urban Wana Use 3</t>
  </si>
  <si>
    <t>556</t>
  </si>
  <si>
    <t>TL Basecourse S Urban Wana Use 4</t>
  </si>
  <si>
    <t>559</t>
  </si>
  <si>
    <t>TL Basecourse S Urban Wana Use 5</t>
  </si>
  <si>
    <t>709</t>
  </si>
  <si>
    <t>TL Basecourse S Urban Wana Use 6</t>
  </si>
  <si>
    <t>766</t>
  </si>
  <si>
    <t>TL Basecourse S Urban Wana Use 7</t>
  </si>
  <si>
    <t>103</t>
  </si>
  <si>
    <t>TL Formation Sealed Rural Dummy</t>
  </si>
  <si>
    <t>119</t>
  </si>
  <si>
    <t>TL Formation Sealed Rural Flat</t>
  </si>
  <si>
    <t>290</t>
  </si>
  <si>
    <t>TL Formation Sealed Rural Mountain</t>
  </si>
  <si>
    <t>289</t>
  </si>
  <si>
    <t>TL Formation Sealed Rural Rolling</t>
  </si>
  <si>
    <t>182</t>
  </si>
  <si>
    <t>TL Formation Sealed Urban Dummy</t>
  </si>
  <si>
    <t>179</t>
  </si>
  <si>
    <t>TL Formation Sealed Urban Flat</t>
  </si>
  <si>
    <t>181</t>
  </si>
  <si>
    <t>TL Formation Sealed Urban Mountain</t>
  </si>
  <si>
    <t>180</t>
  </si>
  <si>
    <t>TL Formation Sealed Urban Rolling</t>
  </si>
  <si>
    <t>523</t>
  </si>
  <si>
    <t>TL Formation Unsealed Rural Dummy</t>
  </si>
  <si>
    <t>524</t>
  </si>
  <si>
    <t>TL Formation Unsealed Rural Flat</t>
  </si>
  <si>
    <t>526</t>
  </si>
  <si>
    <t>TL Formation Unsealed Rural Mountain</t>
  </si>
  <si>
    <t>525</t>
  </si>
  <si>
    <t>TL Formation Unsealed Rural Rolling</t>
  </si>
  <si>
    <t>519</t>
  </si>
  <si>
    <t>TL Formation Unsealed Urban Dummy</t>
  </si>
  <si>
    <t>520</t>
  </si>
  <si>
    <t>TL Formation Unsealed Urban Flat</t>
  </si>
  <si>
    <t>522</t>
  </si>
  <si>
    <t>TL Formation Unsealed Urban Mountain</t>
  </si>
  <si>
    <t>521</t>
  </si>
  <si>
    <t>TL Formation Unsealed Urban Rolling</t>
  </si>
  <si>
    <t>111</t>
  </si>
  <si>
    <t>TL Subbase S Rural Dummy</t>
  </si>
  <si>
    <t>560</t>
  </si>
  <si>
    <t>562</t>
  </si>
  <si>
    <t>564</t>
  </si>
  <si>
    <t>566</t>
  </si>
  <si>
    <t>710</t>
  </si>
  <si>
    <t>768</t>
  </si>
  <si>
    <t>323</t>
  </si>
  <si>
    <t>TL Subbase S Rural Use 1</t>
  </si>
  <si>
    <t>561</t>
  </si>
  <si>
    <t>TL Subbase S Rural Use 2</t>
  </si>
  <si>
    <t>563</t>
  </si>
  <si>
    <t>TL Subbase S Rural Use 3</t>
  </si>
  <si>
    <t>565</t>
  </si>
  <si>
    <t>TL Subbase S Rural Use 4</t>
  </si>
  <si>
    <t>567</t>
  </si>
  <si>
    <t>TL Subbase S Rural Use 5</t>
  </si>
  <si>
    <t>711</t>
  </si>
  <si>
    <t>TL Subbase S Rural Use 6</t>
  </si>
  <si>
    <t>771</t>
  </si>
  <si>
    <t>TL Subbase S Rural Use 7</t>
  </si>
  <si>
    <t>324</t>
  </si>
  <si>
    <t>TL Subbase S Urban Dummy</t>
  </si>
  <si>
    <t>568</t>
  </si>
  <si>
    <t>570</t>
  </si>
  <si>
    <t>572</t>
  </si>
  <si>
    <t>574</t>
  </si>
  <si>
    <t>713</t>
  </si>
  <si>
    <t>769</t>
  </si>
  <si>
    <t>325</t>
  </si>
  <si>
    <t>TL Subbase S Urban Use 1</t>
  </si>
  <si>
    <t>569</t>
  </si>
  <si>
    <t>TL Subbase S Urban Use 2</t>
  </si>
  <si>
    <t>571</t>
  </si>
  <si>
    <t>TL Subbase S Urban Use 3</t>
  </si>
  <si>
    <t>573</t>
  </si>
  <si>
    <t>TL Subbase S Urban Use 4</t>
  </si>
  <si>
    <t>575</t>
  </si>
  <si>
    <t>TL Subbase S Urban Use 5</t>
  </si>
  <si>
    <t>712</t>
  </si>
  <si>
    <t>TL Subbase S Urban Use 6</t>
  </si>
  <si>
    <t>770</t>
  </si>
  <si>
    <t>TL Subbase S Urban Use 7</t>
  </si>
  <si>
    <t>108</t>
  </si>
  <si>
    <t>TL Surface Dummy</t>
  </si>
  <si>
    <t>165</t>
  </si>
  <si>
    <t>TL Unsealed Subbase</t>
  </si>
  <si>
    <t>106</t>
  </si>
  <si>
    <t>TL Unsealed Subbase Dummy</t>
  </si>
  <si>
    <t>166</t>
  </si>
  <si>
    <t>TL Unsealed Wearing Course</t>
  </si>
  <si>
    <t>105</t>
  </si>
  <si>
    <t>TL Unsealed Wearing Dummy</t>
  </si>
  <si>
    <t>Tree Protector</t>
  </si>
  <si>
    <t>Tree Protector with Base</t>
  </si>
  <si>
    <t>778</t>
  </si>
  <si>
    <t>Twin Culvert (Drain ID 511)</t>
  </si>
  <si>
    <t>Unsealed Road Shoulders Subbase</t>
  </si>
  <si>
    <t>Vertical Brown Bollard</t>
  </si>
  <si>
    <t>Vertical Green Bollard</t>
  </si>
  <si>
    <t>690</t>
  </si>
  <si>
    <t>VFILL - G5 Use 1</t>
  </si>
  <si>
    <t>285</t>
  </si>
  <si>
    <t>VFILL - G5 Use 2</t>
  </si>
  <si>
    <t>691</t>
  </si>
  <si>
    <t>VFILL - G5 Use 3</t>
  </si>
  <si>
    <t>692</t>
  </si>
  <si>
    <t>VFILL - G5 Use 4</t>
  </si>
  <si>
    <t>693</t>
  </si>
  <si>
    <t>VFILL - G5 Use 5</t>
  </si>
  <si>
    <t>694</t>
  </si>
  <si>
    <t>VFILL - G5 Use 6</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</si>
  <si>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</si>
  <si>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</si>
  <si>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</si>
  <si>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</si>
  <si>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</si>
  <si>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</si>
  <si>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</si>
  <si>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</si>
  <si>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</si>
  <si>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</si>
  <si>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</si>
  <si>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</si>
  <si>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</si>
  <si>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</si>
  <si>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</si>
  <si>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</si>
  <si>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</si>
  <si>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</si>
  <si>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</si>
  <si>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</si>
  <si>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</si>
  <si>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Activity Management Planning Improvement</t>
  </si>
  <si>
    <t>Advance Property Purchase</t>
  </si>
  <si>
    <t>Bridge And Structures Renewals</t>
  </si>
  <si>
    <t>Bus Facilities And Infrastructure Improvements</t>
  </si>
  <si>
    <t>Cycle Path Maintenance</t>
  </si>
  <si>
    <t>Cycle Path Renewal</t>
  </si>
  <si>
    <t>Cycling Facilities</t>
  </si>
  <si>
    <t>Drainage Renewals</t>
  </si>
  <si>
    <t>Emergency Works</t>
  </si>
  <si>
    <t>Environmental Maintenance</t>
  </si>
  <si>
    <t>Environmental Renewals</t>
  </si>
  <si>
    <t>Ferry Facilities And Infrastructure Improvements</t>
  </si>
  <si>
    <t>Financial Grants</t>
  </si>
  <si>
    <t>Footpath Maintenance</t>
  </si>
  <si>
    <t>Footpath Renewal</t>
  </si>
  <si>
    <t>Low Cost / Low Risk Public Transport Improvements</t>
  </si>
  <si>
    <t>Management Of The Funding Allocation System</t>
  </si>
  <si>
    <t>Minor Events</t>
  </si>
  <si>
    <t>Minor Improvements</t>
  </si>
  <si>
    <t>Network And Asset Management</t>
  </si>
  <si>
    <t>Network Operations</t>
  </si>
  <si>
    <t>Network Service Maintenance</t>
  </si>
  <si>
    <t>New Activities Influencing Transport System</t>
  </si>
  <si>
    <t>New Roads</t>
  </si>
  <si>
    <t>New Traffic Management Facilities</t>
  </si>
  <si>
    <t>Operations &amp; Maintenance Real-Time And Ticketing</t>
  </si>
  <si>
    <t>Passenger Services - Bus</t>
  </si>
  <si>
    <t>Passenger Services - Ferry</t>
  </si>
  <si>
    <t>Passenger Services - Rail</t>
  </si>
  <si>
    <t>Payments For Total Mobility - Hoists And Ramps</t>
  </si>
  <si>
    <t>Programme Business Case Development</t>
  </si>
  <si>
    <t>Property Management</t>
  </si>
  <si>
    <t>Property Purchase (Local Roads)</t>
  </si>
  <si>
    <t>Property Purchase (State Highways)</t>
  </si>
  <si>
    <t>Public Transport Facilities Maintenance</t>
  </si>
  <si>
    <t>Public Transport Infrastructure - Renewals</t>
  </si>
  <si>
    <t>Public Transport Infrastructure And Major Renewals</t>
  </si>
  <si>
    <t>Public Transport Operations And Management</t>
  </si>
  <si>
    <t>Rail Facilities And Infrastructure Improvements</t>
  </si>
  <si>
    <t>Rail Level Crossing Warning Devices Maintenance</t>
  </si>
  <si>
    <t>Rail Network  - Routine Signals Maintenance</t>
  </si>
  <si>
    <t>Rail Network - Line Renewals</t>
  </si>
  <si>
    <t>Rail Network - Routine Drainage Maintenance</t>
  </si>
  <si>
    <t>Rail Network - Routine Line Maintenance</t>
  </si>
  <si>
    <t>Rail Network - Routine Structures Maintenance</t>
  </si>
  <si>
    <t>Rail Network - Signals Renewals</t>
  </si>
  <si>
    <t>Rail Network - Structures Renewals</t>
  </si>
  <si>
    <t>Rail Network And Asset Management</t>
  </si>
  <si>
    <t>Rapid Transit Infrastructure</t>
  </si>
  <si>
    <t>Regional Land Transport Planning Management</t>
  </si>
  <si>
    <t>Replacement Of Bridges And Other Structures</t>
  </si>
  <si>
    <t>Resilience Improvements</t>
  </si>
  <si>
    <t>Road Improvements</t>
  </si>
  <si>
    <t>Road Policing</t>
  </si>
  <si>
    <t>Routine Drainage Maintenance</t>
  </si>
  <si>
    <t>Safety Promotion Education And Advertising</t>
  </si>
  <si>
    <t>Sea Freight Expenditure</t>
  </si>
  <si>
    <t>Sea Freight Operations</t>
  </si>
  <si>
    <t>Sealed Pavement Maintenance</t>
  </si>
  <si>
    <t>Sealed Road Pavement Rehabilitation</t>
  </si>
  <si>
    <t>Sealed Road Resurfacing</t>
  </si>
  <si>
    <t>Sector Research</t>
  </si>
  <si>
    <t>Structures Component Replacements</t>
  </si>
  <si>
    <t>Structures Maintenance</t>
  </si>
  <si>
    <t>Supergold Trip Payments</t>
  </si>
  <si>
    <t>Technology To Improve Public Transport Systems</t>
  </si>
  <si>
    <t>Total Mobility Operations</t>
  </si>
  <si>
    <t>Total Mobility Wheelchair Hoists And Ramps</t>
  </si>
  <si>
    <t>Traffic Services Renewals</t>
  </si>
  <si>
    <t>Transitional Rail Infrastructure</t>
  </si>
  <si>
    <t>Transport Model Development</t>
  </si>
  <si>
    <t>Unsealed Pavement Maintenance</t>
  </si>
  <si>
    <t>Unsealed Road Metalling</t>
  </si>
  <si>
    <t>Unsubsidised</t>
  </si>
  <si>
    <t>Vested Assets</t>
  </si>
  <si>
    <t>Walking Facilities</t>
  </si>
  <si>
    <t>Bitumen</t>
  </si>
  <si>
    <t>Bitumen Emulsion</t>
  </si>
  <si>
    <t>Cement</t>
  </si>
  <si>
    <t>Durabind</t>
  </si>
  <si>
    <t>100001</t>
  </si>
  <si>
    <t>Foamed Bitumen</t>
  </si>
  <si>
    <t>Kiln Dust</t>
  </si>
  <si>
    <t>Kontinuous Oxygen Blast Maxiite</t>
  </si>
  <si>
    <t>Ash</t>
  </si>
  <si>
    <t>Boulders</t>
  </si>
  <si>
    <t>Clay-High Plasticity</t>
  </si>
  <si>
    <t>Clay-Low Plasticity</t>
  </si>
  <si>
    <t>Clay-Unknown Plasticity</t>
  </si>
  <si>
    <t>Gravel</t>
  </si>
  <si>
    <t>Gravel-Clayey</t>
  </si>
  <si>
    <t>Gravel-Poorly Graded</t>
  </si>
  <si>
    <t>Gravel-Sandy</t>
  </si>
  <si>
    <t>Gravel-Silty</t>
  </si>
  <si>
    <t>Gravel-Well Graded</t>
  </si>
  <si>
    <t>Organic</t>
  </si>
  <si>
    <t>Organic-Clay/Silt-High Liquid Limit</t>
  </si>
  <si>
    <t>Organic-Clay/Silt-Low Liquid Limit</t>
  </si>
  <si>
    <t>Papa</t>
  </si>
  <si>
    <t>Peat</t>
  </si>
  <si>
    <t>Pumice/Ash</t>
  </si>
  <si>
    <t>Reactive</t>
  </si>
  <si>
    <t>Rock</t>
  </si>
  <si>
    <t>Sand-Clayey</t>
  </si>
  <si>
    <t>Sand-Poorly Graded</t>
  </si>
  <si>
    <t>Sand-Silty</t>
  </si>
  <si>
    <t>Sand-Well Graded</t>
  </si>
  <si>
    <t>Shellrock</t>
  </si>
  <si>
    <t>Silt-High Plasticity</t>
  </si>
  <si>
    <t>Silt-Low Liquid Limit</t>
  </si>
  <si>
    <t>Silt-Unknown Plasticity</t>
  </si>
  <si>
    <t>Volcanic</t>
  </si>
  <si>
    <t>CD</t>
  </si>
  <si>
    <t>CM</t>
  </si>
  <si>
    <t>LF</t>
  </si>
  <si>
    <t>LPR</t>
  </si>
  <si>
    <t>LP</t>
  </si>
  <si>
    <t>Local Authority - Prospective</t>
  </si>
  <si>
    <t>LR</t>
  </si>
  <si>
    <t>LW</t>
  </si>
  <si>
    <t>NZ</t>
  </si>
  <si>
    <t>N1</t>
  </si>
  <si>
    <t>N2</t>
  </si>
  <si>
    <t>PE</t>
  </si>
  <si>
    <t>Pedestrian Easement</t>
  </si>
  <si>
    <t>LA</t>
  </si>
  <si>
    <t>QLDC</t>
  </si>
  <si>
    <t>Q3</t>
  </si>
  <si>
    <t>Q4</t>
  </si>
  <si>
    <t>Q1</t>
  </si>
  <si>
    <t>Q2</t>
  </si>
  <si>
    <t xml:space="preserve">ARROWTOWN                                    </t>
  </si>
  <si>
    <t>WAKATIPU</t>
  </si>
  <si>
    <t xml:space="preserve">ARTHURS POINT                                </t>
  </si>
  <si>
    <t xml:space="preserve">BEN LOMOND                                   </t>
  </si>
  <si>
    <t xml:space="preserve">CECIL PEAK                                   </t>
  </si>
  <si>
    <t xml:space="preserve">CLOSEBURN                                    </t>
  </si>
  <si>
    <t xml:space="preserve">DALEFIELD                                    </t>
  </si>
  <si>
    <t xml:space="preserve">FERNHILL                                     </t>
  </si>
  <si>
    <t xml:space="preserve">FRANKTON                                     </t>
  </si>
  <si>
    <t xml:space="preserve">GIBBSTON                                     </t>
  </si>
  <si>
    <t xml:space="preserve">GLENORCHY                                    </t>
  </si>
  <si>
    <t xml:space="preserve">JACKS POINT                                  </t>
  </si>
  <si>
    <t xml:space="preserve">KELVIN HEIGHTS                               </t>
  </si>
  <si>
    <t xml:space="preserve">KINGSTON                                     </t>
  </si>
  <si>
    <t xml:space="preserve">LAKE HAYES                                   </t>
  </si>
  <si>
    <t xml:space="preserve">LAKE HAYES SOUTH                             </t>
  </si>
  <si>
    <t xml:space="preserve">MOUNT CREIGHTON                              </t>
  </si>
  <si>
    <t xml:space="preserve">QUAIL RISE                                   </t>
  </si>
  <si>
    <t xml:space="preserve">QUEENSTOWN                                   </t>
  </si>
  <si>
    <t xml:space="preserve">THE VON                                      </t>
  </si>
  <si>
    <t xml:space="preserve">ALBERT TOWN                                  </t>
  </si>
  <si>
    <t>WANAKA</t>
  </si>
  <si>
    <t xml:space="preserve">CARDRONA                                     </t>
  </si>
  <si>
    <t xml:space="preserve">HAWEA                                        </t>
  </si>
  <si>
    <t xml:space="preserve">LUGGATE                                      </t>
  </si>
  <si>
    <t xml:space="preserve">MAKARORA                                     </t>
  </si>
  <si>
    <t xml:space="preserve">WANAKA                                       </t>
  </si>
  <si>
    <t xml:space="preserve">WEST WANAKA                                  </t>
  </si>
  <si>
    <t>CROWN RANGE SPR</t>
  </si>
  <si>
    <t>GLENORCHY SPR</t>
  </si>
  <si>
    <t>Differential GPS (WDM)</t>
  </si>
  <si>
    <t>Generic GPS Device</t>
  </si>
  <si>
    <t>GPS fix not available (WDM)</t>
  </si>
  <si>
    <t>GPS fix only (WDM)</t>
  </si>
  <si>
    <t>Taken from Asset</t>
  </si>
  <si>
    <t>Update RAMM from Map</t>
  </si>
  <si>
    <t>User clicked on Map</t>
  </si>
  <si>
    <t>ARA</t>
  </si>
  <si>
    <t>AR &amp; Associates Ltd</t>
  </si>
  <si>
    <t>AME</t>
  </si>
  <si>
    <t>Asset Management Engineers Ltd</t>
  </si>
  <si>
    <t>104</t>
  </si>
  <si>
    <t>Auckland Council</t>
  </si>
  <si>
    <t>AKL</t>
  </si>
  <si>
    <t>AA</t>
  </si>
  <si>
    <t>Automobile Association</t>
  </si>
  <si>
    <t>BL</t>
  </si>
  <si>
    <t>Beca Ltd.</t>
  </si>
  <si>
    <t>CL</t>
  </si>
  <si>
    <t>Company-X Ltd.</t>
  </si>
  <si>
    <t>CE</t>
  </si>
  <si>
    <t>Contact Energy NZ Ltd</t>
  </si>
  <si>
    <t>CNL</t>
  </si>
  <si>
    <t>CoreLogic NZ Ltd.</t>
  </si>
  <si>
    <t>DC2</t>
  </si>
  <si>
    <t>Data Collection Limited</t>
  </si>
  <si>
    <t>DCL Consulting</t>
  </si>
  <si>
    <t>DCL</t>
  </si>
  <si>
    <t>DCL Consulting Engineers Limited</t>
  </si>
  <si>
    <t>DUS</t>
  </si>
  <si>
    <t>DELTA Utility Services Ltd.</t>
  </si>
  <si>
    <t>DNZ</t>
  </si>
  <si>
    <t>Downer New Zealand Limited</t>
  </si>
  <si>
    <t>DCC</t>
  </si>
  <si>
    <t>ELT</t>
  </si>
  <si>
    <t>Electrix Limited</t>
  </si>
  <si>
    <t>FH</t>
  </si>
  <si>
    <t>Fulton Hogan (NZ) Ltd.</t>
  </si>
  <si>
    <t>GL</t>
  </si>
  <si>
    <t>Geosolve Ltd</t>
  </si>
  <si>
    <t>GLT</t>
  </si>
  <si>
    <t>GHD Ltd.</t>
  </si>
  <si>
    <t>HEB</t>
  </si>
  <si>
    <t>HEB Construction Ltd</t>
  </si>
  <si>
    <t>IMC</t>
  </si>
  <si>
    <t>Imtech Corridor</t>
  </si>
  <si>
    <t>IMT</t>
  </si>
  <si>
    <t>Imtech Limited</t>
  </si>
  <si>
    <t>I20</t>
  </si>
  <si>
    <t>Info 2000</t>
  </si>
  <si>
    <t>KCL</t>
  </si>
  <si>
    <t>Kampung Consulting Ltd.</t>
  </si>
  <si>
    <t>LL</t>
  </si>
  <si>
    <t>Lonrix Ltd</t>
  </si>
  <si>
    <t>MDC</t>
  </si>
  <si>
    <t>Manawatu District Council</t>
  </si>
  <si>
    <t>ML</t>
  </si>
  <si>
    <t>McKay Ltd.</t>
  </si>
  <si>
    <t>MCE</t>
  </si>
  <si>
    <t>Meyer Cruden Engineering Limited</t>
  </si>
  <si>
    <t>MOE</t>
  </si>
  <si>
    <t>Ministry of Education</t>
  </si>
  <si>
    <t>MWH</t>
  </si>
  <si>
    <t>MWH NZ Ltd.</t>
  </si>
  <si>
    <t>UM</t>
  </si>
  <si>
    <t>Non-maintained</t>
  </si>
  <si>
    <t>NTA</t>
  </si>
  <si>
    <t>NZ Transport Agency - Funding</t>
  </si>
  <si>
    <t>NT2</t>
  </si>
  <si>
    <t>NZ Transport Agency - Highway Programme</t>
  </si>
  <si>
    <t>OEL</t>
  </si>
  <si>
    <t>Odyssey Energy Ltd.</t>
  </si>
  <si>
    <t>OIC</t>
  </si>
  <si>
    <t>Opus International Consultants Ltd (NZ)</t>
  </si>
  <si>
    <t>CON</t>
  </si>
  <si>
    <t>Other Contractor</t>
  </si>
  <si>
    <t>PRB</t>
  </si>
  <si>
    <t>Parks and Reserves Boundary</t>
  </si>
  <si>
    <t>PPO</t>
  </si>
  <si>
    <t>Peak Power</t>
  </si>
  <si>
    <t>PVT</t>
  </si>
  <si>
    <t>PR</t>
  </si>
  <si>
    <t>Property</t>
  </si>
  <si>
    <t>QW</t>
  </si>
  <si>
    <t>QLDC 3 Waters Maintenance Contractor</t>
  </si>
  <si>
    <t>QPR</t>
  </si>
  <si>
    <t>QLDC Parks and Reserves</t>
  </si>
  <si>
    <t>QPT</t>
  </si>
  <si>
    <t>QLDC Property</t>
  </si>
  <si>
    <t>QDC</t>
  </si>
  <si>
    <t>QLDC Roading Maintenance Contractor</t>
  </si>
  <si>
    <t>QD2</t>
  </si>
  <si>
    <t>RSL</t>
  </si>
  <si>
    <t>RAMM Software Limited</t>
  </si>
  <si>
    <t>RSP</t>
  </si>
  <si>
    <t>RAMM Software Pty Ltd</t>
  </si>
  <si>
    <t>SCS</t>
  </si>
  <si>
    <t>Shaw's Consulting Services Ltd</t>
  </si>
  <si>
    <t>SDC</t>
  </si>
  <si>
    <t>SL</t>
  </si>
  <si>
    <t>SouthRoads Ltd</t>
  </si>
  <si>
    <t>SNZ</t>
  </si>
  <si>
    <t>Stantec New Zealand</t>
  </si>
  <si>
    <t>TIN</t>
  </si>
  <si>
    <t>TEAM IM NZ</t>
  </si>
  <si>
    <t>TDL</t>
  </si>
  <si>
    <t>The Datastack Ltd</t>
  </si>
  <si>
    <t>TNL</t>
  </si>
  <si>
    <t>Thinkproject NZ (Secure)</t>
  </si>
  <si>
    <t>TMC</t>
  </si>
  <si>
    <t>Threepwood Management Company</t>
  </si>
  <si>
    <t>TNZ</t>
  </si>
  <si>
    <t>Transit New Zealand</t>
  </si>
  <si>
    <t>VOL</t>
  </si>
  <si>
    <t>Veolia</t>
  </si>
  <si>
    <t>WKN</t>
  </si>
  <si>
    <t>Waka Kotahi NZ Transport Agency - Highways</t>
  </si>
  <si>
    <t>WIL</t>
  </si>
  <si>
    <t>Wilsons</t>
  </si>
  <si>
    <t>WCC</t>
  </si>
  <si>
    <t>Works Civil Construction</t>
  </si>
  <si>
    <t>WCS</t>
  </si>
  <si>
    <t>Works Consultancy Services</t>
  </si>
  <si>
    <t>WSP</t>
  </si>
  <si>
    <t>WSP New Zealand Ltd</t>
  </si>
  <si>
    <t>WIC</t>
  </si>
  <si>
    <t>WSP-Opus International Consultants Ltd</t>
  </si>
  <si>
    <t>3017</t>
  </si>
  <si>
    <t>2ND STREET</t>
  </si>
  <si>
    <t>3018</t>
  </si>
  <si>
    <t>3RD STREET</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</si>
  <si>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</si>
  <si>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</si>
  <si>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</si>
  <si>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</si>
  <si>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</si>
  <si>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</si>
  <si>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</si>
  <si>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</si>
  <si>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</si>
  <si>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</si>
  <si>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</si>
  <si>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</si>
  <si>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</si>
  <si>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</si>
  <si>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</si>
  <si>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</si>
  <si>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</si>
  <si>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</si>
  <si>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</si>
  <si>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</si>
  <si>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ADELAIDE STREET</t>
  </si>
  <si>
    <t>1775</t>
  </si>
  <si>
    <t>ADVANCE TERRACE</t>
  </si>
  <si>
    <t>AEOLUS PLACE</t>
  </si>
  <si>
    <t>2057</t>
  </si>
  <si>
    <t>AFTON LANE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</si>
  <si>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</si>
  <si>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</si>
  <si>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</si>
  <si>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</si>
  <si>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</si>
  <si>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</si>
  <si>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</si>
  <si>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</si>
  <si>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</si>
  <si>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</si>
  <si>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</si>
  <si>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</si>
  <si>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</si>
  <si>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</si>
  <si>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</si>
  <si>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</si>
  <si>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</si>
  <si>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</si>
  <si>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</si>
  <si>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</si>
  <si>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</si>
  <si>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</si>
  <si>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</si>
  <si>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</si>
  <si>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</si>
  <si>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</si>
  <si>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</si>
  <si>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</si>
  <si>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</si>
  <si>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</si>
  <si>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</si>
  <si>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</si>
  <si>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</si>
  <si>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</si>
  <si>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</si>
  <si>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</si>
  <si>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</si>
  <si>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</si>
  <si>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</si>
  <si>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</si>
  <si>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</si>
  <si>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</si>
  <si>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</si>
  <si>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</si>
  <si>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</si>
  <si>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</si>
  <si>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</si>
  <si>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</si>
  <si>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</si>
  <si>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</si>
  <si>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</si>
  <si>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</si>
  <si>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</si>
  <si>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</si>
  <si>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</si>
  <si>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</si>
  <si>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</si>
  <si>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</si>
  <si>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</si>
  <si>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</si>
  <si>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</si>
  <si>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</si>
  <si>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</si>
  <si>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</si>
  <si>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</si>
  <si>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</si>
  <si>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</si>
  <si>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</si>
  <si>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</si>
  <si>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</si>
  <si>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</si>
  <si>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</si>
  <si>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</si>
  <si>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</si>
  <si>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</si>
  <si>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ALTA PLACE</t>
  </si>
  <si>
    <t>1867</t>
  </si>
  <si>
    <t>AMBER CLOSE</t>
  </si>
  <si>
    <t>2156</t>
  </si>
  <si>
    <t>AMBER CLOSE RESERVE 01</t>
  </si>
  <si>
    <t>3443</t>
  </si>
  <si>
    <t>AMBER CLOSE RESERVE 02</t>
  </si>
  <si>
    <t>2013</t>
  </si>
  <si>
    <t>AMPHION WAY</t>
  </si>
  <si>
    <t>116</t>
  </si>
  <si>
    <t>ANDERSON HEIGHTS</t>
  </si>
  <si>
    <t>2448</t>
  </si>
  <si>
    <t>ANDERSON RD/ACHILLES PL ACCESSWAY F1</t>
  </si>
  <si>
    <t>ANDERSON ROAD</t>
  </si>
  <si>
    <t>ANDREWS ROAD</t>
  </si>
  <si>
    <t>1940</t>
  </si>
  <si>
    <t>ANGELO DRIVE</t>
  </si>
  <si>
    <t>ANGLESEA STREET</t>
  </si>
  <si>
    <t>3691</t>
  </si>
  <si>
    <t>ANNAHS PLACE</t>
  </si>
  <si>
    <t>1896</t>
  </si>
  <si>
    <t>ANNES WAY</t>
  </si>
  <si>
    <t>1800</t>
  </si>
  <si>
    <t>ANRECA LANE</t>
  </si>
  <si>
    <t>1761</t>
  </si>
  <si>
    <t>ANSTED PLACE</t>
  </si>
  <si>
    <t>ANTRIM STREET</t>
  </si>
  <si>
    <t>1313</t>
  </si>
  <si>
    <t>APOLLO PLACE</t>
  </si>
  <si>
    <t>2567</t>
  </si>
  <si>
    <t>APPIN COURT</t>
  </si>
  <si>
    <t>3628</t>
  </si>
  <si>
    <t>APPLEWOOD PLACE</t>
  </si>
  <si>
    <t>ARAWATA TERRACE</t>
  </si>
  <si>
    <t>2971</t>
  </si>
  <si>
    <t>ARCADIA LANE</t>
  </si>
  <si>
    <t>2537</t>
  </si>
  <si>
    <t>ARCHIE DOUGLAS DRIVE</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</si>
  <si>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</si>
  <si>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</si>
  <si>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</si>
  <si>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</si>
  <si>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</si>
  <si>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</si>
  <si>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</si>
  <si>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</si>
  <si>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</si>
  <si>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</si>
  <si>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</si>
  <si>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</si>
  <si>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</si>
  <si>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ARGYLE PLACE</t>
  </si>
  <si>
    <t>308</t>
  </si>
  <si>
    <t>ARGYLE STREET</t>
  </si>
  <si>
    <t>2167</t>
  </si>
  <si>
    <t>ARGYLE STREET RESERVE H1</t>
  </si>
  <si>
    <t>1185</t>
  </si>
  <si>
    <t>ARKLOW STREET</t>
  </si>
  <si>
    <t>3098</t>
  </si>
  <si>
    <t>ARMIDALE CRESCENT</t>
  </si>
  <si>
    <t>2058</t>
  </si>
  <si>
    <t>ARRAN LANE</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</si>
  <si>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</si>
  <si>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</si>
  <si>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</si>
  <si>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</si>
  <si>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</si>
  <si>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</si>
  <si>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</si>
  <si>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</si>
  <si>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</si>
  <si>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</si>
  <si>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</si>
  <si>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</si>
  <si>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</si>
  <si>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</si>
  <si>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</si>
  <si>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</si>
  <si>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</si>
  <si>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</si>
  <si>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</si>
  <si>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</si>
  <si>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</si>
  <si>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</si>
  <si>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</si>
  <si>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</si>
  <si>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</si>
  <si>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</si>
  <si>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</si>
  <si>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</si>
  <si>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</si>
  <si>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</si>
  <si>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</si>
  <si>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</si>
  <si>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</si>
  <si>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</si>
  <si>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</si>
  <si>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</si>
  <si>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</si>
  <si>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</si>
  <si>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</si>
  <si>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</si>
  <si>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</si>
  <si>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</si>
  <si>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</si>
  <si>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</si>
  <si>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</si>
  <si>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</si>
  <si>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</si>
  <si>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</si>
  <si>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</si>
  <si>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</si>
  <si>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</si>
  <si>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</si>
  <si>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3638</t>
  </si>
  <si>
    <t>ASTRAL RISE</t>
  </si>
  <si>
    <t>1311</t>
  </si>
  <si>
    <t>ATHERTON PLACE</t>
  </si>
  <si>
    <t>2656</t>
  </si>
  <si>
    <t>ATHERTON PLACE RECREATION RESERVE F1</t>
  </si>
  <si>
    <t>ATHOL STREET</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</si>
  <si>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</si>
  <si>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</si>
  <si>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</si>
  <si>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</si>
  <si>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</si>
  <si>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</si>
  <si>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</si>
  <si>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</si>
  <si>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</si>
  <si>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</si>
  <si>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</si>
  <si>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</si>
  <si>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</si>
  <si>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</si>
  <si>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</si>
  <si>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</si>
  <si>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</si>
  <si>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</si>
  <si>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AUBREY ROAD</t>
  </si>
  <si>
    <t>2513</t>
  </si>
  <si>
    <t>AUBREY/GUNN ROUNDABOUT</t>
  </si>
  <si>
    <t>3067</t>
  </si>
  <si>
    <t>AURORA LANE</t>
  </si>
  <si>
    <t>1609</t>
  </si>
  <si>
    <t>AURUM LANE</t>
  </si>
  <si>
    <t>2487</t>
  </si>
  <si>
    <t>AVALANCHE PLACE</t>
  </si>
  <si>
    <t>154</t>
  </si>
  <si>
    <t>AVALON CRESCENT</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</si>
  <si>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</si>
  <si>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</si>
  <si>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</si>
  <si>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</si>
  <si>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</si>
  <si>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</si>
  <si>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</si>
  <si>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</si>
  <si>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</si>
  <si>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</si>
  <si>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</si>
  <si>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</si>
  <si>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</si>
  <si>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</si>
  <si>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</si>
  <si>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</si>
  <si>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</si>
  <si>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</si>
  <si>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</si>
  <si>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</si>
  <si>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</si>
  <si>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</si>
  <si>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</si>
  <si>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</si>
  <si>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</si>
  <si>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</si>
  <si>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</si>
  <si>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</si>
  <si>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BALLARAT STREET(WEST)</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</si>
  <si>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</si>
  <si>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</si>
  <si>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</si>
  <si>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</si>
  <si>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</si>
  <si>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</si>
  <si>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</si>
  <si>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</si>
  <si>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</si>
  <si>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</si>
  <si>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</si>
  <si>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</si>
  <si>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</si>
  <si>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</si>
  <si>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</si>
  <si>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</si>
  <si>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</si>
  <si>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</si>
  <si>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</si>
  <si>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</si>
  <si>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</si>
  <si>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</si>
  <si>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</si>
  <si>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</si>
  <si>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</si>
  <si>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</si>
  <si>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</si>
  <si>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BAY VIEW DRIVE</t>
  </si>
  <si>
    <t>3350</t>
  </si>
  <si>
    <t>BAY VIEW JETTY</t>
  </si>
  <si>
    <t>BAY VIEW ROAD</t>
  </si>
  <si>
    <t>1612</t>
  </si>
  <si>
    <t>BAYONET PEAK PLACE</t>
  </si>
  <si>
    <t>2418</t>
  </si>
  <si>
    <t>BAYVIEW RESERVE 2 H1</t>
  </si>
  <si>
    <t>2164</t>
  </si>
  <si>
    <t>BAYVIEW RESERVE F1</t>
  </si>
  <si>
    <t>1611</t>
  </si>
  <si>
    <t>BAYWATERS LANE</t>
  </si>
  <si>
    <t>134</t>
  </si>
  <si>
    <t>BEACH STREET</t>
  </si>
  <si>
    <t>BEACON POINT ROAD</t>
  </si>
  <si>
    <t>3675</t>
  </si>
  <si>
    <t>BEAGLE LANE</t>
  </si>
  <si>
    <t>BEAUMONT STREET</t>
  </si>
  <si>
    <t>2868</t>
  </si>
  <si>
    <t>BECON POINT ROAD (PARKS SECTION)</t>
  </si>
  <si>
    <t>207</t>
  </si>
  <si>
    <t>BEDFORD STREET</t>
  </si>
  <si>
    <t>2316</t>
  </si>
  <si>
    <t>BEDFORD STREET RECREATION RESERVE H1</t>
  </si>
  <si>
    <t>BEECH STREET</t>
  </si>
  <si>
    <t>2608</t>
  </si>
  <si>
    <t>BEECHWOOD LANE</t>
  </si>
  <si>
    <t>3757</t>
  </si>
  <si>
    <t>BEETHAM STREET (NORTH)</t>
  </si>
  <si>
    <t>110</t>
  </si>
  <si>
    <t>BEETHAM STREET (SOUTH)</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</si>
  <si>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</si>
  <si>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</si>
  <si>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</si>
  <si>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</si>
  <si>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</si>
  <si>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</si>
  <si>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</si>
  <si>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</si>
  <si>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</si>
  <si>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</si>
  <si>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</si>
  <si>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</si>
  <si>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</si>
  <si>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</si>
  <si>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</si>
  <si>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</si>
  <si>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</si>
  <si>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</si>
  <si>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</si>
  <si>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</si>
  <si>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</si>
  <si>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</si>
  <si>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</si>
  <si>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</si>
  <si>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</si>
  <si>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</si>
  <si>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</si>
  <si>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</si>
  <si>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</si>
  <si>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</si>
  <si>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</si>
  <si>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</si>
  <si>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</si>
  <si>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</si>
  <si>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</si>
  <si>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</si>
  <si>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</si>
  <si>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</si>
  <si>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</si>
  <si>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</si>
  <si>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</si>
  <si>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</si>
  <si>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</si>
  <si>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</si>
  <si>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</si>
  <si>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</si>
  <si>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</si>
  <si>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</si>
  <si>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</si>
  <si>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</si>
  <si>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</si>
  <si>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</si>
  <si>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</si>
  <si>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</si>
  <si>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</si>
  <si>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</si>
  <si>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</si>
  <si>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</si>
  <si>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</si>
  <si>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</si>
  <si>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</si>
  <si>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</si>
  <si>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</si>
  <si>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</si>
  <si>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</si>
  <si>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</si>
  <si>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</si>
  <si>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</si>
  <si>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</si>
  <si>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</si>
  <si>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</si>
  <si>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</si>
  <si>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</si>
  <si>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</si>
  <si>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</si>
  <si>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</si>
  <si>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</si>
  <si>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</si>
  <si>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</si>
  <si>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</si>
  <si>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</si>
  <si>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</si>
  <si>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</si>
  <si>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</si>
  <si>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</si>
  <si>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</si>
  <si>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</si>
  <si>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</si>
  <si>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</si>
  <si>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</si>
  <si>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</si>
  <si>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</si>
  <si>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</si>
  <si>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</si>
  <si>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</si>
  <si>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</si>
  <si>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</si>
  <si>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</si>
  <si>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</si>
  <si>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</si>
  <si>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</si>
  <si>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</si>
  <si>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</si>
  <si>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</si>
  <si>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</si>
  <si>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</si>
  <si>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</si>
  <si>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</si>
  <si>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</si>
  <si>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</si>
  <si>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</si>
  <si>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</si>
  <si>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BOTTING PLACE</t>
  </si>
  <si>
    <t>2651</t>
  </si>
  <si>
    <t>BOTTING PLACE PRIVATE</t>
  </si>
  <si>
    <t>3513</t>
  </si>
  <si>
    <t>BOULDER / CASTERWAY LINKPATH</t>
  </si>
  <si>
    <t>3366</t>
  </si>
  <si>
    <t>BOULDER LANE</t>
  </si>
  <si>
    <t>932</t>
  </si>
  <si>
    <t>BOUNDARY ROAD</t>
  </si>
  <si>
    <t>217</t>
  </si>
  <si>
    <t>BOUNDARY STREET (ARROWTOWN)</t>
  </si>
  <si>
    <t>BOUNDARY STREET (QUEENSTOWN)</t>
  </si>
  <si>
    <t>2673</t>
  </si>
  <si>
    <t>BOUNDARY STREET CARPARK</t>
  </si>
  <si>
    <t>3281</t>
  </si>
  <si>
    <t>BOUNDARY STREET CARPARK SOUTH</t>
  </si>
  <si>
    <t>3181</t>
  </si>
  <si>
    <t>BOUNDARY STREET WEST</t>
  </si>
  <si>
    <t>3450</t>
  </si>
  <si>
    <t>BOUNDARY STREET WEST TO CARPARK</t>
  </si>
  <si>
    <t>1873</t>
  </si>
  <si>
    <t>BOVETT PLACE</t>
  </si>
  <si>
    <t>BOWEN STREET</t>
  </si>
  <si>
    <t>BOYD ROAD</t>
  </si>
  <si>
    <t>BOYD ROAD TRIANGLE ROAD</t>
  </si>
  <si>
    <t>1617</t>
  </si>
  <si>
    <t>BOYDTOWN WAY</t>
  </si>
  <si>
    <t>BOYES CRESCENT</t>
  </si>
  <si>
    <t>3325</t>
  </si>
  <si>
    <t>BOYES CRESCENT TO REMARKS PRIMARY</t>
  </si>
  <si>
    <t>BRACKEN STREET</t>
  </si>
  <si>
    <t>1728</t>
  </si>
  <si>
    <t>BRADBOURNE WAY</t>
  </si>
  <si>
    <t>3136</t>
  </si>
  <si>
    <t>BRADEN PLACE</t>
  </si>
  <si>
    <t>3379</t>
  </si>
  <si>
    <t>BRADSHAW STREET</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</si>
  <si>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</si>
  <si>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</si>
  <si>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</si>
  <si>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</si>
  <si>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</si>
  <si>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</si>
  <si>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</si>
  <si>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</si>
  <si>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</si>
  <si>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</si>
  <si>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</si>
  <si>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</si>
  <si>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</si>
  <si>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</si>
  <si>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</si>
  <si>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</si>
  <si>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</si>
  <si>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</si>
  <si>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</si>
  <si>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</si>
  <si>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</si>
  <si>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</si>
  <si>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</si>
  <si>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</si>
  <si>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</si>
  <si>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</si>
  <si>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</si>
  <si>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</si>
  <si>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</si>
  <si>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</si>
  <si>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</si>
  <si>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</si>
  <si>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</si>
  <si>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</si>
  <si>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</si>
  <si>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</si>
  <si>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</si>
  <si>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</si>
  <si>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</si>
  <si>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</si>
  <si>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</si>
  <si>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</si>
  <si>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</si>
  <si>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</si>
  <si>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</si>
  <si>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</si>
  <si>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</si>
  <si>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</si>
  <si>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</si>
  <si>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</si>
  <si>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</si>
  <si>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</si>
  <si>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</si>
  <si>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</si>
  <si>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</si>
  <si>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</si>
  <si>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</si>
  <si>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</si>
  <si>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</si>
  <si>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</si>
  <si>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</si>
  <si>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</si>
  <si>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</si>
  <si>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</si>
  <si>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</si>
  <si>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</si>
  <si>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</si>
  <si>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</si>
  <si>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</si>
  <si>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</si>
  <si>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</si>
  <si>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</si>
  <si>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</si>
  <si>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</si>
  <si>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</si>
  <si>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</si>
  <si>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</si>
  <si>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</si>
  <si>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</si>
  <si>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</si>
  <si>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</si>
  <si>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</si>
  <si>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</si>
  <si>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</si>
  <si>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</si>
  <si>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</si>
  <si>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</si>
  <si>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</si>
  <si>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</si>
  <si>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</si>
  <si>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</si>
  <si>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</si>
  <si>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</si>
  <si>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</si>
  <si>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</si>
  <si>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</si>
  <si>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</si>
  <si>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</si>
  <si>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</si>
  <si>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</si>
  <si>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</si>
  <si>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</si>
  <si>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</si>
  <si>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</si>
  <si>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</si>
  <si>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BUCKINGHAM STREET(WEST)</t>
  </si>
  <si>
    <t>3123</t>
  </si>
  <si>
    <t>BUCKLER BURN STREET</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</si>
  <si>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</si>
  <si>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</si>
  <si>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</si>
  <si>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</si>
  <si>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</si>
  <si>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</si>
  <si>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</si>
  <si>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</si>
  <si>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</si>
  <si>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</si>
  <si>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</si>
  <si>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</si>
  <si>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</si>
  <si>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</si>
  <si>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</si>
  <si>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</si>
  <si>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</si>
  <si>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</si>
  <si>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</si>
  <si>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</si>
  <si>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</si>
  <si>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</si>
  <si>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</si>
  <si>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</si>
  <si>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</si>
  <si>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</si>
  <si>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</si>
  <si>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</si>
  <si>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</si>
  <si>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</si>
  <si>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</si>
  <si>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</si>
  <si>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BUTE STREET</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</si>
  <si>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</si>
  <si>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</si>
  <si>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</si>
  <si>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</si>
  <si>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</si>
  <si>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</si>
  <si>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</si>
  <si>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</si>
  <si>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</si>
  <si>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</si>
  <si>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</si>
  <si>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</si>
  <si>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</si>
  <si>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</si>
  <si>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</si>
  <si>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</si>
  <si>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</si>
  <si>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</si>
  <si>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</si>
  <si>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</si>
  <si>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</si>
  <si>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</si>
  <si>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</si>
  <si>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</si>
  <si>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</si>
  <si>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</si>
  <si>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</si>
  <si>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</si>
  <si>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</si>
  <si>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</si>
  <si>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</si>
  <si>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</si>
  <si>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</si>
  <si>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</si>
  <si>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</si>
  <si>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</si>
  <si>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</si>
  <si>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</si>
  <si>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</si>
  <si>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</si>
  <si>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</si>
  <si>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CAMERON FLAT ROAD</t>
  </si>
  <si>
    <t>161</t>
  </si>
  <si>
    <t>CAMERON PLACE</t>
  </si>
  <si>
    <t>2243</t>
  </si>
  <si>
    <t>CAMERON PLACE RESERVE F1</t>
  </si>
  <si>
    <t>910</t>
  </si>
  <si>
    <t>CAMP HILL ROAD</t>
  </si>
  <si>
    <t>CAMP LANE</t>
  </si>
  <si>
    <t>130</t>
  </si>
  <si>
    <t>CAMP STREET(EAST)</t>
  </si>
  <si>
    <t>CAMP STREET(WEST)</t>
  </si>
  <si>
    <t>2504</t>
  </si>
  <si>
    <t>CAMP/CHURCH ROUNDABOUT</t>
  </si>
  <si>
    <t>2645</t>
  </si>
  <si>
    <t>CAMPBELL LANE</t>
  </si>
  <si>
    <t>3002</t>
  </si>
  <si>
    <t>CAMPBELL ROAD</t>
  </si>
  <si>
    <t>2586</t>
  </si>
  <si>
    <t>CAMPDEN COURT</t>
  </si>
  <si>
    <t>1620</t>
  </si>
  <si>
    <t>CANTIRE STREET</t>
  </si>
  <si>
    <t>800</t>
  </si>
  <si>
    <t>CAPELL AVENUE</t>
  </si>
  <si>
    <t>158</t>
  </si>
  <si>
    <t>CAPLES PLACE</t>
  </si>
  <si>
    <t>222</t>
  </si>
  <si>
    <t>CARDIGAN STREET</t>
  </si>
  <si>
    <t>2688</t>
  </si>
  <si>
    <t>CARDRONA CEMETERY</t>
  </si>
  <si>
    <t>2689</t>
  </si>
  <si>
    <t>CARDRONA HALL</t>
  </si>
  <si>
    <t>3175</t>
  </si>
  <si>
    <t>CARDRONA SKIFIELD ROAD</t>
  </si>
  <si>
    <t>1301</t>
  </si>
  <si>
    <t>CARDRONA VALLEY ROAD</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</si>
  <si>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</si>
  <si>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</si>
  <si>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</si>
  <si>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</si>
  <si>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</si>
  <si>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</si>
  <si>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</si>
  <si>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</si>
  <si>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</si>
  <si>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</si>
  <si>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</si>
  <si>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</si>
  <si>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</si>
  <si>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</si>
  <si>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</si>
  <si>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</si>
  <si>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</si>
  <si>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</si>
  <si>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</si>
  <si>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</si>
  <si>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</si>
  <si>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</si>
  <si>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</si>
  <si>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</si>
  <si>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</si>
  <si>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</si>
  <si>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1621</t>
  </si>
  <si>
    <t>CECIL PEAK HOMESTEAD ROAD</t>
  </si>
  <si>
    <t>2556</t>
  </si>
  <si>
    <t>CECIL ROAD</t>
  </si>
  <si>
    <t>2903</t>
  </si>
  <si>
    <t>CECIL ROAD RESERVE WALKWAY</t>
  </si>
  <si>
    <t>CEDAR DRIVE</t>
  </si>
  <si>
    <t>2857</t>
  </si>
  <si>
    <t>CEMETERY ACCESS ROAD</t>
  </si>
  <si>
    <t>3185</t>
  </si>
  <si>
    <t>CEMETERY RD (SKIPPERS)</t>
  </si>
  <si>
    <t>909</t>
  </si>
  <si>
    <t>CEMETERY ROAD (HAWEA)</t>
  </si>
  <si>
    <t>141</t>
  </si>
  <si>
    <t>CEMETERY ROAD (QUEENSTOWN)</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</si>
  <si>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</si>
  <si>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</si>
  <si>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</si>
  <si>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</si>
  <si>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</si>
  <si>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</si>
  <si>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</si>
  <si>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</si>
  <si>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</si>
  <si>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</si>
  <si>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</si>
  <si>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</si>
  <si>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</si>
  <si>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</si>
  <si>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</si>
  <si>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CHALMERS PLACE</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</si>
  <si>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</si>
  <si>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</si>
  <si>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</si>
  <si>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</si>
  <si>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</si>
  <si>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</si>
  <si>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</si>
  <si>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</si>
  <si>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</si>
  <si>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</si>
  <si>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</si>
  <si>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</si>
  <si>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</si>
  <si>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</si>
  <si>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</si>
  <si>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</si>
  <si>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</si>
  <si>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</si>
  <si>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</si>
  <si>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CHERRY COURT</t>
  </si>
  <si>
    <t>CHERRY COURT(LEFT)</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</si>
  <si>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</si>
  <si>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</si>
  <si>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</si>
  <si>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</si>
  <si>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</si>
  <si>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</si>
  <si>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</si>
  <si>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</si>
  <si>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</si>
  <si>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</si>
  <si>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</si>
  <si>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</si>
  <si>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</si>
  <si>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</si>
  <si>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</si>
  <si>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</si>
  <si>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</si>
  <si>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</si>
  <si>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</si>
  <si>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</si>
  <si>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</si>
  <si>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</si>
  <si>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</si>
  <si>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</si>
  <si>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</si>
  <si>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CLEMATIS COURT</t>
  </si>
  <si>
    <t>1732</t>
  </si>
  <si>
    <t>CLIFF WILSON STREET</t>
  </si>
  <si>
    <t>1736</t>
  </si>
  <si>
    <t>CLOSEBURN ROAD</t>
  </si>
  <si>
    <t>2884</t>
  </si>
  <si>
    <t>CLOVER LANE</t>
  </si>
  <si>
    <t>2873</t>
  </si>
  <si>
    <t>CLUDEN CRESCENT</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</si>
  <si>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</si>
  <si>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</si>
  <si>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</si>
  <si>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</si>
  <si>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</si>
  <si>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</si>
  <si>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</si>
  <si>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</si>
  <si>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</si>
  <si>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</si>
  <si>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</si>
  <si>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</si>
  <si>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</si>
  <si>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</si>
  <si>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</si>
  <si>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</si>
  <si>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</si>
  <si>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</si>
  <si>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</si>
  <si>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</si>
  <si>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</si>
  <si>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</si>
  <si>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</si>
  <si>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</si>
  <si>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</si>
  <si>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</si>
  <si>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</si>
  <si>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</si>
  <si>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</si>
  <si>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</si>
  <si>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</si>
  <si>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</si>
  <si>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</si>
  <si>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</si>
  <si>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</si>
  <si>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</si>
  <si>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</si>
  <si>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</si>
  <si>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</si>
  <si>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</si>
  <si>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</si>
  <si>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</si>
  <si>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</si>
  <si>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</si>
  <si>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</si>
  <si>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</si>
  <si>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</si>
  <si>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</si>
  <si>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</si>
  <si>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</si>
  <si>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</si>
  <si>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</si>
  <si>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</si>
  <si>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</si>
  <si>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</si>
  <si>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</si>
  <si>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</si>
  <si>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</si>
  <si>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</si>
  <si>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</si>
  <si>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</si>
  <si>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</si>
  <si>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</si>
  <si>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</si>
  <si>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</si>
  <si>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</si>
  <si>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</si>
  <si>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</si>
  <si>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</si>
  <si>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</si>
  <si>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3641</t>
  </si>
  <si>
    <t>CORNER PEAK LANE</t>
  </si>
  <si>
    <t>CORNWALL STREET (ARROWTOWN)</t>
  </si>
  <si>
    <t>1007</t>
  </si>
  <si>
    <t>CORNWALL STREET(KINGSTON)</t>
  </si>
  <si>
    <t>1909</t>
  </si>
  <si>
    <t>COROMANDEL STREET</t>
  </si>
  <si>
    <t>109</t>
  </si>
  <si>
    <t>CORONATION DRIVE</t>
  </si>
  <si>
    <t>3339</t>
  </si>
  <si>
    <t>CORONET PEAK CHAIN BAY 1</t>
  </si>
  <si>
    <t>503</t>
  </si>
  <si>
    <t>CORONET PEAK ROAD</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</si>
  <si>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</si>
  <si>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</si>
  <si>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</si>
  <si>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</si>
  <si>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</si>
  <si>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</si>
  <si>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</si>
  <si>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</si>
  <si>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</si>
  <si>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</si>
  <si>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</si>
  <si>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</si>
  <si>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</si>
  <si>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</si>
  <si>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</si>
  <si>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</si>
  <si>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</si>
  <si>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</si>
  <si>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</si>
  <si>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</si>
  <si>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</si>
  <si>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</si>
  <si>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</si>
  <si>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</si>
  <si>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</si>
  <si>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</si>
  <si>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</si>
  <si>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</si>
  <si>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</si>
  <si>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</si>
  <si>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COW LANE</t>
  </si>
  <si>
    <t>3197</t>
  </si>
  <si>
    <t>CRAB APPLE LANE</t>
  </si>
  <si>
    <t>3769</t>
  </si>
  <si>
    <t>CRAIGIE BURN LANE</t>
  </si>
  <si>
    <t>1850</t>
  </si>
  <si>
    <t>CRAWFORD PLACE</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</si>
  <si>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</si>
  <si>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</si>
  <si>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</si>
  <si>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</si>
  <si>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</si>
  <si>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</si>
  <si>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</si>
  <si>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</si>
  <si>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</si>
  <si>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</si>
  <si>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</si>
  <si>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</si>
  <si>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</si>
  <si>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</si>
  <si>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</si>
  <si>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</si>
  <si>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</si>
  <si>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</si>
  <si>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</si>
  <si>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</si>
  <si>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</si>
  <si>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</si>
  <si>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</si>
  <si>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</si>
  <si>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</si>
  <si>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</si>
  <si>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</si>
  <si>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</si>
  <si>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</si>
  <si>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</si>
  <si>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</si>
  <si>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CYPRESS COURT</t>
  </si>
  <si>
    <t>1190</t>
  </si>
  <si>
    <t>DALE STREET</t>
  </si>
  <si>
    <t>420</t>
  </si>
  <si>
    <t>DALEFIELD ROAD</t>
  </si>
  <si>
    <t>2020</t>
  </si>
  <si>
    <t>DALESMAN LANE</t>
  </si>
  <si>
    <t>2550</t>
  </si>
  <si>
    <t>DALGLEISH LANE</t>
  </si>
  <si>
    <t>2659</t>
  </si>
  <si>
    <t>DAMPER BAY LAKESIDE REC RESERVE F2</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</si>
  <si>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</si>
  <si>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</si>
  <si>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</si>
  <si>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</si>
  <si>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</si>
  <si>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</si>
  <si>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</si>
  <si>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</si>
  <si>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</si>
  <si>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</si>
  <si>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</si>
  <si>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</si>
  <si>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</si>
  <si>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</si>
  <si>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</si>
  <si>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</si>
  <si>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</si>
  <si>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</si>
  <si>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</si>
  <si>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</si>
  <si>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232</t>
  </si>
  <si>
    <t>DENBIGH STREET</t>
  </si>
  <si>
    <t>1782</t>
  </si>
  <si>
    <t>DENNISON WAY</t>
  </si>
  <si>
    <t>2282</t>
  </si>
  <si>
    <t>DENNISON WEIR RESERVE F1</t>
  </si>
  <si>
    <t>912</t>
  </si>
  <si>
    <t>DENNISTON ROAD</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</si>
  <si>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</si>
  <si>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</si>
  <si>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</si>
  <si>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</si>
  <si>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</si>
  <si>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</si>
  <si>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</si>
  <si>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</si>
  <si>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</si>
  <si>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</si>
  <si>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</si>
  <si>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</si>
  <si>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</si>
  <si>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</si>
  <si>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</si>
  <si>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</si>
  <si>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</si>
  <si>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</si>
  <si>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</si>
  <si>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</si>
  <si>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</si>
  <si>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</si>
  <si>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</si>
  <si>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</si>
  <si>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</si>
  <si>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</si>
  <si>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</si>
  <si>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</si>
  <si>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</si>
  <si>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</si>
  <si>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</si>
  <si>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</si>
  <si>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</si>
  <si>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</si>
  <si>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</si>
  <si>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</si>
  <si>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</si>
  <si>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</si>
  <si>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</si>
  <si>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</si>
  <si>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</si>
  <si>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</si>
  <si>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</si>
  <si>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</si>
  <si>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</si>
  <si>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</si>
  <si>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</si>
  <si>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3001</t>
  </si>
  <si>
    <t>DOUG LEDGERWOOD DRIVE</t>
  </si>
  <si>
    <t>DOUGLAS AVENUE</t>
  </si>
  <si>
    <t>DOUGLAS STREET</t>
  </si>
  <si>
    <t>3402</t>
  </si>
  <si>
    <t>DOUGLASVALE RISE</t>
  </si>
  <si>
    <t>2964</t>
  </si>
  <si>
    <t>DOW CLOSE</t>
  </si>
  <si>
    <t>1790</t>
  </si>
  <si>
    <t>DRAKE PLACE</t>
  </si>
  <si>
    <t>1339</t>
  </si>
  <si>
    <t>DRIFT BAY ROAD</t>
  </si>
  <si>
    <t>3231</t>
  </si>
  <si>
    <t>DRY FLY AVENUE</t>
  </si>
  <si>
    <t>3226</t>
  </si>
  <si>
    <t>DRYSDALE ROAD</t>
  </si>
  <si>
    <t>2021</t>
  </si>
  <si>
    <t>DUBLIN BAY ACCESS ROAD</t>
  </si>
  <si>
    <t>966</t>
  </si>
  <si>
    <t>DUBLIN BAY ROAD</t>
  </si>
  <si>
    <t>DUBLIN STREET</t>
  </si>
  <si>
    <t>2491</t>
  </si>
  <si>
    <t>DUBLIN STREET 1</t>
  </si>
  <si>
    <t>2454</t>
  </si>
  <si>
    <t>DUBLIN STREET RESERVE ACCESSWAY F1</t>
  </si>
  <si>
    <t>138</t>
  </si>
  <si>
    <t>DUKE STREET</t>
  </si>
  <si>
    <t>1783</t>
  </si>
  <si>
    <t>DUNCANS PLACE</t>
  </si>
  <si>
    <t>DUNGARVON STREET</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</si>
  <si>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</si>
  <si>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</si>
  <si>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</si>
  <si>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</si>
  <si>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</si>
  <si>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</si>
  <si>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</si>
  <si>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</si>
  <si>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</si>
  <si>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</si>
  <si>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</si>
  <si>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</si>
  <si>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</si>
  <si>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</si>
  <si>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</si>
  <si>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</si>
  <si>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</si>
  <si>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</si>
  <si>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</si>
  <si>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</si>
  <si>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</si>
  <si>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</si>
  <si>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</si>
  <si>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</si>
  <si>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</si>
  <si>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</si>
  <si>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</si>
  <si>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</si>
  <si>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</si>
  <si>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</si>
  <si>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</si>
  <si>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EARNSLAW STREET</t>
  </si>
  <si>
    <t>EARNSLAW TERRACE</t>
  </si>
  <si>
    <t>3467</t>
  </si>
  <si>
    <t>EARNSLAW WHARF</t>
  </si>
  <si>
    <t>505</t>
  </si>
  <si>
    <t>EASTBURN ROAD</t>
  </si>
  <si>
    <t>3465</t>
  </si>
  <si>
    <t>EASTBURN ROAD (PAPER ROAD)</t>
  </si>
  <si>
    <t>3058</t>
  </si>
  <si>
    <t>EASTWOOD LANE</t>
  </si>
  <si>
    <t>2620</t>
  </si>
  <si>
    <t>EDEN CLOSE</t>
  </si>
  <si>
    <t>EDGAR STREET</t>
  </si>
  <si>
    <t>2492</t>
  </si>
  <si>
    <t>EDGEWOOD PLACE</t>
  </si>
  <si>
    <t>2797</t>
  </si>
  <si>
    <t>EDGEWOOD PLACE PRIVATE</t>
  </si>
  <si>
    <t>EDINBURGH DRIVE</t>
  </si>
  <si>
    <t>2879</t>
  </si>
  <si>
    <t>EDNA LANE</t>
  </si>
  <si>
    <t>EELY POINT ACCESS</t>
  </si>
  <si>
    <t>2810</t>
  </si>
  <si>
    <t>EELY POINT RECREATION RESERVE</t>
  </si>
  <si>
    <t>2423</t>
  </si>
  <si>
    <t>EELY POINT RECREATION RESERVE 1 H1</t>
  </si>
  <si>
    <t>2424</t>
  </si>
  <si>
    <t>EELY POINT RECREATION RESERVE 2 H1</t>
  </si>
  <si>
    <t>2425</t>
  </si>
  <si>
    <t>EELY POINT RECREATION RESERVE 3 H1</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</si>
  <si>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</si>
  <si>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</si>
  <si>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</si>
  <si>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</si>
  <si>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</si>
  <si>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</si>
  <si>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</si>
  <si>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</si>
  <si>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</si>
  <si>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</si>
  <si>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</si>
  <si>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</si>
  <si>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</si>
  <si>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</si>
  <si>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</si>
  <si>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</si>
  <si>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</si>
  <si>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</si>
  <si>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</si>
  <si>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</si>
  <si>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</si>
  <si>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</si>
  <si>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</si>
  <si>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</si>
  <si>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</si>
  <si>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</si>
  <si>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</si>
  <si>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</si>
  <si>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</si>
  <si>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</si>
  <si>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</si>
  <si>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</si>
  <si>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</si>
  <si>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</si>
  <si>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</si>
  <si>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</si>
  <si>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</si>
  <si>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</si>
  <si>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</si>
  <si>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</si>
  <si>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</si>
  <si>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</si>
  <si>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</si>
  <si>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</si>
  <si>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</si>
  <si>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</si>
  <si>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</si>
  <si>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</si>
  <si>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</si>
  <si>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</si>
  <si>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</si>
  <si>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</si>
  <si>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</si>
  <si>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</si>
  <si>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</si>
  <si>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</si>
  <si>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</si>
  <si>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</si>
  <si>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</si>
  <si>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</si>
  <si>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</si>
  <si>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</si>
  <si>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</si>
  <si>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</si>
  <si>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</si>
  <si>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</si>
  <si>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</si>
  <si>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</si>
  <si>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</si>
  <si>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</si>
  <si>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</si>
  <si>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</si>
  <si>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</si>
  <si>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</si>
  <si>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</si>
  <si>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</si>
  <si>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</si>
  <si>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</si>
  <si>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</si>
  <si>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</si>
  <si>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</si>
  <si>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</si>
  <si>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</si>
  <si>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</si>
  <si>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</si>
  <si>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</si>
  <si>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</si>
  <si>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</si>
  <si>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</si>
  <si>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</si>
  <si>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</si>
  <si>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</si>
  <si>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</si>
  <si>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</si>
  <si>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</si>
  <si>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</si>
  <si>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</si>
  <si>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</si>
  <si>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</si>
  <si>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</si>
  <si>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</si>
  <si>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FAULKS TERRACE</t>
  </si>
  <si>
    <t>3235</t>
  </si>
  <si>
    <t>FENTON AVENUE</t>
  </si>
  <si>
    <t>3008</t>
  </si>
  <si>
    <t>FERGUSON DRIVE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</si>
  <si>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</si>
  <si>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</si>
  <si>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</si>
  <si>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</si>
  <si>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</si>
  <si>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</si>
  <si>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</si>
  <si>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</si>
  <si>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</si>
  <si>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</si>
  <si>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</si>
  <si>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</si>
  <si>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</si>
  <si>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</si>
  <si>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</si>
  <si>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</si>
  <si>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</si>
  <si>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</si>
  <si>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</si>
  <si>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</si>
  <si>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</si>
  <si>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</si>
  <si>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</si>
  <si>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</si>
  <si>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</si>
  <si>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</si>
  <si>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</si>
  <si>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</si>
  <si>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</si>
  <si>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</si>
  <si>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</si>
  <si>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</si>
  <si>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</si>
  <si>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</si>
  <si>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</si>
  <si>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</si>
  <si>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</si>
  <si>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</si>
  <si>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</si>
  <si>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</si>
  <si>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</si>
  <si>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</si>
  <si>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</si>
  <si>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</si>
  <si>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</si>
  <si>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</si>
  <si>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</si>
  <si>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</si>
  <si>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</si>
  <si>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</si>
  <si>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</si>
  <si>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</si>
  <si>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FORBES PLACE</t>
  </si>
  <si>
    <t>209</t>
  </si>
  <si>
    <t>FORD STREET</t>
  </si>
  <si>
    <t>1985</t>
  </si>
  <si>
    <t>FOREST HEIGHTS</t>
  </si>
  <si>
    <t>2494</t>
  </si>
  <si>
    <t>FORESTLINES RISE</t>
  </si>
  <si>
    <t>2661</t>
  </si>
  <si>
    <t>FORESTRY ROAD F1</t>
  </si>
  <si>
    <t>1807</t>
  </si>
  <si>
    <t>FORT PLACE</t>
  </si>
  <si>
    <t>2075</t>
  </si>
  <si>
    <t>FORTUNE LANE</t>
  </si>
  <si>
    <t>3129</t>
  </si>
  <si>
    <t>FOUR PEAKS ROAD</t>
  </si>
  <si>
    <t>FOUR VIEWS AVENUE</t>
  </si>
  <si>
    <t>3071</t>
  </si>
  <si>
    <t>FOURTH AVENUE</t>
  </si>
  <si>
    <t>3458</t>
  </si>
  <si>
    <t>FOWLER LANE</t>
  </si>
  <si>
    <t>1777</t>
  </si>
  <si>
    <t>FOXGLOVE HEIGHTS</t>
  </si>
  <si>
    <t>1707</t>
  </si>
  <si>
    <t>FOXS RUSH</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</si>
  <si>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</si>
  <si>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</si>
  <si>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</si>
  <si>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</si>
  <si>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</si>
  <si>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</si>
  <si>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</si>
  <si>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</si>
  <si>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</si>
  <si>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</si>
  <si>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</si>
  <si>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</si>
  <si>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</si>
  <si>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</si>
  <si>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</si>
  <si>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</si>
  <si>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</si>
  <si>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</si>
  <si>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</si>
  <si>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</si>
  <si>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</si>
  <si>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</si>
  <si>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</si>
  <si>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</si>
  <si>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</si>
  <si>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</si>
  <si>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</si>
  <si>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</si>
  <si>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</si>
  <si>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</si>
  <si>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</si>
  <si>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</si>
  <si>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</si>
  <si>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</si>
  <si>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</si>
  <si>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</si>
  <si>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</si>
  <si>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</si>
  <si>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</si>
  <si>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</si>
  <si>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</si>
  <si>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</si>
  <si>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</si>
  <si>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</si>
  <si>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</si>
  <si>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</si>
  <si>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</si>
  <si>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</si>
  <si>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</si>
  <si>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</si>
  <si>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</si>
  <si>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</si>
  <si>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</si>
  <si>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</si>
  <si>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</si>
  <si>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</si>
  <si>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</si>
  <si>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</si>
  <si>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</si>
  <si>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</si>
  <si>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</si>
  <si>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</si>
  <si>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</si>
  <si>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</si>
  <si>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</si>
  <si>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</si>
  <si>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FRANKTON ROAD</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</si>
  <si>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</si>
  <si>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</si>
  <si>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</si>
  <si>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</si>
  <si>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</si>
  <si>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</si>
  <si>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</si>
  <si>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</si>
  <si>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</si>
  <si>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</si>
  <si>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</si>
  <si>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</si>
  <si>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</si>
  <si>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</si>
  <si>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</si>
  <si>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</si>
  <si>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</si>
  <si>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</si>
  <si>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</si>
  <si>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3517</t>
  </si>
  <si>
    <t>FRYER STREET EXTENSION</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</si>
  <si>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</si>
  <si>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</si>
  <si>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</si>
  <si>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</si>
  <si>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</si>
  <si>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</si>
  <si>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</si>
  <si>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</si>
  <si>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</si>
  <si>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</si>
  <si>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</si>
  <si>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</si>
  <si>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</si>
  <si>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</si>
  <si>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</si>
  <si>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</si>
  <si>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</si>
  <si>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</si>
  <si>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</si>
  <si>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</si>
  <si>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</si>
  <si>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</si>
  <si>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</si>
  <si>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</si>
  <si>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</si>
  <si>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</si>
  <si>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</si>
  <si>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</si>
  <si>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</si>
  <si>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</si>
  <si>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</si>
  <si>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</si>
  <si>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</si>
  <si>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</si>
  <si>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</si>
  <si>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</si>
  <si>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</si>
  <si>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</si>
  <si>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</si>
  <si>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</si>
  <si>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</si>
  <si>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</si>
  <si>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</si>
  <si>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</si>
  <si>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</si>
  <si>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</si>
  <si>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</si>
  <si>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</si>
  <si>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</si>
  <si>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</si>
  <si>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</si>
  <si>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</si>
  <si>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</si>
  <si>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</si>
  <si>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</si>
  <si>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</si>
  <si>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</si>
  <si>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</si>
  <si>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</si>
  <si>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</si>
  <si>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</si>
  <si>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</si>
  <si>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</si>
  <si>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</si>
  <si>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</si>
  <si>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</si>
  <si>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</si>
  <si>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</si>
  <si>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</si>
  <si>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</si>
  <si>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</si>
  <si>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</si>
  <si>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</si>
  <si>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</si>
  <si>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GLENFINNON PLACE</t>
  </si>
  <si>
    <t>2195</t>
  </si>
  <si>
    <t>GLENFINNON PLACE RESERVE F1</t>
  </si>
  <si>
    <t>993</t>
  </si>
  <si>
    <t>GLENFOYLE ROAD</t>
  </si>
  <si>
    <t>2562</t>
  </si>
  <si>
    <t>GLENGARRY COURT</t>
  </si>
  <si>
    <t>GLENGYLE WAY</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</si>
  <si>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</si>
  <si>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</si>
  <si>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</si>
  <si>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</si>
  <si>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</si>
  <si>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</si>
  <si>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</si>
  <si>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</si>
  <si>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</si>
  <si>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</si>
  <si>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</si>
  <si>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</si>
  <si>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</si>
  <si>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</si>
  <si>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</si>
  <si>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</si>
  <si>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GLENORCHY WATER FRONT RESERVE ROAD</t>
  </si>
  <si>
    <t>2969</t>
  </si>
  <si>
    <t>GLENORCHY-PARADISE ROAD</t>
  </si>
  <si>
    <t>3581</t>
  </si>
  <si>
    <t>GLENORCHY-PARADISE ROAD (DOC)</t>
  </si>
  <si>
    <t>GLENORCHY-QUEENSTOWN ROAD</t>
  </si>
  <si>
    <t>GLENORCHY-ROUTEBURN ROAD</t>
  </si>
  <si>
    <t>3092</t>
  </si>
  <si>
    <t>GLENSHEE STREET</t>
  </si>
  <si>
    <t>1001</t>
  </si>
  <si>
    <t>GLOUCESTER STREET</t>
  </si>
  <si>
    <t>3117</t>
  </si>
  <si>
    <t>GOLDEN ELM LANE</t>
  </si>
  <si>
    <t>3586</t>
  </si>
  <si>
    <t>GOLDEN RIVER LANE</t>
  </si>
  <si>
    <t>GOLDEN TERRACE</t>
  </si>
  <si>
    <t>3535</t>
  </si>
  <si>
    <t>GOLDEN TERRACE (PRIVATE)</t>
  </si>
  <si>
    <t>3723</t>
  </si>
  <si>
    <t>GOLDERN AGE CLOSE</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</si>
  <si>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</si>
  <si>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</si>
  <si>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</si>
  <si>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</si>
  <si>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</si>
  <si>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</si>
  <si>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</si>
  <si>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</si>
  <si>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</si>
  <si>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</si>
  <si>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</si>
  <si>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</si>
  <si>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</si>
  <si>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</si>
  <si>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</si>
  <si>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</si>
  <si>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</si>
  <si>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</si>
  <si>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</si>
  <si>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</si>
  <si>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</si>
  <si>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</si>
  <si>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</si>
  <si>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</si>
  <si>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</si>
  <si>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</si>
  <si>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</si>
  <si>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</si>
  <si>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</si>
  <si>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</si>
  <si>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</si>
  <si>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</si>
  <si>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</si>
  <si>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</si>
  <si>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</si>
  <si>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</si>
  <si>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</si>
  <si>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</si>
  <si>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</si>
  <si>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</si>
  <si>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</si>
  <si>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</si>
  <si>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</si>
  <si>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</si>
  <si>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</si>
  <si>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</si>
  <si>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</si>
  <si>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</si>
  <si>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</si>
  <si>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</si>
  <si>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</si>
  <si>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GRAY STREET</t>
  </si>
  <si>
    <t>3168</t>
  </si>
  <si>
    <t>GRAY STREET CARPARK</t>
  </si>
  <si>
    <t>3539</t>
  </si>
  <si>
    <t>GRAYBURN LANE</t>
  </si>
  <si>
    <t>1995</t>
  </si>
  <si>
    <t>GREENBELT PLACE</t>
  </si>
  <si>
    <t>2119</t>
  </si>
  <si>
    <t>GREENBELT PLACE SOUTH</t>
  </si>
  <si>
    <t>GREENSTONE PLACE</t>
  </si>
  <si>
    <t>1630</t>
  </si>
  <si>
    <t>GREENSTONE STATION ROAD</t>
  </si>
  <si>
    <t>1913</t>
  </si>
  <si>
    <t>GREENSTONE TRACK ACCESS ROAD</t>
  </si>
  <si>
    <t>3159</t>
  </si>
  <si>
    <t>GREENWOOD LANE</t>
  </si>
  <si>
    <t>2213</t>
  </si>
  <si>
    <t>GRETTON PARK 1 F1</t>
  </si>
  <si>
    <t>2214</t>
  </si>
  <si>
    <t>GRETTON PARK 2 F1</t>
  </si>
  <si>
    <t>2368</t>
  </si>
  <si>
    <t>GRETTON PARK H1</t>
  </si>
  <si>
    <t>1725</t>
  </si>
  <si>
    <t>GRETTON WAY</t>
  </si>
  <si>
    <t>1920</t>
  </si>
  <si>
    <t>GRIERSON LANE</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</si>
  <si>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</si>
  <si>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</si>
  <si>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</si>
  <si>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</si>
  <si>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</si>
  <si>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</si>
  <si>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</si>
  <si>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</si>
  <si>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</si>
  <si>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</si>
  <si>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</si>
  <si>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</si>
  <si>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</si>
  <si>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</si>
  <si>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</si>
  <si>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</si>
  <si>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</si>
  <si>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</si>
  <si>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</si>
  <si>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</si>
  <si>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</si>
  <si>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</si>
  <si>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</si>
  <si>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</si>
  <si>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</si>
  <si>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</si>
  <si>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</si>
  <si>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</si>
  <si>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</si>
  <si>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</si>
  <si>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</si>
  <si>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HALLENSTEIN STREET</t>
  </si>
  <si>
    <t>930</t>
  </si>
  <si>
    <t>HALLIDAY ROAD</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</si>
  <si>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</si>
  <si>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</si>
  <si>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</si>
  <si>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</si>
  <si>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</si>
  <si>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</si>
  <si>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</si>
  <si>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</si>
  <si>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</si>
  <si>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</si>
  <si>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</si>
  <si>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</si>
  <si>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</si>
  <si>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</si>
  <si>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</si>
  <si>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</si>
  <si>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</si>
  <si>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</si>
  <si>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</si>
  <si>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</si>
  <si>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</si>
  <si>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</si>
  <si>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</si>
  <si>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</si>
  <si>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</si>
  <si>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</si>
  <si>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</si>
  <si>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</si>
  <si>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</si>
  <si>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</si>
  <si>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</si>
  <si>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</si>
  <si>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</si>
  <si>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</si>
  <si>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</si>
  <si>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</si>
  <si>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</si>
  <si>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</si>
  <si>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</si>
  <si>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</si>
  <si>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</si>
  <si>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</si>
  <si>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</si>
  <si>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</si>
  <si>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</si>
  <si>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</si>
  <si>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</si>
  <si>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</si>
  <si>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</si>
  <si>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</si>
  <si>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</si>
  <si>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</si>
  <si>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</si>
  <si>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</si>
  <si>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</si>
  <si>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</si>
  <si>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</si>
  <si>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</si>
  <si>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</si>
  <si>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</si>
  <si>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</si>
  <si>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</si>
  <si>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</si>
  <si>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</si>
  <si>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</si>
  <si>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</si>
  <si>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</si>
  <si>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</si>
  <si>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</si>
  <si>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</si>
  <si>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</si>
  <si>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</si>
  <si>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</si>
  <si>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</si>
  <si>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</si>
  <si>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</si>
  <si>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</si>
  <si>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</si>
  <si>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</si>
  <si>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</si>
  <si>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</si>
  <si>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</si>
  <si>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</si>
  <si>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</si>
  <si>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</si>
  <si>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</si>
  <si>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</si>
  <si>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</si>
  <si>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</si>
  <si>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</si>
  <si>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</si>
  <si>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</si>
  <si>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</si>
  <si>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</si>
  <si>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</si>
  <si>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</si>
  <si>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</si>
  <si>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</si>
  <si>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</si>
  <si>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</si>
  <si>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</si>
  <si>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</si>
  <si>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</si>
  <si>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</si>
  <si>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</si>
  <si>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</si>
  <si>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</si>
  <si>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HEDDITCH STREET</t>
  </si>
  <si>
    <t>2011</t>
  </si>
  <si>
    <t>HEDDITCH STREET CONNECTION</t>
  </si>
  <si>
    <t>2162</t>
  </si>
  <si>
    <t>HEDDITCH STREET RESERVE</t>
  </si>
  <si>
    <t>2644</t>
  </si>
  <si>
    <t>HEENAN LANE</t>
  </si>
  <si>
    <t>1745</t>
  </si>
  <si>
    <t>HELMORES LANE</t>
  </si>
  <si>
    <t>1776</t>
  </si>
  <si>
    <t>HELMS COURT</t>
  </si>
  <si>
    <t>HELWICK STREET</t>
  </si>
  <si>
    <t>3415</t>
  </si>
  <si>
    <t>HENLEY FARM PLAYGROUND 01</t>
  </si>
  <si>
    <t>3416</t>
  </si>
  <si>
    <t>HENLEY FARM PLAYGROUND 02</t>
  </si>
  <si>
    <t>1321</t>
  </si>
  <si>
    <t>HENRY STREET</t>
  </si>
  <si>
    <t>3752</t>
  </si>
  <si>
    <t>HENRY STREET (NORTH)</t>
  </si>
  <si>
    <t>3755</t>
  </si>
  <si>
    <t>HENRY STREET (SOUTH)</t>
  </si>
  <si>
    <t>HENSMAN ROAD</t>
  </si>
  <si>
    <t>2654</t>
  </si>
  <si>
    <t>HENSMAN ROAD/HIGHVIEW TERRACE RESERVE F1</t>
  </si>
  <si>
    <t>3138</t>
  </si>
  <si>
    <t>HERITAGE PARK LANE</t>
  </si>
  <si>
    <t>2142</t>
  </si>
  <si>
    <t>HERON GREEN</t>
  </si>
  <si>
    <t>1934</t>
  </si>
  <si>
    <t>HERRIES LANE</t>
  </si>
  <si>
    <t>220</t>
  </si>
  <si>
    <t>HERTFORD STREET</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</si>
  <si>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</si>
  <si>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</si>
  <si>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</si>
  <si>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</si>
  <si>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</si>
  <si>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</si>
  <si>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</si>
  <si>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</si>
  <si>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</si>
  <si>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</si>
  <si>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</si>
  <si>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</si>
  <si>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</si>
  <si>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</si>
  <si>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</si>
  <si>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</si>
  <si>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</si>
  <si>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</si>
  <si>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</si>
  <si>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</si>
  <si>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</si>
  <si>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</si>
  <si>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</si>
  <si>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</si>
  <si>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</si>
  <si>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</si>
  <si>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</si>
  <si>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</si>
  <si>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</si>
  <si>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</si>
  <si>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</si>
  <si>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</si>
  <si>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</si>
  <si>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</si>
  <si>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</si>
  <si>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</si>
  <si>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</si>
  <si>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</si>
  <si>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</si>
  <si>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</si>
  <si>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</si>
  <si>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</si>
  <si>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</si>
  <si>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</si>
  <si>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</si>
  <si>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</si>
  <si>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</si>
  <si>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</si>
  <si>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</si>
  <si>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</si>
  <si>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</si>
  <si>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</si>
  <si>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</si>
  <si>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HOBART STREET</t>
  </si>
  <si>
    <t>3464</t>
  </si>
  <si>
    <t>HOBART STREET RESERVE FP1</t>
  </si>
  <si>
    <t>927</t>
  </si>
  <si>
    <t>HODGKINSON STREET</t>
  </si>
  <si>
    <t>1769</t>
  </si>
  <si>
    <t>HOGAN LANE</t>
  </si>
  <si>
    <t>404</t>
  </si>
  <si>
    <t>HOGANS GULLY ROAD</t>
  </si>
  <si>
    <t>2523</t>
  </si>
  <si>
    <t>HOHERIA RISE</t>
  </si>
  <si>
    <t>HOLLY COURT</t>
  </si>
  <si>
    <t>1779</t>
  </si>
  <si>
    <t>HOLLYHOCK LANE</t>
  </si>
  <si>
    <t>2615</t>
  </si>
  <si>
    <t>HOLLYWOOD RISE</t>
  </si>
  <si>
    <t>3633</t>
  </si>
  <si>
    <t>HOME HILL DRIVE</t>
  </si>
  <si>
    <t>3704</t>
  </si>
  <si>
    <t>HOMESTEAD BAY ROAD</t>
  </si>
  <si>
    <t>1731</t>
  </si>
  <si>
    <t>HOMESTEAD CLOSE</t>
  </si>
  <si>
    <t>3155</t>
  </si>
  <si>
    <t>HOMEWARD BOUND DRIVE</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</si>
  <si>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</si>
  <si>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</si>
  <si>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</si>
  <si>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</si>
  <si>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</si>
  <si>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</si>
  <si>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</si>
  <si>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</si>
  <si>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</si>
  <si>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</si>
  <si>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</si>
  <si>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</si>
  <si>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</si>
  <si>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</si>
  <si>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</si>
  <si>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</si>
  <si>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</si>
  <si>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</si>
  <si>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</si>
  <si>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</si>
  <si>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</si>
  <si>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</si>
  <si>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</si>
  <si>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</si>
  <si>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</si>
  <si>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</si>
  <si>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</si>
  <si>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</si>
  <si>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</si>
  <si>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</si>
  <si>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</si>
  <si>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</si>
  <si>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</si>
  <si>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</si>
  <si>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</si>
  <si>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</si>
  <si>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</si>
  <si>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</si>
  <si>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</si>
  <si>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</si>
  <si>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</si>
  <si>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</si>
  <si>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</si>
  <si>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</si>
  <si>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</si>
  <si>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</si>
  <si>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</si>
  <si>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</si>
  <si>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</si>
  <si>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3487</t>
  </si>
  <si>
    <t>HUIA TERRACE</t>
  </si>
  <si>
    <t>1341</t>
  </si>
  <si>
    <t>HUMBOLDT LANE</t>
  </si>
  <si>
    <t>1632</t>
  </si>
  <si>
    <t>HUMES ROAD</t>
  </si>
  <si>
    <t>HUMPHREY STREET</t>
  </si>
  <si>
    <t>1892</t>
  </si>
  <si>
    <t>HUNT PLACE</t>
  </si>
  <si>
    <t>2184</t>
  </si>
  <si>
    <t>HUNT PLACE RESERVE F1</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</si>
  <si>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</si>
  <si>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</si>
  <si>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</si>
  <si>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</si>
  <si>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</si>
  <si>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</si>
  <si>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</si>
  <si>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</si>
  <si>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</si>
  <si>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</si>
  <si>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</si>
  <si>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</si>
  <si>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</si>
  <si>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</si>
  <si>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</si>
  <si>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</si>
  <si>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</si>
  <si>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</si>
  <si>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</si>
  <si>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</si>
  <si>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</si>
  <si>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</si>
  <si>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</si>
  <si>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</si>
  <si>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</si>
  <si>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</si>
  <si>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</si>
  <si>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</si>
  <si>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</si>
  <si>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</si>
  <si>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</si>
  <si>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</si>
  <si>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</si>
  <si>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</si>
  <si>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</si>
  <si>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</si>
  <si>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</si>
  <si>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</si>
  <si>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</si>
  <si>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</si>
  <si>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</si>
  <si>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</si>
  <si>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</si>
  <si>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</si>
  <si>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</si>
  <si>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</si>
  <si>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</si>
  <si>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</si>
  <si>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</si>
  <si>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</si>
  <si>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2369</t>
  </si>
  <si>
    <t>ISLE STREET RESERVE H1</t>
  </si>
  <si>
    <t>1979</t>
  </si>
  <si>
    <t>ISLINGTON PLACE</t>
  </si>
  <si>
    <t>2912</t>
  </si>
  <si>
    <t>ISTHMUS PLACE</t>
  </si>
  <si>
    <t>1893</t>
  </si>
  <si>
    <t>IVY LANE</t>
  </si>
  <si>
    <t>2643</t>
  </si>
  <si>
    <t>JACK DAGG LANE</t>
  </si>
  <si>
    <t>2904</t>
  </si>
  <si>
    <t>JACK HANLEY DRIVE</t>
  </si>
  <si>
    <t>3126</t>
  </si>
  <si>
    <t>JACK HANLEY DRIVE/HOWDEN DRIVE ROUNDABOUT</t>
  </si>
  <si>
    <t>2705</t>
  </si>
  <si>
    <t>JACK REID PARK</t>
  </si>
  <si>
    <t>2289</t>
  </si>
  <si>
    <t>JACK REID PARK 1 F1</t>
  </si>
  <si>
    <t>2322</t>
  </si>
  <si>
    <t>JACK REID PARK 1 H1</t>
  </si>
  <si>
    <t>2290</t>
  </si>
  <si>
    <t>JACK REID PARK 2 F1</t>
  </si>
  <si>
    <t>2323</t>
  </si>
  <si>
    <t>JACK REID PARK 2 H1</t>
  </si>
  <si>
    <t>2291</t>
  </si>
  <si>
    <t>JACK REID PARK 3 F1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</si>
  <si>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</si>
  <si>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</si>
  <si>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</si>
  <si>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</si>
  <si>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</si>
  <si>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</si>
  <si>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</si>
  <si>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</si>
  <si>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</si>
  <si>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</si>
  <si>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</si>
  <si>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</si>
  <si>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</si>
  <si>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</si>
  <si>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</si>
  <si>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</si>
  <si>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</si>
  <si>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</si>
  <si>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</si>
  <si>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</si>
  <si>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</si>
  <si>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</si>
  <si>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</si>
  <si>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</si>
  <si>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</si>
  <si>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</si>
  <si>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</si>
  <si>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</si>
  <si>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</si>
  <si>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</si>
  <si>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</si>
  <si>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</si>
  <si>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</si>
  <si>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</si>
  <si>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</si>
  <si>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</si>
  <si>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</si>
  <si>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</si>
  <si>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</si>
  <si>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</si>
  <si>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</si>
  <si>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</si>
  <si>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</si>
  <si>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</si>
  <si>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</si>
  <si>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</si>
  <si>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</si>
  <si>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</si>
  <si>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</si>
  <si>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</si>
  <si>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</si>
  <si>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</si>
  <si>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</si>
  <si>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</si>
  <si>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</si>
  <si>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</si>
  <si>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</si>
  <si>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</si>
  <si>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</si>
  <si>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</si>
  <si>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</si>
  <si>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</si>
  <si>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</si>
  <si>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</si>
  <si>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</si>
  <si>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</si>
  <si>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</si>
  <si>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</si>
  <si>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</si>
  <si>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</si>
  <si>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</si>
  <si>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</si>
  <si>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</si>
  <si>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</si>
  <si>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</si>
  <si>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</si>
  <si>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</si>
  <si>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</si>
  <si>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</si>
  <si>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</si>
  <si>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</si>
  <si>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</si>
  <si>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</si>
  <si>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</si>
  <si>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</si>
  <si>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</si>
  <si>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</si>
  <si>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</si>
  <si>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</si>
  <si>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</si>
  <si>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</si>
  <si>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</si>
  <si>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</si>
  <si>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</si>
  <si>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</si>
  <si>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</si>
  <si>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</si>
  <si>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</si>
  <si>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</si>
  <si>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</si>
  <si>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</si>
  <si>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</si>
  <si>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</si>
  <si>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</si>
  <si>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</si>
  <si>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</si>
  <si>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</si>
  <si>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</si>
  <si>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</si>
  <si>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</si>
  <si>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</si>
  <si>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</si>
  <si>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</si>
  <si>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</si>
  <si>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</si>
  <si>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</si>
  <si>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</si>
  <si>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</si>
  <si>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</si>
  <si>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</si>
  <si>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</si>
  <si>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</si>
  <si>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</si>
  <si>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</si>
  <si>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</si>
  <si>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</si>
  <si>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</si>
  <si>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</si>
  <si>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</si>
  <si>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</si>
  <si>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</si>
  <si>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</si>
  <si>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</si>
  <si>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</si>
  <si>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</si>
  <si>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</si>
  <si>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</si>
  <si>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</si>
  <si>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</si>
  <si>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</si>
  <si>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</si>
  <si>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</si>
  <si>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</si>
  <si>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</si>
  <si>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</si>
  <si>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</si>
  <si>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KELVIN HEIGHTS GOLF COURSE ROAD</t>
  </si>
  <si>
    <t>2375</t>
  </si>
  <si>
    <t>KELVIN HEIGHTS LAKESIDE RESERVE F1</t>
  </si>
  <si>
    <t>KELVIN PLACE</t>
  </si>
  <si>
    <t>KENNEDY CRESCENT</t>
  </si>
  <si>
    <t>1367</t>
  </si>
  <si>
    <t>KENNELS LANE</t>
  </si>
  <si>
    <t>KENT STREET (ARROWTOWN)</t>
  </si>
  <si>
    <t>1052</t>
  </si>
  <si>
    <t>KENT STREET (KINGSTON)</t>
  </si>
  <si>
    <t>KENT STREET (QUEENSTOWN)</t>
  </si>
  <si>
    <t>3476</t>
  </si>
  <si>
    <t>KEOWN STREET</t>
  </si>
  <si>
    <t>2932</t>
  </si>
  <si>
    <t>KERERU CRESCENT</t>
  </si>
  <si>
    <t>3520</t>
  </si>
  <si>
    <t>KERNEL LOOP</t>
  </si>
  <si>
    <t>2087</t>
  </si>
  <si>
    <t>KERRERA LANE</t>
  </si>
  <si>
    <t>1795</t>
  </si>
  <si>
    <t>KERRY DRIVE</t>
  </si>
  <si>
    <t>3283</t>
  </si>
  <si>
    <t>KERRY DRIVE CARPARK</t>
  </si>
  <si>
    <t>3269</t>
  </si>
  <si>
    <t>KIDDS WAY</t>
  </si>
  <si>
    <t>KIDSON LANE</t>
  </si>
  <si>
    <t>2339</t>
  </si>
  <si>
    <t>KIDSON LANE RESERVE H1</t>
  </si>
  <si>
    <t>1635</t>
  </si>
  <si>
    <t>KIELY LANE</t>
  </si>
  <si>
    <t>1917</t>
  </si>
  <si>
    <t>KILLARNEY WAY</t>
  </si>
  <si>
    <t>KILMARNOCH STREET</t>
  </si>
  <si>
    <t>KILMARNOCK STREET TRIANGLE</t>
  </si>
  <si>
    <t>2029</t>
  </si>
  <si>
    <t>KINCAID PLACE</t>
  </si>
  <si>
    <t>1101</t>
  </si>
  <si>
    <t>KINGAN ROAD</t>
  </si>
  <si>
    <t>2776</t>
  </si>
  <si>
    <t>KINGFISHER CRESCENT</t>
  </si>
  <si>
    <t>KINGS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</si>
  <si>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</si>
  <si>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</si>
  <si>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</si>
  <si>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</si>
  <si>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</si>
  <si>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</si>
  <si>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</si>
  <si>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</si>
  <si>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</si>
  <si>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</si>
  <si>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</si>
  <si>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</si>
  <si>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</si>
  <si>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</si>
  <si>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</si>
  <si>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</si>
  <si>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</si>
  <si>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</si>
  <si>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</si>
  <si>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</si>
  <si>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</si>
  <si>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</si>
  <si>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</si>
  <si>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</si>
  <si>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</si>
  <si>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</si>
  <si>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</si>
  <si>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</si>
  <si>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</si>
  <si>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</si>
  <si>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</si>
  <si>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</si>
  <si>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</si>
  <si>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</si>
  <si>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</si>
  <si>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</si>
  <si>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</si>
  <si>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</si>
  <si>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</si>
  <si>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</si>
  <si>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</si>
  <si>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</si>
  <si>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</si>
  <si>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</si>
  <si>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</si>
  <si>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</si>
  <si>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</si>
  <si>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2610</t>
  </si>
  <si>
    <t>KORIMAKO LANE</t>
  </si>
  <si>
    <t>2327</t>
  </si>
  <si>
    <t>KORU WAY</t>
  </si>
  <si>
    <t>2931</t>
  </si>
  <si>
    <t>KOTARE DRIVE</t>
  </si>
  <si>
    <t>3082</t>
  </si>
  <si>
    <t>KOTUKU LANE</t>
  </si>
  <si>
    <t>KOWHAI DRIVE</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</si>
  <si>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</si>
  <si>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</si>
  <si>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</si>
  <si>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</si>
  <si>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</si>
  <si>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</si>
  <si>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</si>
  <si>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</si>
  <si>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</si>
  <si>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</si>
  <si>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</si>
  <si>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</si>
  <si>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</si>
  <si>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</si>
  <si>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</si>
  <si>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</si>
  <si>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</si>
  <si>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976</t>
  </si>
  <si>
    <t>LAGOON VALLEY ROAD</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</si>
  <si>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</si>
  <si>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</si>
  <si>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</si>
  <si>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</si>
  <si>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</si>
  <si>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</si>
  <si>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</si>
  <si>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</si>
  <si>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</si>
  <si>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</si>
  <si>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</si>
  <si>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</si>
  <si>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</si>
  <si>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</si>
  <si>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</si>
  <si>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</si>
  <si>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</si>
  <si>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</si>
  <si>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</si>
  <si>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</si>
  <si>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</si>
  <si>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</si>
  <si>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</si>
  <si>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</si>
  <si>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</si>
  <si>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LAKE ROAD</t>
  </si>
  <si>
    <t>2498</t>
  </si>
  <si>
    <t>LAKE ROAD (GLENORCHY)</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</si>
  <si>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</si>
  <si>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</si>
  <si>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</si>
  <si>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</si>
  <si>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</si>
  <si>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</si>
  <si>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</si>
  <si>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</si>
  <si>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</si>
  <si>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</si>
  <si>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</si>
  <si>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</si>
  <si>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</si>
  <si>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</si>
  <si>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</si>
  <si>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</si>
  <si>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</si>
  <si>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</si>
  <si>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</si>
  <si>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</si>
  <si>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</si>
  <si>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</si>
  <si>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</si>
  <si>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</si>
  <si>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</si>
  <si>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</si>
  <si>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</si>
  <si>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</si>
  <si>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</si>
  <si>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</si>
  <si>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</si>
  <si>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</si>
  <si>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</si>
  <si>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</si>
  <si>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</si>
  <si>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</si>
  <si>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LAKESIDE ROAD</t>
  </si>
  <si>
    <t>802</t>
  </si>
  <si>
    <t>LAKEVIEW TERRACE</t>
  </si>
  <si>
    <t>3099</t>
  </si>
  <si>
    <t>LAMMERMOOR STREET</t>
  </si>
  <si>
    <t>1348</t>
  </si>
  <si>
    <t>LANCASTER PLACE</t>
  </si>
  <si>
    <t>1898</t>
  </si>
  <si>
    <t>LANCEWOOD LANE</t>
  </si>
  <si>
    <t>2963</t>
  </si>
  <si>
    <t>LANDSBOROUGH LANE</t>
  </si>
  <si>
    <t>1787</t>
  </si>
  <si>
    <t>LANSDOWN STREET</t>
  </si>
  <si>
    <t>LARCH COURT</t>
  </si>
  <si>
    <t>2580</t>
  </si>
  <si>
    <t>LARCH HILL PLACE</t>
  </si>
  <si>
    <t>2581</t>
  </si>
  <si>
    <t>LARCH HILL PLACE 2</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</si>
  <si>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</si>
  <si>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</si>
  <si>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</si>
  <si>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</si>
  <si>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</si>
  <si>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</si>
  <si>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</si>
  <si>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</si>
  <si>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</si>
  <si>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</si>
  <si>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</si>
  <si>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</si>
  <si>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</si>
  <si>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</si>
  <si>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</si>
  <si>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</si>
  <si>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</si>
  <si>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</si>
  <si>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</si>
  <si>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</si>
  <si>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</si>
  <si>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LEEDS LANE</t>
  </si>
  <si>
    <t>3041</t>
  </si>
  <si>
    <t>LEICESTER STREET</t>
  </si>
  <si>
    <t>3745</t>
  </si>
  <si>
    <t>LENNOX LANE</t>
  </si>
  <si>
    <t>3770</t>
  </si>
  <si>
    <t>LEVEN STREAM LANE</t>
  </si>
  <si>
    <t>LEWIS ROAD</t>
  </si>
  <si>
    <t>3471</t>
  </si>
  <si>
    <t>LIBERTY LANE</t>
  </si>
  <si>
    <t>1804</t>
  </si>
  <si>
    <t>LICHEN LANE</t>
  </si>
  <si>
    <t>1535</t>
  </si>
  <si>
    <t>LIMERICK LANE</t>
  </si>
  <si>
    <t>3261</t>
  </si>
  <si>
    <t>LINCOLN ROAD</t>
  </si>
  <si>
    <t>3086</t>
  </si>
  <si>
    <t>LINDIS ROAD</t>
  </si>
  <si>
    <t>1744</t>
  </si>
  <si>
    <t>LINDMORE LANE</t>
  </si>
  <si>
    <t>LINDSAY PLACE</t>
  </si>
  <si>
    <t>1733</t>
  </si>
  <si>
    <t>LINK WAY</t>
  </si>
  <si>
    <t>3611</t>
  </si>
  <si>
    <t>LINKSGATE CONNECTION RESERVE FP</t>
  </si>
  <si>
    <t>3097</t>
  </si>
  <si>
    <t>LINNBURN ROAD</t>
  </si>
  <si>
    <t>2286</t>
  </si>
  <si>
    <t>LISMORE PARK 03</t>
  </si>
  <si>
    <t>2340</t>
  </si>
  <si>
    <t>LISMORE PARK 1 H1</t>
  </si>
  <si>
    <t>2402</t>
  </si>
  <si>
    <t>LISMORE PARK 2 H1</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</si>
  <si>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</si>
  <si>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</si>
  <si>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</si>
  <si>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</si>
  <si>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</si>
  <si>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</si>
  <si>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</si>
  <si>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</si>
  <si>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</si>
  <si>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</si>
  <si>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</si>
  <si>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</si>
  <si>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</si>
  <si>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</si>
  <si>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</si>
  <si>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</si>
  <si>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</si>
  <si>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</si>
  <si>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</si>
  <si>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</si>
  <si>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</si>
  <si>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</si>
  <si>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</si>
  <si>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</si>
  <si>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</si>
  <si>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</si>
  <si>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</si>
  <si>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</si>
  <si>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</si>
  <si>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</si>
  <si>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</si>
  <si>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</si>
  <si>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</si>
  <si>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</si>
  <si>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</si>
  <si>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</si>
  <si>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</si>
  <si>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</si>
  <si>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</si>
  <si>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</si>
  <si>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</si>
  <si>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</si>
  <si>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</si>
  <si>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</si>
  <si>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</si>
  <si>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</si>
  <si>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</si>
  <si>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</si>
  <si>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</si>
  <si>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</si>
  <si>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</si>
  <si>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</si>
  <si>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</si>
  <si>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</si>
  <si>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</si>
  <si>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</si>
  <si>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</si>
  <si>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</si>
  <si>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</si>
  <si>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</si>
  <si>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</si>
  <si>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</si>
  <si>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</si>
  <si>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</si>
  <si>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</si>
  <si>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</si>
  <si>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</si>
  <si>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</si>
  <si>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</si>
  <si>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</si>
  <si>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</si>
  <si>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</si>
  <si>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</si>
  <si>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LONGWOOD PLACE</t>
  </si>
  <si>
    <t>2091</t>
  </si>
  <si>
    <t>LOOKOUT DRIVE</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</si>
  <si>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</si>
  <si>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</si>
  <si>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</si>
  <si>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</si>
  <si>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</si>
  <si>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</si>
  <si>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</si>
  <si>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</si>
  <si>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</si>
  <si>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</si>
  <si>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</si>
  <si>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</si>
  <si>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</si>
  <si>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</si>
  <si>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</si>
  <si>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</si>
  <si>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</si>
  <si>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</si>
  <si>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</si>
  <si>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</si>
  <si>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</si>
  <si>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</si>
  <si>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</si>
  <si>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</si>
  <si>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</si>
  <si>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</si>
  <si>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</si>
  <si>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</si>
  <si>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</si>
  <si>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</si>
  <si>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</si>
  <si>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</si>
  <si>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</si>
  <si>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</si>
  <si>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</si>
  <si>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</si>
  <si>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</si>
  <si>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</si>
  <si>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</si>
  <si>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</si>
  <si>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</si>
  <si>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</si>
  <si>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</si>
  <si>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</si>
  <si>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</si>
  <si>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</si>
  <si>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</si>
  <si>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</si>
  <si>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</si>
  <si>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</si>
  <si>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</si>
  <si>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MACKAY STREET</t>
  </si>
  <si>
    <t>MACKINNON TERRACE</t>
  </si>
  <si>
    <t>3472</t>
  </si>
  <si>
    <t>MACLAREN ROAD</t>
  </si>
  <si>
    <t>3687</t>
  </si>
  <si>
    <t>MACLAREN ROAD (PROSPECTIVE)</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</si>
  <si>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</si>
  <si>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</si>
  <si>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</si>
  <si>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</si>
  <si>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</si>
  <si>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</si>
  <si>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</si>
  <si>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</si>
  <si>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</si>
  <si>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</si>
  <si>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</si>
  <si>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</si>
  <si>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</si>
  <si>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</si>
  <si>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</si>
  <si>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</si>
  <si>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</si>
  <si>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</si>
  <si>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</si>
  <si>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</si>
  <si>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</si>
  <si>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</si>
  <si>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</si>
  <si>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</si>
  <si>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</si>
  <si>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</si>
  <si>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</si>
  <si>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</si>
  <si>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</si>
  <si>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</si>
  <si>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</si>
  <si>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</si>
  <si>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</si>
  <si>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3565</t>
  </si>
  <si>
    <t>MALVERN / OUTLET FP</t>
  </si>
  <si>
    <t>3085</t>
  </si>
  <si>
    <t>MALVERN ROAD</t>
  </si>
  <si>
    <t>139</t>
  </si>
  <si>
    <t>MAN STREET</t>
  </si>
  <si>
    <t>2505</t>
  </si>
  <si>
    <t>MAN/CAMP ROUNDABOUT</t>
  </si>
  <si>
    <t>1641</t>
  </si>
  <si>
    <t>MANATA LANE</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</si>
  <si>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</si>
  <si>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</si>
  <si>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</si>
  <si>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</si>
  <si>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</si>
  <si>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</si>
  <si>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</si>
  <si>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</si>
  <si>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</si>
  <si>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</si>
  <si>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</si>
  <si>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MANUKA CRESCENT</t>
  </si>
  <si>
    <t>1969</t>
  </si>
  <si>
    <t>MAORI JACK ROAD</t>
  </si>
  <si>
    <t>1866</t>
  </si>
  <si>
    <t>MAPLE COURT</t>
  </si>
  <si>
    <t>3397</t>
  </si>
  <si>
    <t>MAPLE COURT (PRIVATE)</t>
  </si>
  <si>
    <t>3429</t>
  </si>
  <si>
    <t>MARA WAY</t>
  </si>
  <si>
    <t>2145</t>
  </si>
  <si>
    <t>MARBLELEAF LANE</t>
  </si>
  <si>
    <t>440</t>
  </si>
  <si>
    <t>MARGARET PLACE</t>
  </si>
  <si>
    <t>MARINA DRIVE</t>
  </si>
  <si>
    <t>2216</t>
  </si>
  <si>
    <t>MARINA DRIVE RECREATION RESERVE F1</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</si>
  <si>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</si>
  <si>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</si>
  <si>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</si>
  <si>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</si>
  <si>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</si>
  <si>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</si>
  <si>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</si>
  <si>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</si>
  <si>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</si>
  <si>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</si>
  <si>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</si>
  <si>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</si>
  <si>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</si>
  <si>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</si>
  <si>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</si>
  <si>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</si>
  <si>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</si>
  <si>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</si>
  <si>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</si>
  <si>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</si>
  <si>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</si>
  <si>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</si>
  <si>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</si>
  <si>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</si>
  <si>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</si>
  <si>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</si>
  <si>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</si>
  <si>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</si>
  <si>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</si>
  <si>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</si>
  <si>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</si>
  <si>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</si>
  <si>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</si>
  <si>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</si>
  <si>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</si>
  <si>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</si>
  <si>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</si>
  <si>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</si>
  <si>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</si>
  <si>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</si>
  <si>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</si>
  <si>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</si>
  <si>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</si>
  <si>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</si>
  <si>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</si>
  <si>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</si>
  <si>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</si>
  <si>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</si>
  <si>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</si>
  <si>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</si>
  <si>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</si>
  <si>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</si>
  <si>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</si>
  <si>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</si>
  <si>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</si>
  <si>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</si>
  <si>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</si>
  <si>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</si>
  <si>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</si>
  <si>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</si>
  <si>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</si>
  <si>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</si>
  <si>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1642</t>
  </si>
  <si>
    <t>MATAU PLACE</t>
  </si>
  <si>
    <t>1921</t>
  </si>
  <si>
    <t>MATHESON CRESCENT</t>
  </si>
  <si>
    <t>1863</t>
  </si>
  <si>
    <t>MATHIAS TERRACE</t>
  </si>
  <si>
    <t>2628</t>
  </si>
  <si>
    <t>MATIPO STREET</t>
  </si>
  <si>
    <t>1764</t>
  </si>
  <si>
    <t>MATRICA COURT</t>
  </si>
  <si>
    <t>3000</t>
  </si>
  <si>
    <t>MAUDE VIEW ROAD</t>
  </si>
  <si>
    <t>905</t>
  </si>
  <si>
    <t>MAUNGAWERA VALLEY ROAD</t>
  </si>
  <si>
    <t>1840</t>
  </si>
  <si>
    <t>MAVORA ROAD</t>
  </si>
  <si>
    <t>1964</t>
  </si>
  <si>
    <t>MAXS WAY</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</si>
  <si>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</si>
  <si>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</si>
  <si>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</si>
  <si>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</si>
  <si>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</si>
  <si>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</si>
  <si>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</si>
  <si>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</si>
  <si>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</si>
  <si>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</si>
  <si>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</si>
  <si>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</si>
  <si>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</si>
  <si>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</si>
  <si>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</si>
  <si>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</si>
  <si>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</si>
  <si>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</si>
  <si>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</si>
  <si>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</si>
  <si>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</si>
  <si>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</si>
  <si>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</si>
  <si>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</si>
  <si>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</si>
  <si>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</si>
  <si>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</si>
  <si>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</si>
  <si>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</si>
  <si>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</si>
  <si>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</si>
  <si>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</si>
  <si>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</si>
  <si>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</si>
  <si>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</si>
  <si>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</si>
  <si>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</si>
  <si>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</si>
  <si>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</si>
  <si>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</si>
  <si>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</si>
  <si>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</si>
  <si>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</si>
  <si>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</si>
  <si>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</si>
  <si>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</si>
  <si>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</si>
  <si>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</si>
  <si>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</si>
  <si>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</si>
  <si>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</si>
  <si>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</si>
  <si>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</si>
  <si>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</si>
  <si>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</si>
  <si>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</si>
  <si>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</si>
  <si>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</si>
  <si>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</si>
  <si>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</si>
  <si>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</si>
  <si>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</si>
  <si>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</si>
  <si>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</si>
  <si>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</si>
  <si>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</si>
  <si>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</si>
  <si>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</si>
  <si>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MCKERROW PLACE</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</si>
  <si>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</si>
  <si>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</si>
  <si>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</si>
  <si>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</si>
  <si>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</si>
  <si>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</si>
  <si>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</si>
  <si>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</si>
  <si>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</si>
  <si>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</si>
  <si>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</si>
  <si>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</si>
  <si>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</si>
  <si>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</si>
  <si>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</si>
  <si>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</si>
  <si>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</si>
  <si>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</si>
  <si>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</si>
  <si>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</si>
  <si>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</si>
  <si>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</si>
  <si>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</si>
  <si>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</si>
  <si>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</si>
  <si>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</si>
  <si>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</si>
  <si>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</si>
  <si>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</si>
  <si>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</si>
  <si>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</si>
  <si>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</si>
  <si>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</si>
  <si>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</si>
  <si>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</si>
  <si>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</si>
  <si>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</si>
  <si>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</si>
  <si>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</si>
  <si>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</si>
  <si>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</si>
  <si>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</si>
  <si>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</si>
  <si>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</si>
  <si>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</si>
  <si>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</si>
  <si>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</si>
  <si>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MERIONETH STREET(NORTH)</t>
  </si>
  <si>
    <t>MERIONETH STREET(SOUTH)</t>
  </si>
  <si>
    <t>2872</t>
  </si>
  <si>
    <t>MERIVALE AVENUE</t>
  </si>
  <si>
    <t>2551</t>
  </si>
  <si>
    <t>MICA RIDGE</t>
  </si>
  <si>
    <t>2618</t>
  </si>
  <si>
    <t>MIDDLE PEAK LANE</t>
  </si>
  <si>
    <t>1644</t>
  </si>
  <si>
    <t>MIDDLERIGG LANE</t>
  </si>
  <si>
    <t>1796</t>
  </si>
  <si>
    <t>MIDDLETON ROAD</t>
  </si>
  <si>
    <t>3693</t>
  </si>
  <si>
    <t>MIDDLETON ROAD (PROSPECTIVE)</t>
  </si>
  <si>
    <t>3585</t>
  </si>
  <si>
    <t>MIDRUN LANE</t>
  </si>
  <si>
    <t>MILL END</t>
  </si>
  <si>
    <t>3203</t>
  </si>
  <si>
    <t>MILL FARM LANE</t>
  </si>
  <si>
    <t>2549</t>
  </si>
  <si>
    <t>MILL GREEN</t>
  </si>
  <si>
    <t>2203</t>
  </si>
  <si>
    <t>MILLBROOK CRICKET GROUND RESERVE 1 F1</t>
  </si>
  <si>
    <t>2204</t>
  </si>
  <si>
    <t>MILLBROOK CRICKET GROUND RESERVE 2 F1</t>
  </si>
  <si>
    <t>2657</t>
  </si>
  <si>
    <t>MILLENNIUM TRACK 06</t>
  </si>
  <si>
    <t>MILLER PLACE</t>
  </si>
  <si>
    <t>2775</t>
  </si>
  <si>
    <t>MILLS ROAD</t>
  </si>
  <si>
    <t>3232</t>
  </si>
  <si>
    <t>MILLS ROAD EXT</t>
  </si>
  <si>
    <t>2554</t>
  </si>
  <si>
    <t>MILLVISTA LANE</t>
  </si>
  <si>
    <t>1329</t>
  </si>
  <si>
    <t>MILWARD PLACE</t>
  </si>
  <si>
    <t>1645</t>
  </si>
  <si>
    <t>MINARET RIDGE</t>
  </si>
  <si>
    <t>MINCHER ROAD</t>
  </si>
  <si>
    <t>1352</t>
  </si>
  <si>
    <t>MINERS LANE</t>
  </si>
  <si>
    <t>3705</t>
  </si>
  <si>
    <t>MINERS RISE</t>
  </si>
  <si>
    <t>2992</t>
  </si>
  <si>
    <t>MITRE 10 ROAD</t>
  </si>
  <si>
    <t>3608</t>
  </si>
  <si>
    <t>MOCKFORD LANE</t>
  </si>
  <si>
    <t>2151</t>
  </si>
  <si>
    <t>MOHUA MEWS</t>
  </si>
  <si>
    <t>3189</t>
  </si>
  <si>
    <t>MOKE LAKE CAMPSITE ROAD</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</si>
  <si>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</si>
  <si>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</si>
  <si>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</si>
  <si>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</si>
  <si>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</si>
  <si>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</si>
  <si>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</si>
  <si>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</si>
  <si>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</si>
  <si>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</si>
  <si>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</si>
  <si>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</si>
  <si>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</si>
  <si>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</si>
  <si>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</si>
  <si>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</si>
  <si>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</si>
  <si>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</si>
  <si>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</si>
  <si>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</si>
  <si>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</si>
  <si>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</si>
  <si>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</si>
  <si>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</si>
  <si>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</si>
  <si>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</si>
  <si>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</si>
  <si>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</si>
  <si>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</si>
  <si>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</si>
  <si>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</si>
  <si>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</si>
  <si>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</si>
  <si>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</si>
  <si>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</si>
  <si>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</si>
  <si>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</si>
  <si>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</si>
  <si>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</si>
  <si>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</si>
  <si>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</si>
  <si>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</si>
  <si>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</si>
  <si>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</si>
  <si>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</si>
  <si>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</si>
  <si>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</si>
  <si>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</si>
  <si>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</si>
  <si>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MORROWS MEAD</t>
  </si>
  <si>
    <t>3720</t>
  </si>
  <si>
    <t>MORROWS MEAD CARPARK</t>
  </si>
  <si>
    <t>507</t>
  </si>
  <si>
    <t>MORVEN FERRY ROAD</t>
  </si>
  <si>
    <t>3242</t>
  </si>
  <si>
    <t>MORVEN FERRY ROAD (UNMAINTAINED)</t>
  </si>
  <si>
    <t>MOSS LANE</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</si>
  <si>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</si>
  <si>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</si>
  <si>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</si>
  <si>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</si>
  <si>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</si>
  <si>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</si>
  <si>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</si>
  <si>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</si>
  <si>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</si>
  <si>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</si>
  <si>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</si>
  <si>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</si>
  <si>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</si>
  <si>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</si>
  <si>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</si>
  <si>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</si>
  <si>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</si>
  <si>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</si>
  <si>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</si>
  <si>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</si>
  <si>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</si>
  <si>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</si>
  <si>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</si>
  <si>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</si>
  <si>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</si>
  <si>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</si>
  <si>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</si>
  <si>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</si>
  <si>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</si>
  <si>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</si>
  <si>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</si>
  <si>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</si>
  <si>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</si>
  <si>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</si>
  <si>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</si>
  <si>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</si>
  <si>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</si>
  <si>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</si>
  <si>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</si>
  <si>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</si>
  <si>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</si>
  <si>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</si>
  <si>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</si>
  <si>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</si>
  <si>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</si>
  <si>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</si>
  <si>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</si>
  <si>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</si>
  <si>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</si>
  <si>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</si>
  <si>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</si>
  <si>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</si>
  <si>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2793</t>
  </si>
  <si>
    <t>MOUNTAIN VIEW DRIVE</t>
  </si>
  <si>
    <t>421</t>
  </si>
  <si>
    <t>MOUNTAIN VIEW ROAD</t>
  </si>
  <si>
    <t>MOUNTAINEER STREET</t>
  </si>
  <si>
    <t>2530</t>
  </si>
  <si>
    <t>MOUTERE PLACE</t>
  </si>
  <si>
    <t>3479</t>
  </si>
  <si>
    <t>MT CARDRONA STATION DRIVE</t>
  </si>
  <si>
    <t>3190</t>
  </si>
  <si>
    <t>MT CRICHTON ACCESS ROAD</t>
  </si>
  <si>
    <t>3404</t>
  </si>
  <si>
    <t>MT ROSA LANE</t>
  </si>
  <si>
    <t>913</t>
  </si>
  <si>
    <t>MUIR ROAD</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</si>
  <si>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</si>
  <si>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</si>
  <si>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</si>
  <si>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</si>
  <si>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</si>
  <si>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</si>
  <si>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</si>
  <si>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</si>
  <si>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</si>
  <si>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</si>
  <si>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</si>
  <si>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</si>
  <si>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</si>
  <si>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</si>
  <si>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</si>
  <si>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</si>
  <si>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</si>
  <si>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</si>
  <si>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</si>
  <si>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</si>
  <si>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</si>
  <si>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</si>
  <si>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</si>
  <si>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</si>
  <si>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</si>
  <si>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</si>
  <si>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</si>
  <si>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</si>
  <si>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</si>
  <si>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</si>
  <si>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</si>
  <si>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</si>
  <si>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</si>
  <si>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</si>
  <si>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</si>
  <si>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</si>
  <si>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</si>
  <si>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</si>
  <si>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</si>
  <si>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</si>
  <si>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</si>
  <si>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</si>
  <si>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</si>
  <si>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</si>
  <si>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</si>
  <si>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</si>
  <si>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</si>
  <si>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</si>
  <si>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</si>
  <si>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</si>
  <si>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</si>
  <si>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</si>
  <si>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</si>
  <si>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</si>
  <si>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</si>
  <si>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</si>
  <si>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</si>
  <si>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</si>
  <si>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</si>
  <si>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</si>
  <si>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</si>
  <si>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</si>
  <si>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</si>
  <si>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</si>
  <si>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</si>
  <si>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</si>
  <si>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</si>
  <si>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</si>
  <si>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</si>
  <si>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</si>
  <si>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</si>
  <si>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</si>
  <si>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</si>
  <si>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</si>
  <si>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</si>
  <si>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</si>
  <si>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</si>
  <si>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</si>
  <si>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</si>
  <si>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</si>
  <si>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</si>
  <si>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</si>
  <si>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</si>
  <si>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</si>
  <si>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</si>
  <si>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</si>
  <si>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</si>
  <si>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</si>
  <si>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</si>
  <si>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</si>
  <si>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</si>
  <si>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</si>
  <si>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</si>
  <si>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</si>
  <si>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</si>
  <si>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</si>
  <si>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</si>
  <si>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</si>
  <si>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</si>
  <si>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</si>
  <si>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</si>
  <si>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</si>
  <si>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</si>
  <si>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</si>
  <si>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</si>
  <si>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</si>
  <si>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</si>
  <si>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</si>
  <si>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</si>
  <si>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</si>
  <si>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</si>
  <si>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</si>
  <si>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</si>
  <si>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</si>
  <si>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</si>
  <si>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</si>
  <si>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</si>
  <si>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</si>
  <si>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</si>
  <si>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</si>
  <si>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</si>
  <si>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</si>
  <si>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</si>
  <si>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</si>
  <si>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OLD SCHOOL ROAD</t>
  </si>
  <si>
    <t>3634</t>
  </si>
  <si>
    <t>OLD SH6</t>
  </si>
  <si>
    <t>1878</t>
  </si>
  <si>
    <t>OLD STATION AVENUE NORTH</t>
  </si>
  <si>
    <t>1880</t>
  </si>
  <si>
    <t>OLD STATION AVENUE SOUTH</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</si>
  <si>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</si>
  <si>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</si>
  <si>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</si>
  <si>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</si>
  <si>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</si>
  <si>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</si>
  <si>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</si>
  <si>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</si>
  <si>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</si>
  <si>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</si>
  <si>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</si>
  <si>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</si>
  <si>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</si>
  <si>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</si>
  <si>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</si>
  <si>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</si>
  <si>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</si>
  <si>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</si>
  <si>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</si>
  <si>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</si>
  <si>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</si>
  <si>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</si>
  <si>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</si>
  <si>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</si>
  <si>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</si>
  <si>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</si>
  <si>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</si>
  <si>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</si>
  <si>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</si>
  <si>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</si>
  <si>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</si>
  <si>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</si>
  <si>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</si>
  <si>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OREGON DRIVE</t>
  </si>
  <si>
    <t>2097</t>
  </si>
  <si>
    <t>ORFORD DRIVE</t>
  </si>
  <si>
    <t>3499</t>
  </si>
  <si>
    <t>ORION PLACE</t>
  </si>
  <si>
    <t>3621</t>
  </si>
  <si>
    <t>OUTCROP LANE</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</si>
  <si>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</si>
  <si>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</si>
  <si>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</si>
  <si>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</si>
  <si>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</si>
  <si>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</si>
  <si>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</si>
  <si>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</si>
  <si>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</si>
  <si>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</si>
  <si>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</si>
  <si>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</si>
  <si>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</si>
  <si>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</si>
  <si>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</si>
  <si>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</si>
  <si>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</si>
  <si>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</si>
  <si>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</si>
  <si>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</si>
  <si>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</si>
  <si>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</si>
  <si>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</si>
  <si>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</si>
  <si>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</si>
  <si>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</si>
  <si>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</si>
  <si>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</si>
  <si>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PANNERS WAY</t>
  </si>
  <si>
    <t>PANORAMA PLACE</t>
  </si>
  <si>
    <t>PANORAMA TERRACE</t>
  </si>
  <si>
    <t>2217</t>
  </si>
  <si>
    <t>PANORAMA TERRACE RESERVE F1</t>
  </si>
  <si>
    <t>1975</t>
  </si>
  <si>
    <t>PARADISE PLACE</t>
  </si>
  <si>
    <t>3152</t>
  </si>
  <si>
    <t>PARERA LANE</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</si>
  <si>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</si>
  <si>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</si>
  <si>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</si>
  <si>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</si>
  <si>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</si>
  <si>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</si>
  <si>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</si>
  <si>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</si>
  <si>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</si>
  <si>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</si>
  <si>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</si>
  <si>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</si>
  <si>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</si>
  <si>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</si>
  <si>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</si>
  <si>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1808</t>
  </si>
  <si>
    <t>PATERSON DRIVE</t>
  </si>
  <si>
    <t>3712</t>
  </si>
  <si>
    <t>PATIKI LOOP</t>
  </si>
  <si>
    <t>1602</t>
  </si>
  <si>
    <t>PATRICKS WAY</t>
  </si>
  <si>
    <t>3015</t>
  </si>
  <si>
    <t>PATTON PLACE</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</si>
  <si>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</si>
  <si>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</si>
  <si>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</si>
  <si>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</si>
  <si>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</si>
  <si>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</si>
  <si>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</si>
  <si>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</si>
  <si>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</si>
  <si>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</si>
  <si>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</si>
  <si>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</si>
  <si>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</si>
  <si>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</si>
  <si>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</si>
  <si>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</si>
  <si>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</si>
  <si>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</si>
  <si>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</si>
  <si>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</si>
  <si>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</si>
  <si>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</si>
  <si>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</si>
  <si>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</si>
  <si>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</si>
  <si>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</si>
  <si>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</si>
  <si>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</si>
  <si>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</si>
  <si>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</si>
  <si>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</si>
  <si>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</si>
  <si>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</si>
  <si>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</si>
  <si>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</si>
  <si>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</si>
  <si>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</si>
  <si>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</si>
  <si>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</si>
  <si>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</si>
  <si>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</si>
  <si>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</si>
  <si>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</si>
  <si>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</si>
  <si>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</si>
  <si>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</si>
  <si>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</si>
  <si>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</si>
  <si>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</si>
  <si>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</si>
  <si>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</si>
  <si>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</si>
  <si>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</si>
  <si>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</si>
  <si>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PEREGRINE PLACE</t>
  </si>
  <si>
    <t>3262</t>
  </si>
  <si>
    <t>PERENDALE ROAD</t>
  </si>
  <si>
    <t>PERKINS RD (WEST)</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</si>
  <si>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</si>
  <si>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</si>
  <si>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</si>
  <si>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</si>
  <si>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</si>
  <si>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</si>
  <si>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</si>
  <si>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</si>
  <si>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</si>
  <si>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</si>
  <si>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</si>
  <si>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</si>
  <si>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</si>
  <si>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</si>
  <si>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</si>
  <si>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</si>
  <si>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</si>
  <si>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</si>
  <si>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</si>
  <si>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</si>
  <si>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</si>
  <si>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</si>
  <si>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</si>
  <si>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</si>
  <si>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</si>
  <si>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</si>
  <si>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</si>
  <si>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164</t>
  </si>
  <si>
    <t>PINE LANE</t>
  </si>
  <si>
    <t>3387</t>
  </si>
  <si>
    <t>PINN STREET</t>
  </si>
  <si>
    <t>1963</t>
  </si>
  <si>
    <t>PINNACLE PLACE</t>
  </si>
  <si>
    <t>2561</t>
  </si>
  <si>
    <t>PIONEER COURT</t>
  </si>
  <si>
    <t>3390</t>
  </si>
  <si>
    <t>PIPSON WAY</t>
  </si>
  <si>
    <t>1926</t>
  </si>
  <si>
    <t>PISA ROAD</t>
  </si>
  <si>
    <t>2859</t>
  </si>
  <si>
    <t>PIWAKAWAKA LANE</t>
  </si>
  <si>
    <t>3620</t>
  </si>
  <si>
    <t>PIWAKAWAKA LANE (UNMAINTAINED)</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</si>
  <si>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</si>
  <si>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</si>
  <si>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</si>
  <si>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</si>
  <si>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</si>
  <si>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</si>
  <si>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</si>
  <si>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</si>
  <si>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</si>
  <si>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</si>
  <si>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</si>
  <si>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</si>
  <si>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</si>
  <si>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</si>
  <si>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</si>
  <si>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</si>
  <si>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</si>
  <si>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</si>
  <si>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</si>
  <si>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</si>
  <si>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</si>
  <si>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</si>
  <si>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</si>
  <si>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POPLAR DRIVE</t>
  </si>
  <si>
    <t>2144</t>
  </si>
  <si>
    <t>POPPY LANE</t>
  </si>
  <si>
    <t>1729</t>
  </si>
  <si>
    <t>PORTREE DRIVE</t>
  </si>
  <si>
    <t>2786</t>
  </si>
  <si>
    <t>POTTERS HILL DRIVE</t>
  </si>
  <si>
    <t>3049</t>
  </si>
  <si>
    <t>POUNAMU AVENUE</t>
  </si>
  <si>
    <t>3696</t>
  </si>
  <si>
    <t>POUNAMU AVENUE (PROSPECTIVE)</t>
  </si>
  <si>
    <t>3144</t>
  </si>
  <si>
    <t>POWDER TERRACE</t>
  </si>
  <si>
    <t>3143</t>
  </si>
  <si>
    <t>PRECIPICE LANE</t>
  </si>
  <si>
    <t>PREMIER PLACE</t>
  </si>
  <si>
    <t>3056</t>
  </si>
  <si>
    <t>PRESERVATION LANE</t>
  </si>
  <si>
    <t>2099</t>
  </si>
  <si>
    <t>PRESERVE DRIVE</t>
  </si>
  <si>
    <t>PRESTON DRIVE</t>
  </si>
  <si>
    <t>PRESTON LOOP</t>
  </si>
  <si>
    <t>2595</t>
  </si>
  <si>
    <t>PRIMARY LANE</t>
  </si>
  <si>
    <t>2634</t>
  </si>
  <si>
    <t>PRIMROSE LANE</t>
  </si>
  <si>
    <t>3419</t>
  </si>
  <si>
    <t>PRIMROSE TO JONES</t>
  </si>
  <si>
    <t>1767</t>
  </si>
  <si>
    <t>PRINGLES CREEK ROAD</t>
  </si>
  <si>
    <t>1605</t>
  </si>
  <si>
    <t>PRIORY ROAD</t>
  </si>
  <si>
    <t>PRITCHARD PLACE</t>
  </si>
  <si>
    <t>2670</t>
  </si>
  <si>
    <t>PROJECT PURE ACCESS ROAD</t>
  </si>
  <si>
    <t>2006</t>
  </si>
  <si>
    <t>PROSPECTORS LANE</t>
  </si>
  <si>
    <t>2987</t>
  </si>
  <si>
    <t>PROSPECTORS LANE (PVT)</t>
  </si>
  <si>
    <t>3667</t>
  </si>
  <si>
    <t>PROSPERITY AVENUE</t>
  </si>
  <si>
    <t>3737</t>
  </si>
  <si>
    <t>PUAKAITO STREET</t>
  </si>
  <si>
    <t>2778</t>
  </si>
  <si>
    <t>PUKEKO PLACE</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</si>
  <si>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</si>
  <si>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</si>
  <si>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</si>
  <si>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</si>
  <si>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</si>
  <si>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</si>
  <si>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</si>
  <si>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</si>
  <si>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</si>
  <si>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</si>
  <si>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</si>
  <si>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</si>
  <si>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</si>
  <si>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</si>
  <si>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</si>
  <si>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</si>
  <si>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</si>
  <si>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</si>
  <si>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</si>
  <si>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</si>
  <si>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</si>
  <si>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</si>
  <si>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</si>
  <si>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</si>
  <si>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</si>
  <si>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</si>
  <si>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</si>
  <si>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</si>
  <si>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</si>
  <si>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</si>
  <si>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</si>
  <si>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</si>
  <si>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</si>
  <si>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</si>
  <si>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</si>
  <si>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</si>
  <si>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</si>
  <si>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</si>
  <si>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</si>
  <si>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</si>
  <si>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</si>
  <si>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</si>
  <si>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</si>
  <si>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</si>
  <si>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</si>
  <si>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</si>
  <si>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</si>
  <si>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</si>
  <si>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</si>
  <si>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</si>
  <si>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</si>
  <si>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</si>
  <si>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</si>
  <si>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</si>
  <si>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</si>
  <si>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</si>
  <si>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</si>
  <si>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</si>
  <si>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</si>
  <si>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</si>
  <si>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</si>
  <si>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</si>
  <si>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</si>
  <si>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</si>
  <si>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</si>
  <si>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</si>
  <si>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</si>
  <si>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</si>
  <si>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</si>
  <si>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</si>
  <si>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</si>
  <si>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</si>
  <si>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</si>
  <si>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</si>
  <si>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</si>
  <si>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</si>
  <si>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</si>
  <si>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</si>
  <si>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</si>
  <si>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</si>
  <si>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</si>
  <si>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</si>
  <si>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</si>
  <si>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</si>
  <si>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</si>
  <si>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</si>
  <si>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</si>
  <si>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</si>
  <si>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</si>
  <si>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</si>
  <si>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</si>
  <si>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</si>
  <si>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</si>
  <si>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</si>
  <si>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</si>
  <si>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</si>
  <si>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</si>
  <si>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</si>
  <si>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</si>
  <si>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</si>
  <si>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</si>
  <si>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</si>
  <si>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</si>
  <si>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</si>
  <si>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</si>
  <si>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</si>
  <si>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</si>
  <si>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</si>
  <si>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</si>
  <si>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</si>
  <si>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</si>
  <si>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</si>
  <si>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</si>
  <si>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</si>
  <si>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</si>
  <si>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</si>
  <si>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</si>
  <si>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</si>
  <si>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</si>
  <si>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</si>
  <si>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</si>
  <si>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</si>
  <si>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</si>
  <si>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1859</t>
  </si>
  <si>
    <t>RAPLEY CLOSE</t>
  </si>
  <si>
    <t>3626</t>
  </si>
  <si>
    <t>RASPBERRY CLOSE</t>
  </si>
  <si>
    <t>1649</t>
  </si>
  <si>
    <t>RASTUS BURN LANE</t>
  </si>
  <si>
    <t>937</t>
  </si>
  <si>
    <t>RATA ROAD</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</si>
  <si>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</si>
  <si>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</si>
  <si>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</si>
  <si>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</si>
  <si>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</si>
  <si>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</si>
  <si>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</si>
  <si>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</si>
  <si>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</si>
  <si>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</si>
  <si>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</si>
  <si>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</si>
  <si>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</si>
  <si>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</si>
  <si>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</si>
  <si>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</si>
  <si>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</si>
  <si>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</si>
  <si>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</si>
  <si>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</si>
  <si>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</si>
  <si>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</si>
  <si>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</si>
  <si>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</si>
  <si>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</si>
  <si>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</si>
  <si>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</si>
  <si>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</si>
  <si>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</si>
  <si>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REDWOOD COURT</t>
  </si>
  <si>
    <t>REDWOOD LANE</t>
  </si>
  <si>
    <t>REECE CRESCENT</t>
  </si>
  <si>
    <t>2813</t>
  </si>
  <si>
    <t>REED PARK</t>
  </si>
  <si>
    <t>3549</t>
  </si>
  <si>
    <t>REEDLAND STREET</t>
  </si>
  <si>
    <t>1322</t>
  </si>
  <si>
    <t>REES STREET</t>
  </si>
  <si>
    <t>REES VALLEY ROAD</t>
  </si>
  <si>
    <t>2102</t>
  </si>
  <si>
    <t>REFUGE LANE</t>
  </si>
  <si>
    <t>2603</t>
  </si>
  <si>
    <t>REGENT STREET</t>
  </si>
  <si>
    <t>1102</t>
  </si>
  <si>
    <t>REID AVENUE</t>
  </si>
  <si>
    <t>REID CRESCENT</t>
  </si>
  <si>
    <t>2041</t>
  </si>
  <si>
    <t>REIDHAVEN</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</si>
  <si>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</si>
  <si>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</si>
  <si>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</si>
  <si>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</si>
  <si>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</si>
  <si>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</si>
  <si>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</si>
  <si>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</si>
  <si>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</si>
  <si>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</si>
  <si>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</si>
  <si>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</si>
  <si>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</si>
  <si>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</si>
  <si>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</si>
  <si>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</si>
  <si>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</si>
  <si>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</si>
  <si>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</si>
  <si>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</si>
  <si>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</si>
  <si>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</si>
  <si>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</si>
  <si>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</si>
  <si>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</si>
  <si>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</si>
  <si>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</si>
  <si>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</si>
  <si>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</si>
  <si>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</si>
  <si>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</si>
  <si>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</si>
  <si>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</si>
  <si>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</si>
  <si>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</si>
  <si>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</si>
  <si>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</si>
  <si>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</si>
  <si>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</si>
  <si>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</si>
  <si>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</si>
  <si>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RIMU LANE</t>
  </si>
  <si>
    <t>2633</t>
  </si>
  <si>
    <t>RISINGHURST TERRACE</t>
  </si>
  <si>
    <t>RITCHIE STREET</t>
  </si>
  <si>
    <t>3228</t>
  </si>
  <si>
    <t>RIVER QUARTZ TERRACE</t>
  </si>
  <si>
    <t>3156</t>
  </si>
  <si>
    <t>RIVER RANCH ROAD</t>
  </si>
  <si>
    <t>2042</t>
  </si>
  <si>
    <t>RIVER VALLEY VIEW</t>
  </si>
  <si>
    <t>RIVERBANK ROAD</t>
  </si>
  <si>
    <t>3656</t>
  </si>
  <si>
    <t>RIVERBANK ROAD (NZTA)</t>
  </si>
  <si>
    <t>2179</t>
  </si>
  <si>
    <t>RIVERGOLD WAY</t>
  </si>
  <si>
    <t>2543</t>
  </si>
  <si>
    <t>RIVERHAVEN LANE</t>
  </si>
  <si>
    <t>RIVERSIDE ROAD</t>
  </si>
  <si>
    <t>2442</t>
  </si>
  <si>
    <t>RIVERSIDE ROAD (PRIVATE)</t>
  </si>
  <si>
    <t>1734</t>
  </si>
  <si>
    <t>RIVERSIDE ROAD EAST</t>
  </si>
  <si>
    <t>1735</t>
  </si>
  <si>
    <t>RIVERSIDE ROAD WEST</t>
  </si>
  <si>
    <t>3095</t>
  </si>
  <si>
    <t>RIVERSLEA ROAD</t>
  </si>
  <si>
    <t>ROB ROY LANE</t>
  </si>
  <si>
    <t>2475</t>
  </si>
  <si>
    <t>ROB ROY LANE RESERVE ACCESSWAY F1</t>
  </si>
  <si>
    <t>3674</t>
  </si>
  <si>
    <t>ROBERTSON STREET (WEST) RESERVE H1</t>
  </si>
  <si>
    <t>ROBERTSON STREET(EAST)</t>
  </si>
  <si>
    <t>ROBERTSON STREET(WEST)</t>
  </si>
  <si>
    <t>121</t>
  </si>
  <si>
    <t>ROBINS ROAD</t>
  </si>
  <si>
    <t>2982</t>
  </si>
  <si>
    <t>ROBROSA STREET</t>
  </si>
  <si>
    <t>2791</t>
  </si>
  <si>
    <t>ROCHA LANE</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</si>
  <si>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</si>
  <si>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</si>
  <si>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</si>
  <si>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</si>
  <si>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</si>
  <si>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</si>
  <si>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</si>
  <si>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</si>
  <si>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</si>
  <si>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</si>
  <si>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</si>
  <si>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</si>
  <si>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</si>
  <si>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</si>
  <si>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</si>
  <si>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</si>
  <si>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</si>
  <si>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ROMANS LANE</t>
  </si>
  <si>
    <t>3043</t>
  </si>
  <si>
    <t>ROMNEY ROAD</t>
  </si>
  <si>
    <t>2312</t>
  </si>
  <si>
    <t>ROSE M DOUGLAS PARK H1</t>
  </si>
  <si>
    <t>2951</t>
  </si>
  <si>
    <t>ROSELLA LANE</t>
  </si>
  <si>
    <t>3453</t>
  </si>
  <si>
    <t>ROSES SADDLE RISE</t>
  </si>
  <si>
    <t>1904</t>
  </si>
  <si>
    <t>ROSIE WAY</t>
  </si>
  <si>
    <t>ROSS STREET</t>
  </si>
  <si>
    <t>2383</t>
  </si>
  <si>
    <t>ROTARY PARK ENTRANCE H1</t>
  </si>
  <si>
    <t>2241</t>
  </si>
  <si>
    <t>ROTARY PARK F1</t>
  </si>
  <si>
    <t>ROTO PLACE</t>
  </si>
  <si>
    <t>3192</t>
  </si>
  <si>
    <t>ROUTEBURN CARPARK ACCESS</t>
  </si>
  <si>
    <t>ROUTEBURN ROAD</t>
  </si>
  <si>
    <t>3627</t>
  </si>
  <si>
    <t>ROW OFF RUBUS STREET</t>
  </si>
  <si>
    <t>1749</t>
  </si>
  <si>
    <t>ROW OFF YORK STREET</t>
  </si>
  <si>
    <t>ROWAN COURT(WANAKA)</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</si>
  <si>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</si>
  <si>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</si>
  <si>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</si>
  <si>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</si>
  <si>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</si>
  <si>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</si>
  <si>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</si>
  <si>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</si>
  <si>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</si>
  <si>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</si>
  <si>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</si>
  <si>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</si>
  <si>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</si>
  <si>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</si>
  <si>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</si>
  <si>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</si>
  <si>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</si>
  <si>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</si>
  <si>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</si>
  <si>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</si>
  <si>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</si>
  <si>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</si>
  <si>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</si>
  <si>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</si>
  <si>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</si>
  <si>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</si>
  <si>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</si>
  <si>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</si>
  <si>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</si>
  <si>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</si>
  <si>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</si>
  <si>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</si>
  <si>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</si>
  <si>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</si>
  <si>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</si>
  <si>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</si>
  <si>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</si>
  <si>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</si>
  <si>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</si>
  <si>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</si>
  <si>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</si>
  <si>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</si>
  <si>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</si>
  <si>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3257</t>
  </si>
  <si>
    <t>RUNHOLDER RISE</t>
  </si>
  <si>
    <t>3396</t>
  </si>
  <si>
    <t>RURU LANE</t>
  </si>
  <si>
    <t>3545</t>
  </si>
  <si>
    <t>RUSHLAND ROAD</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</si>
  <si>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</si>
  <si>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</si>
  <si>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</si>
  <si>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</si>
  <si>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</si>
  <si>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</si>
  <si>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</si>
  <si>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</si>
  <si>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</si>
  <si>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</si>
  <si>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</si>
  <si>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</si>
  <si>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</si>
  <si>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</si>
  <si>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</si>
  <si>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</si>
  <si>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</si>
  <si>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SALMOND PLACE</t>
  </si>
  <si>
    <t>1805</t>
  </si>
  <si>
    <t>SAM JOHN PLACE</t>
  </si>
  <si>
    <t>2604</t>
  </si>
  <si>
    <t>SANDFORD TERRACE</t>
  </si>
  <si>
    <t>1962</t>
  </si>
  <si>
    <t>SANDYS LANE</t>
  </si>
  <si>
    <t>2853</t>
  </si>
  <si>
    <t>SAPPHIRE SPRING RISE</t>
  </si>
  <si>
    <t>2914</t>
  </si>
  <si>
    <t>SARGES WAY</t>
  </si>
  <si>
    <t>3370</t>
  </si>
  <si>
    <t>SARGINSON LANE</t>
  </si>
  <si>
    <t>SARGOOD DRIVE</t>
  </si>
  <si>
    <t>3568</t>
  </si>
  <si>
    <t>SAWDON / MOUNT NICHOLAS FP</t>
  </si>
  <si>
    <t>2981</t>
  </si>
  <si>
    <t>SAWDON STREET</t>
  </si>
  <si>
    <t>126</t>
  </si>
  <si>
    <t>SAWMILL ROAD</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</si>
  <si>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</si>
  <si>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</si>
  <si>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</si>
  <si>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</si>
  <si>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</si>
  <si>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</si>
  <si>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</si>
  <si>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</si>
  <si>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</si>
  <si>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</si>
  <si>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</si>
  <si>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</si>
  <si>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</si>
  <si>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</si>
  <si>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</si>
  <si>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</si>
  <si>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</si>
  <si>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</si>
  <si>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</si>
  <si>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</si>
  <si>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</si>
  <si>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</si>
  <si>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</si>
  <si>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</si>
  <si>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</si>
  <si>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</si>
  <si>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</si>
  <si>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</si>
  <si>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</si>
  <si>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</si>
  <si>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</si>
  <si>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</si>
  <si>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</si>
  <si>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</si>
  <si>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</si>
  <si>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</si>
  <si>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</si>
  <si>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</si>
  <si>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</si>
  <si>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</si>
  <si>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</si>
  <si>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</si>
  <si>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</si>
  <si>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</si>
  <si>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</si>
  <si>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</si>
  <si>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</si>
  <si>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</si>
  <si>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</si>
  <si>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</si>
  <si>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</si>
  <si>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</si>
  <si>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</si>
  <si>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</si>
  <si>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</si>
  <si>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</si>
  <si>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</si>
  <si>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</si>
  <si>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</si>
  <si>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</si>
  <si>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</si>
  <si>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</si>
  <si>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</si>
  <si>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</si>
  <si>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</si>
  <si>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</si>
  <si>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</si>
  <si>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</si>
  <si>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</si>
  <si>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</si>
  <si>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</si>
  <si>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</si>
  <si>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</si>
  <si>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</si>
  <si>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</si>
  <si>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</si>
  <si>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SHAW STREET(NORTH)</t>
  </si>
  <si>
    <t>SHAW STREET(SOUTH)</t>
  </si>
  <si>
    <t>3016</t>
  </si>
  <si>
    <t>SHEARERS DRIVE</t>
  </si>
  <si>
    <t>3552</t>
  </si>
  <si>
    <t>SHELDUCK ROAD</t>
  </si>
  <si>
    <t>2907</t>
  </si>
  <si>
    <t>SHEPHERD ROAD</t>
  </si>
  <si>
    <t>3403</t>
  </si>
  <si>
    <t>SHEPHERDS CREEK LANE</t>
  </si>
  <si>
    <t>2975</t>
  </si>
  <si>
    <t>SHEPHERDS HUT WAY</t>
  </si>
  <si>
    <t>1891</t>
  </si>
  <si>
    <t>SHERWIN AVENUE</t>
  </si>
  <si>
    <t>2185</t>
  </si>
  <si>
    <t>SHERWIN AVENUE RESERVE F1</t>
  </si>
  <si>
    <t>2334</t>
  </si>
  <si>
    <t>SHERWIN AVENUE RESERVE H1</t>
  </si>
  <si>
    <t>3057</t>
  </si>
  <si>
    <t>SHERWOOD COURT</t>
  </si>
  <si>
    <t>309</t>
  </si>
  <si>
    <t>SHIEL STREET</t>
  </si>
  <si>
    <t>2602</t>
  </si>
  <si>
    <t>SHIPTON COURT</t>
  </si>
  <si>
    <t>2129</t>
  </si>
  <si>
    <t>SHORELINE ROAD</t>
  </si>
  <si>
    <t>2923</t>
  </si>
  <si>
    <t>SHORT COURT</t>
  </si>
  <si>
    <t>SHORT ROAD</t>
  </si>
  <si>
    <t>2516</t>
  </si>
  <si>
    <t>SHOTOVER DELTA ROAD</t>
  </si>
  <si>
    <t>3522</t>
  </si>
  <si>
    <t>SHOTOVER DELTA ROAD BUS STOP</t>
  </si>
  <si>
    <t>3534</t>
  </si>
  <si>
    <t>SHOTOVER DELTA TO BUS FP</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</si>
  <si>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</si>
  <si>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</si>
  <si>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</si>
  <si>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</si>
  <si>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</si>
  <si>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</si>
  <si>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</si>
  <si>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</si>
  <si>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</si>
  <si>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</si>
  <si>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</si>
  <si>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</si>
  <si>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</si>
  <si>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</si>
  <si>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</si>
  <si>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</si>
  <si>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</si>
  <si>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</si>
  <si>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3392</t>
  </si>
  <si>
    <t>SIMONS WAY</t>
  </si>
  <si>
    <t>3475</t>
  </si>
  <si>
    <t>SIMPSON CRESCENT</t>
  </si>
  <si>
    <t>3219</t>
  </si>
  <si>
    <t>SIR CLIFF SKEGGS DRIVE</t>
  </si>
  <si>
    <t>3220</t>
  </si>
  <si>
    <t>SIR CLIFF SKEGGS DRIVE (WEST)</t>
  </si>
  <si>
    <t>1784</t>
  </si>
  <si>
    <t>SIR HENRY WIGLEY DRIVE</t>
  </si>
  <si>
    <t>2849</t>
  </si>
  <si>
    <t>SIR TIM WALLIS DRIVE</t>
  </si>
  <si>
    <t>3251</t>
  </si>
  <si>
    <t>SIR TIM WALLIS DRIVE STATE HIGHWAY SECTION</t>
  </si>
  <si>
    <t>3036</t>
  </si>
  <si>
    <t>SIR TIM WALLIS/GRACE WRIGHT ROUNDABOUT</t>
  </si>
  <si>
    <t>3037</t>
  </si>
  <si>
    <t>SIR TIM WALLIS/SIR CLIFF SKEGGS ROUNDABOUT</t>
  </si>
  <si>
    <t>3073</t>
  </si>
  <si>
    <t>SIXTH AVENUE</t>
  </si>
  <si>
    <t>SKINNER CRESCENT</t>
  </si>
  <si>
    <t>SKIPPERS ROAD</t>
  </si>
  <si>
    <t>2103</t>
  </si>
  <si>
    <t>SKYE LANE</t>
  </si>
  <si>
    <t>1919</t>
  </si>
  <si>
    <t>SKYLARK PLACE</t>
  </si>
  <si>
    <t>1722</t>
  </si>
  <si>
    <t>SLEDMERE DRIVE</t>
  </si>
  <si>
    <t>402</t>
  </si>
  <si>
    <t>SLOPEHILL ROAD(EAST)</t>
  </si>
  <si>
    <t>419</t>
  </si>
  <si>
    <t>SLOPEHILL ROAD(WEST)</t>
  </si>
  <si>
    <t>1656</t>
  </si>
  <si>
    <t>SMALL ROAD</t>
  </si>
  <si>
    <t>1709</t>
  </si>
  <si>
    <t>SMITH ROAD</t>
  </si>
  <si>
    <t>2344</t>
  </si>
  <si>
    <t>SNOWBERRY STREET</t>
  </si>
  <si>
    <t>2570</t>
  </si>
  <si>
    <t>SNOWSHILL LANE</t>
  </si>
  <si>
    <t>2922</t>
  </si>
  <si>
    <t>SNOWY PLACE</t>
  </si>
  <si>
    <t>2178</t>
  </si>
  <si>
    <t>SOHO STREET</t>
  </si>
  <si>
    <t>1000</t>
  </si>
  <si>
    <t>SOMERSET STREET</t>
  </si>
  <si>
    <t>2779</t>
  </si>
  <si>
    <t>SORREL STREET</t>
  </si>
  <si>
    <t>2123</t>
  </si>
  <si>
    <t>SOUDLEY COURT</t>
  </si>
  <si>
    <t>2124</t>
  </si>
  <si>
    <t>SOUDLEY COURT NORTH</t>
  </si>
  <si>
    <t>2125</t>
  </si>
  <si>
    <t>SOUDLEY COURT SOUTH</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</si>
  <si>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</si>
  <si>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</si>
  <si>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</si>
  <si>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</si>
  <si>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</si>
  <si>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</si>
  <si>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</si>
  <si>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</si>
  <si>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</si>
  <si>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</si>
  <si>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</si>
  <si>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</si>
  <si>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</si>
  <si>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</si>
  <si>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</si>
  <si>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</si>
  <si>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</si>
  <si>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</si>
  <si>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</si>
  <si>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</si>
  <si>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</si>
  <si>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</si>
  <si>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</si>
  <si>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</si>
  <si>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</si>
  <si>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</si>
  <si>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</si>
  <si>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</si>
  <si>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</si>
  <si>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</si>
  <si>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</si>
  <si>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</si>
  <si>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</si>
  <si>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</si>
  <si>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</si>
  <si>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</si>
  <si>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</si>
  <si>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</si>
  <si>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</si>
  <si>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</si>
  <si>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</si>
  <si>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</si>
  <si>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</si>
  <si>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</si>
  <si>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</si>
  <si>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</si>
  <si>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</si>
  <si>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</si>
  <si>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</si>
  <si>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</si>
  <si>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</si>
  <si>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</si>
  <si>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</si>
  <si>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</si>
  <si>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</si>
  <si>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</si>
  <si>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</si>
  <si>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</si>
  <si>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</si>
  <si>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</si>
  <si>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</si>
  <si>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</si>
  <si>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</si>
  <si>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</si>
  <si>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</si>
  <si>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</si>
  <si>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</si>
  <si>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</si>
  <si>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</si>
  <si>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</si>
  <si>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</si>
  <si>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</si>
  <si>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</si>
  <si>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</si>
  <si>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</si>
  <si>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3393</t>
  </si>
  <si>
    <t>STAPP WAY</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</si>
  <si>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</si>
  <si>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</si>
  <si>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</si>
  <si>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</si>
  <si>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</si>
  <si>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</si>
  <si>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</si>
  <si>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</si>
  <si>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</si>
  <si>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</si>
  <si>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</si>
  <si>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</si>
  <si>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</si>
  <si>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</si>
  <si>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</si>
  <si>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2671</t>
  </si>
  <si>
    <t>STEVENSON PAPER ROAD</t>
  </si>
  <si>
    <t>1894</t>
  </si>
  <si>
    <t>STEVENSON ROAD</t>
  </si>
  <si>
    <t>STEWART STREET (LOWER)</t>
  </si>
  <si>
    <t>183</t>
  </si>
  <si>
    <t>STEWART STREET (UPPER)</t>
  </si>
  <si>
    <t>3574</t>
  </si>
  <si>
    <t>STEWART TO SHORELINE FP</t>
  </si>
  <si>
    <t>2568</t>
  </si>
  <si>
    <t>STOCKYARD LANE</t>
  </si>
  <si>
    <t>3636</t>
  </si>
  <si>
    <t>STONE HUT CREEK LANE</t>
  </si>
  <si>
    <t>1353</t>
  </si>
  <si>
    <t>STONE RIDGE PLACE</t>
  </si>
  <si>
    <t>STONE STREET</t>
  </si>
  <si>
    <t>2598</t>
  </si>
  <si>
    <t>STONE WALLS TERRACE</t>
  </si>
  <si>
    <t>2118</t>
  </si>
  <si>
    <t>STONEBRIDGE CLOSE</t>
  </si>
  <si>
    <t>1785</t>
  </si>
  <si>
    <t>STONEBROOK DRIVE</t>
  </si>
  <si>
    <t>3375</t>
  </si>
  <si>
    <t>STONEHENGE ROAD</t>
  </si>
  <si>
    <t>3529</t>
  </si>
  <si>
    <t>STONELEIGH DRIVE</t>
  </si>
  <si>
    <t>3328</t>
  </si>
  <si>
    <t>STONEY CREEK LANE</t>
  </si>
  <si>
    <t>1740</t>
  </si>
  <si>
    <t>STOWMORE LANE</t>
  </si>
  <si>
    <t>3213</t>
  </si>
  <si>
    <t>STRADBROKE ACCESS ROAD</t>
  </si>
  <si>
    <t>2995</t>
  </si>
  <si>
    <t>STRADBROKE WAY</t>
  </si>
  <si>
    <t>1657</t>
  </si>
  <si>
    <t>STRAINS ROAD</t>
  </si>
  <si>
    <t>STRATFORD TERRACE</t>
  </si>
  <si>
    <t>2106</t>
  </si>
  <si>
    <t>STRAWBERRY LANE</t>
  </si>
  <si>
    <t>2046</t>
  </si>
  <si>
    <t>STREAMSIDE LANE</t>
  </si>
  <si>
    <t>STUDHOLME ROAD(NORTH)</t>
  </si>
  <si>
    <t>2867</t>
  </si>
  <si>
    <t>STUDHOLME ROAD(PAPER)</t>
  </si>
  <si>
    <t>STUDHOLME ROAD(SOUTH)</t>
  </si>
  <si>
    <t>SUBURB STREET(NORTH)</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</si>
  <si>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</si>
  <si>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</si>
  <si>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</si>
  <si>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</si>
  <si>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</si>
  <si>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</si>
  <si>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</si>
  <si>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</si>
  <si>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</si>
  <si>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</si>
  <si>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</si>
  <si>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</si>
  <si>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</si>
  <si>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</si>
  <si>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</si>
  <si>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</si>
  <si>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</si>
  <si>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</si>
  <si>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</si>
  <si>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</si>
  <si>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</si>
  <si>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SUNRISE LANE</t>
  </si>
  <si>
    <t>SUNSET LANE</t>
  </si>
  <si>
    <t>SUNSHINE BAY BOAT RAMP</t>
  </si>
  <si>
    <t>3348</t>
  </si>
  <si>
    <t>SUNSHINE BAY JETTY</t>
  </si>
  <si>
    <t>2741</t>
  </si>
  <si>
    <t>SUNSHINE BAY RESERVE</t>
  </si>
  <si>
    <t>2387</t>
  </si>
  <si>
    <t>SUNSHINE BAY RESERVE H1</t>
  </si>
  <si>
    <t>2388</t>
  </si>
  <si>
    <t>SUNSHINE BAY RESERVE TRACK F1</t>
  </si>
  <si>
    <t>SURREY STREET</t>
  </si>
  <si>
    <t>3411</t>
  </si>
  <si>
    <t>SUTHERLAND LANE</t>
  </si>
  <si>
    <t>1754</t>
  </si>
  <si>
    <t>SWAMP ROAD</t>
  </si>
  <si>
    <t>2943</t>
  </si>
  <si>
    <t>SWAN STREET</t>
  </si>
  <si>
    <t>3731</t>
  </si>
  <si>
    <t>SYBIL DRIVE</t>
  </si>
  <si>
    <t>SYCAMORE PLACE</t>
  </si>
  <si>
    <t>SYDNEY STREET (NORTH)</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</si>
  <si>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</si>
  <si>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</si>
  <si>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</si>
  <si>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</si>
  <si>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</si>
  <si>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</si>
  <si>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</si>
  <si>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</si>
  <si>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</si>
  <si>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</si>
  <si>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</si>
  <si>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</si>
  <si>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</si>
  <si>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</si>
  <si>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</si>
  <si>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</si>
  <si>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</si>
  <si>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3470</t>
  </si>
  <si>
    <t>TAITARA LAKEVIEW</t>
  </si>
  <si>
    <t>3561</t>
  </si>
  <si>
    <t>TAITARA LAKEVIEW (SPUR)</t>
  </si>
  <si>
    <t>2524</t>
  </si>
  <si>
    <t>TAKAHE LANE</t>
  </si>
  <si>
    <t>1659</t>
  </si>
  <si>
    <t>TALL TREE LANE</t>
  </si>
  <si>
    <t>3714</t>
  </si>
  <si>
    <t>TANGATA WHAI PLACE</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</si>
  <si>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</si>
  <si>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</si>
  <si>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</si>
  <si>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</si>
  <si>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</si>
  <si>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</si>
  <si>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</si>
  <si>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</si>
  <si>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</si>
  <si>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</si>
  <si>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</si>
  <si>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</si>
  <si>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</si>
  <si>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</si>
  <si>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</si>
  <si>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</si>
  <si>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</si>
  <si>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</si>
  <si>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</si>
  <si>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</si>
  <si>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</si>
  <si>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</si>
  <si>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</si>
  <si>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</si>
  <si>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</si>
  <si>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TENBY STREET</t>
  </si>
  <si>
    <t>1440</t>
  </si>
  <si>
    <t>TENBY STREET(EAST)</t>
  </si>
  <si>
    <t>TENBY STREET(WEST)</t>
  </si>
  <si>
    <t>3077</t>
  </si>
  <si>
    <t>TENTH AVENUE</t>
  </si>
  <si>
    <t>1762</t>
  </si>
  <si>
    <t>TERRANOVA PLACE</t>
  </si>
  <si>
    <t>2107</t>
  </si>
  <si>
    <t>TERRINGTON COURT</t>
  </si>
  <si>
    <t>3009</t>
  </si>
  <si>
    <t>TEWA STREET</t>
  </si>
  <si>
    <t>1373</t>
  </si>
  <si>
    <t>TEX SMITH LANE</t>
  </si>
  <si>
    <t>218</t>
  </si>
  <si>
    <t>THAMES STREET</t>
  </si>
  <si>
    <t>2048</t>
  </si>
  <si>
    <t>THE AVENUE</t>
  </si>
  <si>
    <t>THE BRANCHES ROAD</t>
  </si>
  <si>
    <t>2960</t>
  </si>
  <si>
    <t>THE HEIGHTS AVENUE</t>
  </si>
  <si>
    <t>1753</t>
  </si>
  <si>
    <t>THE MALL</t>
  </si>
  <si>
    <t>1661</t>
  </si>
  <si>
    <t>THE MEWS</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</si>
  <si>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</si>
  <si>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</si>
  <si>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</si>
  <si>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</si>
  <si>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</si>
  <si>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</si>
  <si>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</si>
  <si>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</si>
  <si>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</si>
  <si>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</si>
  <si>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</si>
  <si>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</si>
  <si>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</si>
  <si>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</si>
  <si>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</si>
  <si>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</si>
  <si>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</si>
  <si>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</si>
  <si>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</si>
  <si>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</si>
  <si>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</si>
  <si>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</si>
  <si>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</si>
  <si>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</si>
  <si>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</si>
  <si>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</si>
  <si>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</si>
  <si>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</si>
  <si>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</si>
  <si>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</si>
  <si>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</si>
  <si>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</si>
  <si>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</si>
  <si>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</si>
  <si>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</si>
  <si>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</si>
  <si>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</si>
  <si>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</si>
  <si>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</si>
  <si>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</si>
  <si>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</si>
  <si>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</si>
  <si>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</si>
  <si>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</si>
  <si>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</si>
  <si>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</si>
  <si>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</si>
  <si>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</si>
  <si>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</si>
  <si>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</si>
  <si>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</si>
  <si>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</si>
  <si>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</si>
  <si>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</si>
  <si>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</si>
  <si>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</si>
  <si>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</si>
  <si>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</si>
  <si>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</si>
  <si>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</si>
  <si>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</si>
  <si>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</si>
  <si>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</si>
  <si>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</si>
  <si>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</si>
  <si>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</si>
  <si>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</si>
  <si>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</si>
  <si>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</si>
  <si>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</si>
  <si>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</si>
  <si>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</si>
  <si>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</si>
  <si>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</si>
  <si>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t>
  </si>
  <si>
    <t>2565</t>
  </si>
  <si>
    <t>TORRIDON COURT</t>
  </si>
  <si>
    <t>3052</t>
  </si>
  <si>
    <t>TORU STREET</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</si>
  <si>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</si>
  <si>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</si>
  <si>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</si>
  <si>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</si>
  <si>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</si>
  <si>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</si>
  <si>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</si>
  <si>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</si>
  <si>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</si>
  <si>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</si>
  <si>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</si>
  <si>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</si>
  <si>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</si>
  <si>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</si>
  <si>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</si>
  <si>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</si>
  <si>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</si>
  <si>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</si>
  <si>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</si>
  <si>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</si>
  <si>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</si>
  <si>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</si>
  <si>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</si>
  <si>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</si>
  <si>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</si>
  <si>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</si>
  <si>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</si>
  <si>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</si>
  <si>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</si>
  <si>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</si>
  <si>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</si>
  <si>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</si>
  <si>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</si>
  <si>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</si>
  <si>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</si>
  <si>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</si>
  <si>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</si>
  <si>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</si>
  <si>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</si>
  <si>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</si>
  <si>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</si>
  <si>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</si>
  <si>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</si>
  <si>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</si>
  <si>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</si>
  <si>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</si>
  <si>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</si>
  <si>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</si>
  <si>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</si>
  <si>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</si>
  <si>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</si>
  <si>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</si>
  <si>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</si>
  <si>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</si>
  <si>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</si>
  <si>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</si>
  <si>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</si>
  <si>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</si>
  <si>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</si>
  <si>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</si>
  <si>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</si>
  <si>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</si>
  <si>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</si>
  <si>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</si>
  <si>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</si>
  <si>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</si>
  <si>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</si>
  <si>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</si>
  <si>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</si>
  <si>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</si>
  <si>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</si>
  <si>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</si>
  <si>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</si>
  <si>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</si>
  <si>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</si>
  <si>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</si>
  <si>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</si>
  <si>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</si>
  <si>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</si>
  <si>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</si>
  <si>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</si>
  <si>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</si>
  <si>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</si>
  <si>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</si>
  <si>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</si>
  <si>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</si>
  <si>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UPTON STREET(WEST)</t>
  </si>
  <si>
    <t>1988</t>
  </si>
  <si>
    <t>URQUHART PLACE</t>
  </si>
  <si>
    <t>2479</t>
  </si>
  <si>
    <t>URQUHART PLACE ACCESSWAY F1</t>
  </si>
  <si>
    <t>1986</t>
  </si>
  <si>
    <t>VALLEY CRESCENT</t>
  </si>
  <si>
    <t>1664</t>
  </si>
  <si>
    <t>VANCOUVER DRIVE</t>
  </si>
  <si>
    <t>VANDA PLACE</t>
  </si>
  <si>
    <t>1665</t>
  </si>
  <si>
    <t>VANGUARD LANE</t>
  </si>
  <si>
    <t>VEINT CRESCENT</t>
  </si>
  <si>
    <t>3026</t>
  </si>
  <si>
    <t>VENTURE CRESCENT</t>
  </si>
  <si>
    <t>2053</t>
  </si>
  <si>
    <t>VENUS PLACE</t>
  </si>
  <si>
    <t>1907</t>
  </si>
  <si>
    <t>VICTORIA FLATS ROAD</t>
  </si>
  <si>
    <t>3163</t>
  </si>
  <si>
    <t>VILLA LANE</t>
  </si>
  <si>
    <t>2745</t>
  </si>
  <si>
    <t>VILLAGE GREEN</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</si>
  <si>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</si>
  <si>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</si>
  <si>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</si>
  <si>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</si>
  <si>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</si>
  <si>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</si>
  <si>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</si>
  <si>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</si>
  <si>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</si>
  <si>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</si>
  <si>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</si>
  <si>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</si>
  <si>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</si>
  <si>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</si>
  <si>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</si>
  <si>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</si>
  <si>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</si>
  <si>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WAIMANA PLACE</t>
  </si>
  <si>
    <t>3744</t>
  </si>
  <si>
    <t>WAIORA WAY</t>
  </si>
  <si>
    <t>1192</t>
  </si>
  <si>
    <t>WAIRAU ROAD</t>
  </si>
  <si>
    <t>1308</t>
  </si>
  <si>
    <t>WAITIRI ROAD</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</si>
  <si>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</si>
  <si>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</si>
  <si>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</si>
  <si>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</si>
  <si>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</si>
  <si>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</si>
  <si>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</si>
  <si>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</si>
  <si>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</si>
  <si>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</si>
  <si>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</si>
  <si>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</si>
  <si>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</si>
  <si>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</si>
  <si>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</si>
  <si>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</si>
  <si>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</si>
  <si>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</si>
  <si>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</si>
  <si>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</si>
  <si>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</si>
  <si>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</si>
  <si>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</si>
  <si>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</si>
  <si>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</si>
  <si>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</si>
  <si>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</si>
  <si>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</si>
  <si>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</si>
  <si>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</si>
  <si>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</si>
  <si>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</si>
  <si>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</si>
  <si>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</si>
  <si>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</si>
  <si>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</si>
  <si>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</si>
  <si>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</si>
  <si>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</si>
  <si>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</si>
  <si>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</si>
  <si>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</si>
  <si>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</si>
  <si>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</si>
  <si>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</si>
  <si>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</si>
  <si>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</si>
  <si>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</si>
  <si>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</si>
  <si>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</si>
  <si>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</si>
  <si>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</si>
  <si>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</si>
  <si>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</si>
  <si>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</si>
  <si>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</si>
  <si>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</si>
  <si>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</si>
  <si>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</si>
  <si>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</si>
  <si>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</si>
  <si>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</si>
  <si>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</si>
  <si>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</si>
  <si>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</si>
  <si>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</si>
  <si>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</si>
  <si>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</si>
  <si>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</si>
  <si>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</si>
  <si>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</si>
  <si>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</si>
  <si>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</si>
  <si>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</si>
  <si>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</si>
  <si>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</si>
  <si>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</si>
  <si>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</si>
  <si>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</si>
  <si>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</si>
  <si>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</si>
  <si>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</si>
  <si>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</si>
  <si>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</si>
  <si>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WARREN STREET(EAST)</t>
  </si>
  <si>
    <t>WARREN STREET(WEST)</t>
  </si>
  <si>
    <t>3233</t>
  </si>
  <si>
    <t>WATER LILY LANE</t>
  </si>
  <si>
    <t>2108</t>
  </si>
  <si>
    <t>WATER RACE LANE</t>
  </si>
  <si>
    <t>WATERFALL PARK ROAD</t>
  </si>
  <si>
    <t>3544</t>
  </si>
  <si>
    <t>WATERFOWL ROAD</t>
  </si>
  <si>
    <t>922</t>
  </si>
  <si>
    <t>WATKINS ROAD</t>
  </si>
  <si>
    <t>1869</t>
  </si>
  <si>
    <t>WATTIES TRACK</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</si>
  <si>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</si>
  <si>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</si>
  <si>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</si>
  <si>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</si>
  <si>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</si>
  <si>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</si>
  <si>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</si>
  <si>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</si>
  <si>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</si>
  <si>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</si>
  <si>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</si>
  <si>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</si>
  <si>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</si>
  <si>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</si>
  <si>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</si>
  <si>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</si>
  <si>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</si>
  <si>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</si>
  <si>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</si>
  <si>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</si>
  <si>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</si>
  <si>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</si>
  <si>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</si>
  <si>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</si>
  <si>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</si>
  <si>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</si>
  <si>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</si>
  <si>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</si>
  <si>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</si>
  <si>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</si>
  <si>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</si>
  <si>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</si>
  <si>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</si>
  <si>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</si>
  <si>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</si>
  <si>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</si>
  <si>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</si>
  <si>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</si>
  <si>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</si>
  <si>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</si>
  <si>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</si>
  <si>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</si>
  <si>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</si>
  <si>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</si>
  <si>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</si>
  <si>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</si>
  <si>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</si>
  <si>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</si>
  <si>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</si>
  <si>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</si>
  <si>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</si>
  <si>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</si>
  <si>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</si>
  <si>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</si>
  <si>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</si>
  <si>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</si>
  <si>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</si>
  <si>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</si>
  <si>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</si>
  <si>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</si>
  <si>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</si>
  <si>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</si>
  <si>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</si>
  <si>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</si>
  <si>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</si>
  <si>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</si>
  <si>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</si>
  <si>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</si>
  <si>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</si>
  <si>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</si>
  <si>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</si>
  <si>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</si>
  <si>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WILEY ROAD</t>
  </si>
  <si>
    <t>939</t>
  </si>
  <si>
    <t>WILKIN ROAD (MAKARORA)</t>
  </si>
  <si>
    <t>WILKIN ROAD (WANAKA)</t>
  </si>
  <si>
    <t>1879</t>
  </si>
  <si>
    <t>WILLETS GREEN</t>
  </si>
  <si>
    <t>3139</t>
  </si>
  <si>
    <t>WILLIAM PATERSON CLOSE</t>
  </si>
  <si>
    <t>WILLIAMS STREET</t>
  </si>
  <si>
    <t>2754</t>
  </si>
  <si>
    <t>WILLIAMS STREET TENNIS COURT</t>
  </si>
  <si>
    <t>2391</t>
  </si>
  <si>
    <t>WILLIAMS STREET TENNIS COURT H1</t>
  </si>
  <si>
    <t>3204</t>
  </si>
  <si>
    <t>WILLOW GLEN LANE</t>
  </si>
  <si>
    <t>WILLOW PLACE</t>
  </si>
  <si>
    <t>WILLOW PLACE (EAST)</t>
  </si>
  <si>
    <t>1333</t>
  </si>
  <si>
    <t>WILLOWRIDGE</t>
  </si>
  <si>
    <t>WILMOT AVENUE</t>
  </si>
  <si>
    <t>1966</t>
  </si>
  <si>
    <t>WILSON WAY</t>
  </si>
  <si>
    <t>2555</t>
  </si>
  <si>
    <t>WILSON WAY 2</t>
  </si>
  <si>
    <t>WILTSHIRE STREET</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</si>
  <si>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</si>
  <si>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</si>
  <si>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</si>
  <si>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</si>
  <si>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</si>
  <si>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</si>
  <si>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</si>
  <si>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</si>
  <si>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</si>
  <si>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</si>
  <si>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</si>
  <si>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</si>
  <si>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</si>
  <si>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</si>
  <si>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</si>
  <si>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</si>
  <si>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</si>
  <si>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</si>
  <si>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</si>
  <si>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</si>
  <si>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</si>
  <si>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</si>
  <si>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</si>
  <si>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</si>
  <si>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</si>
  <si>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1668</t>
  </si>
  <si>
    <t>WOOLSHED ROAD</t>
  </si>
  <si>
    <t>2990</t>
  </si>
  <si>
    <t>WOOLSHED ROAD (PVT)</t>
  </si>
  <si>
    <t>3259</t>
  </si>
  <si>
    <t>WOOLSHED ROAD (SOUTH)</t>
  </si>
  <si>
    <t>3688</t>
  </si>
  <si>
    <t>WOOLSHED TO RUSHLAND FP</t>
  </si>
  <si>
    <t>2141</t>
  </si>
  <si>
    <t>WREN STREET</t>
  </si>
  <si>
    <t>3701</t>
  </si>
  <si>
    <t>WWTP SITE ACCESS</t>
  </si>
  <si>
    <t>162</t>
  </si>
  <si>
    <t>WYE PLACE</t>
  </si>
  <si>
    <t>1786</t>
  </si>
  <si>
    <t>WYNCHWOOD LANE</t>
  </si>
  <si>
    <t>WYNYARD CRESCENT</t>
  </si>
  <si>
    <t>2662</t>
  </si>
  <si>
    <t>WYNYARD EXPRESS BIKE TRACK F1</t>
  </si>
  <si>
    <t>2114</t>
  </si>
  <si>
    <t>WYUNA RISE</t>
  </si>
  <si>
    <t>2055</t>
  </si>
  <si>
    <t>XENICUS RISE</t>
  </si>
  <si>
    <t>YEWLETT CRESCENT</t>
  </si>
  <si>
    <t>YORK STREET</t>
  </si>
  <si>
    <t>1751</t>
  </si>
  <si>
    <t>YORK STREET 2</t>
  </si>
  <si>
    <t>3666</t>
  </si>
  <si>
    <t>YORKIE WAY</t>
  </si>
  <si>
    <t>YOUGHAL STREET(NORTH)</t>
  </si>
  <si>
    <t>YOUGHAL STREET(SOUTH)</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</si>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</sst>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m\-dd;@"/>
  </numFmts>
  <fonts count="8">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3">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49" fontId="0" fillId="0" borderId="0" xfId="0" applyNumberFormat="1" applyProtection="1">
      <protection locked="0"/>
    </xf>
    <xf numFmtId="0" fontId="3" fillId="5" borderId="0" xfId="0" applyFont="1" applyFill="1" applyAlignment="1">
      <alignment horizontal="center"/>
    </xf>
    <xf numFmtId="0" fontId="1" fillId="3" borderId="2" xfId="0" applyFont="1" applyFill="1" applyBorder="1" applyAlignment="1">
      <alignment horizontal="center" vertical="top"/>
    </xf>
    <xf numFmtId="0" fontId="1" fillId="3" borderId="1" xfId="0" applyFont="1" applyFill="1" applyBorder="1" applyAlignment="1">
      <alignment horizontal="center" vertical="top"/>
    </xf>
    <xf numFmtId="0" fontId="0" fillId="0" borderId="0" xfId="0" applyAlignment="1">
      <alignment horizontal="center"/>
    </xf>
    <xf numFmtId="0" fontId="7" fillId="5" borderId="0" xfId="0" applyFont="1" applyFill="1" applyAlignment="1">
      <alignment horizontal="center" vertical="top"/>
    </xf>
    <xf numFmtId="0" fontId="0" fillId="4" borderId="0" xfId="0" applyFill="1" applyAlignment="1">
      <alignment horizontal="center"/>
    </xf>
    <xf numFmtId="0" fontId="7" fillId="5" borderId="0" xfId="0" applyFont="1" applyFill="1" applyAlignment="1">
      <alignment horizontal="center" vertical="top" wrapText="1"/>
    </xf>
    <xf numFmtId="0" fontId="5" fillId="2" borderId="0" xfId="0" applyFont="1" applyFill="1" applyAlignment="1">
      <alignment horizontal="center" vertical="top" wrapText="1"/>
    </xf>
    <xf numFmtId="0" fontId="0" fillId="0" borderId="0" xfId="0" applyAlignment="1">
      <alignment horizontal="center" vertical="top" wrapText="1"/>
    </xf>
    <xf numFmtId="0" fontId="2" fillId="3" borderId="0" xfId="0" applyFont="1" applyFill="1" applyAlignment="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14" fontId="0" fillId="0" borderId="0" xfId="0" applyNumberFormat="1"/>
  </cellXfs>
  <cellStyles count="1">
    <cellStyle name="Normal" xfId="0" builtinId="0"/>
  </cellStyles>
  <dxfs count="245">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styles" Target="styles.xml"/><Relationship Id="rId79"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theme" Target="theme/theme1.xml"/><Relationship Id="rId78"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567C002-952B-4449-B31D-D3CD8C6F3DB3}" name="risk_consequence" displayName="risk_consequence" ref="A1:E7" totalsRowShown="0" headerRowDxfId="188" headerRowBorderDxfId="186" tableBorderDxfId="187">
  <autoFilter ref="A1:E7" xr:uid="{1567C002-952B-4449-B31D-D3CD8C6F3DB3}"/>
  <sortState xmlns:xlrd2="http://schemas.microsoft.com/office/spreadsheetml/2017/richdata2" ref="A2:E7">
    <sortCondition ref="C2:C7"/>
    <sortCondition ref="D2:D7"/>
    <sortCondition ref="B2:B7"/>
  </sortState>
  <tableColumns count="5">
    <tableColumn id="1" xr3:uid="{0EAEE9EB-22D6-4DD8-8F17-E38FF4541CB3}" name="lookupKey"/>
    <tableColumn id="2" xr3:uid="{5374B0DA-4E5C-494F-BD37-3D9F033BE1C5}" name="lookupValue"/>
    <tableColumn id="3" xr3:uid="{A967E242-9FB4-4152-8421-EAD176F76EDB}" name="parentKey"/>
    <tableColumn id="4" xr3:uid="{05E2D816-7B13-411F-965A-62C12B85B8BE}" name="parentDescription"/>
    <tableColumn id="5" xr3:uid="{0746ACF5-2830-46B9-98A4-78D9AF272A55}"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3152840-61E1-4AA5-B945-802649FAC819}" name="risk_likelihood" displayName="risk_likelihood" ref="A1:E7" totalsRowShown="0" headerRowDxfId="185" headerRowBorderDxfId="183" tableBorderDxfId="184">
  <autoFilter ref="A1:E7" xr:uid="{C3152840-61E1-4AA5-B945-802649FAC819}"/>
  <sortState xmlns:xlrd2="http://schemas.microsoft.com/office/spreadsheetml/2017/richdata2" ref="A2:E7">
    <sortCondition ref="C2:C7"/>
    <sortCondition ref="D2:D7"/>
    <sortCondition ref="B2:B7"/>
  </sortState>
  <tableColumns count="5">
    <tableColumn id="1" xr3:uid="{A67BDDDE-DC1A-4125-A80A-3AC4F7CE2BA6}" name="lookupKey"/>
    <tableColumn id="2" xr3:uid="{B69FD39C-D236-4C47-8396-9E3B28E31561}" name="lookupValue"/>
    <tableColumn id="3" xr3:uid="{39F367BD-6EA1-48CB-9799-E1235DC408A6}" name="parentKey"/>
    <tableColumn id="4" xr3:uid="{2A20ABC0-7486-4BB3-ABD1-08CE8AC73664}" name="parentDescription"/>
    <tableColumn id="5" xr3:uid="{1096851C-414C-457D-8D0D-1CF678C35C7D}"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4347AE77-1193-49A1-9BA1-7177F8EA854E}" name="risk" displayName="risk" ref="A1:E7" totalsRowShown="0" headerRowDxfId="182" headerRowBorderDxfId="180" tableBorderDxfId="181">
  <autoFilter ref="A1:E7" xr:uid="{4347AE77-1193-49A1-9BA1-7177F8EA854E}"/>
  <sortState xmlns:xlrd2="http://schemas.microsoft.com/office/spreadsheetml/2017/richdata2" ref="A2:E7">
    <sortCondition ref="C2:C7"/>
    <sortCondition ref="D2:D7"/>
    <sortCondition ref="B2:B7"/>
  </sortState>
  <tableColumns count="5">
    <tableColumn id="1" xr3:uid="{50F9D791-41AC-48FB-B829-49ED3A0107E9}" name="lookupKey"/>
    <tableColumn id="2" xr3:uid="{7B0DC490-3EF8-4DEF-8A28-658A22291F55}" name="lookupValue"/>
    <tableColumn id="3" xr3:uid="{510648E4-1CEB-454A-BA42-DBFF78DCCAB6}" name="parentKey"/>
    <tableColumn id="4" xr3:uid="{BC06AC21-2CA7-4FAA-BAD0-55291CFAC7C1}" name="parentDescription"/>
    <tableColumn id="5" xr3:uid="{A33EA378-9F30-4924-842E-E8823ABECC0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35AD4802-3010-46E7-A5C7-0A67498644DD}" name="sealed_area_ok" displayName="sealed_area_ok" ref="A1:E3" totalsRowShown="0" headerRowDxfId="179" headerRowBorderDxfId="177" tableBorderDxfId="178">
  <autoFilter ref="A1:E3" xr:uid="{35AD4802-3010-46E7-A5C7-0A67498644DD}"/>
  <sortState xmlns:xlrd2="http://schemas.microsoft.com/office/spreadsheetml/2017/richdata2" ref="A2:E3">
    <sortCondition ref="C2:C3"/>
    <sortCondition ref="D2:D3"/>
    <sortCondition ref="B2:B3"/>
  </sortState>
  <tableColumns count="5">
    <tableColumn id="1" xr3:uid="{7933344F-F002-4F79-B254-B5980D37F1D4}" name="lookupKey"/>
    <tableColumn id="2" xr3:uid="{6E9FAD8E-355C-4AA1-82A2-FE947B38F514}" name="lookupValue"/>
    <tableColumn id="3" xr3:uid="{1EE16949-18BB-437D-A6DB-6B2A99E1545B}" name="parentKey"/>
    <tableColumn id="4" xr3:uid="{19C1F0F9-E554-4A91-9E39-BFCFA2387737}" name="parentDescription"/>
    <tableColumn id="5" xr3:uid="{6385DF8A-1DC0-4951-A387-12AC9D336DB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B377E6DD-0EED-41B9-AB07-10822755A913}" name="reconstructed" displayName="reconstructed" ref="A1:E3" totalsRowShown="0" headerRowDxfId="176" headerRowBorderDxfId="174" tableBorderDxfId="175">
  <autoFilter ref="A1:E3" xr:uid="{B377E6DD-0EED-41B9-AB07-10822755A913}"/>
  <sortState xmlns:xlrd2="http://schemas.microsoft.com/office/spreadsheetml/2017/richdata2" ref="A2:E3">
    <sortCondition ref="C2:C3"/>
    <sortCondition ref="D2:D3"/>
    <sortCondition ref="B2:B3"/>
  </sortState>
  <tableColumns count="5">
    <tableColumn id="1" xr3:uid="{4961C787-458A-4886-842F-F68EE4022775}" name="lookupKey"/>
    <tableColumn id="2" xr3:uid="{7D87F03A-3427-43AF-B572-5AA8125ED717}" name="lookupValue"/>
    <tableColumn id="3" xr3:uid="{DE678A55-A96A-4F8D-90E0-0B9C614679E2}" name="parentKey"/>
    <tableColumn id="4" xr3:uid="{ABB9A0A7-A062-4697-822D-A4DDF8A578B4}" name="parentDescription"/>
    <tableColumn id="5" xr3:uid="{6EE1DF00-9C41-4F78-B5BF-E2D01EFC0BA2}"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748DCAD-75D6-47B6-9553-58A64DB1AF79}" name="estimate_status" displayName="estimate_status" ref="A1:E3" totalsRowShown="0" headerRowDxfId="173" headerRowBorderDxfId="171" tableBorderDxfId="172">
  <autoFilter ref="A1:E3" xr:uid="{1748DCAD-75D6-47B6-9553-58A64DB1AF79}"/>
  <sortState xmlns:xlrd2="http://schemas.microsoft.com/office/spreadsheetml/2017/richdata2" ref="A2:E3">
    <sortCondition ref="C2:C3"/>
    <sortCondition ref="D2:D3"/>
    <sortCondition ref="B2:B3"/>
  </sortState>
  <tableColumns count="5">
    <tableColumn id="1" xr3:uid="{4A300B0E-0AF6-4CA4-9CD3-27DEEFDAEB2F}" name="lookupKey"/>
    <tableColumn id="2" xr3:uid="{95173B6F-A1AE-400B-A015-09554B5E8534}" name="lookupValue"/>
    <tableColumn id="3" xr3:uid="{FFC2FAF7-4165-4F8C-8E7C-D39B82D75AE6}" name="parentKey"/>
    <tableColumn id="4" xr3:uid="{9E36DF1B-0056-4B7D-AD77-1CDFE7A0C856}" name="parentDescription"/>
    <tableColumn id="5" xr3:uid="{4D9995BD-22D5-494F-9C20-2086C8D527B0}"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D4AD6987-9E0B-4979-A073-A426DAE4BA26}" name="full_width_flag" displayName="full_width_flag" ref="A1:E3" totalsRowShown="0" headerRowDxfId="170" headerRowBorderDxfId="168" tableBorderDxfId="169">
  <autoFilter ref="A1:E3" xr:uid="{D4AD6987-9E0B-4979-A073-A426DAE4BA26}"/>
  <sortState xmlns:xlrd2="http://schemas.microsoft.com/office/spreadsheetml/2017/richdata2" ref="A2:E3">
    <sortCondition ref="C2:C3"/>
    <sortCondition ref="D2:D3"/>
    <sortCondition ref="B2:B3"/>
  </sortState>
  <tableColumns count="5">
    <tableColumn id="1" xr3:uid="{B44D7969-5DA1-4189-B943-2F6CB07E1FE5}" name="lookupKey"/>
    <tableColumn id="2" xr3:uid="{8C2F3FE8-FDE8-48CE-B0CE-5E28ACAB7935}" name="lookupValue"/>
    <tableColumn id="3" xr3:uid="{1E91A984-FDBC-4944-9760-43298CFA1B4E}" name="parentKey"/>
    <tableColumn id="4" xr3:uid="{7E4B2ED3-BF75-4ADB-8DAC-380983A43924}" name="parentDescription"/>
    <tableColumn id="5" xr3:uid="{E782C07A-E513-44BA-A584-3AB48DAEFB81}"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31E290B6-D5CE-4C58-9D9B-986EA596B630}" name="use_default_rc" displayName="use_default_rc" ref="A1:E3" totalsRowShown="0" headerRowDxfId="167" headerRowBorderDxfId="165" tableBorderDxfId="166">
  <autoFilter ref="A1:E3" xr:uid="{31E290B6-D5CE-4C58-9D9B-986EA596B630}"/>
  <sortState xmlns:xlrd2="http://schemas.microsoft.com/office/spreadsheetml/2017/richdata2" ref="A2:E3">
    <sortCondition ref="C2:C3"/>
    <sortCondition ref="D2:D3"/>
    <sortCondition ref="B2:B3"/>
  </sortState>
  <tableColumns count="5">
    <tableColumn id="1" xr3:uid="{F8DD0683-4937-4201-A311-C58A73CB58FF}" name="lookupKey"/>
    <tableColumn id="2" xr3:uid="{DB5F9683-AC24-4DB7-9B70-10D1779592D4}" name="lookupValue"/>
    <tableColumn id="3" xr3:uid="{AF5A1F54-BC96-42DF-93A1-E31A0D871DCC}" name="parentKey"/>
    <tableColumn id="4" xr3:uid="{C2E55A4E-6AA8-449D-986C-FF9FD34B0213}" name="parentDescription"/>
    <tableColumn id="5" xr3:uid="{7B57762B-0349-4BD9-96A6-94FF6126D907}"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CD430C74-0AAB-4549-B450-13BD16963C5C}" name="rul_reset" displayName="rul_reset" ref="A1:E3" totalsRowShown="0" headerRowDxfId="164" headerRowBorderDxfId="162" tableBorderDxfId="163">
  <autoFilter ref="A1:E3" xr:uid="{CD430C74-0AAB-4549-B450-13BD16963C5C}"/>
  <sortState xmlns:xlrd2="http://schemas.microsoft.com/office/spreadsheetml/2017/richdata2" ref="A2:E3">
    <sortCondition ref="C2:C3"/>
    <sortCondition ref="D2:D3"/>
    <sortCondition ref="B2:B3"/>
  </sortState>
  <tableColumns count="5">
    <tableColumn id="1" xr3:uid="{E0F4E52A-4DF9-4D9C-9D1C-9C9D44B361AC}" name="lookupKey"/>
    <tableColumn id="2" xr3:uid="{B30EB02B-8AE5-4FD9-A40B-41DC941C276C}" name="lookupValue"/>
    <tableColumn id="3" xr3:uid="{8EDC00F3-A16B-478D-A254-B8DAD86E3940}" name="parentKey"/>
    <tableColumn id="4" xr3:uid="{49BC128A-CD11-4247-9B4C-DC537EB8CF3C}" name="parentDescription"/>
    <tableColumn id="5" xr3:uid="{BE7478C2-FA3A-401A-8E70-8A0587D24449}"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76AA057-DB1D-4B9D-B9F3-33072760FBF3}" name="condition" displayName="condition" ref="A1:E7" totalsRowShown="0" headerRowDxfId="161" headerRowBorderDxfId="159" tableBorderDxfId="160">
  <autoFilter ref="A1:E7" xr:uid="{176AA057-DB1D-4B9D-B9F3-33072760FBF3}"/>
  <sortState xmlns:xlrd2="http://schemas.microsoft.com/office/spreadsheetml/2017/richdata2" ref="A2:E7">
    <sortCondition ref="C2:C7"/>
    <sortCondition ref="D2:D7"/>
    <sortCondition ref="B2:B7"/>
  </sortState>
  <tableColumns count="5">
    <tableColumn id="1" xr3:uid="{B4B5C984-89E6-447D-AADD-2657AFAF6B96}" name="lookupKey"/>
    <tableColumn id="2" xr3:uid="{2769A282-298F-4390-B943-F63E8D5F8FBB}" name="lookupValue"/>
    <tableColumn id="3" xr3:uid="{AF245D7B-EDD8-4094-A383-6F1CC6FAE5B0}" name="parentKey"/>
    <tableColumn id="4" xr3:uid="{F35F1D00-C392-4E20-B487-5278D60179FE}" name="parentDescription"/>
    <tableColumn id="5" xr3:uid="{44F9B523-C199-4A38-BDD9-5387DF148827}"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EB893DE-7EA4-4913-A598-7321BBA5A3AB}" name="terrain" displayName="terrain" ref="A1:E5" totalsRowShown="0" headerRowDxfId="158" headerRowBorderDxfId="156" tableBorderDxfId="157">
  <autoFilter ref="A1:E5" xr:uid="{FEB893DE-7EA4-4913-A598-7321BBA5A3AB}"/>
  <sortState xmlns:xlrd2="http://schemas.microsoft.com/office/spreadsheetml/2017/richdata2" ref="A2:E5">
    <sortCondition ref="C2:C5"/>
    <sortCondition ref="D2:D5"/>
    <sortCondition ref="B2:B5"/>
  </sortState>
  <tableColumns count="5">
    <tableColumn id="1" xr3:uid="{A0D42DAA-F930-4401-A6C8-36F504014D94}" name="lookupKey"/>
    <tableColumn id="2" xr3:uid="{069A5F49-E2B8-48D1-BB63-D9C099CB73D6}" name="lookupValue"/>
    <tableColumn id="3" xr3:uid="{794C0901-A0C7-410A-9819-F6C88494A9CE}" name="parentKey"/>
    <tableColumn id="4" xr3:uid="{53AA5B97-D5E8-4C8A-9872-C40A4F3D572F}" name="parentDescription"/>
    <tableColumn id="5" xr3:uid="{3358D14E-BFE0-46BA-BBAB-5041457DF42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1915988-11A8-498B-B5F9-CE00718D93DC}" name="urban_rural" displayName="urban_rural" ref="A1:E3" totalsRowShown="0" headerRowDxfId="155" headerRowBorderDxfId="153" tableBorderDxfId="154">
  <autoFilter ref="A1:E3" xr:uid="{D1915988-11A8-498B-B5F9-CE00718D93DC}"/>
  <sortState xmlns:xlrd2="http://schemas.microsoft.com/office/spreadsheetml/2017/richdata2" ref="A2:E3">
    <sortCondition ref="C2:C3"/>
    <sortCondition ref="D2:D3"/>
    <sortCondition ref="B2:B3"/>
  </sortState>
  <tableColumns count="5">
    <tableColumn id="1" xr3:uid="{30D4AEEB-4A6B-42EB-83A3-F29EA4FE1A91}" name="lookupKey"/>
    <tableColumn id="2" xr3:uid="{A712714F-45CF-4EB7-9641-908EE1562557}" name="lookupValue"/>
    <tableColumn id="3" xr3:uid="{33FE8D81-49C4-4685-9BC3-37ABBDCCD7E4}" name="parentKey"/>
    <tableColumn id="4" xr3:uid="{0CE2D23F-F247-4195-B13E-BA00737C1AAA}" name="parentDescription"/>
    <tableColumn id="5" xr3:uid="{AACC84F8-7B92-4A54-ADB4-8AF3FFD8962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74ABC96-E0A5-47F5-A68C-59A346CC420A}" name="pavement_use" displayName="pavement_use" ref="A1:E8" totalsRowShown="0" headerRowDxfId="152" headerRowBorderDxfId="150" tableBorderDxfId="151">
  <autoFilter ref="A1:E8" xr:uid="{374ABC96-E0A5-47F5-A68C-59A346CC420A}"/>
  <sortState xmlns:xlrd2="http://schemas.microsoft.com/office/spreadsheetml/2017/richdata2" ref="A2:E8">
    <sortCondition ref="C2:C8"/>
    <sortCondition ref="D2:D8"/>
    <sortCondition ref="B2:B8"/>
  </sortState>
  <tableColumns count="5">
    <tableColumn id="1" xr3:uid="{85588200-5A9F-473B-80A3-BF14D58B838C}" name="lookupKey"/>
    <tableColumn id="2" xr3:uid="{5641C900-5227-4DA5-8E7D-8F08EE0C2D95}" name="lookupValue"/>
    <tableColumn id="3" xr3:uid="{6415F892-EFF1-405F-B77C-51A559F9AF95}" name="parentKey"/>
    <tableColumn id="4" xr3:uid="{6F98B16F-EA77-4126-80D6-5D8F64CFFB6D}" name="parentDescription"/>
    <tableColumn id="5" xr3:uid="{C1537FC6-CFE7-4B1D-AE9F-CA8AD5BDDBA5}"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5A4319BD-69DC-416C-ADE1-1AC62C2D6859}" name="pavement_type" displayName="pavement_type" ref="A1:E6" totalsRowShown="0" headerRowDxfId="149" headerRowBorderDxfId="147" tableBorderDxfId="148">
  <autoFilter ref="A1:E6" xr:uid="{5A4319BD-69DC-416C-ADE1-1AC62C2D6859}"/>
  <sortState xmlns:xlrd2="http://schemas.microsoft.com/office/spreadsheetml/2017/richdata2" ref="A2:E6">
    <sortCondition ref="C2:C6"/>
    <sortCondition ref="D2:D6"/>
    <sortCondition ref="B2:B6"/>
  </sortState>
  <tableColumns count="5">
    <tableColumn id="1" xr3:uid="{280E23F0-5C19-451C-A995-4546E12EA529}" name="lookupKey"/>
    <tableColumn id="2" xr3:uid="{A166B94F-2EEF-47B2-A454-526A2EF2762D}" name="lookupValue"/>
    <tableColumn id="3" xr3:uid="{9BFE316B-3585-46AC-96C4-054EC56F2632}" name="parentKey"/>
    <tableColumn id="4" xr3:uid="{D7554425-B6B8-470D-A66E-77C22F23F9E0}" name="parentDescription"/>
    <tableColumn id="5" xr3:uid="{D8E24F87-E512-43B2-AAB1-56C260BB44B6}"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31BA4538-52F3-4CBC-AEE9-E05B99CC0FAF}" name="second_coat_entered" displayName="second_coat_entered" ref="A1:E5" totalsRowShown="0" headerRowDxfId="146" headerRowBorderDxfId="144" tableBorderDxfId="145">
  <autoFilter ref="A1:E5" xr:uid="{31BA4538-52F3-4CBC-AEE9-E05B99CC0FAF}"/>
  <sortState xmlns:xlrd2="http://schemas.microsoft.com/office/spreadsheetml/2017/richdata2" ref="A2:E5">
    <sortCondition ref="C2:C5"/>
    <sortCondition ref="D2:D5"/>
    <sortCondition ref="B2:B5"/>
  </sortState>
  <tableColumns count="5">
    <tableColumn id="1" xr3:uid="{4489EE61-18E1-4C30-A95D-7CECE3BA3293}" name="lookupKey"/>
    <tableColumn id="2" xr3:uid="{FF2A57B2-0DCC-4505-9420-D5CEACD9C1B4}" name="lookupValue"/>
    <tableColumn id="3" xr3:uid="{E3D7CD7C-A162-48B0-A426-3949B22A8792}" name="parentKey"/>
    <tableColumn id="4" xr3:uid="{21F0380D-340D-46F0-81E7-C02175CA0DD9}" name="parentDescription"/>
    <tableColumn id="5" xr3:uid="{10F3DBD9-D2E0-44CE-8F97-679F3D12D300}"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E2E13A5B-833B-43F1-AF50-2AB8B22D815F}" name="second_coat_comp" displayName="second_coat_comp" ref="A1:E4" totalsRowShown="0" headerRowDxfId="143" headerRowBorderDxfId="141" tableBorderDxfId="142">
  <autoFilter ref="A1:E4" xr:uid="{E2E13A5B-833B-43F1-AF50-2AB8B22D815F}"/>
  <sortState xmlns:xlrd2="http://schemas.microsoft.com/office/spreadsheetml/2017/richdata2" ref="A2:E4">
    <sortCondition ref="C2:C4"/>
    <sortCondition ref="D2:D4"/>
    <sortCondition ref="B2:B4"/>
  </sortState>
  <tableColumns count="5">
    <tableColumn id="1" xr3:uid="{1CD715F9-DFBD-43A5-B211-7C8364817148}" name="lookupKey"/>
    <tableColumn id="2" xr3:uid="{CFAFB26B-7DD5-4BDE-8608-40C41CD3763D}" name="lookupValue"/>
    <tableColumn id="3" xr3:uid="{8E98C79A-2701-48EA-A721-FDAE6D713B19}" name="parentKey"/>
    <tableColumn id="4" xr3:uid="{15962FF3-56F4-43F0-A48B-9437620FF9F8}" name="parentDescription"/>
    <tableColumn id="5" xr3:uid="{EDDC3773-EAF2-4905-AE47-D5AD7CA5341A}"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73281D0A-FC44-4BFF-BB7D-0B2AAD1F8C4E}" name="second_coat" displayName="second_coat" ref="A1:E4" totalsRowShown="0" headerRowDxfId="140" headerRowBorderDxfId="138" tableBorderDxfId="139">
  <autoFilter ref="A1:E4" xr:uid="{73281D0A-FC44-4BFF-BB7D-0B2AAD1F8C4E}"/>
  <sortState xmlns:xlrd2="http://schemas.microsoft.com/office/spreadsheetml/2017/richdata2" ref="A2:E4">
    <sortCondition ref="C2:C4"/>
    <sortCondition ref="D2:D4"/>
    <sortCondition ref="B2:B4"/>
  </sortState>
  <tableColumns count="5">
    <tableColumn id="1" xr3:uid="{FC529EFF-4199-4E06-B44B-471D8B5364DD}" name="lookupKey"/>
    <tableColumn id="2" xr3:uid="{CF708AA5-9904-44F8-9CC1-45B6D509D13C}" name="lookupValue"/>
    <tableColumn id="3" xr3:uid="{9596E558-E0FD-4181-833C-02C3CDAB2FFB}" name="parentKey"/>
    <tableColumn id="4" xr3:uid="{3AA4A028-4279-40EA-9BD4-281C12A82D82}" name="parentDescription"/>
    <tableColumn id="5" xr3:uid="{35315B9B-6750-4043-9BAA-0EF841541DF6}"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4D3F2CBD-1C1E-484F-B031-EDE0EF45D3E1}" name="insp_outcome" displayName="insp_outcome" ref="A1:E4" totalsRowShown="0" headerRowDxfId="137" headerRowBorderDxfId="135" tableBorderDxfId="136">
  <autoFilter ref="A1:E4" xr:uid="{4D3F2CBD-1C1E-484F-B031-EDE0EF45D3E1}"/>
  <sortState xmlns:xlrd2="http://schemas.microsoft.com/office/spreadsheetml/2017/richdata2" ref="A2:E4">
    <sortCondition ref="C2:C4"/>
    <sortCondition ref="D2:D4"/>
    <sortCondition ref="B2:B4"/>
  </sortState>
  <tableColumns count="5">
    <tableColumn id="1" xr3:uid="{2B1B6109-EF9E-45D8-BCA5-10C6A9F084DB}" name="lookupKey"/>
    <tableColumn id="2" xr3:uid="{774A47A8-5C65-46FC-854C-E91A75978B1A}" name="lookupValue"/>
    <tableColumn id="3" xr3:uid="{8F17F851-5FE4-46FB-A419-78CF89C13E6B}" name="parentKey"/>
    <tableColumn id="4" xr3:uid="{E6989ABA-8062-4ECE-A089-86259687370B}" name="parentDescription"/>
    <tableColumn id="5" xr3:uid="{BDA15ED7-99C0-47EC-8499-345DC4A7065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505EC9BA-86FA-4E4F-96B2-39DD4365A466}" name="streetlights" displayName="streetlights" ref="A1:E4" totalsRowShown="0" headerRowDxfId="134" headerRowBorderDxfId="132" tableBorderDxfId="133">
  <autoFilter ref="A1:E4" xr:uid="{505EC9BA-86FA-4E4F-96B2-39DD4365A466}"/>
  <sortState xmlns:xlrd2="http://schemas.microsoft.com/office/spreadsheetml/2017/richdata2" ref="A2:E4">
    <sortCondition ref="C2:C4"/>
    <sortCondition ref="D2:D4"/>
    <sortCondition ref="B2:B4"/>
  </sortState>
  <tableColumns count="5">
    <tableColumn id="1" xr3:uid="{93E79FC9-7885-4D0D-914F-D02BF9DAF7A9}" name="lookupKey"/>
    <tableColumn id="2" xr3:uid="{A0A55B7F-3AA4-45F9-B1A8-D6099DDBCD40}" name="lookupValue"/>
    <tableColumn id="3" xr3:uid="{F7A835C2-8588-49ED-B8B2-1CFFF90BA8B2}" name="parentKey"/>
    <tableColumn id="4" xr3:uid="{587F6F69-7B84-4D7B-B28B-AE1335DA5C0F}" name="parentDescription"/>
    <tableColumn id="5" xr3:uid="{BEF50062-D42A-4BD4-9B18-733BDA38BB40}"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C4EC7DCA-91E6-44C3-81F9-B3AD8156EB7B}" name="assets" displayName="assets" ref="A1:E4" totalsRowShown="0" headerRowDxfId="131" headerRowBorderDxfId="129" tableBorderDxfId="130">
  <autoFilter ref="A1:E4" xr:uid="{C4EC7DCA-91E6-44C3-81F9-B3AD8156EB7B}"/>
  <sortState xmlns:xlrd2="http://schemas.microsoft.com/office/spreadsheetml/2017/richdata2" ref="A2:E4">
    <sortCondition ref="C2:C4"/>
    <sortCondition ref="D2:D4"/>
    <sortCondition ref="B2:B4"/>
  </sortState>
  <tableColumns count="5">
    <tableColumn id="1" xr3:uid="{38223CC4-CFAE-491F-B970-F7143FFAB20F}" name="lookupKey"/>
    <tableColumn id="2" xr3:uid="{301601B9-3A7D-46E4-8625-9DC8E2D7B880}" name="lookupValue"/>
    <tableColumn id="3" xr3:uid="{59E048B1-74FE-4E6D-9C5E-CAC34992952F}" name="parentKey"/>
    <tableColumn id="4" xr3:uid="{3107E2E8-F383-481C-B115-C3A554BD5DCD}" name="parentDescription"/>
    <tableColumn id="5" xr3:uid="{74F4B910-38F1-4CB6-91C8-169489A3DB81}"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62F523BC-0EEA-4EC2-9ADD-85EF8C9D4B19}" name="surface" displayName="surface" ref="A1:E4" totalsRowShown="0" headerRowDxfId="128" headerRowBorderDxfId="126" tableBorderDxfId="127">
  <autoFilter ref="A1:E4" xr:uid="{62F523BC-0EEA-4EC2-9ADD-85EF8C9D4B19}"/>
  <sortState xmlns:xlrd2="http://schemas.microsoft.com/office/spreadsheetml/2017/richdata2" ref="A2:E4">
    <sortCondition ref="C2:C4"/>
    <sortCondition ref="D2:D4"/>
    <sortCondition ref="B2:B4"/>
  </sortState>
  <tableColumns count="5">
    <tableColumn id="1" xr3:uid="{42F8BC9D-DF31-418B-B825-26FDD56B95A6}" name="lookupKey"/>
    <tableColumn id="2" xr3:uid="{36E016E2-FCAA-4BD0-8A04-239282D633DE}" name="lookupValue"/>
    <tableColumn id="3" xr3:uid="{3AFE12A1-5BB5-45C1-B97D-1BB9175BEA12}" name="parentKey"/>
    <tableColumn id="4" xr3:uid="{5756FB8D-A231-4F51-B7CA-E6CFCD651E97}" name="parentDescription"/>
    <tableColumn id="5" xr3:uid="{572E2BD8-2481-4113-AE36-9F01EB7E6F80}"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942A66C5-FDC9-4F0B-BBFF-A9E5ECB10A17}" name="pavement" displayName="pavement" ref="A1:E4" totalsRowShown="0" headerRowDxfId="125" headerRowBorderDxfId="123" tableBorderDxfId="124">
  <autoFilter ref="A1:E4" xr:uid="{942A66C5-FDC9-4F0B-BBFF-A9E5ECB10A17}"/>
  <sortState xmlns:xlrd2="http://schemas.microsoft.com/office/spreadsheetml/2017/richdata2" ref="A2:E4">
    <sortCondition ref="C2:C4"/>
    <sortCondition ref="D2:D4"/>
    <sortCondition ref="B2:B4"/>
  </sortState>
  <tableColumns count="5">
    <tableColumn id="1" xr3:uid="{A8B56DBC-60C1-4A76-9F0B-452B1DF39B1F}" name="lookupKey"/>
    <tableColumn id="2" xr3:uid="{5D292A5B-5535-4509-A326-D143CD8B857C}" name="lookupValue"/>
    <tableColumn id="3" xr3:uid="{787F967A-A11B-47E5-96EA-D339EAC54F4F}" name="parentKey"/>
    <tableColumn id="4" xr3:uid="{0933EF97-1A89-48F0-AC9C-ACB0D8148820}" name="parentDescription"/>
    <tableColumn id="5" xr3:uid="{F1ABF277-AF8A-4D8C-9D30-AFEE79DDFEB1}"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A3AF986A-5A71-4182-A048-00D8FEDD308C}" name="carriageway" displayName="carriageway" ref="A1:E4" totalsRowShown="0" headerRowDxfId="122" headerRowBorderDxfId="120" tableBorderDxfId="121">
  <autoFilter ref="A1:E4" xr:uid="{A3AF986A-5A71-4182-A048-00D8FEDD308C}"/>
  <sortState xmlns:xlrd2="http://schemas.microsoft.com/office/spreadsheetml/2017/richdata2" ref="A2:E4">
    <sortCondition ref="C2:C4"/>
    <sortCondition ref="D2:D4"/>
    <sortCondition ref="B2:B4"/>
  </sortState>
  <tableColumns count="5">
    <tableColumn id="1" xr3:uid="{182597C4-C267-4900-9052-2A91F0373972}" name="lookupKey"/>
    <tableColumn id="2" xr3:uid="{95C73468-62EE-415A-A472-6F499E0EDCF7}" name="lookupValue"/>
    <tableColumn id="3" xr3:uid="{01419460-160F-4C5E-B81E-5A3C447D9062}" name="parentKey"/>
    <tableColumn id="4" xr3:uid="{C7B0CF09-75B3-467E-8E87-B936AE808513}" name="parentDescription"/>
    <tableColumn id="5" xr3:uid="{5E3DD783-1BDC-4D54-A51E-65E32690FEFE}"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1300BF3E-BF45-4C27-8CD9-49721B887565}" name="ward" displayName="ward" ref="A1:E3" totalsRowShown="0" headerRowDxfId="119" headerRowBorderDxfId="117" tableBorderDxfId="118">
  <autoFilter ref="A1:E3" xr:uid="{1300BF3E-BF45-4C27-8CD9-49721B887565}"/>
  <sortState xmlns:xlrd2="http://schemas.microsoft.com/office/spreadsheetml/2017/richdata2" ref="A2:E3">
    <sortCondition ref="C2:C3"/>
    <sortCondition ref="D2:D3"/>
    <sortCondition ref="B2:B3"/>
  </sortState>
  <tableColumns count="5">
    <tableColumn id="1" xr3:uid="{56BAD713-28F2-4032-8DC6-C7B9B595D1AC}" name="lookupKey"/>
    <tableColumn id="2" xr3:uid="{1696806C-D81B-46DE-B654-E93027ADEDD1}" name="lookupValue"/>
    <tableColumn id="3" xr3:uid="{FF4BA461-713A-4580-AF7D-48642644647C}" name="parentKey"/>
    <tableColumn id="4" xr3:uid="{854DA0AB-74FD-43FD-9341-E2FD3B0A868C}" name="parentDescription"/>
    <tableColumn id="5" xr3:uid="{CEB76DF9-EE54-451B-B7E2-D23E1B5F9A32}"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82BF730E-DEC7-4E8C-A142-2C4F1444B428}" name="legalstatus" displayName="legalstatus" ref="A1:E10" totalsRowShown="0" headerRowDxfId="116" headerRowBorderDxfId="114" tableBorderDxfId="115">
  <autoFilter ref="A1:E10" xr:uid="{82BF730E-DEC7-4E8C-A142-2C4F1444B428}"/>
  <sortState xmlns:xlrd2="http://schemas.microsoft.com/office/spreadsheetml/2017/richdata2" ref="A2:E10">
    <sortCondition ref="C2:C10"/>
    <sortCondition ref="D2:D10"/>
    <sortCondition ref="B2:B10"/>
  </sortState>
  <tableColumns count="5">
    <tableColumn id="1" xr3:uid="{E6327141-5AB1-43C0-B48B-750FC5718F90}" name="lookupKey"/>
    <tableColumn id="2" xr3:uid="{89FB7586-B821-4605-9E33-5461D1D77422}" name="lookupValue"/>
    <tableColumn id="3" xr3:uid="{08256941-90F3-4A52-97BE-628578BB9EC7}" name="parentKey"/>
    <tableColumn id="4" xr3:uid="{ABA561BB-7CF4-47C5-853F-DDFE5F778FF9}" name="parentDescription"/>
    <tableColumn id="5" xr3:uid="{0DCDEE0E-A57F-4F56-A0A0-186ADC37C60C}"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C18D25DD-0C9D-466A-B936-C0C80E252544}" name="ex_ramm" displayName="ex_ramm" ref="A1:E5" totalsRowShown="0" headerRowDxfId="113" headerRowBorderDxfId="111" tableBorderDxfId="112">
  <autoFilter ref="A1:E5" xr:uid="{C18D25DD-0C9D-466A-B936-C0C80E252544}"/>
  <sortState xmlns:xlrd2="http://schemas.microsoft.com/office/spreadsheetml/2017/richdata2" ref="A2:E5">
    <sortCondition ref="C2:C5"/>
    <sortCondition ref="D2:D5"/>
    <sortCondition ref="B2:B5"/>
  </sortState>
  <tableColumns count="5">
    <tableColumn id="1" xr3:uid="{3D053D5C-3294-421D-85A3-1FAC0E172AEB}" name="lookupKey"/>
    <tableColumn id="2" xr3:uid="{952DC418-4021-42FB-A689-4973788BDDA9}" name="lookupValue"/>
    <tableColumn id="3" xr3:uid="{32BD9F1B-F304-4C05-98B6-E7FC02499B0C}" name="parentKey"/>
    <tableColumn id="4" xr3:uid="{0C0D71F5-2D56-442A-ADCD-74A99DA9EB69}" name="parentDescription"/>
    <tableColumn id="5" xr3:uid="{87C34E0A-053F-45B2-9AF3-1C1EA4EA3807}"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1403CC12-D1B1-41DB-AAB2-F1CFF2CE4E9D}" name="origin" displayName="origin" ref="A1:E5" totalsRowShown="0" headerRowDxfId="110" headerRowBorderDxfId="108" tableBorderDxfId="109">
  <autoFilter ref="A1:E5" xr:uid="{1403CC12-D1B1-41DB-AAB2-F1CFF2CE4E9D}"/>
  <sortState xmlns:xlrd2="http://schemas.microsoft.com/office/spreadsheetml/2017/richdata2" ref="A2:E5">
    <sortCondition ref="C2:C5"/>
    <sortCondition ref="D2:D5"/>
    <sortCondition ref="B2:B5"/>
  </sortState>
  <tableColumns count="5">
    <tableColumn id="1" xr3:uid="{2E379D65-327F-4A1A-903E-1C1B44F4BF37}" name="lookupKey"/>
    <tableColumn id="2" xr3:uid="{4B675982-8338-4A76-95A1-9FB9EA37A5EA}" name="lookupValue"/>
    <tableColumn id="3" xr3:uid="{BA1D1FDF-F310-40D8-8F29-7517C4FB0655}" name="parentKey"/>
    <tableColumn id="4" xr3:uid="{A374CA04-A227-4548-93CB-605CACDEC683}" name="parentDescription"/>
    <tableColumn id="5" xr3:uid="{AB4EC59A-7BF0-4524-9B68-D77AA53C43FD}"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DAFD361C-91FE-4C51-A425-3569FA5496DD}" name="lead_staff_member" displayName="lead_staff_member" ref="A1:E4" totalsRowShown="0" headerRowDxfId="107" headerRowBorderDxfId="105" tableBorderDxfId="106">
  <autoFilter ref="A1:E4" xr:uid="{DAFD361C-91FE-4C51-A425-3569FA5496DD}"/>
  <sortState xmlns:xlrd2="http://schemas.microsoft.com/office/spreadsheetml/2017/richdata2" ref="A2:E4">
    <sortCondition ref="C2:C4"/>
    <sortCondition ref="D2:D4"/>
    <sortCondition ref="B2:B4"/>
  </sortState>
  <tableColumns count="5">
    <tableColumn id="1" xr3:uid="{BB368C5C-CE58-4321-9F36-9C6DB40A8173}" name="lookupKey"/>
    <tableColumn id="2" xr3:uid="{656B3997-B73E-429E-897A-7F009441A7B3}" name="lookupValue"/>
    <tableColumn id="3" xr3:uid="{BB2A6CEA-2C09-49D5-987C-C685B100E412}" name="parentKey"/>
    <tableColumn id="4" xr3:uid="{824AFD78-6C3C-44C6-851A-19F50A7BD117}" name="parentDescription"/>
    <tableColumn id="5" xr3:uid="{BB88DBCF-ABE4-48F8-861C-B590BCF35722}"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D3425C7E-9529-4A38-9DDB-51B8399B6651}" name="ar_replace_reason" displayName="ar_replace_reason" ref="A1:E14" totalsRowShown="0" headerRowDxfId="104" headerRowBorderDxfId="102" tableBorderDxfId="103">
  <autoFilter ref="A1:E14" xr:uid="{D3425C7E-9529-4A38-9DDB-51B8399B6651}"/>
  <sortState xmlns:xlrd2="http://schemas.microsoft.com/office/spreadsheetml/2017/richdata2" ref="A2:E14">
    <sortCondition ref="C2:C14"/>
    <sortCondition ref="D2:D14"/>
    <sortCondition ref="B2:B14"/>
  </sortState>
  <tableColumns count="5">
    <tableColumn id="1" xr3:uid="{18ED5ED8-7ACC-4DA8-AC93-241F7AEB77B9}" name="lookupKey"/>
    <tableColumn id="2" xr3:uid="{AEB665BA-05B2-4FD6-8CB0-71FA8CD52FB5}" name="lookupValue"/>
    <tableColumn id="3" xr3:uid="{FE000A95-6EBB-4AC0-80AE-F62DF12EFD57}" name="parentKey"/>
    <tableColumn id="4" xr3:uid="{F7C7EA11-ABDC-45E9-B0A3-3312A7B49FA7}" name="parentDescription"/>
    <tableColumn id="5" xr3:uid="{F1930987-B856-42ED-AC31-DE1D2716E6E4}"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87986353-7FD9-4E0D-8DCE-549F2508244D}" name="ud_asset_status" displayName="ud_asset_status" ref="A1:E10" totalsRowShown="0" headerRowDxfId="101" headerRowBorderDxfId="99" tableBorderDxfId="100">
  <autoFilter ref="A1:E10" xr:uid="{87986353-7FD9-4E0D-8DCE-549F2508244D}"/>
  <sortState xmlns:xlrd2="http://schemas.microsoft.com/office/spreadsheetml/2017/richdata2" ref="A2:E10">
    <sortCondition ref="C2:C10"/>
    <sortCondition ref="D2:D10"/>
    <sortCondition ref="B2:B10"/>
  </sortState>
  <tableColumns count="5">
    <tableColumn id="1" xr3:uid="{77228FDB-FD87-493B-A22B-870DD5A81907}" name="lookupKey"/>
    <tableColumn id="2" xr3:uid="{F1A23238-0540-49F4-A5D5-8D29F8CDF4E7}" name="lookupValue"/>
    <tableColumn id="3" xr3:uid="{1391279C-B47D-422B-A05F-6165CC2E4229}" name="parentKey"/>
    <tableColumn id="4" xr3:uid="{73B8C767-DC5E-4A0C-820E-03BEE5C4F427}" name="parentDescription"/>
    <tableColumn id="5" xr3:uid="{0332A0E9-A17F-421A-A978-5D7856AFA0A1}"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6C259C10-3A9F-4C9C-88EA-9EA219951C71}" name="ud_maintenance_organisation" displayName="ud_maintenance_organisation" ref="A1:E8" totalsRowShown="0" headerRowDxfId="98" headerRowBorderDxfId="96" tableBorderDxfId="97">
  <autoFilter ref="A1:E8" xr:uid="{6C259C10-3A9F-4C9C-88EA-9EA219951C71}"/>
  <sortState xmlns:xlrd2="http://schemas.microsoft.com/office/spreadsheetml/2017/richdata2" ref="A2:E8">
    <sortCondition ref="C2:C8"/>
    <sortCondition ref="D2:D8"/>
    <sortCondition ref="B2:B8"/>
  </sortState>
  <tableColumns count="5">
    <tableColumn id="1" xr3:uid="{DDEE77BC-DA52-4C05-A90F-7FD1B3C4D38D}" name="lookupKey"/>
    <tableColumn id="2" xr3:uid="{5CE3CD63-5AF8-4FE3-9F94-EB0677A3F0C4}" name="lookupValue"/>
    <tableColumn id="3" xr3:uid="{E4D45A97-A78A-406A-9455-62E2F7827EB0}" name="parentKey"/>
    <tableColumn id="4" xr3:uid="{48752611-4830-4C37-9BB0-7920D3C50395}" name="parentDescription"/>
    <tableColumn id="5" xr3:uid="{A2B136D7-975D-4E6F-B73B-8A8AB93B674E}"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E8D2E57D-4963-4583-ACC5-DCB72A5BCC4C}" name="ud_sub_organisation" displayName="ud_sub_organisation" ref="A1:E19" totalsRowShown="0" headerRowDxfId="95" headerRowBorderDxfId="93" tableBorderDxfId="94">
  <autoFilter ref="A1:E19" xr:uid="{E8D2E57D-4963-4583-ACC5-DCB72A5BCC4C}"/>
  <sortState xmlns:xlrd2="http://schemas.microsoft.com/office/spreadsheetml/2017/richdata2" ref="A2:E19">
    <sortCondition ref="C2:C19"/>
    <sortCondition ref="D2:D19"/>
    <sortCondition ref="B2:B19"/>
  </sortState>
  <tableColumns count="5">
    <tableColumn id="1" xr3:uid="{10B8EF30-402D-482A-852E-AF64BEC0630D}" name="lookupKey"/>
    <tableColumn id="2" xr3:uid="{C51A13DA-9567-4AA2-A939-DF889CA5CB04}" name="lookupValue"/>
    <tableColumn id="3" xr3:uid="{D91098FE-038B-400D-80A7-AD1161CEE48C}" name="parentKey"/>
    <tableColumn id="4" xr3:uid="{4FC8462F-D3BB-4533-8AA2-15719240E3FF}" name="parentDescription"/>
    <tableColumn id="5" xr3:uid="{8C93CB20-6EF0-41B9-B247-219B479DFBA6}"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2DCC7AB6-B145-4ABE-A0D1-0510C261C5DA}" name="ud_organisation_owner" displayName="ud_organisation_owner" ref="A1:E101" totalsRowShown="0" headerRowDxfId="92" headerRowBorderDxfId="90" tableBorderDxfId="91">
  <autoFilter ref="A1:E101" xr:uid="{2DCC7AB6-B145-4ABE-A0D1-0510C261C5DA}"/>
  <sortState xmlns:xlrd2="http://schemas.microsoft.com/office/spreadsheetml/2017/richdata2" ref="A2:E101">
    <sortCondition ref="C2:C101"/>
    <sortCondition ref="D2:D101"/>
    <sortCondition ref="B2:B101"/>
  </sortState>
  <tableColumns count="5">
    <tableColumn id="1" xr3:uid="{D7F0DE12-31BD-47D2-B9F6-9881A71682DA}" name="lookupKey"/>
    <tableColumn id="2" xr3:uid="{62828B27-D737-4FD8-9175-688CA34822DD}" name="lookupValue"/>
    <tableColumn id="3" xr3:uid="{609B8F33-7AB8-48F0-AAD8-8A3780E220B6}" name="parentKey"/>
    <tableColumn id="4" xr3:uid="{3C00A390-F8F1-40E5-AF76-68A516E6A02C}" name="parentDescription"/>
    <tableColumn id="5" xr3:uid="{3F875EF1-32E2-497F-A679-B714AB6E441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B57FE230-CDAB-46CF-A516-B544D3D1CBEF}" name="side" displayName="side" ref="A1:E5" totalsRowShown="0" headerRowDxfId="89" headerRowBorderDxfId="87" tableBorderDxfId="88">
  <autoFilter ref="A1:E5" xr:uid="{B57FE230-CDAB-46CF-A516-B544D3D1CBEF}"/>
  <sortState xmlns:xlrd2="http://schemas.microsoft.com/office/spreadsheetml/2017/richdata2" ref="A2:E5">
    <sortCondition ref="C2:C5"/>
    <sortCondition ref="D2:D5"/>
    <sortCondition ref="B2:B5"/>
  </sortState>
  <tableColumns count="5">
    <tableColumn id="1" xr3:uid="{059A901E-BA70-4C46-81BD-0FA3E9BAB2B7}" name="lookupKey"/>
    <tableColumn id="2" xr3:uid="{7904C391-FA7A-42B4-BFE9-F1421115BF14}" name="lookupValue"/>
    <tableColumn id="3" xr3:uid="{55255747-DCCB-404F-BFBC-0570E0491DAE}" name="parentKey"/>
    <tableColumn id="4" xr3:uid="{F4A16153-D137-4996-B755-79CC2C70F12E}" name="parentDescription"/>
    <tableColumn id="5" xr3:uid="{4430BFC3-5645-48FA-BD96-779205BBFD8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8B43986C-019D-4CFF-BF95-AC586C3E84B5}" name="ud_stopping_place_type" displayName="ud_stopping_place_type" ref="A1:E6" totalsRowShown="0" headerRowDxfId="86" headerRowBorderDxfId="84" tableBorderDxfId="85">
  <autoFilter ref="A1:E6" xr:uid="{8B43986C-019D-4CFF-BF95-AC586C3E84B5}"/>
  <sortState xmlns:xlrd2="http://schemas.microsoft.com/office/spreadsheetml/2017/richdata2" ref="A2:E6">
    <sortCondition ref="C2:C6"/>
    <sortCondition ref="D2:D6"/>
    <sortCondition ref="B2:B6"/>
  </sortState>
  <tableColumns count="5">
    <tableColumn id="1" xr3:uid="{255E6AAD-663A-4914-9AB8-6E9F95DCB466}" name="lookupKey"/>
    <tableColumn id="2" xr3:uid="{7A09D502-CF99-48D8-94FC-E14BCEEEB5A6}" name="lookupValue"/>
    <tableColumn id="3" xr3:uid="{D8A51CE0-4B16-44F7-81CE-06688658A5CB}" name="parentKey"/>
    <tableColumn id="4" xr3:uid="{4FCCF045-A0E1-44A7-B03F-69840A8D93FE}" name="parentDescription"/>
    <tableColumn id="5" xr3:uid="{BCD910C1-6725-4231-B318-86D892A86A19}"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CA3F0CA7-9A3C-41B6-A898-F695DA73E5FC}" name="ar_asset_state" displayName="ar_asset_state" ref="A1:E5" totalsRowShown="0" headerRowDxfId="83" headerRowBorderDxfId="81" tableBorderDxfId="82">
  <autoFilter ref="A1:E5" xr:uid="{CA3F0CA7-9A3C-41B6-A898-F695DA73E5FC}"/>
  <sortState xmlns:xlrd2="http://schemas.microsoft.com/office/spreadsheetml/2017/richdata2" ref="A2:E5">
    <sortCondition ref="C2:C5"/>
    <sortCondition ref="D2:D5"/>
    <sortCondition ref="B2:B5"/>
  </sortState>
  <tableColumns count="5">
    <tableColumn id="1" xr3:uid="{70937BE0-F498-4027-9CCA-D1568A1BF94C}" name="lookupKey"/>
    <tableColumn id="2" xr3:uid="{401856F8-A002-4A99-8C7A-601C95BF0333}" name="lookupValue"/>
    <tableColumn id="3" xr3:uid="{8D304F86-7A44-42D6-9E4A-26562608BD2B}" name="parentKey"/>
    <tableColumn id="4" xr3:uid="{C73550B6-886F-4B8A-8146-413FEF3404E0}" name="parentDescription"/>
    <tableColumn id="5" xr3:uid="{7C31AA4E-DCEF-43B0-951D-B1FCA2FADD13}"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3E6E5E7-BB1F-473D-9A8A-D517F03CC6DF}" name="ud_adhesion_agent" displayName="ud_adhesion_agent" ref="A1:E36" totalsRowShown="0" headerRowDxfId="80" headerRowBorderDxfId="78" tableBorderDxfId="79">
  <autoFilter ref="A1:E36" xr:uid="{03E6E5E7-BB1F-473D-9A8A-D517F03CC6DF}"/>
  <sortState xmlns:xlrd2="http://schemas.microsoft.com/office/spreadsheetml/2017/richdata2" ref="A2:E36">
    <sortCondition ref="C2:C36"/>
    <sortCondition ref="D2:D36"/>
    <sortCondition ref="B2:B36"/>
  </sortState>
  <tableColumns count="5">
    <tableColumn id="1" xr3:uid="{536EE664-2896-47AB-A7EB-32B50F29E629}" name="lookupKey"/>
    <tableColumn id="2" xr3:uid="{3AC46780-9948-44B1-828A-BF2569561E93}" name="lookupValue"/>
    <tableColumn id="3" xr3:uid="{9FE25166-66FE-46CE-8E52-A761808CFA1C}" name="parentKey"/>
    <tableColumn id="4" xr3:uid="{352FEF59-BC49-4F0D-A9A0-9A09C74CAED5}" name="parentDescription"/>
    <tableColumn id="5" xr3:uid="{985FC671-30C0-403C-B1FE-3C276F69A7E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E9C98C41-E1CD-4D02-9849-CF273A5B5C2A}" name="ud_additive_type" displayName="ud_additive_type" ref="A1:E5" totalsRowShown="0" headerRowDxfId="77" headerRowBorderDxfId="75" tableBorderDxfId="76">
  <autoFilter ref="A1:E5" xr:uid="{E9C98C41-E1CD-4D02-9849-CF273A5B5C2A}"/>
  <sortState xmlns:xlrd2="http://schemas.microsoft.com/office/spreadsheetml/2017/richdata2" ref="A2:E5">
    <sortCondition ref="C2:C5"/>
    <sortCondition ref="D2:D5"/>
    <sortCondition ref="B2:B5"/>
  </sortState>
  <tableColumns count="5">
    <tableColumn id="1" xr3:uid="{DD1F9418-8069-42CF-80A3-6DB6142C3D25}" name="lookupKey"/>
    <tableColumn id="2" xr3:uid="{DF1D82F3-666E-469C-8F68-42838C2CAEE3}" name="lookupValue"/>
    <tableColumn id="3" xr3:uid="{3BE49540-A0D9-4115-A71C-C89CC575F6FD}" name="parentKey"/>
    <tableColumn id="4" xr3:uid="{5AC5272C-9D00-4901-9C8A-A9D46EE38F11}" name="parentDescription"/>
    <tableColumn id="5" xr3:uid="{178B674A-040D-48C5-AE78-C5446EB4C19E}"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68ED62C-0A93-4A39-B4F9-BD2DB59461AB}" name="ud_polymer_type" displayName="ud_polymer_type" ref="A1:E46" totalsRowShown="0" headerRowDxfId="74" headerRowBorderDxfId="72" tableBorderDxfId="73">
  <autoFilter ref="A1:E46" xr:uid="{568ED62C-0A93-4A39-B4F9-BD2DB59461AB}"/>
  <sortState xmlns:xlrd2="http://schemas.microsoft.com/office/spreadsheetml/2017/richdata2" ref="A2:E46">
    <sortCondition ref="C2:C46"/>
    <sortCondition ref="D2:D46"/>
    <sortCondition ref="B2:B46"/>
  </sortState>
  <tableColumns count="5">
    <tableColumn id="1" xr3:uid="{7D0E37B1-76B2-468C-8035-2854DF0950EF}" name="lookupKey"/>
    <tableColumn id="2" xr3:uid="{E0403547-42AA-4224-85A8-2388C028772C}" name="lookupValue"/>
    <tableColumn id="3" xr3:uid="{787E04C2-3CE6-4CC9-A982-CD78B3A38278}" name="parentKey"/>
    <tableColumn id="4" xr3:uid="{10C2F6A7-A74A-4448-AA33-962BB75E371A}" name="parentDescription"/>
    <tableColumn id="5" xr3:uid="{1C004DEC-67DD-48F2-A6AA-FE485210DA4E}"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4F2E61E-A101-49CF-916C-0ADEAAC24B92}" name="ud_cutter_type" displayName="ud_cutter_type" ref="A1:E3" totalsRowShown="0" headerRowDxfId="71" headerRowBorderDxfId="69" tableBorderDxfId="70">
  <autoFilter ref="A1:E3" xr:uid="{04F2E61E-A101-49CF-916C-0ADEAAC24B92}"/>
  <sortState xmlns:xlrd2="http://schemas.microsoft.com/office/spreadsheetml/2017/richdata2" ref="A2:E3">
    <sortCondition ref="C2:C3"/>
    <sortCondition ref="D2:D3"/>
    <sortCondition ref="B2:B3"/>
  </sortState>
  <tableColumns count="5">
    <tableColumn id="1" xr3:uid="{73A2F93A-3862-42F7-BA5F-08915F0D3AD4}" name="lookupKey"/>
    <tableColumn id="2" xr3:uid="{48456FD4-9A89-466D-AD87-480CCF6224DF}" name="lookupValue"/>
    <tableColumn id="3" xr3:uid="{B426B55A-1E42-4DAD-B1B3-B10F7EFE8840}" name="parentKey"/>
    <tableColumn id="4" xr3:uid="{7B51C5E7-4B08-4861-B989-FD3AAD3FD0FE}" name="parentDescription"/>
    <tableColumn id="5" xr3:uid="{433A4DF3-41CA-42D2-8954-F036DFBF01F0}"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6A3C6B90-63F2-4AD3-BD38-0BCB1C41F849}" name="ud_surface_binder_type" displayName="ud_surface_binder_type" ref="A1:E14" totalsRowShown="0" headerRowDxfId="68" headerRowBorderDxfId="66" tableBorderDxfId="67">
  <autoFilter ref="A1:E14" xr:uid="{6A3C6B90-63F2-4AD3-BD38-0BCB1C41F849}"/>
  <sortState xmlns:xlrd2="http://schemas.microsoft.com/office/spreadsheetml/2017/richdata2" ref="A2:E14">
    <sortCondition ref="C2:C14"/>
    <sortCondition ref="D2:D14"/>
    <sortCondition ref="B2:B14"/>
  </sortState>
  <tableColumns count="5">
    <tableColumn id="1" xr3:uid="{D8EAF8D0-BD2E-41CC-B0AE-43A13C8FACB0}" name="lookupKey"/>
    <tableColumn id="2" xr3:uid="{5A4E1271-3906-4990-B1C8-437010EB707D}" name="lookupValue"/>
    <tableColumn id="3" xr3:uid="{6D74A0AA-BE8F-4972-90AD-9DCE24DC4B1D}" name="parentKey"/>
    <tableColumn id="4" xr3:uid="{3E32C04E-7C55-4897-B00D-0BC788C13531}" name="parentDescription"/>
    <tableColumn id="5" xr3:uid="{6805B257-2918-4A08-A889-F470DE64C1F2}"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720492B-DAFC-4AF1-8D3B-941D50BD8312}" name="ud_recycled_aggregate" displayName="ud_recycled_aggregate" ref="A1:E4" totalsRowShown="0" headerRowDxfId="65" headerRowBorderDxfId="63" tableBorderDxfId="64">
  <autoFilter ref="A1:E4" xr:uid="{0720492B-DAFC-4AF1-8D3B-941D50BD8312}"/>
  <sortState xmlns:xlrd2="http://schemas.microsoft.com/office/spreadsheetml/2017/richdata2" ref="A2:E4">
    <sortCondition ref="C2:C4"/>
    <sortCondition ref="D2:D4"/>
    <sortCondition ref="B2:B4"/>
  </sortState>
  <tableColumns count="5">
    <tableColumn id="1" xr3:uid="{D0D428C6-3F3A-4201-ACC5-4722CAACA72C}" name="lookupKey"/>
    <tableColumn id="2" xr3:uid="{E0C7BEC7-783D-4F47-975C-80E758857C74}" name="lookupValue"/>
    <tableColumn id="3" xr3:uid="{934356E9-2170-4AA7-A2E3-F7768A92F14F}" name="parentKey"/>
    <tableColumn id="4" xr3:uid="{D273F795-B57D-4686-BA33-2F283A4FC551}" name="parentDescription"/>
    <tableColumn id="5" xr3:uid="{711A463B-80E2-4997-9CE0-978B9DC916E9}"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4E236E1-DF10-400A-9D84-AA1F24C7EBCA}" name="ud_chip_grade" displayName="ud_chip_grade" ref="A1:E6" totalsRowShown="0" headerRowDxfId="62" headerRowBorderDxfId="60" tableBorderDxfId="61">
  <autoFilter ref="A1:E6" xr:uid="{D4E236E1-DF10-400A-9D84-AA1F24C7EBCA}"/>
  <sortState xmlns:xlrd2="http://schemas.microsoft.com/office/spreadsheetml/2017/richdata2" ref="A2:E6">
    <sortCondition ref="C2:C6"/>
    <sortCondition ref="D2:D6"/>
    <sortCondition ref="B2:B6"/>
  </sortState>
  <tableColumns count="5">
    <tableColumn id="1" xr3:uid="{17A2AC4F-2E2F-4B96-9F95-1360DE359FCD}" name="lookupKey"/>
    <tableColumn id="2" xr3:uid="{43EE1099-D4B5-4674-B0C5-F5246CEAEC28}" name="lookupValue"/>
    <tableColumn id="3" xr3:uid="{90EABD0D-F81F-4D2A-99AE-A988101848AF}" name="parentKey"/>
    <tableColumn id="4" xr3:uid="{B4627DE0-91F6-4838-AFE3-57D694E36C73}" name="parentDescription"/>
    <tableColumn id="5" xr3:uid="{B4EAE1EE-61B7-4E83-89D6-AF32DD95FC1F}"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75EDB7C3-0913-4B48-BD1B-26D2500C340C}" name="ud_mix_designation_number" displayName="ud_mix_designation_number" ref="A1:E7" totalsRowShown="0" headerRowDxfId="59" headerRowBorderDxfId="57" tableBorderDxfId="58">
  <autoFilter ref="A1:E7" xr:uid="{75EDB7C3-0913-4B48-BD1B-26D2500C340C}"/>
  <sortState xmlns:xlrd2="http://schemas.microsoft.com/office/spreadsheetml/2017/richdata2" ref="A2:E7">
    <sortCondition ref="C2:C7"/>
    <sortCondition ref="D2:D7"/>
    <sortCondition ref="B2:B7"/>
  </sortState>
  <tableColumns count="5">
    <tableColumn id="1" xr3:uid="{4969C264-4DE5-4D9D-A5E7-FE8B1C685D55}" name="lookupKey"/>
    <tableColumn id="2" xr3:uid="{6CA5F813-06C6-42AE-BBBF-D31B8B2A3F8A}" name="lookupValue"/>
    <tableColumn id="3" xr3:uid="{1C042AE8-25AC-4B2C-8806-0443E8791DC6}" name="parentKey"/>
    <tableColumn id="4" xr3:uid="{795EBF7C-9B20-4FEC-973D-59D1C9BE52C9}" name="parentDescription"/>
    <tableColumn id="5" xr3:uid="{991A2635-36F4-4A19-BB03-F65810B05827}"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DB9E1139-7FDD-4C2B-84FF-F6A54E15CDBE}" name="ud_surface_specification" displayName="ud_surface_specification" ref="A1:E17" totalsRowShown="0" headerRowDxfId="56" headerRowBorderDxfId="54" tableBorderDxfId="55">
  <autoFilter ref="A1:E17" xr:uid="{DB9E1139-7FDD-4C2B-84FF-F6A54E15CDBE}"/>
  <sortState xmlns:xlrd2="http://schemas.microsoft.com/office/spreadsheetml/2017/richdata2" ref="A2:E17">
    <sortCondition ref="C2:C17"/>
    <sortCondition ref="D2:D17"/>
    <sortCondition ref="B2:B17"/>
  </sortState>
  <tableColumns count="5">
    <tableColumn id="1" xr3:uid="{13E39898-20E6-4215-91F6-FB1E0D7FACF3}" name="lookupKey"/>
    <tableColumn id="2" xr3:uid="{E5C59571-8B91-4A4F-94E9-D06E72DFC369}" name="lookupValue"/>
    <tableColumn id="3" xr3:uid="{7CAD7F8F-50F6-414D-A262-FACDBFCE6A72}" name="parentKey"/>
    <tableColumn id="4" xr3:uid="{3B4B4C45-CF53-439B-9A96-07388BC0F5F4}" name="parentDescription"/>
    <tableColumn id="5" xr3:uid="{D6FC294D-1C5C-481E-85E6-3421B599E283}"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43B26FC9-D96E-409D-8DFA-BE0B2F9CCB1B}" name="ud_surface_material_type" displayName="ud_surface_material_type" ref="A1:E42" totalsRowShown="0" headerRowDxfId="53" headerRowBorderDxfId="51" tableBorderDxfId="52">
  <autoFilter ref="A1:E42" xr:uid="{43B26FC9-D96E-409D-8DFA-BE0B2F9CCB1B}"/>
  <sortState xmlns:xlrd2="http://schemas.microsoft.com/office/spreadsheetml/2017/richdata2" ref="A2:E42">
    <sortCondition ref="C2:C42"/>
    <sortCondition ref="D2:D42"/>
    <sortCondition ref="B2:B42"/>
  </sortState>
  <tableColumns count="5">
    <tableColumn id="1" xr3:uid="{78678ECA-6C0B-42D1-87A2-0F9535F7456C}" name="lookupKey"/>
    <tableColumn id="2" xr3:uid="{FF245ED4-22DE-4BC8-AB04-B67A1578B175}" name="lookupValue"/>
    <tableColumn id="3" xr3:uid="{B2A4BD5D-6D86-4973-A8DB-EA01878816CB}" name="parentKey"/>
    <tableColumn id="4" xr3:uid="{6F7AB308-EA34-42E2-9F4A-395AC6EAA2B1}" name="parentDescription"/>
    <tableColumn id="5" xr3:uid="{E9121042-988A-400D-B294-0C8470FC7525}"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50DBA585-FBB9-4C57-8FED-93A595262FE2}" name="ud_surface_reseal_reason" displayName="ud_surface_reseal_reason" ref="A1:E8" totalsRowShown="0" headerRowDxfId="50" headerRowBorderDxfId="48" tableBorderDxfId="49">
  <autoFilter ref="A1:E8" xr:uid="{50DBA585-FBB9-4C57-8FED-93A595262FE2}"/>
  <sortState xmlns:xlrd2="http://schemas.microsoft.com/office/spreadsheetml/2017/richdata2" ref="A2:E8">
    <sortCondition ref="C2:C8"/>
    <sortCondition ref="D2:D8"/>
    <sortCondition ref="B2:B8"/>
  </sortState>
  <tableColumns count="5">
    <tableColumn id="1" xr3:uid="{2407886B-FC71-4973-ABA4-A3D1D56CF8C1}" name="lookupKey"/>
    <tableColumn id="2" xr3:uid="{84E77251-F436-411B-A5E8-C75AA35980C5}" name="lookupValue"/>
    <tableColumn id="3" xr3:uid="{16EDB481-1B95-4356-8985-87202CE592B8}" name="parentKey"/>
    <tableColumn id="4" xr3:uid="{90D72435-4D0F-4E68-B86E-B85CF1BC93EC}" name="parentDescription"/>
    <tableColumn id="5" xr3:uid="{E14315BD-CC70-4D11-9376-8EA760A586A3}"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ABC3A88E-7C6E-4801-AAFC-C95A7B8D7E40}" name="ud_surface_function" displayName="ud_surface_function" ref="A1:E7" totalsRowShown="0" headerRowDxfId="47" headerRowBorderDxfId="45" tableBorderDxfId="46">
  <autoFilter ref="A1:E7" xr:uid="{ABC3A88E-7C6E-4801-AAFC-C95A7B8D7E40}"/>
  <sortState xmlns:xlrd2="http://schemas.microsoft.com/office/spreadsheetml/2017/richdata2" ref="A2:E7">
    <sortCondition ref="C2:C7"/>
    <sortCondition ref="D2:D7"/>
    <sortCondition ref="B2:B7"/>
  </sortState>
  <tableColumns count="5">
    <tableColumn id="1" xr3:uid="{6CD16277-0CA1-44D2-AD37-B8553E45D6E4}" name="lookupKey"/>
    <tableColumn id="2" xr3:uid="{74D1B21D-61D5-4C17-AD4F-920F74451153}" name="lookupValue"/>
    <tableColumn id="3" xr3:uid="{463312AD-BF92-4E18-A850-DB8C631126B7}" name="parentKey"/>
    <tableColumn id="4" xr3:uid="{DE568422-6C2A-4C2F-9367-C878B822909E}" name="parentDescription"/>
    <tableColumn id="5" xr3:uid="{F4BABBE7-DC35-4DB0-BDAF-B1868726C209}"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03193D53-7C40-4A44-BA90-DFCC68457D20}" name="ud_material_source" displayName="ud_material_source" ref="A1:E13" totalsRowShown="0" headerRowDxfId="44" headerRowBorderDxfId="42" tableBorderDxfId="43">
  <autoFilter ref="A1:E13" xr:uid="{03193D53-7C40-4A44-BA90-DFCC68457D20}"/>
  <sortState xmlns:xlrd2="http://schemas.microsoft.com/office/spreadsheetml/2017/richdata2" ref="A2:E13">
    <sortCondition ref="C2:C13"/>
    <sortCondition ref="D2:D13"/>
    <sortCondition ref="B2:B13"/>
  </sortState>
  <tableColumns count="5">
    <tableColumn id="1" xr3:uid="{0E36707C-DF1B-4F7C-9414-371DC24FB9DF}" name="lookupKey"/>
    <tableColumn id="2" xr3:uid="{5421261F-C5AC-4B00-8070-0BDCA18B35C0}" name="lookupValue"/>
    <tableColumn id="3" xr3:uid="{2BEE75A5-5546-404A-A8B0-4EFC71689211}" name="parentKey"/>
    <tableColumn id="4" xr3:uid="{73D5124C-373E-449B-8305-77FAB37A12EE}" name="parentDescription"/>
    <tableColumn id="5" xr3:uid="{38CE19E2-E258-4C6F-AACB-9EDB49184426}"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19520437-2455-45E8-9B8A-448256D9292E}" name="ud_pavement_material_type" displayName="ud_pavement_material_type" ref="A1:E82" totalsRowShown="0" headerRowDxfId="41" headerRowBorderDxfId="39" tableBorderDxfId="40">
  <autoFilter ref="A1:E82" xr:uid="{19520437-2455-45E8-9B8A-448256D9292E}"/>
  <sortState xmlns:xlrd2="http://schemas.microsoft.com/office/spreadsheetml/2017/richdata2" ref="A2:E82">
    <sortCondition ref="C2:C82"/>
    <sortCondition ref="D2:D82"/>
    <sortCondition ref="B2:B82"/>
  </sortState>
  <tableColumns count="5">
    <tableColumn id="1" xr3:uid="{E7128559-F9FD-4B8A-A549-F44EFDAA4D77}" name="lookupKey"/>
    <tableColumn id="2" xr3:uid="{3D12AB85-E951-4E9C-9FC8-57E7E6E1D5CD}" name="lookupValue"/>
    <tableColumn id="3" xr3:uid="{A10D0447-59F1-41E5-AC0E-01AC90F552BA}" name="parentKey"/>
    <tableColumn id="4" xr3:uid="{CD889144-95BD-43BD-8450-1F2736537F34}" name="parentDescription"/>
    <tableColumn id="5" xr3:uid="{78B6054C-68D4-4F5C-8210-8EF843C7A61F}"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1B35DA69-D753-4A54-9BCD-6DB7BA3B4CA0}" name="ud_pavement_specification" displayName="ud_pavement_specification" ref="A1:E16" totalsRowShown="0" headerRowDxfId="38" headerRowBorderDxfId="36" tableBorderDxfId="37">
  <autoFilter ref="A1:E16" xr:uid="{1B35DA69-D753-4A54-9BCD-6DB7BA3B4CA0}"/>
  <sortState xmlns:xlrd2="http://schemas.microsoft.com/office/spreadsheetml/2017/richdata2" ref="A2:E16">
    <sortCondition ref="C2:C16"/>
    <sortCondition ref="D2:D16"/>
    <sortCondition ref="B2:B16"/>
  </sortState>
  <tableColumns count="5">
    <tableColumn id="1" xr3:uid="{6A472544-640A-44B4-8F93-A3306ED406C6}" name="lookupKey"/>
    <tableColumn id="2" xr3:uid="{CA424316-8E71-44F3-AED5-BAE08A1BAD02}" name="lookupValue"/>
    <tableColumn id="3" xr3:uid="{87462AD2-0023-4F6A-9816-486C0AAD4EF0}" name="parentKey"/>
    <tableColumn id="4" xr3:uid="{BBA46580-5D91-490A-A085-EAD42ACE8975}" name="parentDescription"/>
    <tableColumn id="5" xr3:uid="{04B1D1C5-742C-4C70-AF32-D064560B06FA}"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EED6B5B8-CCC8-412F-9B0C-184216E09DCA}" name="fw_treatment" displayName="fw_treatment" ref="A1:E24" totalsRowShown="0" headerRowDxfId="35" headerRowBorderDxfId="33" tableBorderDxfId="34">
  <autoFilter ref="A1:E24" xr:uid="{EED6B5B8-CCC8-412F-9B0C-184216E09DCA}"/>
  <sortState xmlns:xlrd2="http://schemas.microsoft.com/office/spreadsheetml/2017/richdata2" ref="A2:E24">
    <sortCondition ref="C2:C24"/>
    <sortCondition ref="D2:D24"/>
    <sortCondition ref="B2:B24"/>
  </sortState>
  <tableColumns count="5">
    <tableColumn id="1" xr3:uid="{A3C83489-F78F-4377-A9B9-253618108F58}" name="lookupKey"/>
    <tableColumn id="2" xr3:uid="{8F3C47A2-1A1E-42ED-9595-9ED6FFD68AD3}" name="lookupValue"/>
    <tableColumn id="3" xr3:uid="{6F7691AB-B580-4111-AD47-83EC68A5A0B8}" name="parentKey"/>
    <tableColumn id="4" xr3:uid="{72E0D29F-F4D7-4F8C-AD30-C0DF387B13F6}" name="parentDescription"/>
    <tableColumn id="5" xr3:uid="{C78DC14D-3979-4036-A07C-06466B735328}"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490615B-E817-4933-BFE3-8363DF0FDB24}" name="av_standard_rc" displayName="av_standard_rc" ref="A1:E566" totalsRowShown="0" headerRowDxfId="32" headerRowBorderDxfId="30" tableBorderDxfId="31">
  <autoFilter ref="A1:E566" xr:uid="{6490615B-E817-4933-BFE3-8363DF0FDB24}"/>
  <sortState xmlns:xlrd2="http://schemas.microsoft.com/office/spreadsheetml/2017/richdata2" ref="A2:E566">
    <sortCondition ref="C2:C566"/>
    <sortCondition ref="D2:D566"/>
    <sortCondition ref="B2:B566"/>
  </sortState>
  <tableColumns count="5">
    <tableColumn id="1" xr3:uid="{F627CAD8-B011-4646-8668-486AC13DFE23}" name="lookupKey"/>
    <tableColumn id="2" xr3:uid="{889531B8-0E73-4ED0-9460-C9BF250390CF}" name="lookupValue"/>
    <tableColumn id="3" xr3:uid="{63F2DD2A-A70F-48DD-A39F-EE1E8DC9A60E}" name="parentKey"/>
    <tableColumn id="4" xr3:uid="{A7502952-187C-47A1-96A2-D64A3F701867}" name="parentDescription"/>
    <tableColumn id="5" xr3:uid="{AE77DC2B-6496-42FE-8468-BB1302F06EF2}"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BD9FB87-3DBC-4FA6-BA34-C3D16BB9A5CE}" name="len_adjust_rsn" displayName="len_adjust_rsn" ref="A1:E12" totalsRowShown="0" headerRowDxfId="29" headerRowBorderDxfId="27" tableBorderDxfId="28">
  <autoFilter ref="A1:E12" xr:uid="{5BD9FB87-3DBC-4FA6-BA34-C3D16BB9A5CE}"/>
  <sortState xmlns:xlrd2="http://schemas.microsoft.com/office/spreadsheetml/2017/richdata2" ref="A2:E12">
    <sortCondition ref="C2:C12"/>
    <sortCondition ref="D2:D12"/>
    <sortCondition ref="B2:B12"/>
  </sortState>
  <tableColumns count="5">
    <tableColumn id="1" xr3:uid="{E75AE941-4190-49FD-A467-2DA64C396836}" name="lookupKey"/>
    <tableColumn id="2" xr3:uid="{CE97F472-2C5A-444A-AA5B-F8A9E42C9F78}" name="lookupValue"/>
    <tableColumn id="3" xr3:uid="{4C3DA5F9-CA44-41E5-9B1A-C89B047DFDDC}" name="parentKey"/>
    <tableColumn id="4" xr3:uid="{07C3E72A-B9DA-4484-81BC-98139B194445}" name="parentDescription"/>
    <tableColumn id="5" xr3:uid="{5DD8F6FA-D9EA-4BCA-B9FE-9096C197402E}"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C9D7948C-BB23-4E5D-BE5E-B148A73CEF3A}" name="ud_work_category" displayName="ud_work_category" ref="A1:E78" totalsRowShown="0" headerRowDxfId="26" headerRowBorderDxfId="24" tableBorderDxfId="25">
  <autoFilter ref="A1:E78" xr:uid="{C9D7948C-BB23-4E5D-BE5E-B148A73CEF3A}"/>
  <sortState xmlns:xlrd2="http://schemas.microsoft.com/office/spreadsheetml/2017/richdata2" ref="A2:E78">
    <sortCondition ref="C2:C78"/>
    <sortCondition ref="D2:D78"/>
    <sortCondition ref="B2:B78"/>
  </sortState>
  <tableColumns count="5">
    <tableColumn id="1" xr3:uid="{7B2C9FB3-9A30-4B2A-8BFE-ADB9B3BB1FDB}" name="lookupKey"/>
    <tableColumn id="2" xr3:uid="{A43EDB65-8F74-4510-931B-88784DDFC13B}" name="lookupValue"/>
    <tableColumn id="3" xr3:uid="{D9601768-AA96-423F-8675-32B56052BA0C}" name="parentKey"/>
    <tableColumn id="4" xr3:uid="{9889299E-BC38-4DD9-8796-4B1A5F004B65}" name="parentDescription"/>
    <tableColumn id="5" xr3:uid="{0B1EBA94-0880-4B84-A565-C3720EBE18A4}"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F7E4E4F0-1FE0-4273-BE94-C69033C4C006}" name="ud_layer_stabilising_agent" displayName="ud_layer_stabilising_agent" ref="A1:E9" totalsRowShown="0" headerRowDxfId="23" headerRowBorderDxfId="21" tableBorderDxfId="22">
  <autoFilter ref="A1:E9" xr:uid="{F7E4E4F0-1FE0-4273-BE94-C69033C4C006}"/>
  <sortState xmlns:xlrd2="http://schemas.microsoft.com/office/spreadsheetml/2017/richdata2" ref="A2:E9">
    <sortCondition ref="C2:C9"/>
    <sortCondition ref="D2:D9"/>
    <sortCondition ref="B2:B9"/>
  </sortState>
  <tableColumns count="5">
    <tableColumn id="1" xr3:uid="{A46848A5-F809-4392-A923-A19843F9CA33}" name="lookupKey"/>
    <tableColumn id="2" xr3:uid="{A0820432-BF48-4DD8-AFFD-2C13FBC23FE7}" name="lookupValue"/>
    <tableColumn id="3" xr3:uid="{AE3B129B-02F4-4A65-860F-89B1388DECF1}" name="parentKey"/>
    <tableColumn id="4" xr3:uid="{4B700F01-14A0-4824-88EF-FCC0C4F9EAD9}" name="parentDescription"/>
    <tableColumn id="5" xr3:uid="{F70EAF48-6060-43C9-958F-F001726FBB0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49A12B9C-5CCE-443D-9847-DDBFD29026CF}" name="ud_subgrade_material_type" displayName="ud_subgrade_material_type" ref="A1:E31" totalsRowShown="0" headerRowDxfId="20" headerRowBorderDxfId="18" tableBorderDxfId="19">
  <autoFilter ref="A1:E31" xr:uid="{49A12B9C-5CCE-443D-9847-DDBFD29026CF}"/>
  <sortState xmlns:xlrd2="http://schemas.microsoft.com/office/spreadsheetml/2017/richdata2" ref="A2:E31">
    <sortCondition ref="C2:C31"/>
    <sortCondition ref="D2:D31"/>
    <sortCondition ref="B2:B31"/>
  </sortState>
  <tableColumns count="5">
    <tableColumn id="1" xr3:uid="{A83C163D-A61D-4E2E-A0E6-25B7CBEFEA45}" name="lookupKey"/>
    <tableColumn id="2" xr3:uid="{952647D4-F580-4E7A-9880-41097442F674}" name="lookupValue"/>
    <tableColumn id="3" xr3:uid="{B6442767-2B16-4942-A9AF-ADE017FA5083}" name="parentKey"/>
    <tableColumn id="4" xr3:uid="{6E790C8E-C59F-44F9-A91F-F0D81268F945}" name="parentDescription"/>
    <tableColumn id="5" xr3:uid="{881EEAB3-8A4B-4100-BB95-0CD7D08DBEAB}"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75AA5C56-D1AB-4AC1-8B7E-37564BD94520}" name="asset_owner" displayName="asset_owner" ref="A1:E20" totalsRowShown="0" headerRowDxfId="17" headerRowBorderDxfId="15" tableBorderDxfId="16">
  <autoFilter ref="A1:E20" xr:uid="{75AA5C56-D1AB-4AC1-8B7E-37564BD94520}"/>
  <sortState xmlns:xlrd2="http://schemas.microsoft.com/office/spreadsheetml/2017/richdata2" ref="A2:E20">
    <sortCondition ref="C2:C20"/>
    <sortCondition ref="D2:D20"/>
    <sortCondition ref="B2:B20"/>
  </sortState>
  <tableColumns count="5">
    <tableColumn id="1" xr3:uid="{A7517495-5B7E-4C29-A63C-394D09CE02C1}" name="lookupKey"/>
    <tableColumn id="2" xr3:uid="{85EBEB3F-5EF8-4F2D-9042-2D71DA49C844}" name="lookupValue"/>
    <tableColumn id="3" xr3:uid="{8C42A10D-D373-4FBD-844D-E1E0EE86E3DC}" name="parentKey"/>
    <tableColumn id="4" xr3:uid="{789B6558-27AE-4EBC-B71E-E90FC358BF90}" name="parentDescription"/>
    <tableColumn id="5" xr3:uid="{CB3FAB5F-B718-4C1B-B3B0-EB7837EC01EB}"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58C62224-84BD-4597-B791-4B1E37DC02F9}" name="cway_sub_area" displayName="cway_sub_area" ref="A1:E27" totalsRowShown="0" headerRowDxfId="14" headerRowBorderDxfId="12" tableBorderDxfId="13">
  <autoFilter ref="A1:E27" xr:uid="{58C62224-84BD-4597-B791-4B1E37DC02F9}"/>
  <sortState xmlns:xlrd2="http://schemas.microsoft.com/office/spreadsheetml/2017/richdata2" ref="A2:E27">
    <sortCondition ref="C2:C27"/>
    <sortCondition ref="D2:D27"/>
    <sortCondition ref="B2:B27"/>
  </sortState>
  <tableColumns count="5">
    <tableColumn id="1" xr3:uid="{E112EFC7-B2D8-467D-A67E-8060A22606BF}" name="lookupKey"/>
    <tableColumn id="2" xr3:uid="{465A2359-865C-4049-A2D2-D1116526170D}" name="lookupValue"/>
    <tableColumn id="3" xr3:uid="{5873FA09-3278-4576-A083-93A8707B0C5F}" name="parentKey"/>
    <tableColumn id="4" xr3:uid="{C2E45FFF-4EC3-45B2-ADDA-07967C1C7E59}" name="parentDescription"/>
    <tableColumn id="5" xr3:uid="{E9DA125E-729B-4985-9D15-A11A04E991AD}"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391ED1EB-AE3B-43F5-B10B-55C597AF3A0A}" name="cway_area" displayName="cway_area" ref="A1:E5" totalsRowShown="0" headerRowDxfId="11" headerRowBorderDxfId="9" tableBorderDxfId="10">
  <autoFilter ref="A1:E5" xr:uid="{391ED1EB-AE3B-43F5-B10B-55C597AF3A0A}"/>
  <sortState xmlns:xlrd2="http://schemas.microsoft.com/office/spreadsheetml/2017/richdata2" ref="A2:E5">
    <sortCondition ref="C2:C5"/>
    <sortCondition ref="D2:D5"/>
    <sortCondition ref="B2:B5"/>
  </sortState>
  <tableColumns count="5">
    <tableColumn id="1" xr3:uid="{63DCC45C-778D-465B-92C9-E3801440354D}" name="lookupKey"/>
    <tableColumn id="2" xr3:uid="{E84D984F-F449-44E8-BE20-F0AE9963DB49}" name="lookupValue"/>
    <tableColumn id="3" xr3:uid="{BFD17389-9615-418A-9326-430869F4E374}" name="parentKey"/>
    <tableColumn id="4" xr3:uid="{3AAD6B6B-2953-428B-88A8-FF58CADB8B7A}" name="parentDescription"/>
    <tableColumn id="5" xr3:uid="{6738A2A4-B3C7-417B-AE07-E48F9182552B}"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286A4DF-04F7-4B2F-A9A5-C6C7A0600709}" name="gps_method" displayName="gps_method" ref="A1:E10" totalsRowShown="0" headerRowDxfId="8" headerRowBorderDxfId="6" tableBorderDxfId="7">
  <autoFilter ref="A1:E10" xr:uid="{5286A4DF-04F7-4B2F-A9A5-C6C7A0600709}"/>
  <sortState xmlns:xlrd2="http://schemas.microsoft.com/office/spreadsheetml/2017/richdata2" ref="A2:E10">
    <sortCondition ref="C2:C10"/>
    <sortCondition ref="D2:D10"/>
    <sortCondition ref="B2:B10"/>
  </sortState>
  <tableColumns count="5">
    <tableColumn id="1" xr3:uid="{A13C701A-A1A4-4DC0-A836-F4B742FE4451}" name="lookupKey"/>
    <tableColumn id="2" xr3:uid="{8E16BC6C-60E8-4E7F-985F-CFFD67449119}" name="lookupValue"/>
    <tableColumn id="3" xr3:uid="{C66C8278-EE41-46E9-A9CF-38DDBEE30033}" name="parentKey"/>
    <tableColumn id="4" xr3:uid="{2A3004A2-1A05-4441-B2E8-A6A6E3A47A99}" name="parentDescription"/>
    <tableColumn id="5" xr3:uid="{3F026994-1CB8-4B43-897D-273760043A0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EB8D34F7-8EFB-48CF-A9BE-D9B32BDE3A17}" name="organisation" displayName="organisation" ref="A1:E67" totalsRowShown="0" headerRowDxfId="5" headerRowBorderDxfId="3" tableBorderDxfId="4">
  <autoFilter ref="A1:E67" xr:uid="{EB8D34F7-8EFB-48CF-A9BE-D9B32BDE3A17}"/>
  <sortState xmlns:xlrd2="http://schemas.microsoft.com/office/spreadsheetml/2017/richdata2" ref="A2:E67">
    <sortCondition ref="C2:C67"/>
    <sortCondition ref="D2:D67"/>
    <sortCondition ref="B2:B67"/>
  </sortState>
  <tableColumns count="5">
    <tableColumn id="1" xr3:uid="{77BF8E56-43F1-4EC1-A2E1-A47E01B849A6}" name="lookupKey"/>
    <tableColumn id="2" xr3:uid="{C5E3E8FC-A74E-4FA7-B920-B6216600BB1B}" name="lookupValue"/>
    <tableColumn id="3" xr3:uid="{2C85BF40-AB06-4867-B422-CB438755F8D4}" name="parentKey"/>
    <tableColumn id="4" xr3:uid="{157430CC-FFFD-45AB-BC7E-4DB758C0D980}" name="parentDescription"/>
    <tableColumn id="5" xr3:uid="{6C14675D-95DF-49E0-B5F5-5ED6E38373B4}"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F24DEAB2-1C33-4CEA-BE44-1EC3C13B2AA2}" name="roadnames" displayName="roadnames" ref="A1:E2457" totalsRowShown="0" headerRowDxfId="2" headerRowBorderDxfId="0" tableBorderDxfId="1">
  <autoFilter ref="A1:E2457" xr:uid="{F24DEAB2-1C33-4CEA-BE44-1EC3C13B2AA2}"/>
  <sortState xmlns:xlrd2="http://schemas.microsoft.com/office/spreadsheetml/2017/richdata2" ref="A2:E2457">
    <sortCondition ref="C2:C2457"/>
    <sortCondition ref="D2:D2457"/>
    <sortCondition ref="B2:B2457"/>
  </sortState>
  <tableColumns count="5">
    <tableColumn id="1" xr3:uid="{072BD7CF-93EF-44D6-B1A9-00F39AD4BAA7}" name="lookupKey"/>
    <tableColumn id="2" xr3:uid="{A094F89A-1404-424F-A316-1831E5E7829C}" name="lookupValue"/>
    <tableColumn id="3" xr3:uid="{DE2B7C05-23F6-4EFF-8EEF-4C55599DCF68}" name="parentKey"/>
    <tableColumn id="4" xr3:uid="{10CCEEB6-038A-4C59-937E-46D325BC3620}" name="parentDescription"/>
    <tableColumn id="5" xr3:uid="{EEA818CB-C981-4F91-9864-E119578AE6C8}"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8.vml"/></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B17" sqref="B17"/>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7" width="9.85546875" style="3" bestFit="1" customWidth="1"/>
    <col min="8" max="8" width="10.85546875" style="3" bestFit="1" customWidth="1"/>
    <col min="9" max="9" width="10.85546875" style="3" hidden="1" customWidth="1" outlineLevel="1"/>
    <col min="10" max="10" width="14.5703125" style="3" bestFit="1" customWidth="1" collapsed="1"/>
    <col min="11" max="11" width="14.5703125" style="3" hidden="1" customWidth="1" outlineLevel="1"/>
    <col min="12" max="12" width="11.42578125" style="3" bestFit="1" customWidth="1" collapsed="1"/>
    <col min="13" max="13" width="11.42578125" style="3" hidden="1" customWidth="1" outlineLevel="1"/>
    <col min="14" max="14" width="16" style="3" bestFit="1" customWidth="1" collapsed="1"/>
    <col min="15" max="15" width="13.5703125" style="3" bestFit="1" customWidth="1"/>
    <col min="16" max="16" width="27.42578125" style="3" bestFit="1" customWidth="1"/>
    <col min="17" max="17" width="27" style="3" bestFit="1" customWidth="1"/>
    <col min="18" max="18" width="16.140625" style="3" bestFit="1" customWidth="1"/>
    <col min="19" max="19" width="15.140625" style="3" bestFit="1" customWidth="1"/>
    <col min="20" max="20" width="15.140625" style="3" hidden="1" customWidth="1" outlineLevel="1"/>
    <col min="21" max="21" width="14.28515625" style="3" bestFit="1" customWidth="1" collapsed="1"/>
    <col min="22" max="22" width="14.28515625" style="3" hidden="1" customWidth="1" outlineLevel="1"/>
    <col min="23" max="23" width="11.42578125" style="3" bestFit="1" customWidth="1" collapsed="1"/>
    <col min="24" max="24" width="11.42578125" style="3" hidden="1" customWidth="1" outlineLevel="1"/>
    <col min="25" max="25" width="10.85546875" style="3" bestFit="1" customWidth="1" collapsed="1"/>
    <col min="26" max="26" width="10.85546875" style="3" hidden="1" customWidth="1" outlineLevel="1"/>
    <col min="27" max="27" width="12" style="3" bestFit="1" customWidth="1" collapsed="1"/>
    <col min="28" max="28" width="12" style="3" hidden="1" customWidth="1" outlineLevel="1"/>
    <col min="29" max="29" width="18.7109375" style="3" bestFit="1" customWidth="1" collapsed="1"/>
    <col min="30" max="30" width="18.7109375" style="3" hidden="1" customWidth="1" outlineLevel="1"/>
    <col min="31" max="31" width="11.85546875" style="3" bestFit="1" customWidth="1" collapsed="1"/>
    <col min="32" max="132" width="9.140625" style="18"/>
    <col min="133" max="16384" width="9.140625" style="3"/>
  </cols>
  <sheetData>
    <row r="1" spans="1:132" s="9" customFormat="1">
      <c r="A1" s="6"/>
      <c r="B1" s="7" t="s">
        <v>0</v>
      </c>
      <c r="C1" s="8" t="s">
        <v>1</v>
      </c>
      <c r="D1" s="8"/>
      <c r="E1" s="8" t="s">
        <v>2</v>
      </c>
      <c r="F1" s="8" t="s">
        <v>3</v>
      </c>
      <c r="G1" s="8" t="s">
        <v>4</v>
      </c>
      <c r="H1" s="8" t="s">
        <v>5</v>
      </c>
      <c r="I1" s="8"/>
      <c r="J1" s="8" t="s">
        <v>6</v>
      </c>
      <c r="K1" s="8"/>
      <c r="L1" s="8" t="s">
        <v>7</v>
      </c>
      <c r="M1" s="8"/>
      <c r="N1" s="8" t="s">
        <v>8</v>
      </c>
      <c r="O1" s="8" t="s">
        <v>9</v>
      </c>
      <c r="P1" s="8" t="s">
        <v>10</v>
      </c>
      <c r="Q1" s="8" t="s">
        <v>11</v>
      </c>
      <c r="R1" s="8" t="s">
        <v>12</v>
      </c>
      <c r="S1" s="8" t="s">
        <v>13</v>
      </c>
      <c r="T1" s="8"/>
      <c r="U1" s="8" t="s">
        <v>14</v>
      </c>
      <c r="V1" s="8"/>
      <c r="W1" s="8" t="s">
        <v>15</v>
      </c>
      <c r="X1" s="8"/>
      <c r="Y1" s="8" t="s">
        <v>16</v>
      </c>
      <c r="Z1" s="8"/>
      <c r="AA1" s="8" t="s">
        <v>17</v>
      </c>
      <c r="AB1" s="8"/>
      <c r="AC1" s="8" t="s">
        <v>18</v>
      </c>
      <c r="AD1" s="8"/>
      <c r="AE1" s="8" t="s">
        <v>19</v>
      </c>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25</v>
      </c>
      <c r="H2" s="11" t="str">
        <f>_xlfn.IFNA(IF(MATCH("ERROR",I10:I110,0),"ERROR"),"")</f>
        <v/>
      </c>
      <c r="I2" s="11" t="s">
        <v>26</v>
      </c>
      <c r="J2" s="11" t="str">
        <f>_xlfn.IFNA(IF(MATCH("ERROR",K10:K110,0),"ERROR"),"")</f>
        <v/>
      </c>
      <c r="K2" s="11" t="s">
        <v>27</v>
      </c>
      <c r="L2" s="11" t="str">
        <f>_xlfn.IFNA(IF(MATCH("ERROR",M10:M110,0),"ERROR"),"")</f>
        <v/>
      </c>
      <c r="M2" s="11" t="s">
        <v>28</v>
      </c>
      <c r="N2" s="11" t="s">
        <v>29</v>
      </c>
      <c r="O2" s="11" t="s">
        <v>30</v>
      </c>
      <c r="P2" s="11" t="s">
        <v>31</v>
      </c>
      <c r="Q2" s="11" t="s">
        <v>32</v>
      </c>
      <c r="R2" s="11" t="s">
        <v>33</v>
      </c>
      <c r="S2" s="11" t="str">
        <f>_xlfn.IFNA(IF(MATCH("ERROR",T10:T110,0),"ERROR"),"")</f>
        <v/>
      </c>
      <c r="T2" s="11" t="s">
        <v>34</v>
      </c>
      <c r="U2" s="11" t="str">
        <f>_xlfn.IFNA(IF(MATCH("ERROR",V10:V110,0),"ERROR"),"")</f>
        <v/>
      </c>
      <c r="V2" s="11" t="s">
        <v>35</v>
      </c>
      <c r="W2" s="11" t="str">
        <f>_xlfn.IFNA(IF(MATCH("ERROR",X10:X110,0),"ERROR"),"")</f>
        <v/>
      </c>
      <c r="X2" s="11" t="s">
        <v>36</v>
      </c>
      <c r="Y2" s="11" t="str">
        <f>_xlfn.IFNA(IF(MATCH("ERROR",Z10:Z110,0),"ERROR"),"")</f>
        <v/>
      </c>
      <c r="Z2" s="11" t="s">
        <v>37</v>
      </c>
      <c r="AA2" s="11" t="str">
        <f>_xlfn.IFNA(IF(MATCH("ERROR",AB10:AB110,0),"ERROR"),"")</f>
        <v/>
      </c>
      <c r="AB2" s="11" t="s">
        <v>38</v>
      </c>
      <c r="AC2" s="11" t="str">
        <f>_xlfn.IFNA(IF(MATCH("ERROR",AD10:AD110,0),"ERROR"),"")</f>
        <v/>
      </c>
      <c r="AD2" s="11" t="s">
        <v>39</v>
      </c>
      <c r="AE2" s="11" t="s">
        <v>40</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45</v>
      </c>
      <c r="H4" s="9" t="s">
        <v>46</v>
      </c>
      <c r="J4" s="9" t="s">
        <v>47</v>
      </c>
      <c r="L4" s="9" t="s">
        <v>48</v>
      </c>
      <c r="N4" s="9" t="s">
        <v>49</v>
      </c>
      <c r="O4" s="9" t="s">
        <v>49</v>
      </c>
      <c r="P4" s="9" t="s">
        <v>49</v>
      </c>
      <c r="Q4" s="9" t="s">
        <v>50</v>
      </c>
      <c r="R4" s="9" t="s">
        <v>50</v>
      </c>
      <c r="S4" s="9" t="s">
        <v>48</v>
      </c>
      <c r="U4" s="9" t="s">
        <v>48</v>
      </c>
      <c r="W4" s="9" t="s">
        <v>48</v>
      </c>
      <c r="Y4" s="9" t="s">
        <v>48</v>
      </c>
      <c r="AA4" s="9" t="s">
        <v>48</v>
      </c>
      <c r="AC4" s="9" t="s">
        <v>48</v>
      </c>
      <c r="AE4" s="9" t="s">
        <v>51</v>
      </c>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1</v>
      </c>
      <c r="J5" s="9" t="b">
        <v>1</v>
      </c>
      <c r="L5" s="9" t="b">
        <v>1</v>
      </c>
      <c r="N5" s="9" t="b">
        <v>1</v>
      </c>
      <c r="O5" s="9" t="b">
        <v>1</v>
      </c>
      <c r="P5" s="9" t="b">
        <v>1</v>
      </c>
      <c r="Q5" s="9" t="b">
        <v>1</v>
      </c>
      <c r="R5" s="9" t="b">
        <v>1</v>
      </c>
      <c r="S5" s="9" t="b">
        <v>1</v>
      </c>
      <c r="U5" s="9" t="b">
        <v>1</v>
      </c>
      <c r="W5" s="9" t="b">
        <v>1</v>
      </c>
      <c r="Y5" s="9" t="b">
        <v>1</v>
      </c>
      <c r="AA5" s="9" t="b">
        <v>1</v>
      </c>
      <c r="AC5" s="9" t="b">
        <v>0</v>
      </c>
      <c r="AE5" s="9" t="b">
        <v>0</v>
      </c>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J6" s="9" t="b">
        <v>0</v>
      </c>
      <c r="L6" s="9" t="b">
        <v>0</v>
      </c>
      <c r="N6" s="9" t="b">
        <v>0</v>
      </c>
      <c r="O6" s="9" t="b">
        <v>0</v>
      </c>
      <c r="P6" s="9" t="b">
        <v>0</v>
      </c>
      <c r="Q6" s="9" t="b">
        <v>0</v>
      </c>
      <c r="R6" s="9" t="b">
        <v>0</v>
      </c>
      <c r="S6" s="9" t="b">
        <v>0</v>
      </c>
      <c r="U6" s="9" t="b">
        <v>0</v>
      </c>
      <c r="W6" s="9" t="b">
        <v>0</v>
      </c>
      <c r="Y6" s="9" t="b">
        <v>0</v>
      </c>
      <c r="AA6" s="9" t="b">
        <v>0</v>
      </c>
      <c r="AC6" s="9" t="b">
        <v>0</v>
      </c>
      <c r="AE6" s="9" t="b">
        <v>0</v>
      </c>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1</v>
      </c>
      <c r="J7" s="9" t="b">
        <v>1</v>
      </c>
      <c r="L7" s="9" t="b">
        <v>1</v>
      </c>
      <c r="N7" s="9" t="b">
        <v>0</v>
      </c>
      <c r="O7" s="9" t="b">
        <v>0</v>
      </c>
      <c r="P7" s="9" t="b">
        <v>0</v>
      </c>
      <c r="Q7" s="9" t="b">
        <v>0</v>
      </c>
      <c r="R7" s="9" t="b">
        <v>0</v>
      </c>
      <c r="S7" s="9" t="b">
        <v>1</v>
      </c>
      <c r="U7" s="9" t="b">
        <v>1</v>
      </c>
      <c r="W7" s="9" t="b">
        <v>1</v>
      </c>
      <c r="Y7" s="9" t="b">
        <v>1</v>
      </c>
      <c r="AA7" s="9" t="b">
        <v>1</v>
      </c>
      <c r="AC7" s="9" t="b">
        <v>1</v>
      </c>
      <c r="AE7" s="9" t="b">
        <v>0</v>
      </c>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H8" s="9" t="s">
        <v>26</v>
      </c>
      <c r="J8" s="9" t="s">
        <v>27</v>
      </c>
      <c r="L8" s="9" t="s">
        <v>28</v>
      </c>
      <c r="S8" s="9" t="s">
        <v>34</v>
      </c>
      <c r="U8" s="9" t="s">
        <v>35</v>
      </c>
      <c r="W8" s="9" t="s">
        <v>36</v>
      </c>
      <c r="Y8" s="9" t="s">
        <v>37</v>
      </c>
      <c r="AA8" s="9" t="s">
        <v>38</v>
      </c>
      <c r="AC8" s="9" t="s">
        <v>39</v>
      </c>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c r="H9" s="15"/>
      <c r="I9" s="15"/>
      <c r="J9" s="15"/>
      <c r="K9" s="15"/>
      <c r="L9" s="15"/>
      <c r="M9" s="15"/>
      <c r="N9" s="15"/>
      <c r="O9" s="15"/>
      <c r="P9" s="15"/>
      <c r="Q9" s="15"/>
      <c r="R9" s="15"/>
      <c r="S9" s="15"/>
      <c r="T9" s="15"/>
      <c r="U9" s="15"/>
      <c r="V9" s="15"/>
      <c r="W9" s="15"/>
      <c r="X9" s="15"/>
      <c r="Y9" s="15"/>
      <c r="Z9" s="15"/>
      <c r="AA9" s="15"/>
      <c r="AB9" s="15"/>
      <c r="AC9" s="15"/>
      <c r="AD9" s="15"/>
      <c r="AE9" s="15"/>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I10" s="3" t="str">
        <f>IF($A10="ADD",IF(NOT(ISBLANK(H10)),_xlfn.XLOOKUP(H10,cway_area[lookupValue],cway_area[lookupKey],"ERROR"),""), "")</f>
        <v/>
      </c>
      <c r="K10" s="3" t="str">
        <f>IF($A10="ADD",IF(NOT(ISBLANK(J10)),_xlfn.XLOOKUP(1,(cway_sub_area_lookup=J10)*(cway_sub_area_parentKey=I10),cway_sub_area[lookupKey],"ERROR"),""), "")</f>
        <v/>
      </c>
      <c r="M10" s="3" t="str">
        <f>IF($A10="ADD",IF(NOT(ISBLANK(L10)),_xlfn.XLOOKUP(L10,legalstatus[lookupValue],legalstatus[lookupKey],"ERROR"),""), "")</f>
        <v/>
      </c>
      <c r="Q10" s="5"/>
      <c r="R10" s="5"/>
      <c r="T10" s="3" t="str">
        <f>IF($A10="ADD",IF(NOT(ISBLANK(S10)),_xlfn.XLOOKUP(S10,pavement_type[lookupValue],pavement_type[lookupKey],"ERROR"),""), "")</f>
        <v/>
      </c>
      <c r="V10" s="3" t="str">
        <f>IF($A10="ADD",IF(NOT(ISBLANK(U10)),_xlfn.XLOOKUP(U10,pavement_use[lookupValue],pavement_use[lookupKey],"ERROR"),""), "")</f>
        <v/>
      </c>
      <c r="X10" s="3" t="str">
        <f>IF($A10="ADD",IF(NOT(ISBLANK(W10)),_xlfn.XLOOKUP(W10,urban_rural[lookupValue],urban_rural[lookupKey],"ERROR"),""), "")</f>
        <v/>
      </c>
      <c r="Z10" s="3" t="str">
        <f>IF($A10="ADD",IF(NOT(ISBLANK(Y10)),_xlfn.XLOOKUP(Y10,terrain[lookupValue],terrain[lookupKey],"ERROR"),""), "")</f>
        <v/>
      </c>
      <c r="AB10" s="3" t="str">
        <f>IF($A10="ADD",IF(NOT(ISBLANK(AA10)),_xlfn.XLOOKUP(AA10,second_coat[lookupValue],second_coat[lookupKey],"ERROR"),""), "")</f>
        <v/>
      </c>
      <c r="AD10" s="3" t="str">
        <f>IF($A10="ADD",IF(NOT(ISBLANK(AC10)),_xlfn.XLOOKUP(AC10,lead_staff_member[lookupValue],lead_staff_member[lookupKey],"ERROR"),""), "")</f>
        <v/>
      </c>
      <c r="AE10" s="5"/>
    </row>
    <row r="11" spans="1:132">
      <c r="B11" s="4"/>
      <c r="D11" s="3" t="str">
        <f>IF($A11="ADD",IF(NOT(ISBLANK(C11)),_xlfn.XLOOKUP(C11,roadnames[lookupValue],roadnames[lookupKey],"ERROR"),""), "")</f>
        <v/>
      </c>
      <c r="E11" s="4"/>
      <c r="F11" s="4"/>
      <c r="I11" s="3" t="str">
        <f>IF($A11="ADD",IF(NOT(ISBLANK(H11)),_xlfn.XLOOKUP(H11,cway_area[lookupValue],cway_area[lookupKey],"ERROR"),""), "")</f>
        <v/>
      </c>
      <c r="K11" s="3" t="str">
        <f>IF($A11="ADD",IF(NOT(ISBLANK(J11)),_xlfn.XLOOKUP(1,(cway_sub_area_lookup=J11)*(cway_sub_area_parentKey=I11),cway_sub_area[lookupKey],"ERROR"),""), "")</f>
        <v/>
      </c>
      <c r="M11" s="3" t="str">
        <f>IF($A11="ADD",IF(NOT(ISBLANK(L11)),_xlfn.XLOOKUP(L11,legalstatus[lookupValue],legalstatus[lookupKey],"ERROR"),""), "")</f>
        <v/>
      </c>
      <c r="Q11" s="5"/>
      <c r="R11" s="5"/>
      <c r="T11" s="3" t="str">
        <f>IF($A11="ADD",IF(NOT(ISBLANK(S11)),_xlfn.XLOOKUP(S11,pavement_type[lookupValue],pavement_type[lookupKey],"ERROR"),""), "")</f>
        <v/>
      </c>
      <c r="V11" s="3" t="str">
        <f>IF($A11="ADD",IF(NOT(ISBLANK(U11)),_xlfn.XLOOKUP(U11,pavement_use[lookupValue],pavement_use[lookupKey],"ERROR"),""), "")</f>
        <v/>
      </c>
      <c r="X11" s="3" t="str">
        <f>IF($A11="ADD",IF(NOT(ISBLANK(W11)),_xlfn.XLOOKUP(W11,urban_rural[lookupValue],urban_rural[lookupKey],"ERROR"),""), "")</f>
        <v/>
      </c>
      <c r="Z11" s="3" t="str">
        <f>IF($A11="ADD",IF(NOT(ISBLANK(Y11)),_xlfn.XLOOKUP(Y11,terrain[lookupValue],terrain[lookupKey],"ERROR"),""), "")</f>
        <v/>
      </c>
      <c r="AB11" s="3" t="str">
        <f>IF($A11="ADD",IF(NOT(ISBLANK(AA11)),_xlfn.XLOOKUP(AA11,second_coat[lookupValue],second_coat[lookupKey],"ERROR"),""), "")</f>
        <v/>
      </c>
      <c r="AD11" s="3" t="str">
        <f>IF($A11="ADD",IF(NOT(ISBLANK(AC11)),_xlfn.XLOOKUP(AC11,lead_staff_member[lookupValue],lead_staff_member[lookupKey],"ERROR"),""), "")</f>
        <v/>
      </c>
      <c r="AE11" s="5"/>
    </row>
    <row r="12" spans="1:132">
      <c r="B12" s="4"/>
      <c r="D12" s="3" t="str">
        <f>IF($A12="ADD",IF(NOT(ISBLANK(C12)),_xlfn.XLOOKUP(C12,roadnames[lookupValue],roadnames[lookupKey],"ERROR"),""), "")</f>
        <v/>
      </c>
      <c r="E12" s="4"/>
      <c r="F12" s="4"/>
      <c r="I12" s="3" t="str">
        <f>IF($A12="ADD",IF(NOT(ISBLANK(H12)),_xlfn.XLOOKUP(H12,cway_area[lookupValue],cway_area[lookupKey],"ERROR"),""), "")</f>
        <v/>
      </c>
      <c r="K12" s="3" t="str">
        <f>IF($A12="ADD",IF(NOT(ISBLANK(J12)),_xlfn.XLOOKUP(1,(cway_sub_area_lookup=J12)*(cway_sub_area_parentKey=I12),cway_sub_area[lookupKey],"ERROR"),""), "")</f>
        <v/>
      </c>
      <c r="M12" s="3" t="str">
        <f>IF($A12="ADD",IF(NOT(ISBLANK(L12)),_xlfn.XLOOKUP(L12,legalstatus[lookupValue],legalstatus[lookupKey],"ERROR"),""), "")</f>
        <v/>
      </c>
      <c r="Q12" s="5"/>
      <c r="R12" s="5"/>
      <c r="T12" s="3" t="str">
        <f>IF($A12="ADD",IF(NOT(ISBLANK(S12)),_xlfn.XLOOKUP(S12,pavement_type[lookupValue],pavement_type[lookupKey],"ERROR"),""), "")</f>
        <v/>
      </c>
      <c r="V12" s="3" t="str">
        <f>IF($A12="ADD",IF(NOT(ISBLANK(U12)),_xlfn.XLOOKUP(U12,pavement_use[lookupValue],pavement_use[lookupKey],"ERROR"),""), "")</f>
        <v/>
      </c>
      <c r="X12" s="3" t="str">
        <f>IF($A12="ADD",IF(NOT(ISBLANK(W12)),_xlfn.XLOOKUP(W12,urban_rural[lookupValue],urban_rural[lookupKey],"ERROR"),""), "")</f>
        <v/>
      </c>
      <c r="Z12" s="3" t="str">
        <f>IF($A12="ADD",IF(NOT(ISBLANK(Y12)),_xlfn.XLOOKUP(Y12,terrain[lookupValue],terrain[lookupKey],"ERROR"),""), "")</f>
        <v/>
      </c>
      <c r="AB12" s="3" t="str">
        <f>IF($A12="ADD",IF(NOT(ISBLANK(AA12)),_xlfn.XLOOKUP(AA12,second_coat[lookupValue],second_coat[lookupKey],"ERROR"),""), "")</f>
        <v/>
      </c>
      <c r="AD12" s="3" t="str">
        <f>IF($A12="ADD",IF(NOT(ISBLANK(AC12)),_xlfn.XLOOKUP(AC12,lead_staff_member[lookupValue],lead_staff_member[lookupKey],"ERROR"),""), "")</f>
        <v/>
      </c>
      <c r="AE12" s="5"/>
    </row>
    <row r="13" spans="1:132">
      <c r="B13" s="4"/>
      <c r="D13" s="3" t="str">
        <f>IF($A13="ADD",IF(NOT(ISBLANK(C13)),_xlfn.XLOOKUP(C13,roadnames[lookupValue],roadnames[lookupKey],"ERROR"),""), "")</f>
        <v/>
      </c>
      <c r="E13" s="4"/>
      <c r="F13" s="4"/>
      <c r="I13" s="3" t="str">
        <f>IF($A13="ADD",IF(NOT(ISBLANK(H13)),_xlfn.XLOOKUP(H13,cway_area[lookupValue],cway_area[lookupKey],"ERROR"),""), "")</f>
        <v/>
      </c>
      <c r="K13" s="3" t="str">
        <f>IF($A13="ADD",IF(NOT(ISBLANK(J13)),_xlfn.XLOOKUP(1,(cway_sub_area_lookup=J13)*(cway_sub_area_parentKey=I13),cway_sub_area[lookupKey],"ERROR"),""), "")</f>
        <v/>
      </c>
      <c r="M13" s="3" t="str">
        <f>IF($A13="ADD",IF(NOT(ISBLANK(L13)),_xlfn.XLOOKUP(L13,legalstatus[lookupValue],legalstatus[lookupKey],"ERROR"),""), "")</f>
        <v/>
      </c>
      <c r="Q13" s="5"/>
      <c r="R13" s="5"/>
      <c r="T13" s="3" t="str">
        <f>IF($A13="ADD",IF(NOT(ISBLANK(S13)),_xlfn.XLOOKUP(S13,pavement_type[lookupValue],pavement_type[lookupKey],"ERROR"),""), "")</f>
        <v/>
      </c>
      <c r="V13" s="3" t="str">
        <f>IF($A13="ADD",IF(NOT(ISBLANK(U13)),_xlfn.XLOOKUP(U13,pavement_use[lookupValue],pavement_use[lookupKey],"ERROR"),""), "")</f>
        <v/>
      </c>
      <c r="X13" s="3" t="str">
        <f>IF($A13="ADD",IF(NOT(ISBLANK(W13)),_xlfn.XLOOKUP(W13,urban_rural[lookupValue],urban_rural[lookupKey],"ERROR"),""), "")</f>
        <v/>
      </c>
      <c r="Z13" s="3" t="str">
        <f>IF($A13="ADD",IF(NOT(ISBLANK(Y13)),_xlfn.XLOOKUP(Y13,terrain[lookupValue],terrain[lookupKey],"ERROR"),""), "")</f>
        <v/>
      </c>
      <c r="AB13" s="3" t="str">
        <f>IF($A13="ADD",IF(NOT(ISBLANK(AA13)),_xlfn.XLOOKUP(AA13,second_coat[lookupValue],second_coat[lookupKey],"ERROR"),""), "")</f>
        <v/>
      </c>
      <c r="AD13" s="3" t="str">
        <f>IF($A13="ADD",IF(NOT(ISBLANK(AC13)),_xlfn.XLOOKUP(AC13,lead_staff_member[lookupValue],lead_staff_member[lookupKey],"ERROR"),""), "")</f>
        <v/>
      </c>
      <c r="AE13" s="5"/>
    </row>
    <row r="14" spans="1:132">
      <c r="B14" s="4"/>
      <c r="D14" s="3" t="str">
        <f>IF($A14="ADD",IF(NOT(ISBLANK(C14)),_xlfn.XLOOKUP(C14,roadnames[lookupValue],roadnames[lookupKey],"ERROR"),""), "")</f>
        <v/>
      </c>
      <c r="E14" s="4"/>
      <c r="F14" s="4"/>
      <c r="I14" s="3" t="str">
        <f>IF($A14="ADD",IF(NOT(ISBLANK(H14)),_xlfn.XLOOKUP(H14,cway_area[lookupValue],cway_area[lookupKey],"ERROR"),""), "")</f>
        <v/>
      </c>
      <c r="K14" s="3" t="str">
        <f>IF($A14="ADD",IF(NOT(ISBLANK(J14)),_xlfn.XLOOKUP(1,(cway_sub_area_lookup=J14)*(cway_sub_area_parentKey=I14),cway_sub_area[lookupKey],"ERROR"),""), "")</f>
        <v/>
      </c>
      <c r="M14" s="3" t="str">
        <f>IF($A14="ADD",IF(NOT(ISBLANK(L14)),_xlfn.XLOOKUP(L14,legalstatus[lookupValue],legalstatus[lookupKey],"ERROR"),""), "")</f>
        <v/>
      </c>
      <c r="Q14" s="5"/>
      <c r="R14" s="5"/>
      <c r="T14" s="3" t="str">
        <f>IF($A14="ADD",IF(NOT(ISBLANK(S14)),_xlfn.XLOOKUP(S14,pavement_type[lookupValue],pavement_type[lookupKey],"ERROR"),""), "")</f>
        <v/>
      </c>
      <c r="V14" s="3" t="str">
        <f>IF($A14="ADD",IF(NOT(ISBLANK(U14)),_xlfn.XLOOKUP(U14,pavement_use[lookupValue],pavement_use[lookupKey],"ERROR"),""), "")</f>
        <v/>
      </c>
      <c r="X14" s="3" t="str">
        <f>IF($A14="ADD",IF(NOT(ISBLANK(W14)),_xlfn.XLOOKUP(W14,urban_rural[lookupValue],urban_rural[lookupKey],"ERROR"),""), "")</f>
        <v/>
      </c>
      <c r="Z14" s="3" t="str">
        <f>IF($A14="ADD",IF(NOT(ISBLANK(Y14)),_xlfn.XLOOKUP(Y14,terrain[lookupValue],terrain[lookupKey],"ERROR"),""), "")</f>
        <v/>
      </c>
      <c r="AB14" s="3" t="str">
        <f>IF($A14="ADD",IF(NOT(ISBLANK(AA14)),_xlfn.XLOOKUP(AA14,second_coat[lookupValue],second_coat[lookupKey],"ERROR"),""), "")</f>
        <v/>
      </c>
      <c r="AD14" s="3" t="str">
        <f>IF($A14="ADD",IF(NOT(ISBLANK(AC14)),_xlfn.XLOOKUP(AC14,lead_staff_member[lookupValue],lead_staff_member[lookupKey],"ERROR"),""), "")</f>
        <v/>
      </c>
      <c r="AE14" s="5"/>
    </row>
    <row r="15" spans="1:132">
      <c r="B15" s="4"/>
      <c r="D15" s="3" t="str">
        <f>IF($A15="ADD",IF(NOT(ISBLANK(C15)),_xlfn.XLOOKUP(C15,roadnames[lookupValue],roadnames[lookupKey],"ERROR"),""), "")</f>
        <v/>
      </c>
      <c r="E15" s="4"/>
      <c r="F15" s="4"/>
      <c r="I15" s="3" t="str">
        <f>IF($A15="ADD",IF(NOT(ISBLANK(H15)),_xlfn.XLOOKUP(H15,cway_area[lookupValue],cway_area[lookupKey],"ERROR"),""), "")</f>
        <v/>
      </c>
      <c r="K15" s="3" t="str">
        <f>IF($A15="ADD",IF(NOT(ISBLANK(J15)),_xlfn.XLOOKUP(1,(cway_sub_area_lookup=J15)*(cway_sub_area_parentKey=I15),cway_sub_area[lookupKey],"ERROR"),""), "")</f>
        <v/>
      </c>
      <c r="M15" s="3" t="str">
        <f>IF($A15="ADD",IF(NOT(ISBLANK(L15)),_xlfn.XLOOKUP(L15,legalstatus[lookupValue],legalstatus[lookupKey],"ERROR"),""), "")</f>
        <v/>
      </c>
      <c r="Q15" s="5"/>
      <c r="R15" s="5"/>
      <c r="T15" s="3" t="str">
        <f>IF($A15="ADD",IF(NOT(ISBLANK(S15)),_xlfn.XLOOKUP(S15,pavement_type[lookupValue],pavement_type[lookupKey],"ERROR"),""), "")</f>
        <v/>
      </c>
      <c r="V15" s="3" t="str">
        <f>IF($A15="ADD",IF(NOT(ISBLANK(U15)),_xlfn.XLOOKUP(U15,pavement_use[lookupValue],pavement_use[lookupKey],"ERROR"),""), "")</f>
        <v/>
      </c>
      <c r="X15" s="3" t="str">
        <f>IF($A15="ADD",IF(NOT(ISBLANK(W15)),_xlfn.XLOOKUP(W15,urban_rural[lookupValue],urban_rural[lookupKey],"ERROR"),""), "")</f>
        <v/>
      </c>
      <c r="Z15" s="3" t="str">
        <f>IF($A15="ADD",IF(NOT(ISBLANK(Y15)),_xlfn.XLOOKUP(Y15,terrain[lookupValue],terrain[lookupKey],"ERROR"),""), "")</f>
        <v/>
      </c>
      <c r="AB15" s="3" t="str">
        <f>IF($A15="ADD",IF(NOT(ISBLANK(AA15)),_xlfn.XLOOKUP(AA15,second_coat[lookupValue],second_coat[lookupKey],"ERROR"),""), "")</f>
        <v/>
      </c>
      <c r="AD15" s="3" t="str">
        <f>IF($A15="ADD",IF(NOT(ISBLANK(AC15)),_xlfn.XLOOKUP(AC15,lead_staff_member[lookupValue],lead_staff_member[lookupKey],"ERROR"),""), "")</f>
        <v/>
      </c>
      <c r="AE15" s="5"/>
    </row>
    <row r="16" spans="1:132">
      <c r="B16" s="4"/>
      <c r="D16" s="3" t="str">
        <f>IF($A16="ADD",IF(NOT(ISBLANK(C16)),_xlfn.XLOOKUP(C16,roadnames[lookupValue],roadnames[lookupKey],"ERROR"),""), "")</f>
        <v/>
      </c>
      <c r="E16" s="4"/>
      <c r="F16" s="4"/>
      <c r="I16" s="3" t="str">
        <f>IF($A16="ADD",IF(NOT(ISBLANK(H16)),_xlfn.XLOOKUP(H16,cway_area[lookupValue],cway_area[lookupKey],"ERROR"),""), "")</f>
        <v/>
      </c>
      <c r="K16" s="3" t="str">
        <f>IF($A16="ADD",IF(NOT(ISBLANK(J16)),_xlfn.XLOOKUP(1,(cway_sub_area_lookup=J16)*(cway_sub_area_parentKey=I16),cway_sub_area[lookupKey],"ERROR"),""), "")</f>
        <v/>
      </c>
      <c r="M16" s="3" t="str">
        <f>IF($A16="ADD",IF(NOT(ISBLANK(L16)),_xlfn.XLOOKUP(L16,legalstatus[lookupValue],legalstatus[lookupKey],"ERROR"),""), "")</f>
        <v/>
      </c>
      <c r="Q16" s="5"/>
      <c r="R16" s="5"/>
      <c r="T16" s="3" t="str">
        <f>IF($A16="ADD",IF(NOT(ISBLANK(S16)),_xlfn.XLOOKUP(S16,pavement_type[lookupValue],pavement_type[lookupKey],"ERROR"),""), "")</f>
        <v/>
      </c>
      <c r="V16" s="3" t="str">
        <f>IF($A16="ADD",IF(NOT(ISBLANK(U16)),_xlfn.XLOOKUP(U16,pavement_use[lookupValue],pavement_use[lookupKey],"ERROR"),""), "")</f>
        <v/>
      </c>
      <c r="X16" s="3" t="str">
        <f>IF($A16="ADD",IF(NOT(ISBLANK(W16)),_xlfn.XLOOKUP(W16,urban_rural[lookupValue],urban_rural[lookupKey],"ERROR"),""), "")</f>
        <v/>
      </c>
      <c r="Z16" s="3" t="str">
        <f>IF($A16="ADD",IF(NOT(ISBLANK(Y16)),_xlfn.XLOOKUP(Y16,terrain[lookupValue],terrain[lookupKey],"ERROR"),""), "")</f>
        <v/>
      </c>
      <c r="AB16" s="3" t="str">
        <f>IF($A16="ADD",IF(NOT(ISBLANK(AA16)),_xlfn.XLOOKUP(AA16,second_coat[lookupValue],second_coat[lookupKey],"ERROR"),""), "")</f>
        <v/>
      </c>
      <c r="AD16" s="3" t="str">
        <f>IF($A16="ADD",IF(NOT(ISBLANK(AC16)),_xlfn.XLOOKUP(AC16,lead_staff_member[lookupValue],lead_staff_member[lookupKey],"ERROR"),""), "")</f>
        <v/>
      </c>
      <c r="AE16" s="5"/>
    </row>
    <row r="17" spans="2:31">
      <c r="B17" s="4"/>
      <c r="D17" s="3" t="str">
        <f>IF($A17="ADD",IF(NOT(ISBLANK(C17)),_xlfn.XLOOKUP(C17,roadnames[lookupValue],roadnames[lookupKey],"ERROR"),""), "")</f>
        <v/>
      </c>
      <c r="E17" s="4"/>
      <c r="F17" s="4"/>
      <c r="I17" s="3" t="str">
        <f>IF($A17="ADD",IF(NOT(ISBLANK(H17)),_xlfn.XLOOKUP(H17,cway_area[lookupValue],cway_area[lookupKey],"ERROR"),""), "")</f>
        <v/>
      </c>
      <c r="K17" s="3" t="str">
        <f>IF($A17="ADD",IF(NOT(ISBLANK(J17)),_xlfn.XLOOKUP(1,(cway_sub_area_lookup=J17)*(cway_sub_area_parentKey=I17),cway_sub_area[lookupKey],"ERROR"),""), "")</f>
        <v/>
      </c>
      <c r="M17" s="3" t="str">
        <f>IF($A17="ADD",IF(NOT(ISBLANK(L17)),_xlfn.XLOOKUP(L17,legalstatus[lookupValue],legalstatus[lookupKey],"ERROR"),""), "")</f>
        <v/>
      </c>
      <c r="Q17" s="5"/>
      <c r="R17" s="5"/>
      <c r="T17" s="3" t="str">
        <f>IF($A17="ADD",IF(NOT(ISBLANK(S17)),_xlfn.XLOOKUP(S17,pavement_type[lookupValue],pavement_type[lookupKey],"ERROR"),""), "")</f>
        <v/>
      </c>
      <c r="V17" s="3" t="str">
        <f>IF($A17="ADD",IF(NOT(ISBLANK(U17)),_xlfn.XLOOKUP(U17,pavement_use[lookupValue],pavement_use[lookupKey],"ERROR"),""), "")</f>
        <v/>
      </c>
      <c r="X17" s="3" t="str">
        <f>IF($A17="ADD",IF(NOT(ISBLANK(W17)),_xlfn.XLOOKUP(W17,urban_rural[lookupValue],urban_rural[lookupKey],"ERROR"),""), "")</f>
        <v/>
      </c>
      <c r="Z17" s="3" t="str">
        <f>IF($A17="ADD",IF(NOT(ISBLANK(Y17)),_xlfn.XLOOKUP(Y17,terrain[lookupValue],terrain[lookupKey],"ERROR"),""), "")</f>
        <v/>
      </c>
      <c r="AB17" s="3" t="str">
        <f>IF($A17="ADD",IF(NOT(ISBLANK(AA17)),_xlfn.XLOOKUP(AA17,second_coat[lookupValue],second_coat[lookupKey],"ERROR"),""), "")</f>
        <v/>
      </c>
      <c r="AD17" s="3" t="str">
        <f>IF($A17="ADD",IF(NOT(ISBLANK(AC17)),_xlfn.XLOOKUP(AC17,lead_staff_member[lookupValue],lead_staff_member[lookupKey],"ERROR"),""), "")</f>
        <v/>
      </c>
      <c r="AE17" s="5"/>
    </row>
    <row r="18" spans="2:31">
      <c r="B18" s="4"/>
      <c r="D18" s="3" t="str">
        <f>IF($A18="ADD",IF(NOT(ISBLANK(C18)),_xlfn.XLOOKUP(C18,roadnames[lookupValue],roadnames[lookupKey],"ERROR"),""), "")</f>
        <v/>
      </c>
      <c r="E18" s="4"/>
      <c r="F18" s="4"/>
      <c r="I18" s="3" t="str">
        <f>IF($A18="ADD",IF(NOT(ISBLANK(H18)),_xlfn.XLOOKUP(H18,cway_area[lookupValue],cway_area[lookupKey],"ERROR"),""), "")</f>
        <v/>
      </c>
      <c r="K18" s="3" t="str">
        <f>IF($A18="ADD",IF(NOT(ISBLANK(J18)),_xlfn.XLOOKUP(1,(cway_sub_area_lookup=J18)*(cway_sub_area_parentKey=I18),cway_sub_area[lookupKey],"ERROR"),""), "")</f>
        <v/>
      </c>
      <c r="M18" s="3" t="str">
        <f>IF($A18="ADD",IF(NOT(ISBLANK(L18)),_xlfn.XLOOKUP(L18,legalstatus[lookupValue],legalstatus[lookupKey],"ERROR"),""), "")</f>
        <v/>
      </c>
      <c r="Q18" s="5"/>
      <c r="R18" s="5"/>
      <c r="T18" s="3" t="str">
        <f>IF($A18="ADD",IF(NOT(ISBLANK(S18)),_xlfn.XLOOKUP(S18,pavement_type[lookupValue],pavement_type[lookupKey],"ERROR"),""), "")</f>
        <v/>
      </c>
      <c r="V18" s="3" t="str">
        <f>IF($A18="ADD",IF(NOT(ISBLANK(U18)),_xlfn.XLOOKUP(U18,pavement_use[lookupValue],pavement_use[lookupKey],"ERROR"),""), "")</f>
        <v/>
      </c>
      <c r="X18" s="3" t="str">
        <f>IF($A18="ADD",IF(NOT(ISBLANK(W18)),_xlfn.XLOOKUP(W18,urban_rural[lookupValue],urban_rural[lookupKey],"ERROR"),""), "")</f>
        <v/>
      </c>
      <c r="Z18" s="3" t="str">
        <f>IF($A18="ADD",IF(NOT(ISBLANK(Y18)),_xlfn.XLOOKUP(Y18,terrain[lookupValue],terrain[lookupKey],"ERROR"),""), "")</f>
        <v/>
      </c>
      <c r="AB18" s="3" t="str">
        <f>IF($A18="ADD",IF(NOT(ISBLANK(AA18)),_xlfn.XLOOKUP(AA18,second_coat[lookupValue],second_coat[lookupKey],"ERROR"),""), "")</f>
        <v/>
      </c>
      <c r="AD18" s="3" t="str">
        <f>IF($A18="ADD",IF(NOT(ISBLANK(AC18)),_xlfn.XLOOKUP(AC18,lead_staff_member[lookupValue],lead_staff_member[lookupKey],"ERROR"),""), "")</f>
        <v/>
      </c>
      <c r="AE18" s="5"/>
    </row>
    <row r="19" spans="2:31">
      <c r="B19" s="4"/>
      <c r="D19" s="3" t="str">
        <f>IF($A19="ADD",IF(NOT(ISBLANK(C19)),_xlfn.XLOOKUP(C19,roadnames[lookupValue],roadnames[lookupKey],"ERROR"),""), "")</f>
        <v/>
      </c>
      <c r="E19" s="4"/>
      <c r="F19" s="4"/>
      <c r="I19" s="3" t="str">
        <f>IF($A19="ADD",IF(NOT(ISBLANK(H19)),_xlfn.XLOOKUP(H19,cway_area[lookupValue],cway_area[lookupKey],"ERROR"),""), "")</f>
        <v/>
      </c>
      <c r="K19" s="3" t="str">
        <f>IF($A19="ADD",IF(NOT(ISBLANK(J19)),_xlfn.XLOOKUP(1,(cway_sub_area_lookup=J19)*(cway_sub_area_parentKey=I19),cway_sub_area[lookupKey],"ERROR"),""), "")</f>
        <v/>
      </c>
      <c r="M19" s="3" t="str">
        <f>IF($A19="ADD",IF(NOT(ISBLANK(L19)),_xlfn.XLOOKUP(L19,legalstatus[lookupValue],legalstatus[lookupKey],"ERROR"),""), "")</f>
        <v/>
      </c>
      <c r="Q19" s="5"/>
      <c r="R19" s="5"/>
      <c r="T19" s="3" t="str">
        <f>IF($A19="ADD",IF(NOT(ISBLANK(S19)),_xlfn.XLOOKUP(S19,pavement_type[lookupValue],pavement_type[lookupKey],"ERROR"),""), "")</f>
        <v/>
      </c>
      <c r="V19" s="3" t="str">
        <f>IF($A19="ADD",IF(NOT(ISBLANK(U19)),_xlfn.XLOOKUP(U19,pavement_use[lookupValue],pavement_use[lookupKey],"ERROR"),""), "")</f>
        <v/>
      </c>
      <c r="X19" s="3" t="str">
        <f>IF($A19="ADD",IF(NOT(ISBLANK(W19)),_xlfn.XLOOKUP(W19,urban_rural[lookupValue],urban_rural[lookupKey],"ERROR"),""), "")</f>
        <v/>
      </c>
      <c r="Z19" s="3" t="str">
        <f>IF($A19="ADD",IF(NOT(ISBLANK(Y19)),_xlfn.XLOOKUP(Y19,terrain[lookupValue],terrain[lookupKey],"ERROR"),""), "")</f>
        <v/>
      </c>
      <c r="AB19" s="3" t="str">
        <f>IF($A19="ADD",IF(NOT(ISBLANK(AA19)),_xlfn.XLOOKUP(AA19,second_coat[lookupValue],second_coat[lookupKey],"ERROR"),""), "")</f>
        <v/>
      </c>
      <c r="AD19" s="3" t="str">
        <f>IF($A19="ADD",IF(NOT(ISBLANK(AC19)),_xlfn.XLOOKUP(AC19,lead_staff_member[lookupValue],lead_staff_member[lookupKey],"ERROR"),""), "")</f>
        <v/>
      </c>
      <c r="AE19" s="5"/>
    </row>
    <row r="20" spans="2:31">
      <c r="B20" s="4"/>
      <c r="D20" s="3" t="str">
        <f>IF($A20="ADD",IF(NOT(ISBLANK(C20)),_xlfn.XLOOKUP(C20,roadnames[lookupValue],roadnames[lookupKey],"ERROR"),""), "")</f>
        <v/>
      </c>
      <c r="E20" s="4"/>
      <c r="F20" s="4"/>
      <c r="I20" s="3" t="str">
        <f>IF($A20="ADD",IF(NOT(ISBLANK(H20)),_xlfn.XLOOKUP(H20,cway_area[lookupValue],cway_area[lookupKey],"ERROR"),""), "")</f>
        <v/>
      </c>
      <c r="K20" s="3" t="str">
        <f>IF($A20="ADD",IF(NOT(ISBLANK(J20)),_xlfn.XLOOKUP(1,(cway_sub_area_lookup=J20)*(cway_sub_area_parentKey=I20),cway_sub_area[lookupKey],"ERROR"),""), "")</f>
        <v/>
      </c>
      <c r="M20" s="3" t="str">
        <f>IF($A20="ADD",IF(NOT(ISBLANK(L20)),_xlfn.XLOOKUP(L20,legalstatus[lookupValue],legalstatus[lookupKey],"ERROR"),""), "")</f>
        <v/>
      </c>
      <c r="Q20" s="5"/>
      <c r="R20" s="5"/>
      <c r="T20" s="3" t="str">
        <f>IF($A20="ADD",IF(NOT(ISBLANK(S20)),_xlfn.XLOOKUP(S20,pavement_type[lookupValue],pavement_type[lookupKey],"ERROR"),""), "")</f>
        <v/>
      </c>
      <c r="V20" s="3" t="str">
        <f>IF($A20="ADD",IF(NOT(ISBLANK(U20)),_xlfn.XLOOKUP(U20,pavement_use[lookupValue],pavement_use[lookupKey],"ERROR"),""), "")</f>
        <v/>
      </c>
      <c r="X20" s="3" t="str">
        <f>IF($A20="ADD",IF(NOT(ISBLANK(W20)),_xlfn.XLOOKUP(W20,urban_rural[lookupValue],urban_rural[lookupKey],"ERROR"),""), "")</f>
        <v/>
      </c>
      <c r="Z20" s="3" t="str">
        <f>IF($A20="ADD",IF(NOT(ISBLANK(Y20)),_xlfn.XLOOKUP(Y20,terrain[lookupValue],terrain[lookupKey],"ERROR"),""), "")</f>
        <v/>
      </c>
      <c r="AB20" s="3" t="str">
        <f>IF($A20="ADD",IF(NOT(ISBLANK(AA20)),_xlfn.XLOOKUP(AA20,second_coat[lookupValue],second_coat[lookupKey],"ERROR"),""), "")</f>
        <v/>
      </c>
      <c r="AD20" s="3" t="str">
        <f>IF($A20="ADD",IF(NOT(ISBLANK(AC20)),_xlfn.XLOOKUP(AC20,lead_staff_member[lookupValue],lead_staff_member[lookupKey],"ERROR"),""), "")</f>
        <v/>
      </c>
      <c r="AE20" s="5"/>
    </row>
    <row r="21" spans="2:31">
      <c r="B21" s="4"/>
      <c r="D21" s="3" t="str">
        <f>IF($A21="ADD",IF(NOT(ISBLANK(C21)),_xlfn.XLOOKUP(C21,roadnames[lookupValue],roadnames[lookupKey],"ERROR"),""), "")</f>
        <v/>
      </c>
      <c r="E21" s="4"/>
      <c r="F21" s="4"/>
      <c r="I21" s="3" t="str">
        <f>IF($A21="ADD",IF(NOT(ISBLANK(H21)),_xlfn.XLOOKUP(H21,cway_area[lookupValue],cway_area[lookupKey],"ERROR"),""), "")</f>
        <v/>
      </c>
      <c r="K21" s="3" t="str">
        <f>IF($A21="ADD",IF(NOT(ISBLANK(J21)),_xlfn.XLOOKUP(1,(cway_sub_area_lookup=J21)*(cway_sub_area_parentKey=I21),cway_sub_area[lookupKey],"ERROR"),""), "")</f>
        <v/>
      </c>
      <c r="M21" s="3" t="str">
        <f>IF($A21="ADD",IF(NOT(ISBLANK(L21)),_xlfn.XLOOKUP(L21,legalstatus[lookupValue],legalstatus[lookupKey],"ERROR"),""), "")</f>
        <v/>
      </c>
      <c r="Q21" s="5"/>
      <c r="R21" s="5"/>
      <c r="T21" s="3" t="str">
        <f>IF($A21="ADD",IF(NOT(ISBLANK(S21)),_xlfn.XLOOKUP(S21,pavement_type[lookupValue],pavement_type[lookupKey],"ERROR"),""), "")</f>
        <v/>
      </c>
      <c r="V21" s="3" t="str">
        <f>IF($A21="ADD",IF(NOT(ISBLANK(U21)),_xlfn.XLOOKUP(U21,pavement_use[lookupValue],pavement_use[lookupKey],"ERROR"),""), "")</f>
        <v/>
      </c>
      <c r="X21" s="3" t="str">
        <f>IF($A21="ADD",IF(NOT(ISBLANK(W21)),_xlfn.XLOOKUP(W21,urban_rural[lookupValue],urban_rural[lookupKey],"ERROR"),""), "")</f>
        <v/>
      </c>
      <c r="Z21" s="3" t="str">
        <f>IF($A21="ADD",IF(NOT(ISBLANK(Y21)),_xlfn.XLOOKUP(Y21,terrain[lookupValue],terrain[lookupKey],"ERROR"),""), "")</f>
        <v/>
      </c>
      <c r="AB21" s="3" t="str">
        <f>IF($A21="ADD",IF(NOT(ISBLANK(AA21)),_xlfn.XLOOKUP(AA21,second_coat[lookupValue],second_coat[lookupKey],"ERROR"),""), "")</f>
        <v/>
      </c>
      <c r="AD21" s="3" t="str">
        <f>IF($A21="ADD",IF(NOT(ISBLANK(AC21)),_xlfn.XLOOKUP(AC21,lead_staff_member[lookupValue],lead_staff_member[lookupKey],"ERROR"),""), "")</f>
        <v/>
      </c>
      <c r="AE21" s="5"/>
    </row>
    <row r="22" spans="2:31">
      <c r="B22" s="4"/>
      <c r="D22" s="3" t="str">
        <f>IF($A22="ADD",IF(NOT(ISBLANK(C22)),_xlfn.XLOOKUP(C22,roadnames[lookupValue],roadnames[lookupKey],"ERROR"),""), "")</f>
        <v/>
      </c>
      <c r="E22" s="4"/>
      <c r="F22" s="4"/>
      <c r="I22" s="3" t="str">
        <f>IF($A22="ADD",IF(NOT(ISBLANK(H22)),_xlfn.XLOOKUP(H22,cway_area[lookupValue],cway_area[lookupKey],"ERROR"),""), "")</f>
        <v/>
      </c>
      <c r="K22" s="3" t="str">
        <f>IF($A22="ADD",IF(NOT(ISBLANK(J22)),_xlfn.XLOOKUP(1,(cway_sub_area_lookup=J22)*(cway_sub_area_parentKey=I22),cway_sub_area[lookupKey],"ERROR"),""), "")</f>
        <v/>
      </c>
      <c r="M22" s="3" t="str">
        <f>IF($A22="ADD",IF(NOT(ISBLANK(L22)),_xlfn.XLOOKUP(L22,legalstatus[lookupValue],legalstatus[lookupKey],"ERROR"),""), "")</f>
        <v/>
      </c>
      <c r="Q22" s="5"/>
      <c r="R22" s="5"/>
      <c r="T22" s="3" t="str">
        <f>IF($A22="ADD",IF(NOT(ISBLANK(S22)),_xlfn.XLOOKUP(S22,pavement_type[lookupValue],pavement_type[lookupKey],"ERROR"),""), "")</f>
        <v/>
      </c>
      <c r="V22" s="3" t="str">
        <f>IF($A22="ADD",IF(NOT(ISBLANK(U22)),_xlfn.XLOOKUP(U22,pavement_use[lookupValue],pavement_use[lookupKey],"ERROR"),""), "")</f>
        <v/>
      </c>
      <c r="X22" s="3" t="str">
        <f>IF($A22="ADD",IF(NOT(ISBLANK(W22)),_xlfn.XLOOKUP(W22,urban_rural[lookupValue],urban_rural[lookupKey],"ERROR"),""), "")</f>
        <v/>
      </c>
      <c r="Z22" s="3" t="str">
        <f>IF($A22="ADD",IF(NOT(ISBLANK(Y22)),_xlfn.XLOOKUP(Y22,terrain[lookupValue],terrain[lookupKey],"ERROR"),""), "")</f>
        <v/>
      </c>
      <c r="AB22" s="3" t="str">
        <f>IF($A22="ADD",IF(NOT(ISBLANK(AA22)),_xlfn.XLOOKUP(AA22,second_coat[lookupValue],second_coat[lookupKey],"ERROR"),""), "")</f>
        <v/>
      </c>
      <c r="AD22" s="3" t="str">
        <f>IF($A22="ADD",IF(NOT(ISBLANK(AC22)),_xlfn.XLOOKUP(AC22,lead_staff_member[lookupValue],lead_staff_member[lookupKey],"ERROR"),""), "")</f>
        <v/>
      </c>
      <c r="AE22" s="5"/>
    </row>
    <row r="23" spans="2:31">
      <c r="B23" s="4"/>
      <c r="D23" s="3" t="str">
        <f>IF($A23="ADD",IF(NOT(ISBLANK(C23)),_xlfn.XLOOKUP(C23,roadnames[lookupValue],roadnames[lookupKey],"ERROR"),""), "")</f>
        <v/>
      </c>
      <c r="E23" s="4"/>
      <c r="F23" s="4"/>
      <c r="I23" s="3" t="str">
        <f>IF($A23="ADD",IF(NOT(ISBLANK(H23)),_xlfn.XLOOKUP(H23,cway_area[lookupValue],cway_area[lookupKey],"ERROR"),""), "")</f>
        <v/>
      </c>
      <c r="K23" s="3" t="str">
        <f>IF($A23="ADD",IF(NOT(ISBLANK(J23)),_xlfn.XLOOKUP(1,(cway_sub_area_lookup=J23)*(cway_sub_area_parentKey=I23),cway_sub_area[lookupKey],"ERROR"),""), "")</f>
        <v/>
      </c>
      <c r="M23" s="3" t="str">
        <f>IF($A23="ADD",IF(NOT(ISBLANK(L23)),_xlfn.XLOOKUP(L23,legalstatus[lookupValue],legalstatus[lookupKey],"ERROR"),""), "")</f>
        <v/>
      </c>
      <c r="Q23" s="5"/>
      <c r="R23" s="5"/>
      <c r="T23" s="3" t="str">
        <f>IF($A23="ADD",IF(NOT(ISBLANK(S23)),_xlfn.XLOOKUP(S23,pavement_type[lookupValue],pavement_type[lookupKey],"ERROR"),""), "")</f>
        <v/>
      </c>
      <c r="V23" s="3" t="str">
        <f>IF($A23="ADD",IF(NOT(ISBLANK(U23)),_xlfn.XLOOKUP(U23,pavement_use[lookupValue],pavement_use[lookupKey],"ERROR"),""), "")</f>
        <v/>
      </c>
      <c r="X23" s="3" t="str">
        <f>IF($A23="ADD",IF(NOT(ISBLANK(W23)),_xlfn.XLOOKUP(W23,urban_rural[lookupValue],urban_rural[lookupKey],"ERROR"),""), "")</f>
        <v/>
      </c>
      <c r="Z23" s="3" t="str">
        <f>IF($A23="ADD",IF(NOT(ISBLANK(Y23)),_xlfn.XLOOKUP(Y23,terrain[lookupValue],terrain[lookupKey],"ERROR"),""), "")</f>
        <v/>
      </c>
      <c r="AB23" s="3" t="str">
        <f>IF($A23="ADD",IF(NOT(ISBLANK(AA23)),_xlfn.XLOOKUP(AA23,second_coat[lookupValue],second_coat[lookupKey],"ERROR"),""), "")</f>
        <v/>
      </c>
      <c r="AD23" s="3" t="str">
        <f>IF($A23="ADD",IF(NOT(ISBLANK(AC23)),_xlfn.XLOOKUP(AC23,lead_staff_member[lookupValue],lead_staff_member[lookupKey],"ERROR"),""), "")</f>
        <v/>
      </c>
      <c r="AE23" s="5"/>
    </row>
    <row r="24" spans="2:31">
      <c r="B24" s="4"/>
      <c r="D24" s="3" t="str">
        <f>IF($A24="ADD",IF(NOT(ISBLANK(C24)),_xlfn.XLOOKUP(C24,roadnames[lookupValue],roadnames[lookupKey],"ERROR"),""), "")</f>
        <v/>
      </c>
      <c r="E24" s="4"/>
      <c r="F24" s="4"/>
      <c r="I24" s="3" t="str">
        <f>IF($A24="ADD",IF(NOT(ISBLANK(H24)),_xlfn.XLOOKUP(H24,cway_area[lookupValue],cway_area[lookupKey],"ERROR"),""), "")</f>
        <v/>
      </c>
      <c r="K24" s="3" t="str">
        <f>IF($A24="ADD",IF(NOT(ISBLANK(J24)),_xlfn.XLOOKUP(1,(cway_sub_area_lookup=J24)*(cway_sub_area_parentKey=I24),cway_sub_area[lookupKey],"ERROR"),""), "")</f>
        <v/>
      </c>
      <c r="M24" s="3" t="str">
        <f>IF($A24="ADD",IF(NOT(ISBLANK(L24)),_xlfn.XLOOKUP(L24,legalstatus[lookupValue],legalstatus[lookupKey],"ERROR"),""), "")</f>
        <v/>
      </c>
      <c r="Q24" s="5"/>
      <c r="R24" s="5"/>
      <c r="T24" s="3" t="str">
        <f>IF($A24="ADD",IF(NOT(ISBLANK(S24)),_xlfn.XLOOKUP(S24,pavement_type[lookupValue],pavement_type[lookupKey],"ERROR"),""), "")</f>
        <v/>
      </c>
      <c r="V24" s="3" t="str">
        <f>IF($A24="ADD",IF(NOT(ISBLANK(U24)),_xlfn.XLOOKUP(U24,pavement_use[lookupValue],pavement_use[lookupKey],"ERROR"),""), "")</f>
        <v/>
      </c>
      <c r="X24" s="3" t="str">
        <f>IF($A24="ADD",IF(NOT(ISBLANK(W24)),_xlfn.XLOOKUP(W24,urban_rural[lookupValue],urban_rural[lookupKey],"ERROR"),""), "")</f>
        <v/>
      </c>
      <c r="Z24" s="3" t="str">
        <f>IF($A24="ADD",IF(NOT(ISBLANK(Y24)),_xlfn.XLOOKUP(Y24,terrain[lookupValue],terrain[lookupKey],"ERROR"),""), "")</f>
        <v/>
      </c>
      <c r="AB24" s="3" t="str">
        <f>IF($A24="ADD",IF(NOT(ISBLANK(AA24)),_xlfn.XLOOKUP(AA24,second_coat[lookupValue],second_coat[lookupKey],"ERROR"),""), "")</f>
        <v/>
      </c>
      <c r="AD24" s="3" t="str">
        <f>IF($A24="ADD",IF(NOT(ISBLANK(AC24)),_xlfn.XLOOKUP(AC24,lead_staff_member[lookupValue],lead_staff_member[lookupKey],"ERROR"),""), "")</f>
        <v/>
      </c>
      <c r="AE24" s="5"/>
    </row>
    <row r="25" spans="2:31">
      <c r="B25" s="4"/>
      <c r="D25" s="3" t="str">
        <f>IF($A25="ADD",IF(NOT(ISBLANK(C25)),_xlfn.XLOOKUP(C25,roadnames[lookupValue],roadnames[lookupKey],"ERROR"),""), "")</f>
        <v/>
      </c>
      <c r="E25" s="4"/>
      <c r="F25" s="4"/>
      <c r="I25" s="3" t="str">
        <f>IF($A25="ADD",IF(NOT(ISBLANK(H25)),_xlfn.XLOOKUP(H25,cway_area[lookupValue],cway_area[lookupKey],"ERROR"),""), "")</f>
        <v/>
      </c>
      <c r="K25" s="3" t="str">
        <f>IF($A25="ADD",IF(NOT(ISBLANK(J25)),_xlfn.XLOOKUP(1,(cway_sub_area_lookup=J25)*(cway_sub_area_parentKey=I25),cway_sub_area[lookupKey],"ERROR"),""), "")</f>
        <v/>
      </c>
      <c r="M25" s="3" t="str">
        <f>IF($A25="ADD",IF(NOT(ISBLANK(L25)),_xlfn.XLOOKUP(L25,legalstatus[lookupValue],legalstatus[lookupKey],"ERROR"),""), "")</f>
        <v/>
      </c>
      <c r="Q25" s="5"/>
      <c r="R25" s="5"/>
      <c r="T25" s="3" t="str">
        <f>IF($A25="ADD",IF(NOT(ISBLANK(S25)),_xlfn.XLOOKUP(S25,pavement_type[lookupValue],pavement_type[lookupKey],"ERROR"),""), "")</f>
        <v/>
      </c>
      <c r="V25" s="3" t="str">
        <f>IF($A25="ADD",IF(NOT(ISBLANK(U25)),_xlfn.XLOOKUP(U25,pavement_use[lookupValue],pavement_use[lookupKey],"ERROR"),""), "")</f>
        <v/>
      </c>
      <c r="X25" s="3" t="str">
        <f>IF($A25="ADD",IF(NOT(ISBLANK(W25)),_xlfn.XLOOKUP(W25,urban_rural[lookupValue],urban_rural[lookupKey],"ERROR"),""), "")</f>
        <v/>
      </c>
      <c r="Z25" s="3" t="str">
        <f>IF($A25="ADD",IF(NOT(ISBLANK(Y25)),_xlfn.XLOOKUP(Y25,terrain[lookupValue],terrain[lookupKey],"ERROR"),""), "")</f>
        <v/>
      </c>
      <c r="AB25" s="3" t="str">
        <f>IF($A25="ADD",IF(NOT(ISBLANK(AA25)),_xlfn.XLOOKUP(AA25,second_coat[lookupValue],second_coat[lookupKey],"ERROR"),""), "")</f>
        <v/>
      </c>
      <c r="AD25" s="3" t="str">
        <f>IF($A25="ADD",IF(NOT(ISBLANK(AC25)),_xlfn.XLOOKUP(AC25,lead_staff_member[lookupValue],lead_staff_member[lookupKey],"ERROR"),""), "")</f>
        <v/>
      </c>
      <c r="AE25" s="5"/>
    </row>
    <row r="26" spans="2:31">
      <c r="B26" s="4"/>
      <c r="D26" s="3" t="str">
        <f>IF($A26="ADD",IF(NOT(ISBLANK(C26)),_xlfn.XLOOKUP(C26,roadnames[lookupValue],roadnames[lookupKey],"ERROR"),""), "")</f>
        <v/>
      </c>
      <c r="E26" s="4"/>
      <c r="F26" s="4"/>
      <c r="I26" s="3" t="str">
        <f>IF($A26="ADD",IF(NOT(ISBLANK(H26)),_xlfn.XLOOKUP(H26,cway_area[lookupValue],cway_area[lookupKey],"ERROR"),""), "")</f>
        <v/>
      </c>
      <c r="K26" s="3" t="str">
        <f>IF($A26="ADD",IF(NOT(ISBLANK(J26)),_xlfn.XLOOKUP(1,(cway_sub_area_lookup=J26)*(cway_sub_area_parentKey=I26),cway_sub_area[lookupKey],"ERROR"),""), "")</f>
        <v/>
      </c>
      <c r="M26" s="3" t="str">
        <f>IF($A26="ADD",IF(NOT(ISBLANK(L26)),_xlfn.XLOOKUP(L26,legalstatus[lookupValue],legalstatus[lookupKey],"ERROR"),""), "")</f>
        <v/>
      </c>
      <c r="Q26" s="5"/>
      <c r="R26" s="5"/>
      <c r="T26" s="3" t="str">
        <f>IF($A26="ADD",IF(NOT(ISBLANK(S26)),_xlfn.XLOOKUP(S26,pavement_type[lookupValue],pavement_type[lookupKey],"ERROR"),""), "")</f>
        <v/>
      </c>
      <c r="V26" s="3" t="str">
        <f>IF($A26="ADD",IF(NOT(ISBLANK(U26)),_xlfn.XLOOKUP(U26,pavement_use[lookupValue],pavement_use[lookupKey],"ERROR"),""), "")</f>
        <v/>
      </c>
      <c r="X26" s="3" t="str">
        <f>IF($A26="ADD",IF(NOT(ISBLANK(W26)),_xlfn.XLOOKUP(W26,urban_rural[lookupValue],urban_rural[lookupKey],"ERROR"),""), "")</f>
        <v/>
      </c>
      <c r="Z26" s="3" t="str">
        <f>IF($A26="ADD",IF(NOT(ISBLANK(Y26)),_xlfn.XLOOKUP(Y26,terrain[lookupValue],terrain[lookupKey],"ERROR"),""), "")</f>
        <v/>
      </c>
      <c r="AB26" s="3" t="str">
        <f>IF($A26="ADD",IF(NOT(ISBLANK(AA26)),_xlfn.XLOOKUP(AA26,second_coat[lookupValue],second_coat[lookupKey],"ERROR"),""), "")</f>
        <v/>
      </c>
      <c r="AD26" s="3" t="str">
        <f>IF($A26="ADD",IF(NOT(ISBLANK(AC26)),_xlfn.XLOOKUP(AC26,lead_staff_member[lookupValue],lead_staff_member[lookupKey],"ERROR"),""), "")</f>
        <v/>
      </c>
      <c r="AE26" s="5"/>
    </row>
    <row r="27" spans="2:31">
      <c r="B27" s="4"/>
      <c r="D27" s="3" t="str">
        <f>IF($A27="ADD",IF(NOT(ISBLANK(C27)),_xlfn.XLOOKUP(C27,roadnames[lookupValue],roadnames[lookupKey],"ERROR"),""), "")</f>
        <v/>
      </c>
      <c r="E27" s="4"/>
      <c r="F27" s="4"/>
      <c r="I27" s="3" t="str">
        <f>IF($A27="ADD",IF(NOT(ISBLANK(H27)),_xlfn.XLOOKUP(H27,cway_area[lookupValue],cway_area[lookupKey],"ERROR"),""), "")</f>
        <v/>
      </c>
      <c r="K27" s="3" t="str">
        <f>IF($A27="ADD",IF(NOT(ISBLANK(J27)),_xlfn.XLOOKUP(1,(cway_sub_area_lookup=J27)*(cway_sub_area_parentKey=I27),cway_sub_area[lookupKey],"ERROR"),""), "")</f>
        <v/>
      </c>
      <c r="M27" s="3" t="str">
        <f>IF($A27="ADD",IF(NOT(ISBLANK(L27)),_xlfn.XLOOKUP(L27,legalstatus[lookupValue],legalstatus[lookupKey],"ERROR"),""), "")</f>
        <v/>
      </c>
      <c r="Q27" s="5"/>
      <c r="R27" s="5"/>
      <c r="T27" s="3" t="str">
        <f>IF($A27="ADD",IF(NOT(ISBLANK(S27)),_xlfn.XLOOKUP(S27,pavement_type[lookupValue],pavement_type[lookupKey],"ERROR"),""), "")</f>
        <v/>
      </c>
      <c r="V27" s="3" t="str">
        <f>IF($A27="ADD",IF(NOT(ISBLANK(U27)),_xlfn.XLOOKUP(U27,pavement_use[lookupValue],pavement_use[lookupKey],"ERROR"),""), "")</f>
        <v/>
      </c>
      <c r="X27" s="3" t="str">
        <f>IF($A27="ADD",IF(NOT(ISBLANK(W27)),_xlfn.XLOOKUP(W27,urban_rural[lookupValue],urban_rural[lookupKey],"ERROR"),""), "")</f>
        <v/>
      </c>
      <c r="Z27" s="3" t="str">
        <f>IF($A27="ADD",IF(NOT(ISBLANK(Y27)),_xlfn.XLOOKUP(Y27,terrain[lookupValue],terrain[lookupKey],"ERROR"),""), "")</f>
        <v/>
      </c>
      <c r="AB27" s="3" t="str">
        <f>IF($A27="ADD",IF(NOT(ISBLANK(AA27)),_xlfn.XLOOKUP(AA27,second_coat[lookupValue],second_coat[lookupKey],"ERROR"),""), "")</f>
        <v/>
      </c>
      <c r="AD27" s="3" t="str">
        <f>IF($A27="ADD",IF(NOT(ISBLANK(AC27)),_xlfn.XLOOKUP(AC27,lead_staff_member[lookupValue],lead_staff_member[lookupKey],"ERROR"),""), "")</f>
        <v/>
      </c>
      <c r="AE27" s="5"/>
    </row>
    <row r="28" spans="2:31">
      <c r="B28" s="4"/>
      <c r="D28" s="3" t="str">
        <f>IF($A28="ADD",IF(NOT(ISBLANK(C28)),_xlfn.XLOOKUP(C28,roadnames[lookupValue],roadnames[lookupKey],"ERROR"),""), "")</f>
        <v/>
      </c>
      <c r="E28" s="4"/>
      <c r="F28" s="4"/>
      <c r="I28" s="3" t="str">
        <f>IF($A28="ADD",IF(NOT(ISBLANK(H28)),_xlfn.XLOOKUP(H28,cway_area[lookupValue],cway_area[lookupKey],"ERROR"),""), "")</f>
        <v/>
      </c>
      <c r="K28" s="3" t="str">
        <f>IF($A28="ADD",IF(NOT(ISBLANK(J28)),_xlfn.XLOOKUP(1,(cway_sub_area_lookup=J28)*(cway_sub_area_parentKey=I28),cway_sub_area[lookupKey],"ERROR"),""), "")</f>
        <v/>
      </c>
      <c r="M28" s="3" t="str">
        <f>IF($A28="ADD",IF(NOT(ISBLANK(L28)),_xlfn.XLOOKUP(L28,legalstatus[lookupValue],legalstatus[lookupKey],"ERROR"),""), "")</f>
        <v/>
      </c>
      <c r="Q28" s="5"/>
      <c r="R28" s="5"/>
      <c r="T28" s="3" t="str">
        <f>IF($A28="ADD",IF(NOT(ISBLANK(S28)),_xlfn.XLOOKUP(S28,pavement_type[lookupValue],pavement_type[lookupKey],"ERROR"),""), "")</f>
        <v/>
      </c>
      <c r="V28" s="3" t="str">
        <f>IF($A28="ADD",IF(NOT(ISBLANK(U28)),_xlfn.XLOOKUP(U28,pavement_use[lookupValue],pavement_use[lookupKey],"ERROR"),""), "")</f>
        <v/>
      </c>
      <c r="X28" s="3" t="str">
        <f>IF($A28="ADD",IF(NOT(ISBLANK(W28)),_xlfn.XLOOKUP(W28,urban_rural[lookupValue],urban_rural[lookupKey],"ERROR"),""), "")</f>
        <v/>
      </c>
      <c r="Z28" s="3" t="str">
        <f>IF($A28="ADD",IF(NOT(ISBLANK(Y28)),_xlfn.XLOOKUP(Y28,terrain[lookupValue],terrain[lookupKey],"ERROR"),""), "")</f>
        <v/>
      </c>
      <c r="AB28" s="3" t="str">
        <f>IF($A28="ADD",IF(NOT(ISBLANK(AA28)),_xlfn.XLOOKUP(AA28,second_coat[lookupValue],second_coat[lookupKey],"ERROR"),""), "")</f>
        <v/>
      </c>
      <c r="AD28" s="3" t="str">
        <f>IF($A28="ADD",IF(NOT(ISBLANK(AC28)),_xlfn.XLOOKUP(AC28,lead_staff_member[lookupValue],lead_staff_member[lookupKey],"ERROR"),""), "")</f>
        <v/>
      </c>
      <c r="AE28" s="5"/>
    </row>
    <row r="29" spans="2:31">
      <c r="B29" s="4"/>
      <c r="D29" s="3" t="str">
        <f>IF($A29="ADD",IF(NOT(ISBLANK(C29)),_xlfn.XLOOKUP(C29,roadnames[lookupValue],roadnames[lookupKey],"ERROR"),""), "")</f>
        <v/>
      </c>
      <c r="E29" s="4"/>
      <c r="F29" s="4"/>
      <c r="I29" s="3" t="str">
        <f>IF($A29="ADD",IF(NOT(ISBLANK(H29)),_xlfn.XLOOKUP(H29,cway_area[lookupValue],cway_area[lookupKey],"ERROR"),""), "")</f>
        <v/>
      </c>
      <c r="K29" s="3" t="str">
        <f>IF($A29="ADD",IF(NOT(ISBLANK(J29)),_xlfn.XLOOKUP(1,(cway_sub_area_lookup=J29)*(cway_sub_area_parentKey=I29),cway_sub_area[lookupKey],"ERROR"),""), "")</f>
        <v/>
      </c>
      <c r="M29" s="3" t="str">
        <f>IF($A29="ADD",IF(NOT(ISBLANK(L29)),_xlfn.XLOOKUP(L29,legalstatus[lookupValue],legalstatus[lookupKey],"ERROR"),""), "")</f>
        <v/>
      </c>
      <c r="Q29" s="5"/>
      <c r="R29" s="5"/>
      <c r="T29" s="3" t="str">
        <f>IF($A29="ADD",IF(NOT(ISBLANK(S29)),_xlfn.XLOOKUP(S29,pavement_type[lookupValue],pavement_type[lookupKey],"ERROR"),""), "")</f>
        <v/>
      </c>
      <c r="V29" s="3" t="str">
        <f>IF($A29="ADD",IF(NOT(ISBLANK(U29)),_xlfn.XLOOKUP(U29,pavement_use[lookupValue],pavement_use[lookupKey],"ERROR"),""), "")</f>
        <v/>
      </c>
      <c r="X29" s="3" t="str">
        <f>IF($A29="ADD",IF(NOT(ISBLANK(W29)),_xlfn.XLOOKUP(W29,urban_rural[lookupValue],urban_rural[lookupKey],"ERROR"),""), "")</f>
        <v/>
      </c>
      <c r="Z29" s="3" t="str">
        <f>IF($A29="ADD",IF(NOT(ISBLANK(Y29)),_xlfn.XLOOKUP(Y29,terrain[lookupValue],terrain[lookupKey],"ERROR"),""), "")</f>
        <v/>
      </c>
      <c r="AB29" s="3" t="str">
        <f>IF($A29="ADD",IF(NOT(ISBLANK(AA29)),_xlfn.XLOOKUP(AA29,second_coat[lookupValue],second_coat[lookupKey],"ERROR"),""), "")</f>
        <v/>
      </c>
      <c r="AD29" s="3" t="str">
        <f>IF($A29="ADD",IF(NOT(ISBLANK(AC29)),_xlfn.XLOOKUP(AC29,lead_staff_member[lookupValue],lead_staff_member[lookupKey],"ERROR"),""), "")</f>
        <v/>
      </c>
      <c r="AE29" s="5"/>
    </row>
    <row r="30" spans="2:31">
      <c r="B30" s="4"/>
      <c r="D30" s="3" t="str">
        <f>IF($A30="ADD",IF(NOT(ISBLANK(C30)),_xlfn.XLOOKUP(C30,roadnames[lookupValue],roadnames[lookupKey],"ERROR"),""), "")</f>
        <v/>
      </c>
      <c r="E30" s="4"/>
      <c r="F30" s="4"/>
      <c r="I30" s="3" t="str">
        <f>IF($A30="ADD",IF(NOT(ISBLANK(H30)),_xlfn.XLOOKUP(H30,cway_area[lookupValue],cway_area[lookupKey],"ERROR"),""), "")</f>
        <v/>
      </c>
      <c r="K30" s="3" t="str">
        <f>IF($A30="ADD",IF(NOT(ISBLANK(J30)),_xlfn.XLOOKUP(1,(cway_sub_area_lookup=J30)*(cway_sub_area_parentKey=I30),cway_sub_area[lookupKey],"ERROR"),""), "")</f>
        <v/>
      </c>
      <c r="M30" s="3" t="str">
        <f>IF($A30="ADD",IF(NOT(ISBLANK(L30)),_xlfn.XLOOKUP(L30,legalstatus[lookupValue],legalstatus[lookupKey],"ERROR"),""), "")</f>
        <v/>
      </c>
      <c r="Q30" s="5"/>
      <c r="R30" s="5"/>
      <c r="T30" s="3" t="str">
        <f>IF($A30="ADD",IF(NOT(ISBLANK(S30)),_xlfn.XLOOKUP(S30,pavement_type[lookupValue],pavement_type[lookupKey],"ERROR"),""), "")</f>
        <v/>
      </c>
      <c r="V30" s="3" t="str">
        <f>IF($A30="ADD",IF(NOT(ISBLANK(U30)),_xlfn.XLOOKUP(U30,pavement_use[lookupValue],pavement_use[lookupKey],"ERROR"),""), "")</f>
        <v/>
      </c>
      <c r="X30" s="3" t="str">
        <f>IF($A30="ADD",IF(NOT(ISBLANK(W30)),_xlfn.XLOOKUP(W30,urban_rural[lookupValue],urban_rural[lookupKey],"ERROR"),""), "")</f>
        <v/>
      </c>
      <c r="Z30" s="3" t="str">
        <f>IF($A30="ADD",IF(NOT(ISBLANK(Y30)),_xlfn.XLOOKUP(Y30,terrain[lookupValue],terrain[lookupKey],"ERROR"),""), "")</f>
        <v/>
      </c>
      <c r="AB30" s="3" t="str">
        <f>IF($A30="ADD",IF(NOT(ISBLANK(AA30)),_xlfn.XLOOKUP(AA30,second_coat[lookupValue],second_coat[lookupKey],"ERROR"),""), "")</f>
        <v/>
      </c>
      <c r="AD30" s="3" t="str">
        <f>IF($A30="ADD",IF(NOT(ISBLANK(AC30)),_xlfn.XLOOKUP(AC30,lead_staff_member[lookupValue],lead_staff_member[lookupKey],"ERROR"),""), "")</f>
        <v/>
      </c>
      <c r="AE30" s="5"/>
    </row>
    <row r="31" spans="2:31">
      <c r="B31" s="4"/>
      <c r="D31" s="3" t="str">
        <f>IF($A31="ADD",IF(NOT(ISBLANK(C31)),_xlfn.XLOOKUP(C31,roadnames[lookupValue],roadnames[lookupKey],"ERROR"),""), "")</f>
        <v/>
      </c>
      <c r="E31" s="4"/>
      <c r="F31" s="4"/>
      <c r="I31" s="3" t="str">
        <f>IF($A31="ADD",IF(NOT(ISBLANK(H31)),_xlfn.XLOOKUP(H31,cway_area[lookupValue],cway_area[lookupKey],"ERROR"),""), "")</f>
        <v/>
      </c>
      <c r="K31" s="3" t="str">
        <f>IF($A31="ADD",IF(NOT(ISBLANK(J31)),_xlfn.XLOOKUP(1,(cway_sub_area_lookup=J31)*(cway_sub_area_parentKey=I31),cway_sub_area[lookupKey],"ERROR"),""), "")</f>
        <v/>
      </c>
      <c r="M31" s="3" t="str">
        <f>IF($A31="ADD",IF(NOT(ISBLANK(L31)),_xlfn.XLOOKUP(L31,legalstatus[lookupValue],legalstatus[lookupKey],"ERROR"),""), "")</f>
        <v/>
      </c>
      <c r="Q31" s="5"/>
      <c r="R31" s="5"/>
      <c r="T31" s="3" t="str">
        <f>IF($A31="ADD",IF(NOT(ISBLANK(S31)),_xlfn.XLOOKUP(S31,pavement_type[lookupValue],pavement_type[lookupKey],"ERROR"),""), "")</f>
        <v/>
      </c>
      <c r="V31" s="3" t="str">
        <f>IF($A31="ADD",IF(NOT(ISBLANK(U31)),_xlfn.XLOOKUP(U31,pavement_use[lookupValue],pavement_use[lookupKey],"ERROR"),""), "")</f>
        <v/>
      </c>
      <c r="X31" s="3" t="str">
        <f>IF($A31="ADD",IF(NOT(ISBLANK(W31)),_xlfn.XLOOKUP(W31,urban_rural[lookupValue],urban_rural[lookupKey],"ERROR"),""), "")</f>
        <v/>
      </c>
      <c r="Z31" s="3" t="str">
        <f>IF($A31="ADD",IF(NOT(ISBLANK(Y31)),_xlfn.XLOOKUP(Y31,terrain[lookupValue],terrain[lookupKey],"ERROR"),""), "")</f>
        <v/>
      </c>
      <c r="AB31" s="3" t="str">
        <f>IF($A31="ADD",IF(NOT(ISBLANK(AA31)),_xlfn.XLOOKUP(AA31,second_coat[lookupValue],second_coat[lookupKey],"ERROR"),""), "")</f>
        <v/>
      </c>
      <c r="AD31" s="3" t="str">
        <f>IF($A31="ADD",IF(NOT(ISBLANK(AC31)),_xlfn.XLOOKUP(AC31,lead_staff_member[lookupValue],lead_staff_member[lookupKey],"ERROR"),""), "")</f>
        <v/>
      </c>
      <c r="AE31" s="5"/>
    </row>
    <row r="32" spans="2:31">
      <c r="B32" s="4"/>
      <c r="D32" s="3" t="str">
        <f>IF($A32="ADD",IF(NOT(ISBLANK(C32)),_xlfn.XLOOKUP(C32,roadnames[lookupValue],roadnames[lookupKey],"ERROR"),""), "")</f>
        <v/>
      </c>
      <c r="E32" s="4"/>
      <c r="F32" s="4"/>
      <c r="I32" s="3" t="str">
        <f>IF($A32="ADD",IF(NOT(ISBLANK(H32)),_xlfn.XLOOKUP(H32,cway_area[lookupValue],cway_area[lookupKey],"ERROR"),""), "")</f>
        <v/>
      </c>
      <c r="K32" s="3" t="str">
        <f>IF($A32="ADD",IF(NOT(ISBLANK(J32)),_xlfn.XLOOKUP(1,(cway_sub_area_lookup=J32)*(cway_sub_area_parentKey=I32),cway_sub_area[lookupKey],"ERROR"),""), "")</f>
        <v/>
      </c>
      <c r="M32" s="3" t="str">
        <f>IF($A32="ADD",IF(NOT(ISBLANK(L32)),_xlfn.XLOOKUP(L32,legalstatus[lookupValue],legalstatus[lookupKey],"ERROR"),""), "")</f>
        <v/>
      </c>
      <c r="Q32" s="5"/>
      <c r="R32" s="5"/>
      <c r="T32" s="3" t="str">
        <f>IF($A32="ADD",IF(NOT(ISBLANK(S32)),_xlfn.XLOOKUP(S32,pavement_type[lookupValue],pavement_type[lookupKey],"ERROR"),""), "")</f>
        <v/>
      </c>
      <c r="V32" s="3" t="str">
        <f>IF($A32="ADD",IF(NOT(ISBLANK(U32)),_xlfn.XLOOKUP(U32,pavement_use[lookupValue],pavement_use[lookupKey],"ERROR"),""), "")</f>
        <v/>
      </c>
      <c r="X32" s="3" t="str">
        <f>IF($A32="ADD",IF(NOT(ISBLANK(W32)),_xlfn.XLOOKUP(W32,urban_rural[lookupValue],urban_rural[lookupKey],"ERROR"),""), "")</f>
        <v/>
      </c>
      <c r="Z32" s="3" t="str">
        <f>IF($A32="ADD",IF(NOT(ISBLANK(Y32)),_xlfn.XLOOKUP(Y32,terrain[lookupValue],terrain[lookupKey],"ERROR"),""), "")</f>
        <v/>
      </c>
      <c r="AB32" s="3" t="str">
        <f>IF($A32="ADD",IF(NOT(ISBLANK(AA32)),_xlfn.XLOOKUP(AA32,second_coat[lookupValue],second_coat[lookupKey],"ERROR"),""), "")</f>
        <v/>
      </c>
      <c r="AD32" s="3" t="str">
        <f>IF($A32="ADD",IF(NOT(ISBLANK(AC32)),_xlfn.XLOOKUP(AC32,lead_staff_member[lookupValue],lead_staff_member[lookupKey],"ERROR"),""), "")</f>
        <v/>
      </c>
      <c r="AE32" s="5"/>
    </row>
    <row r="33" spans="2:31">
      <c r="B33" s="4"/>
      <c r="D33" s="3" t="str">
        <f>IF($A33="ADD",IF(NOT(ISBLANK(C33)),_xlfn.XLOOKUP(C33,roadnames[lookupValue],roadnames[lookupKey],"ERROR"),""), "")</f>
        <v/>
      </c>
      <c r="E33" s="4"/>
      <c r="F33" s="4"/>
      <c r="I33" s="3" t="str">
        <f>IF($A33="ADD",IF(NOT(ISBLANK(H33)),_xlfn.XLOOKUP(H33,cway_area[lookupValue],cway_area[lookupKey],"ERROR"),""), "")</f>
        <v/>
      </c>
      <c r="K33" s="3" t="str">
        <f>IF($A33="ADD",IF(NOT(ISBLANK(J33)),_xlfn.XLOOKUP(1,(cway_sub_area_lookup=J33)*(cway_sub_area_parentKey=I33),cway_sub_area[lookupKey],"ERROR"),""), "")</f>
        <v/>
      </c>
      <c r="M33" s="3" t="str">
        <f>IF($A33="ADD",IF(NOT(ISBLANK(L33)),_xlfn.XLOOKUP(L33,legalstatus[lookupValue],legalstatus[lookupKey],"ERROR"),""), "")</f>
        <v/>
      </c>
      <c r="Q33" s="5"/>
      <c r="R33" s="5"/>
      <c r="T33" s="3" t="str">
        <f>IF($A33="ADD",IF(NOT(ISBLANK(S33)),_xlfn.XLOOKUP(S33,pavement_type[lookupValue],pavement_type[lookupKey],"ERROR"),""), "")</f>
        <v/>
      </c>
      <c r="V33" s="3" t="str">
        <f>IF($A33="ADD",IF(NOT(ISBLANK(U33)),_xlfn.XLOOKUP(U33,pavement_use[lookupValue],pavement_use[lookupKey],"ERROR"),""), "")</f>
        <v/>
      </c>
      <c r="X33" s="3" t="str">
        <f>IF($A33="ADD",IF(NOT(ISBLANK(W33)),_xlfn.XLOOKUP(W33,urban_rural[lookupValue],urban_rural[lookupKey],"ERROR"),""), "")</f>
        <v/>
      </c>
      <c r="Z33" s="3" t="str">
        <f>IF($A33="ADD",IF(NOT(ISBLANK(Y33)),_xlfn.XLOOKUP(Y33,terrain[lookupValue],terrain[lookupKey],"ERROR"),""), "")</f>
        <v/>
      </c>
      <c r="AB33" s="3" t="str">
        <f>IF($A33="ADD",IF(NOT(ISBLANK(AA33)),_xlfn.XLOOKUP(AA33,second_coat[lookupValue],second_coat[lookupKey],"ERROR"),""), "")</f>
        <v/>
      </c>
      <c r="AD33" s="3" t="str">
        <f>IF($A33="ADD",IF(NOT(ISBLANK(AC33)),_xlfn.XLOOKUP(AC33,lead_staff_member[lookupValue],lead_staff_member[lookupKey],"ERROR"),""), "")</f>
        <v/>
      </c>
      <c r="AE33" s="5"/>
    </row>
    <row r="34" spans="2:31">
      <c r="B34" s="4"/>
      <c r="D34" s="3" t="str">
        <f>IF($A34="ADD",IF(NOT(ISBLANK(C34)),_xlfn.XLOOKUP(C34,roadnames[lookupValue],roadnames[lookupKey],"ERROR"),""), "")</f>
        <v/>
      </c>
      <c r="E34" s="4"/>
      <c r="F34" s="4"/>
      <c r="I34" s="3" t="str">
        <f>IF($A34="ADD",IF(NOT(ISBLANK(H34)),_xlfn.XLOOKUP(H34,cway_area[lookupValue],cway_area[lookupKey],"ERROR"),""), "")</f>
        <v/>
      </c>
      <c r="K34" s="3" t="str">
        <f>IF($A34="ADD",IF(NOT(ISBLANK(J34)),_xlfn.XLOOKUP(1,(cway_sub_area_lookup=J34)*(cway_sub_area_parentKey=I34),cway_sub_area[lookupKey],"ERROR"),""), "")</f>
        <v/>
      </c>
      <c r="M34" s="3" t="str">
        <f>IF($A34="ADD",IF(NOT(ISBLANK(L34)),_xlfn.XLOOKUP(L34,legalstatus[lookupValue],legalstatus[lookupKey],"ERROR"),""), "")</f>
        <v/>
      </c>
      <c r="Q34" s="5"/>
      <c r="R34" s="5"/>
      <c r="T34" s="3" t="str">
        <f>IF($A34="ADD",IF(NOT(ISBLANK(S34)),_xlfn.XLOOKUP(S34,pavement_type[lookupValue],pavement_type[lookupKey],"ERROR"),""), "")</f>
        <v/>
      </c>
      <c r="V34" s="3" t="str">
        <f>IF($A34="ADD",IF(NOT(ISBLANK(U34)),_xlfn.XLOOKUP(U34,pavement_use[lookupValue],pavement_use[lookupKey],"ERROR"),""), "")</f>
        <v/>
      </c>
      <c r="X34" s="3" t="str">
        <f>IF($A34="ADD",IF(NOT(ISBLANK(W34)),_xlfn.XLOOKUP(W34,urban_rural[lookupValue],urban_rural[lookupKey],"ERROR"),""), "")</f>
        <v/>
      </c>
      <c r="Z34" s="3" t="str">
        <f>IF($A34="ADD",IF(NOT(ISBLANK(Y34)),_xlfn.XLOOKUP(Y34,terrain[lookupValue],terrain[lookupKey],"ERROR"),""), "")</f>
        <v/>
      </c>
      <c r="AB34" s="3" t="str">
        <f>IF($A34="ADD",IF(NOT(ISBLANK(AA34)),_xlfn.XLOOKUP(AA34,second_coat[lookupValue],second_coat[lookupKey],"ERROR"),""), "")</f>
        <v/>
      </c>
      <c r="AD34" s="3" t="str">
        <f>IF($A34="ADD",IF(NOT(ISBLANK(AC34)),_xlfn.XLOOKUP(AC34,lead_staff_member[lookupValue],lead_staff_member[lookupKey],"ERROR"),""), "")</f>
        <v/>
      </c>
      <c r="AE34" s="5"/>
    </row>
    <row r="35" spans="2:31">
      <c r="B35" s="4"/>
      <c r="D35" s="3" t="str">
        <f>IF($A35="ADD",IF(NOT(ISBLANK(C35)),_xlfn.XLOOKUP(C35,roadnames[lookupValue],roadnames[lookupKey],"ERROR"),""), "")</f>
        <v/>
      </c>
      <c r="E35" s="4"/>
      <c r="F35" s="4"/>
      <c r="I35" s="3" t="str">
        <f>IF($A35="ADD",IF(NOT(ISBLANK(H35)),_xlfn.XLOOKUP(H35,cway_area[lookupValue],cway_area[lookupKey],"ERROR"),""), "")</f>
        <v/>
      </c>
      <c r="K35" s="3" t="str">
        <f>IF($A35="ADD",IF(NOT(ISBLANK(J35)),_xlfn.XLOOKUP(1,(cway_sub_area_lookup=J35)*(cway_sub_area_parentKey=I35),cway_sub_area[lookupKey],"ERROR"),""), "")</f>
        <v/>
      </c>
      <c r="M35" s="3" t="str">
        <f>IF($A35="ADD",IF(NOT(ISBLANK(L35)),_xlfn.XLOOKUP(L35,legalstatus[lookupValue],legalstatus[lookupKey],"ERROR"),""), "")</f>
        <v/>
      </c>
      <c r="Q35" s="5"/>
      <c r="R35" s="5"/>
      <c r="T35" s="3" t="str">
        <f>IF($A35="ADD",IF(NOT(ISBLANK(S35)),_xlfn.XLOOKUP(S35,pavement_type[lookupValue],pavement_type[lookupKey],"ERROR"),""), "")</f>
        <v/>
      </c>
      <c r="V35" s="3" t="str">
        <f>IF($A35="ADD",IF(NOT(ISBLANK(U35)),_xlfn.XLOOKUP(U35,pavement_use[lookupValue],pavement_use[lookupKey],"ERROR"),""), "")</f>
        <v/>
      </c>
      <c r="X35" s="3" t="str">
        <f>IF($A35="ADD",IF(NOT(ISBLANK(W35)),_xlfn.XLOOKUP(W35,urban_rural[lookupValue],urban_rural[lookupKey],"ERROR"),""), "")</f>
        <v/>
      </c>
      <c r="Z35" s="3" t="str">
        <f>IF($A35="ADD",IF(NOT(ISBLANK(Y35)),_xlfn.XLOOKUP(Y35,terrain[lookupValue],terrain[lookupKey],"ERROR"),""), "")</f>
        <v/>
      </c>
      <c r="AB35" s="3" t="str">
        <f>IF($A35="ADD",IF(NOT(ISBLANK(AA35)),_xlfn.XLOOKUP(AA35,second_coat[lookupValue],second_coat[lookupKey],"ERROR"),""), "")</f>
        <v/>
      </c>
      <c r="AD35" s="3" t="str">
        <f>IF($A35="ADD",IF(NOT(ISBLANK(AC35)),_xlfn.XLOOKUP(AC35,lead_staff_member[lookupValue],lead_staff_member[lookupKey],"ERROR"),""), "")</f>
        <v/>
      </c>
      <c r="AE35" s="5"/>
    </row>
    <row r="36" spans="2:31">
      <c r="B36" s="4"/>
      <c r="D36" s="3" t="str">
        <f>IF($A36="ADD",IF(NOT(ISBLANK(C36)),_xlfn.XLOOKUP(C36,roadnames[lookupValue],roadnames[lookupKey],"ERROR"),""), "")</f>
        <v/>
      </c>
      <c r="E36" s="4"/>
      <c r="F36" s="4"/>
      <c r="I36" s="3" t="str">
        <f>IF($A36="ADD",IF(NOT(ISBLANK(H36)),_xlfn.XLOOKUP(H36,cway_area[lookupValue],cway_area[lookupKey],"ERROR"),""), "")</f>
        <v/>
      </c>
      <c r="K36" s="3" t="str">
        <f>IF($A36="ADD",IF(NOT(ISBLANK(J36)),_xlfn.XLOOKUP(1,(cway_sub_area_lookup=J36)*(cway_sub_area_parentKey=I36),cway_sub_area[lookupKey],"ERROR"),""), "")</f>
        <v/>
      </c>
      <c r="M36" s="3" t="str">
        <f>IF($A36="ADD",IF(NOT(ISBLANK(L36)),_xlfn.XLOOKUP(L36,legalstatus[lookupValue],legalstatus[lookupKey],"ERROR"),""), "")</f>
        <v/>
      </c>
      <c r="Q36" s="5"/>
      <c r="R36" s="5"/>
      <c r="T36" s="3" t="str">
        <f>IF($A36="ADD",IF(NOT(ISBLANK(S36)),_xlfn.XLOOKUP(S36,pavement_type[lookupValue],pavement_type[lookupKey],"ERROR"),""), "")</f>
        <v/>
      </c>
      <c r="V36" s="3" t="str">
        <f>IF($A36="ADD",IF(NOT(ISBLANK(U36)),_xlfn.XLOOKUP(U36,pavement_use[lookupValue],pavement_use[lookupKey],"ERROR"),""), "")</f>
        <v/>
      </c>
      <c r="X36" s="3" t="str">
        <f>IF($A36="ADD",IF(NOT(ISBLANK(W36)),_xlfn.XLOOKUP(W36,urban_rural[lookupValue],urban_rural[lookupKey],"ERROR"),""), "")</f>
        <v/>
      </c>
      <c r="Z36" s="3" t="str">
        <f>IF($A36="ADD",IF(NOT(ISBLANK(Y36)),_xlfn.XLOOKUP(Y36,terrain[lookupValue],terrain[lookupKey],"ERROR"),""), "")</f>
        <v/>
      </c>
      <c r="AB36" s="3" t="str">
        <f>IF($A36="ADD",IF(NOT(ISBLANK(AA36)),_xlfn.XLOOKUP(AA36,second_coat[lookupValue],second_coat[lookupKey],"ERROR"),""), "")</f>
        <v/>
      </c>
      <c r="AD36" s="3" t="str">
        <f>IF($A36="ADD",IF(NOT(ISBLANK(AC36)),_xlfn.XLOOKUP(AC36,lead_staff_member[lookupValue],lead_staff_member[lookupKey],"ERROR"),""), "")</f>
        <v/>
      </c>
      <c r="AE36" s="5"/>
    </row>
    <row r="37" spans="2:31">
      <c r="B37" s="4"/>
      <c r="D37" s="3" t="str">
        <f>IF($A37="ADD",IF(NOT(ISBLANK(C37)),_xlfn.XLOOKUP(C37,roadnames[lookupValue],roadnames[lookupKey],"ERROR"),""), "")</f>
        <v/>
      </c>
      <c r="E37" s="4"/>
      <c r="F37" s="4"/>
      <c r="I37" s="3" t="str">
        <f>IF($A37="ADD",IF(NOT(ISBLANK(H37)),_xlfn.XLOOKUP(H37,cway_area[lookupValue],cway_area[lookupKey],"ERROR"),""), "")</f>
        <v/>
      </c>
      <c r="K37" s="3" t="str">
        <f>IF($A37="ADD",IF(NOT(ISBLANK(J37)),_xlfn.XLOOKUP(1,(cway_sub_area_lookup=J37)*(cway_sub_area_parentKey=I37),cway_sub_area[lookupKey],"ERROR"),""), "")</f>
        <v/>
      </c>
      <c r="M37" s="3" t="str">
        <f>IF($A37="ADD",IF(NOT(ISBLANK(L37)),_xlfn.XLOOKUP(L37,legalstatus[lookupValue],legalstatus[lookupKey],"ERROR"),""), "")</f>
        <v/>
      </c>
      <c r="Q37" s="5"/>
      <c r="R37" s="5"/>
      <c r="T37" s="3" t="str">
        <f>IF($A37="ADD",IF(NOT(ISBLANK(S37)),_xlfn.XLOOKUP(S37,pavement_type[lookupValue],pavement_type[lookupKey],"ERROR"),""), "")</f>
        <v/>
      </c>
      <c r="V37" s="3" t="str">
        <f>IF($A37="ADD",IF(NOT(ISBLANK(U37)),_xlfn.XLOOKUP(U37,pavement_use[lookupValue],pavement_use[lookupKey],"ERROR"),""), "")</f>
        <v/>
      </c>
      <c r="X37" s="3" t="str">
        <f>IF($A37="ADD",IF(NOT(ISBLANK(W37)),_xlfn.XLOOKUP(W37,urban_rural[lookupValue],urban_rural[lookupKey],"ERROR"),""), "")</f>
        <v/>
      </c>
      <c r="Z37" s="3" t="str">
        <f>IF($A37="ADD",IF(NOT(ISBLANK(Y37)),_xlfn.XLOOKUP(Y37,terrain[lookupValue],terrain[lookupKey],"ERROR"),""), "")</f>
        <v/>
      </c>
      <c r="AB37" s="3" t="str">
        <f>IF($A37="ADD",IF(NOT(ISBLANK(AA37)),_xlfn.XLOOKUP(AA37,second_coat[lookupValue],second_coat[lookupKey],"ERROR"),""), "")</f>
        <v/>
      </c>
      <c r="AD37" s="3" t="str">
        <f>IF($A37="ADD",IF(NOT(ISBLANK(AC37)),_xlfn.XLOOKUP(AC37,lead_staff_member[lookupValue],lead_staff_member[lookupKey],"ERROR"),""), "")</f>
        <v/>
      </c>
      <c r="AE37" s="5"/>
    </row>
    <row r="38" spans="2:31">
      <c r="B38" s="4"/>
      <c r="D38" s="3" t="str">
        <f>IF($A38="ADD",IF(NOT(ISBLANK(C38)),_xlfn.XLOOKUP(C38,roadnames[lookupValue],roadnames[lookupKey],"ERROR"),""), "")</f>
        <v/>
      </c>
      <c r="E38" s="4"/>
      <c r="F38" s="4"/>
      <c r="I38" s="3" t="str">
        <f>IF($A38="ADD",IF(NOT(ISBLANK(H38)),_xlfn.XLOOKUP(H38,cway_area[lookupValue],cway_area[lookupKey],"ERROR"),""), "")</f>
        <v/>
      </c>
      <c r="K38" s="3" t="str">
        <f>IF($A38="ADD",IF(NOT(ISBLANK(J38)),_xlfn.XLOOKUP(1,(cway_sub_area_lookup=J38)*(cway_sub_area_parentKey=I38),cway_sub_area[lookupKey],"ERROR"),""), "")</f>
        <v/>
      </c>
      <c r="M38" s="3" t="str">
        <f>IF($A38="ADD",IF(NOT(ISBLANK(L38)),_xlfn.XLOOKUP(L38,legalstatus[lookupValue],legalstatus[lookupKey],"ERROR"),""), "")</f>
        <v/>
      </c>
      <c r="Q38" s="5"/>
      <c r="R38" s="5"/>
      <c r="T38" s="3" t="str">
        <f>IF($A38="ADD",IF(NOT(ISBLANK(S38)),_xlfn.XLOOKUP(S38,pavement_type[lookupValue],pavement_type[lookupKey],"ERROR"),""), "")</f>
        <v/>
      </c>
      <c r="V38" s="3" t="str">
        <f>IF($A38="ADD",IF(NOT(ISBLANK(U38)),_xlfn.XLOOKUP(U38,pavement_use[lookupValue],pavement_use[lookupKey],"ERROR"),""), "")</f>
        <v/>
      </c>
      <c r="X38" s="3" t="str">
        <f>IF($A38="ADD",IF(NOT(ISBLANK(W38)),_xlfn.XLOOKUP(W38,urban_rural[lookupValue],urban_rural[lookupKey],"ERROR"),""), "")</f>
        <v/>
      </c>
      <c r="Z38" s="3" t="str">
        <f>IF($A38="ADD",IF(NOT(ISBLANK(Y38)),_xlfn.XLOOKUP(Y38,terrain[lookupValue],terrain[lookupKey],"ERROR"),""), "")</f>
        <v/>
      </c>
      <c r="AB38" s="3" t="str">
        <f>IF($A38="ADD",IF(NOT(ISBLANK(AA38)),_xlfn.XLOOKUP(AA38,second_coat[lookupValue],second_coat[lookupKey],"ERROR"),""), "")</f>
        <v/>
      </c>
      <c r="AD38" s="3" t="str">
        <f>IF($A38="ADD",IF(NOT(ISBLANK(AC38)),_xlfn.XLOOKUP(AC38,lead_staff_member[lookupValue],lead_staff_member[lookupKey],"ERROR"),""), "")</f>
        <v/>
      </c>
      <c r="AE38" s="5"/>
    </row>
    <row r="39" spans="2:31">
      <c r="B39" s="4"/>
      <c r="D39" s="3" t="str">
        <f>IF($A39="ADD",IF(NOT(ISBLANK(C39)),_xlfn.XLOOKUP(C39,roadnames[lookupValue],roadnames[lookupKey],"ERROR"),""), "")</f>
        <v/>
      </c>
      <c r="E39" s="4"/>
      <c r="F39" s="4"/>
      <c r="I39" s="3" t="str">
        <f>IF($A39="ADD",IF(NOT(ISBLANK(H39)),_xlfn.XLOOKUP(H39,cway_area[lookupValue],cway_area[lookupKey],"ERROR"),""), "")</f>
        <v/>
      </c>
      <c r="K39" s="3" t="str">
        <f>IF($A39="ADD",IF(NOT(ISBLANK(J39)),_xlfn.XLOOKUP(1,(cway_sub_area_lookup=J39)*(cway_sub_area_parentKey=I39),cway_sub_area[lookupKey],"ERROR"),""), "")</f>
        <v/>
      </c>
      <c r="M39" s="3" t="str">
        <f>IF($A39="ADD",IF(NOT(ISBLANK(L39)),_xlfn.XLOOKUP(L39,legalstatus[lookupValue],legalstatus[lookupKey],"ERROR"),""), "")</f>
        <v/>
      </c>
      <c r="Q39" s="5"/>
      <c r="R39" s="5"/>
      <c r="T39" s="3" t="str">
        <f>IF($A39="ADD",IF(NOT(ISBLANK(S39)),_xlfn.XLOOKUP(S39,pavement_type[lookupValue],pavement_type[lookupKey],"ERROR"),""), "")</f>
        <v/>
      </c>
      <c r="V39" s="3" t="str">
        <f>IF($A39="ADD",IF(NOT(ISBLANK(U39)),_xlfn.XLOOKUP(U39,pavement_use[lookupValue],pavement_use[lookupKey],"ERROR"),""), "")</f>
        <v/>
      </c>
      <c r="X39" s="3" t="str">
        <f>IF($A39="ADD",IF(NOT(ISBLANK(W39)),_xlfn.XLOOKUP(W39,urban_rural[lookupValue],urban_rural[lookupKey],"ERROR"),""), "")</f>
        <v/>
      </c>
      <c r="Z39" s="3" t="str">
        <f>IF($A39="ADD",IF(NOT(ISBLANK(Y39)),_xlfn.XLOOKUP(Y39,terrain[lookupValue],terrain[lookupKey],"ERROR"),""), "")</f>
        <v/>
      </c>
      <c r="AB39" s="3" t="str">
        <f>IF($A39="ADD",IF(NOT(ISBLANK(AA39)),_xlfn.XLOOKUP(AA39,second_coat[lookupValue],second_coat[lookupKey],"ERROR"),""), "")</f>
        <v/>
      </c>
      <c r="AD39" s="3" t="str">
        <f>IF($A39="ADD",IF(NOT(ISBLANK(AC39)),_xlfn.XLOOKUP(AC39,lead_staff_member[lookupValue],lead_staff_member[lookupKey],"ERROR"),""), "")</f>
        <v/>
      </c>
      <c r="AE39" s="5"/>
    </row>
    <row r="40" spans="2:31">
      <c r="B40" s="4"/>
      <c r="D40" s="3" t="str">
        <f>IF($A40="ADD",IF(NOT(ISBLANK(C40)),_xlfn.XLOOKUP(C40,roadnames[lookupValue],roadnames[lookupKey],"ERROR"),""), "")</f>
        <v/>
      </c>
      <c r="E40" s="4"/>
      <c r="F40" s="4"/>
      <c r="I40" s="3" t="str">
        <f>IF($A40="ADD",IF(NOT(ISBLANK(H40)),_xlfn.XLOOKUP(H40,cway_area[lookupValue],cway_area[lookupKey],"ERROR"),""), "")</f>
        <v/>
      </c>
      <c r="K40" s="3" t="str">
        <f>IF($A40="ADD",IF(NOT(ISBLANK(J40)),_xlfn.XLOOKUP(1,(cway_sub_area_lookup=J40)*(cway_sub_area_parentKey=I40),cway_sub_area[lookupKey],"ERROR"),""), "")</f>
        <v/>
      </c>
      <c r="M40" s="3" t="str">
        <f>IF($A40="ADD",IF(NOT(ISBLANK(L40)),_xlfn.XLOOKUP(L40,legalstatus[lookupValue],legalstatus[lookupKey],"ERROR"),""), "")</f>
        <v/>
      </c>
      <c r="Q40" s="5"/>
      <c r="R40" s="5"/>
      <c r="T40" s="3" t="str">
        <f>IF($A40="ADD",IF(NOT(ISBLANK(S40)),_xlfn.XLOOKUP(S40,pavement_type[lookupValue],pavement_type[lookupKey],"ERROR"),""), "")</f>
        <v/>
      </c>
      <c r="V40" s="3" t="str">
        <f>IF($A40="ADD",IF(NOT(ISBLANK(U40)),_xlfn.XLOOKUP(U40,pavement_use[lookupValue],pavement_use[lookupKey],"ERROR"),""), "")</f>
        <v/>
      </c>
      <c r="X40" s="3" t="str">
        <f>IF($A40="ADD",IF(NOT(ISBLANK(W40)),_xlfn.XLOOKUP(W40,urban_rural[lookupValue],urban_rural[lookupKey],"ERROR"),""), "")</f>
        <v/>
      </c>
      <c r="Z40" s="3" t="str">
        <f>IF($A40="ADD",IF(NOT(ISBLANK(Y40)),_xlfn.XLOOKUP(Y40,terrain[lookupValue],terrain[lookupKey],"ERROR"),""), "")</f>
        <v/>
      </c>
      <c r="AB40" s="3" t="str">
        <f>IF($A40="ADD",IF(NOT(ISBLANK(AA40)),_xlfn.XLOOKUP(AA40,second_coat[lookupValue],second_coat[lookupKey],"ERROR"),""), "")</f>
        <v/>
      </c>
      <c r="AD40" s="3" t="str">
        <f>IF($A40="ADD",IF(NOT(ISBLANK(AC40)),_xlfn.XLOOKUP(AC40,lead_staff_member[lookupValue],lead_staff_member[lookupKey],"ERROR"),""), "")</f>
        <v/>
      </c>
      <c r="AE40" s="5"/>
    </row>
    <row r="41" spans="2:31">
      <c r="B41" s="4"/>
      <c r="D41" s="3" t="str">
        <f>IF($A41="ADD",IF(NOT(ISBLANK(C41)),_xlfn.XLOOKUP(C41,roadnames[lookupValue],roadnames[lookupKey],"ERROR"),""), "")</f>
        <v/>
      </c>
      <c r="E41" s="4"/>
      <c r="F41" s="4"/>
      <c r="I41" s="3" t="str">
        <f>IF($A41="ADD",IF(NOT(ISBLANK(H41)),_xlfn.XLOOKUP(H41,cway_area[lookupValue],cway_area[lookupKey],"ERROR"),""), "")</f>
        <v/>
      </c>
      <c r="K41" s="3" t="str">
        <f>IF($A41="ADD",IF(NOT(ISBLANK(J41)),_xlfn.XLOOKUP(1,(cway_sub_area_lookup=J41)*(cway_sub_area_parentKey=I41),cway_sub_area[lookupKey],"ERROR"),""), "")</f>
        <v/>
      </c>
      <c r="M41" s="3" t="str">
        <f>IF($A41="ADD",IF(NOT(ISBLANK(L41)),_xlfn.XLOOKUP(L41,legalstatus[lookupValue],legalstatus[lookupKey],"ERROR"),""), "")</f>
        <v/>
      </c>
      <c r="Q41" s="5"/>
      <c r="R41" s="5"/>
      <c r="T41" s="3" t="str">
        <f>IF($A41="ADD",IF(NOT(ISBLANK(S41)),_xlfn.XLOOKUP(S41,pavement_type[lookupValue],pavement_type[lookupKey],"ERROR"),""), "")</f>
        <v/>
      </c>
      <c r="V41" s="3" t="str">
        <f>IF($A41="ADD",IF(NOT(ISBLANK(U41)),_xlfn.XLOOKUP(U41,pavement_use[lookupValue],pavement_use[lookupKey],"ERROR"),""), "")</f>
        <v/>
      </c>
      <c r="X41" s="3" t="str">
        <f>IF($A41="ADD",IF(NOT(ISBLANK(W41)),_xlfn.XLOOKUP(W41,urban_rural[lookupValue],urban_rural[lookupKey],"ERROR"),""), "")</f>
        <v/>
      </c>
      <c r="Z41" s="3" t="str">
        <f>IF($A41="ADD",IF(NOT(ISBLANK(Y41)),_xlfn.XLOOKUP(Y41,terrain[lookupValue],terrain[lookupKey],"ERROR"),""), "")</f>
        <v/>
      </c>
      <c r="AB41" s="3" t="str">
        <f>IF($A41="ADD",IF(NOT(ISBLANK(AA41)),_xlfn.XLOOKUP(AA41,second_coat[lookupValue],second_coat[lookupKey],"ERROR"),""), "")</f>
        <v/>
      </c>
      <c r="AD41" s="3" t="str">
        <f>IF($A41="ADD",IF(NOT(ISBLANK(AC41)),_xlfn.XLOOKUP(AC41,lead_staff_member[lookupValue],lead_staff_member[lookupKey],"ERROR"),""), "")</f>
        <v/>
      </c>
      <c r="AE41" s="5"/>
    </row>
    <row r="42" spans="2:31">
      <c r="B42" s="4"/>
      <c r="D42" s="3" t="str">
        <f>IF($A42="ADD",IF(NOT(ISBLANK(C42)),_xlfn.XLOOKUP(C42,roadnames[lookupValue],roadnames[lookupKey],"ERROR"),""), "")</f>
        <v/>
      </c>
      <c r="E42" s="4"/>
      <c r="F42" s="4"/>
      <c r="I42" s="3" t="str">
        <f>IF($A42="ADD",IF(NOT(ISBLANK(H42)),_xlfn.XLOOKUP(H42,cway_area[lookupValue],cway_area[lookupKey],"ERROR"),""), "")</f>
        <v/>
      </c>
      <c r="K42" s="3" t="str">
        <f>IF($A42="ADD",IF(NOT(ISBLANK(J42)),_xlfn.XLOOKUP(1,(cway_sub_area_lookup=J42)*(cway_sub_area_parentKey=I42),cway_sub_area[lookupKey],"ERROR"),""), "")</f>
        <v/>
      </c>
      <c r="M42" s="3" t="str">
        <f>IF($A42="ADD",IF(NOT(ISBLANK(L42)),_xlfn.XLOOKUP(L42,legalstatus[lookupValue],legalstatus[lookupKey],"ERROR"),""), "")</f>
        <v/>
      </c>
      <c r="Q42" s="5"/>
      <c r="R42" s="5"/>
      <c r="T42" s="3" t="str">
        <f>IF($A42="ADD",IF(NOT(ISBLANK(S42)),_xlfn.XLOOKUP(S42,pavement_type[lookupValue],pavement_type[lookupKey],"ERROR"),""), "")</f>
        <v/>
      </c>
      <c r="V42" s="3" t="str">
        <f>IF($A42="ADD",IF(NOT(ISBLANK(U42)),_xlfn.XLOOKUP(U42,pavement_use[lookupValue],pavement_use[lookupKey],"ERROR"),""), "")</f>
        <v/>
      </c>
      <c r="X42" s="3" t="str">
        <f>IF($A42="ADD",IF(NOT(ISBLANK(W42)),_xlfn.XLOOKUP(W42,urban_rural[lookupValue],urban_rural[lookupKey],"ERROR"),""), "")</f>
        <v/>
      </c>
      <c r="Z42" s="3" t="str">
        <f>IF($A42="ADD",IF(NOT(ISBLANK(Y42)),_xlfn.XLOOKUP(Y42,terrain[lookupValue],terrain[lookupKey],"ERROR"),""), "")</f>
        <v/>
      </c>
      <c r="AB42" s="3" t="str">
        <f>IF($A42="ADD",IF(NOT(ISBLANK(AA42)),_xlfn.XLOOKUP(AA42,second_coat[lookupValue],second_coat[lookupKey],"ERROR"),""), "")</f>
        <v/>
      </c>
      <c r="AD42" s="3" t="str">
        <f>IF($A42="ADD",IF(NOT(ISBLANK(AC42)),_xlfn.XLOOKUP(AC42,lead_staff_member[lookupValue],lead_staff_member[lookupKey],"ERROR"),""), "")</f>
        <v/>
      </c>
      <c r="AE42" s="5"/>
    </row>
    <row r="43" spans="2:31">
      <c r="B43" s="4"/>
      <c r="D43" s="3" t="str">
        <f>IF($A43="ADD",IF(NOT(ISBLANK(C43)),_xlfn.XLOOKUP(C43,roadnames[lookupValue],roadnames[lookupKey],"ERROR"),""), "")</f>
        <v/>
      </c>
      <c r="E43" s="4"/>
      <c r="F43" s="4"/>
      <c r="I43" s="3" t="str">
        <f>IF($A43="ADD",IF(NOT(ISBLANK(H43)),_xlfn.XLOOKUP(H43,cway_area[lookupValue],cway_area[lookupKey],"ERROR"),""), "")</f>
        <v/>
      </c>
      <c r="K43" s="3" t="str">
        <f>IF($A43="ADD",IF(NOT(ISBLANK(J43)),_xlfn.XLOOKUP(1,(cway_sub_area_lookup=J43)*(cway_sub_area_parentKey=I43),cway_sub_area[lookupKey],"ERROR"),""), "")</f>
        <v/>
      </c>
      <c r="M43" s="3" t="str">
        <f>IF($A43="ADD",IF(NOT(ISBLANK(L43)),_xlfn.XLOOKUP(L43,legalstatus[lookupValue],legalstatus[lookupKey],"ERROR"),""), "")</f>
        <v/>
      </c>
      <c r="Q43" s="5"/>
      <c r="R43" s="5"/>
      <c r="T43" s="3" t="str">
        <f>IF($A43="ADD",IF(NOT(ISBLANK(S43)),_xlfn.XLOOKUP(S43,pavement_type[lookupValue],pavement_type[lookupKey],"ERROR"),""), "")</f>
        <v/>
      </c>
      <c r="V43" s="3" t="str">
        <f>IF($A43="ADD",IF(NOT(ISBLANK(U43)),_xlfn.XLOOKUP(U43,pavement_use[lookupValue],pavement_use[lookupKey],"ERROR"),""), "")</f>
        <v/>
      </c>
      <c r="X43" s="3" t="str">
        <f>IF($A43="ADD",IF(NOT(ISBLANK(W43)),_xlfn.XLOOKUP(W43,urban_rural[lookupValue],urban_rural[lookupKey],"ERROR"),""), "")</f>
        <v/>
      </c>
      <c r="Z43" s="3" t="str">
        <f>IF($A43="ADD",IF(NOT(ISBLANK(Y43)),_xlfn.XLOOKUP(Y43,terrain[lookupValue],terrain[lookupKey],"ERROR"),""), "")</f>
        <v/>
      </c>
      <c r="AB43" s="3" t="str">
        <f>IF($A43="ADD",IF(NOT(ISBLANK(AA43)),_xlfn.XLOOKUP(AA43,second_coat[lookupValue],second_coat[lookupKey],"ERROR"),""), "")</f>
        <v/>
      </c>
      <c r="AD43" s="3" t="str">
        <f>IF($A43="ADD",IF(NOT(ISBLANK(AC43)),_xlfn.XLOOKUP(AC43,lead_staff_member[lookupValue],lead_staff_member[lookupKey],"ERROR"),""), "")</f>
        <v/>
      </c>
      <c r="AE43" s="5"/>
    </row>
    <row r="44" spans="2:31">
      <c r="B44" s="4"/>
      <c r="D44" s="3" t="str">
        <f>IF($A44="ADD",IF(NOT(ISBLANK(C44)),_xlfn.XLOOKUP(C44,roadnames[lookupValue],roadnames[lookupKey],"ERROR"),""), "")</f>
        <v/>
      </c>
      <c r="E44" s="4"/>
      <c r="F44" s="4"/>
      <c r="I44" s="3" t="str">
        <f>IF($A44="ADD",IF(NOT(ISBLANK(H44)),_xlfn.XLOOKUP(H44,cway_area[lookupValue],cway_area[lookupKey],"ERROR"),""), "")</f>
        <v/>
      </c>
      <c r="K44" s="3" t="str">
        <f>IF($A44="ADD",IF(NOT(ISBLANK(J44)),_xlfn.XLOOKUP(1,(cway_sub_area_lookup=J44)*(cway_sub_area_parentKey=I44),cway_sub_area[lookupKey],"ERROR"),""), "")</f>
        <v/>
      </c>
      <c r="M44" s="3" t="str">
        <f>IF($A44="ADD",IF(NOT(ISBLANK(L44)),_xlfn.XLOOKUP(L44,legalstatus[lookupValue],legalstatus[lookupKey],"ERROR"),""), "")</f>
        <v/>
      </c>
      <c r="Q44" s="5"/>
      <c r="R44" s="5"/>
      <c r="T44" s="3" t="str">
        <f>IF($A44="ADD",IF(NOT(ISBLANK(S44)),_xlfn.XLOOKUP(S44,pavement_type[lookupValue],pavement_type[lookupKey],"ERROR"),""), "")</f>
        <v/>
      </c>
      <c r="V44" s="3" t="str">
        <f>IF($A44="ADD",IF(NOT(ISBLANK(U44)),_xlfn.XLOOKUP(U44,pavement_use[lookupValue],pavement_use[lookupKey],"ERROR"),""), "")</f>
        <v/>
      </c>
      <c r="X44" s="3" t="str">
        <f>IF($A44="ADD",IF(NOT(ISBLANK(W44)),_xlfn.XLOOKUP(W44,urban_rural[lookupValue],urban_rural[lookupKey],"ERROR"),""), "")</f>
        <v/>
      </c>
      <c r="Z44" s="3" t="str">
        <f>IF($A44="ADD",IF(NOT(ISBLANK(Y44)),_xlfn.XLOOKUP(Y44,terrain[lookupValue],terrain[lookupKey],"ERROR"),""), "")</f>
        <v/>
      </c>
      <c r="AB44" s="3" t="str">
        <f>IF($A44="ADD",IF(NOT(ISBLANK(AA44)),_xlfn.XLOOKUP(AA44,second_coat[lookupValue],second_coat[lookupKey],"ERROR"),""), "")</f>
        <v/>
      </c>
      <c r="AD44" s="3" t="str">
        <f>IF($A44="ADD",IF(NOT(ISBLANK(AC44)),_xlfn.XLOOKUP(AC44,lead_staff_member[lookupValue],lead_staff_member[lookupKey],"ERROR"),""), "")</f>
        <v/>
      </c>
      <c r="AE44" s="5"/>
    </row>
    <row r="45" spans="2:31">
      <c r="B45" s="4"/>
      <c r="D45" s="3" t="str">
        <f>IF($A45="ADD",IF(NOT(ISBLANK(C45)),_xlfn.XLOOKUP(C45,roadnames[lookupValue],roadnames[lookupKey],"ERROR"),""), "")</f>
        <v/>
      </c>
      <c r="E45" s="4"/>
      <c r="F45" s="4"/>
      <c r="I45" s="3" t="str">
        <f>IF($A45="ADD",IF(NOT(ISBLANK(H45)),_xlfn.XLOOKUP(H45,cway_area[lookupValue],cway_area[lookupKey],"ERROR"),""), "")</f>
        <v/>
      </c>
      <c r="K45" s="3" t="str">
        <f>IF($A45="ADD",IF(NOT(ISBLANK(J45)),_xlfn.XLOOKUP(1,(cway_sub_area_lookup=J45)*(cway_sub_area_parentKey=I45),cway_sub_area[lookupKey],"ERROR"),""), "")</f>
        <v/>
      </c>
      <c r="M45" s="3" t="str">
        <f>IF($A45="ADD",IF(NOT(ISBLANK(L45)),_xlfn.XLOOKUP(L45,legalstatus[lookupValue],legalstatus[lookupKey],"ERROR"),""), "")</f>
        <v/>
      </c>
      <c r="Q45" s="5"/>
      <c r="R45" s="5"/>
      <c r="T45" s="3" t="str">
        <f>IF($A45="ADD",IF(NOT(ISBLANK(S45)),_xlfn.XLOOKUP(S45,pavement_type[lookupValue],pavement_type[lookupKey],"ERROR"),""), "")</f>
        <v/>
      </c>
      <c r="V45" s="3" t="str">
        <f>IF($A45="ADD",IF(NOT(ISBLANK(U45)),_xlfn.XLOOKUP(U45,pavement_use[lookupValue],pavement_use[lookupKey],"ERROR"),""), "")</f>
        <v/>
      </c>
      <c r="X45" s="3" t="str">
        <f>IF($A45="ADD",IF(NOT(ISBLANK(W45)),_xlfn.XLOOKUP(W45,urban_rural[lookupValue],urban_rural[lookupKey],"ERROR"),""), "")</f>
        <v/>
      </c>
      <c r="Z45" s="3" t="str">
        <f>IF($A45="ADD",IF(NOT(ISBLANK(Y45)),_xlfn.XLOOKUP(Y45,terrain[lookupValue],terrain[lookupKey],"ERROR"),""), "")</f>
        <v/>
      </c>
      <c r="AB45" s="3" t="str">
        <f>IF($A45="ADD",IF(NOT(ISBLANK(AA45)),_xlfn.XLOOKUP(AA45,second_coat[lookupValue],second_coat[lookupKey],"ERROR"),""), "")</f>
        <v/>
      </c>
      <c r="AD45" s="3" t="str">
        <f>IF($A45="ADD",IF(NOT(ISBLANK(AC45)),_xlfn.XLOOKUP(AC45,lead_staff_member[lookupValue],lead_staff_member[lookupKey],"ERROR"),""), "")</f>
        <v/>
      </c>
      <c r="AE45" s="5"/>
    </row>
    <row r="46" spans="2:31">
      <c r="B46" s="4"/>
      <c r="D46" s="3" t="str">
        <f>IF($A46="ADD",IF(NOT(ISBLANK(C46)),_xlfn.XLOOKUP(C46,roadnames[lookupValue],roadnames[lookupKey],"ERROR"),""), "")</f>
        <v/>
      </c>
      <c r="E46" s="4"/>
      <c r="F46" s="4"/>
      <c r="I46" s="3" t="str">
        <f>IF($A46="ADD",IF(NOT(ISBLANK(H46)),_xlfn.XLOOKUP(H46,cway_area[lookupValue],cway_area[lookupKey],"ERROR"),""), "")</f>
        <v/>
      </c>
      <c r="K46" s="3" t="str">
        <f>IF($A46="ADD",IF(NOT(ISBLANK(J46)),_xlfn.XLOOKUP(1,(cway_sub_area_lookup=J46)*(cway_sub_area_parentKey=I46),cway_sub_area[lookupKey],"ERROR"),""), "")</f>
        <v/>
      </c>
      <c r="M46" s="3" t="str">
        <f>IF($A46="ADD",IF(NOT(ISBLANK(L46)),_xlfn.XLOOKUP(L46,legalstatus[lookupValue],legalstatus[lookupKey],"ERROR"),""), "")</f>
        <v/>
      </c>
      <c r="Q46" s="5"/>
      <c r="R46" s="5"/>
      <c r="T46" s="3" t="str">
        <f>IF($A46="ADD",IF(NOT(ISBLANK(S46)),_xlfn.XLOOKUP(S46,pavement_type[lookupValue],pavement_type[lookupKey],"ERROR"),""), "")</f>
        <v/>
      </c>
      <c r="V46" s="3" t="str">
        <f>IF($A46="ADD",IF(NOT(ISBLANK(U46)),_xlfn.XLOOKUP(U46,pavement_use[lookupValue],pavement_use[lookupKey],"ERROR"),""), "")</f>
        <v/>
      </c>
      <c r="X46" s="3" t="str">
        <f>IF($A46="ADD",IF(NOT(ISBLANK(W46)),_xlfn.XLOOKUP(W46,urban_rural[lookupValue],urban_rural[lookupKey],"ERROR"),""), "")</f>
        <v/>
      </c>
      <c r="Z46" s="3" t="str">
        <f>IF($A46="ADD",IF(NOT(ISBLANK(Y46)),_xlfn.XLOOKUP(Y46,terrain[lookupValue],terrain[lookupKey],"ERROR"),""), "")</f>
        <v/>
      </c>
      <c r="AB46" s="3" t="str">
        <f>IF($A46="ADD",IF(NOT(ISBLANK(AA46)),_xlfn.XLOOKUP(AA46,second_coat[lookupValue],second_coat[lookupKey],"ERROR"),""), "")</f>
        <v/>
      </c>
      <c r="AD46" s="3" t="str">
        <f>IF($A46="ADD",IF(NOT(ISBLANK(AC46)),_xlfn.XLOOKUP(AC46,lead_staff_member[lookupValue],lead_staff_member[lookupKey],"ERROR"),""), "")</f>
        <v/>
      </c>
      <c r="AE46" s="5"/>
    </row>
    <row r="47" spans="2:31">
      <c r="B47" s="4"/>
      <c r="D47" s="3" t="str">
        <f>IF($A47="ADD",IF(NOT(ISBLANK(C47)),_xlfn.XLOOKUP(C47,roadnames[lookupValue],roadnames[lookupKey],"ERROR"),""), "")</f>
        <v/>
      </c>
      <c r="E47" s="4"/>
      <c r="F47" s="4"/>
      <c r="I47" s="3" t="str">
        <f>IF($A47="ADD",IF(NOT(ISBLANK(H47)),_xlfn.XLOOKUP(H47,cway_area[lookupValue],cway_area[lookupKey],"ERROR"),""), "")</f>
        <v/>
      </c>
      <c r="K47" s="3" t="str">
        <f>IF($A47="ADD",IF(NOT(ISBLANK(J47)),_xlfn.XLOOKUP(1,(cway_sub_area_lookup=J47)*(cway_sub_area_parentKey=I47),cway_sub_area[lookupKey],"ERROR"),""), "")</f>
        <v/>
      </c>
      <c r="M47" s="3" t="str">
        <f>IF($A47="ADD",IF(NOT(ISBLANK(L47)),_xlfn.XLOOKUP(L47,legalstatus[lookupValue],legalstatus[lookupKey],"ERROR"),""), "")</f>
        <v/>
      </c>
      <c r="Q47" s="5"/>
      <c r="R47" s="5"/>
      <c r="T47" s="3" t="str">
        <f>IF($A47="ADD",IF(NOT(ISBLANK(S47)),_xlfn.XLOOKUP(S47,pavement_type[lookupValue],pavement_type[lookupKey],"ERROR"),""), "")</f>
        <v/>
      </c>
      <c r="V47" s="3" t="str">
        <f>IF($A47="ADD",IF(NOT(ISBLANK(U47)),_xlfn.XLOOKUP(U47,pavement_use[lookupValue],pavement_use[lookupKey],"ERROR"),""), "")</f>
        <v/>
      </c>
      <c r="X47" s="3" t="str">
        <f>IF($A47="ADD",IF(NOT(ISBLANK(W47)),_xlfn.XLOOKUP(W47,urban_rural[lookupValue],urban_rural[lookupKey],"ERROR"),""), "")</f>
        <v/>
      </c>
      <c r="Z47" s="3" t="str">
        <f>IF($A47="ADD",IF(NOT(ISBLANK(Y47)),_xlfn.XLOOKUP(Y47,terrain[lookupValue],terrain[lookupKey],"ERROR"),""), "")</f>
        <v/>
      </c>
      <c r="AB47" s="3" t="str">
        <f>IF($A47="ADD",IF(NOT(ISBLANK(AA47)),_xlfn.XLOOKUP(AA47,second_coat[lookupValue],second_coat[lookupKey],"ERROR"),""), "")</f>
        <v/>
      </c>
      <c r="AD47" s="3" t="str">
        <f>IF($A47="ADD",IF(NOT(ISBLANK(AC47)),_xlfn.XLOOKUP(AC47,lead_staff_member[lookupValue],lead_staff_member[lookupKey],"ERROR"),""), "")</f>
        <v/>
      </c>
      <c r="AE47" s="5"/>
    </row>
    <row r="48" spans="2:31">
      <c r="B48" s="4"/>
      <c r="D48" s="3" t="str">
        <f>IF($A48="ADD",IF(NOT(ISBLANK(C48)),_xlfn.XLOOKUP(C48,roadnames[lookupValue],roadnames[lookupKey],"ERROR"),""), "")</f>
        <v/>
      </c>
      <c r="E48" s="4"/>
      <c r="F48" s="4"/>
      <c r="I48" s="3" t="str">
        <f>IF($A48="ADD",IF(NOT(ISBLANK(H48)),_xlfn.XLOOKUP(H48,cway_area[lookupValue],cway_area[lookupKey],"ERROR"),""), "")</f>
        <v/>
      </c>
      <c r="K48" s="3" t="str">
        <f>IF($A48="ADD",IF(NOT(ISBLANK(J48)),_xlfn.XLOOKUP(1,(cway_sub_area_lookup=J48)*(cway_sub_area_parentKey=I48),cway_sub_area[lookupKey],"ERROR"),""), "")</f>
        <v/>
      </c>
      <c r="M48" s="3" t="str">
        <f>IF($A48="ADD",IF(NOT(ISBLANK(L48)),_xlfn.XLOOKUP(L48,legalstatus[lookupValue],legalstatus[lookupKey],"ERROR"),""), "")</f>
        <v/>
      </c>
      <c r="Q48" s="5"/>
      <c r="R48" s="5"/>
      <c r="T48" s="3" t="str">
        <f>IF($A48="ADD",IF(NOT(ISBLANK(S48)),_xlfn.XLOOKUP(S48,pavement_type[lookupValue],pavement_type[lookupKey],"ERROR"),""), "")</f>
        <v/>
      </c>
      <c r="V48" s="3" t="str">
        <f>IF($A48="ADD",IF(NOT(ISBLANK(U48)),_xlfn.XLOOKUP(U48,pavement_use[lookupValue],pavement_use[lookupKey],"ERROR"),""), "")</f>
        <v/>
      </c>
      <c r="X48" s="3" t="str">
        <f>IF($A48="ADD",IF(NOT(ISBLANK(W48)),_xlfn.XLOOKUP(W48,urban_rural[lookupValue],urban_rural[lookupKey],"ERROR"),""), "")</f>
        <v/>
      </c>
      <c r="Z48" s="3" t="str">
        <f>IF($A48="ADD",IF(NOT(ISBLANK(Y48)),_xlfn.XLOOKUP(Y48,terrain[lookupValue],terrain[lookupKey],"ERROR"),""), "")</f>
        <v/>
      </c>
      <c r="AB48" s="3" t="str">
        <f>IF($A48="ADD",IF(NOT(ISBLANK(AA48)),_xlfn.XLOOKUP(AA48,second_coat[lookupValue],second_coat[lookupKey],"ERROR"),""), "")</f>
        <v/>
      </c>
      <c r="AD48" s="3" t="str">
        <f>IF($A48="ADD",IF(NOT(ISBLANK(AC48)),_xlfn.XLOOKUP(AC48,lead_staff_member[lookupValue],lead_staff_member[lookupKey],"ERROR"),""), "")</f>
        <v/>
      </c>
      <c r="AE48" s="5"/>
    </row>
    <row r="49" spans="2:31">
      <c r="B49" s="4"/>
      <c r="D49" s="3" t="str">
        <f>IF($A49="ADD",IF(NOT(ISBLANK(C49)),_xlfn.XLOOKUP(C49,roadnames[lookupValue],roadnames[lookupKey],"ERROR"),""), "")</f>
        <v/>
      </c>
      <c r="E49" s="4"/>
      <c r="F49" s="4"/>
      <c r="I49" s="3" t="str">
        <f>IF($A49="ADD",IF(NOT(ISBLANK(H49)),_xlfn.XLOOKUP(H49,cway_area[lookupValue],cway_area[lookupKey],"ERROR"),""), "")</f>
        <v/>
      </c>
      <c r="K49" s="3" t="str">
        <f>IF($A49="ADD",IF(NOT(ISBLANK(J49)),_xlfn.XLOOKUP(1,(cway_sub_area_lookup=J49)*(cway_sub_area_parentKey=I49),cway_sub_area[lookupKey],"ERROR"),""), "")</f>
        <v/>
      </c>
      <c r="M49" s="3" t="str">
        <f>IF($A49="ADD",IF(NOT(ISBLANK(L49)),_xlfn.XLOOKUP(L49,legalstatus[lookupValue],legalstatus[lookupKey],"ERROR"),""), "")</f>
        <v/>
      </c>
      <c r="Q49" s="5"/>
      <c r="R49" s="5"/>
      <c r="T49" s="3" t="str">
        <f>IF($A49="ADD",IF(NOT(ISBLANK(S49)),_xlfn.XLOOKUP(S49,pavement_type[lookupValue],pavement_type[lookupKey],"ERROR"),""), "")</f>
        <v/>
      </c>
      <c r="V49" s="3" t="str">
        <f>IF($A49="ADD",IF(NOT(ISBLANK(U49)),_xlfn.XLOOKUP(U49,pavement_use[lookupValue],pavement_use[lookupKey],"ERROR"),""), "")</f>
        <v/>
      </c>
      <c r="X49" s="3" t="str">
        <f>IF($A49="ADD",IF(NOT(ISBLANK(W49)),_xlfn.XLOOKUP(W49,urban_rural[lookupValue],urban_rural[lookupKey],"ERROR"),""), "")</f>
        <v/>
      </c>
      <c r="Z49" s="3" t="str">
        <f>IF($A49="ADD",IF(NOT(ISBLANK(Y49)),_xlfn.XLOOKUP(Y49,terrain[lookupValue],terrain[lookupKey],"ERROR"),""), "")</f>
        <v/>
      </c>
      <c r="AB49" s="3" t="str">
        <f>IF($A49="ADD",IF(NOT(ISBLANK(AA49)),_xlfn.XLOOKUP(AA49,second_coat[lookupValue],second_coat[lookupKey],"ERROR"),""), "")</f>
        <v/>
      </c>
      <c r="AD49" s="3" t="str">
        <f>IF($A49="ADD",IF(NOT(ISBLANK(AC49)),_xlfn.XLOOKUP(AC49,lead_staff_member[lookupValue],lead_staff_member[lookupKey],"ERROR"),""), "")</f>
        <v/>
      </c>
      <c r="AE49" s="5"/>
    </row>
    <row r="50" spans="2:31">
      <c r="B50" s="4"/>
      <c r="D50" s="3" t="str">
        <f>IF($A50="ADD",IF(NOT(ISBLANK(C50)),_xlfn.XLOOKUP(C50,roadnames[lookupValue],roadnames[lookupKey],"ERROR"),""), "")</f>
        <v/>
      </c>
      <c r="E50" s="4"/>
      <c r="F50" s="4"/>
      <c r="I50" s="3" t="str">
        <f>IF($A50="ADD",IF(NOT(ISBLANK(H50)),_xlfn.XLOOKUP(H50,cway_area[lookupValue],cway_area[lookupKey],"ERROR"),""), "")</f>
        <v/>
      </c>
      <c r="K50" s="3" t="str">
        <f>IF($A50="ADD",IF(NOT(ISBLANK(J50)),_xlfn.XLOOKUP(1,(cway_sub_area_lookup=J50)*(cway_sub_area_parentKey=I50),cway_sub_area[lookupKey],"ERROR"),""), "")</f>
        <v/>
      </c>
      <c r="M50" s="3" t="str">
        <f>IF($A50="ADD",IF(NOT(ISBLANK(L50)),_xlfn.XLOOKUP(L50,legalstatus[lookupValue],legalstatus[lookupKey],"ERROR"),""), "")</f>
        <v/>
      </c>
      <c r="Q50" s="5"/>
      <c r="R50" s="5"/>
      <c r="T50" s="3" t="str">
        <f>IF($A50="ADD",IF(NOT(ISBLANK(S50)),_xlfn.XLOOKUP(S50,pavement_type[lookupValue],pavement_type[lookupKey],"ERROR"),""), "")</f>
        <v/>
      </c>
      <c r="V50" s="3" t="str">
        <f>IF($A50="ADD",IF(NOT(ISBLANK(U50)),_xlfn.XLOOKUP(U50,pavement_use[lookupValue],pavement_use[lookupKey],"ERROR"),""), "")</f>
        <v/>
      </c>
      <c r="X50" s="3" t="str">
        <f>IF($A50="ADD",IF(NOT(ISBLANK(W50)),_xlfn.XLOOKUP(W50,urban_rural[lookupValue],urban_rural[lookupKey],"ERROR"),""), "")</f>
        <v/>
      </c>
      <c r="Z50" s="3" t="str">
        <f>IF($A50="ADD",IF(NOT(ISBLANK(Y50)),_xlfn.XLOOKUP(Y50,terrain[lookupValue],terrain[lookupKey],"ERROR"),""), "")</f>
        <v/>
      </c>
      <c r="AB50" s="3" t="str">
        <f>IF($A50="ADD",IF(NOT(ISBLANK(AA50)),_xlfn.XLOOKUP(AA50,second_coat[lookupValue],second_coat[lookupKey],"ERROR"),""), "")</f>
        <v/>
      </c>
      <c r="AD50" s="3" t="str">
        <f>IF($A50="ADD",IF(NOT(ISBLANK(AC50)),_xlfn.XLOOKUP(AC50,lead_staff_member[lookupValue],lead_staff_member[lookupKey],"ERROR"),""), "")</f>
        <v/>
      </c>
      <c r="AE50" s="5"/>
    </row>
    <row r="51" spans="2:31">
      <c r="B51" s="4"/>
      <c r="D51" s="3" t="str">
        <f>IF($A51="ADD",IF(NOT(ISBLANK(C51)),_xlfn.XLOOKUP(C51,roadnames[lookupValue],roadnames[lookupKey],"ERROR"),""), "")</f>
        <v/>
      </c>
      <c r="E51" s="4"/>
      <c r="F51" s="4"/>
      <c r="I51" s="3" t="str">
        <f>IF($A51="ADD",IF(NOT(ISBLANK(H51)),_xlfn.XLOOKUP(H51,cway_area[lookupValue],cway_area[lookupKey],"ERROR"),""), "")</f>
        <v/>
      </c>
      <c r="K51" s="3" t="str">
        <f>IF($A51="ADD",IF(NOT(ISBLANK(J51)),_xlfn.XLOOKUP(1,(cway_sub_area_lookup=J51)*(cway_sub_area_parentKey=I51),cway_sub_area[lookupKey],"ERROR"),""), "")</f>
        <v/>
      </c>
      <c r="M51" s="3" t="str">
        <f>IF($A51="ADD",IF(NOT(ISBLANK(L51)),_xlfn.XLOOKUP(L51,legalstatus[lookupValue],legalstatus[lookupKey],"ERROR"),""), "")</f>
        <v/>
      </c>
      <c r="Q51" s="5"/>
      <c r="R51" s="5"/>
      <c r="T51" s="3" t="str">
        <f>IF($A51="ADD",IF(NOT(ISBLANK(S51)),_xlfn.XLOOKUP(S51,pavement_type[lookupValue],pavement_type[lookupKey],"ERROR"),""), "")</f>
        <v/>
      </c>
      <c r="V51" s="3" t="str">
        <f>IF($A51="ADD",IF(NOT(ISBLANK(U51)),_xlfn.XLOOKUP(U51,pavement_use[lookupValue],pavement_use[lookupKey],"ERROR"),""), "")</f>
        <v/>
      </c>
      <c r="X51" s="3" t="str">
        <f>IF($A51="ADD",IF(NOT(ISBLANK(W51)),_xlfn.XLOOKUP(W51,urban_rural[lookupValue],urban_rural[lookupKey],"ERROR"),""), "")</f>
        <v/>
      </c>
      <c r="Z51" s="3" t="str">
        <f>IF($A51="ADD",IF(NOT(ISBLANK(Y51)),_xlfn.XLOOKUP(Y51,terrain[lookupValue],terrain[lookupKey],"ERROR"),""), "")</f>
        <v/>
      </c>
      <c r="AB51" s="3" t="str">
        <f>IF($A51="ADD",IF(NOT(ISBLANK(AA51)),_xlfn.XLOOKUP(AA51,second_coat[lookupValue],second_coat[lookupKey],"ERROR"),""), "")</f>
        <v/>
      </c>
      <c r="AD51" s="3" t="str">
        <f>IF($A51="ADD",IF(NOT(ISBLANK(AC51)),_xlfn.XLOOKUP(AC51,lead_staff_member[lookupValue],lead_staff_member[lookupKey],"ERROR"),""), "")</f>
        <v/>
      </c>
      <c r="AE51" s="5"/>
    </row>
    <row r="52" spans="2:31">
      <c r="B52" s="4"/>
      <c r="D52" s="3" t="str">
        <f>IF($A52="ADD",IF(NOT(ISBLANK(C52)),_xlfn.XLOOKUP(C52,roadnames[lookupValue],roadnames[lookupKey],"ERROR"),""), "")</f>
        <v/>
      </c>
      <c r="E52" s="4"/>
      <c r="F52" s="4"/>
      <c r="I52" s="3" t="str">
        <f>IF($A52="ADD",IF(NOT(ISBLANK(H52)),_xlfn.XLOOKUP(H52,cway_area[lookupValue],cway_area[lookupKey],"ERROR"),""), "")</f>
        <v/>
      </c>
      <c r="K52" s="3" t="str">
        <f>IF($A52="ADD",IF(NOT(ISBLANK(J52)),_xlfn.XLOOKUP(1,(cway_sub_area_lookup=J52)*(cway_sub_area_parentKey=I52),cway_sub_area[lookupKey],"ERROR"),""), "")</f>
        <v/>
      </c>
      <c r="M52" s="3" t="str">
        <f>IF($A52="ADD",IF(NOT(ISBLANK(L52)),_xlfn.XLOOKUP(L52,legalstatus[lookupValue],legalstatus[lookupKey],"ERROR"),""), "")</f>
        <v/>
      </c>
      <c r="Q52" s="5"/>
      <c r="R52" s="5"/>
      <c r="T52" s="3" t="str">
        <f>IF($A52="ADD",IF(NOT(ISBLANK(S52)),_xlfn.XLOOKUP(S52,pavement_type[lookupValue],pavement_type[lookupKey],"ERROR"),""), "")</f>
        <v/>
      </c>
      <c r="V52" s="3" t="str">
        <f>IF($A52="ADD",IF(NOT(ISBLANK(U52)),_xlfn.XLOOKUP(U52,pavement_use[lookupValue],pavement_use[lookupKey],"ERROR"),""), "")</f>
        <v/>
      </c>
      <c r="X52" s="3" t="str">
        <f>IF($A52="ADD",IF(NOT(ISBLANK(W52)),_xlfn.XLOOKUP(W52,urban_rural[lookupValue],urban_rural[lookupKey],"ERROR"),""), "")</f>
        <v/>
      </c>
      <c r="Z52" s="3" t="str">
        <f>IF($A52="ADD",IF(NOT(ISBLANK(Y52)),_xlfn.XLOOKUP(Y52,terrain[lookupValue],terrain[lookupKey],"ERROR"),""), "")</f>
        <v/>
      </c>
      <c r="AB52" s="3" t="str">
        <f>IF($A52="ADD",IF(NOT(ISBLANK(AA52)),_xlfn.XLOOKUP(AA52,second_coat[lookupValue],second_coat[lookupKey],"ERROR"),""), "")</f>
        <v/>
      </c>
      <c r="AD52" s="3" t="str">
        <f>IF($A52="ADD",IF(NOT(ISBLANK(AC52)),_xlfn.XLOOKUP(AC52,lead_staff_member[lookupValue],lead_staff_member[lookupKey],"ERROR"),""), "")</f>
        <v/>
      </c>
      <c r="AE52" s="5"/>
    </row>
    <row r="53" spans="2:31">
      <c r="B53" s="4"/>
      <c r="D53" s="3" t="str">
        <f>IF($A53="ADD",IF(NOT(ISBLANK(C53)),_xlfn.XLOOKUP(C53,roadnames[lookupValue],roadnames[lookupKey],"ERROR"),""), "")</f>
        <v/>
      </c>
      <c r="E53" s="4"/>
      <c r="F53" s="4"/>
      <c r="I53" s="3" t="str">
        <f>IF($A53="ADD",IF(NOT(ISBLANK(H53)),_xlfn.XLOOKUP(H53,cway_area[lookupValue],cway_area[lookupKey],"ERROR"),""), "")</f>
        <v/>
      </c>
      <c r="K53" s="3" t="str">
        <f>IF($A53="ADD",IF(NOT(ISBLANK(J53)),_xlfn.XLOOKUP(1,(cway_sub_area_lookup=J53)*(cway_sub_area_parentKey=I53),cway_sub_area[lookupKey],"ERROR"),""), "")</f>
        <v/>
      </c>
      <c r="M53" s="3" t="str">
        <f>IF($A53="ADD",IF(NOT(ISBLANK(L53)),_xlfn.XLOOKUP(L53,legalstatus[lookupValue],legalstatus[lookupKey],"ERROR"),""), "")</f>
        <v/>
      </c>
      <c r="Q53" s="5"/>
      <c r="R53" s="5"/>
      <c r="T53" s="3" t="str">
        <f>IF($A53="ADD",IF(NOT(ISBLANK(S53)),_xlfn.XLOOKUP(S53,pavement_type[lookupValue],pavement_type[lookupKey],"ERROR"),""), "")</f>
        <v/>
      </c>
      <c r="V53" s="3" t="str">
        <f>IF($A53="ADD",IF(NOT(ISBLANK(U53)),_xlfn.XLOOKUP(U53,pavement_use[lookupValue],pavement_use[lookupKey],"ERROR"),""), "")</f>
        <v/>
      </c>
      <c r="X53" s="3" t="str">
        <f>IF($A53="ADD",IF(NOT(ISBLANK(W53)),_xlfn.XLOOKUP(W53,urban_rural[lookupValue],urban_rural[lookupKey],"ERROR"),""), "")</f>
        <v/>
      </c>
      <c r="Z53" s="3" t="str">
        <f>IF($A53="ADD",IF(NOT(ISBLANK(Y53)),_xlfn.XLOOKUP(Y53,terrain[lookupValue],terrain[lookupKey],"ERROR"),""), "")</f>
        <v/>
      </c>
      <c r="AB53" s="3" t="str">
        <f>IF($A53="ADD",IF(NOT(ISBLANK(AA53)),_xlfn.XLOOKUP(AA53,second_coat[lookupValue],second_coat[lookupKey],"ERROR"),""), "")</f>
        <v/>
      </c>
      <c r="AD53" s="3" t="str">
        <f>IF($A53="ADD",IF(NOT(ISBLANK(AC53)),_xlfn.XLOOKUP(AC53,lead_staff_member[lookupValue],lead_staff_member[lookupKey],"ERROR"),""), "")</f>
        <v/>
      </c>
      <c r="AE53" s="5"/>
    </row>
    <row r="54" spans="2:31">
      <c r="B54" s="4"/>
      <c r="D54" s="3" t="str">
        <f>IF($A54="ADD",IF(NOT(ISBLANK(C54)),_xlfn.XLOOKUP(C54,roadnames[lookupValue],roadnames[lookupKey],"ERROR"),""), "")</f>
        <v/>
      </c>
      <c r="E54" s="4"/>
      <c r="F54" s="4"/>
      <c r="I54" s="3" t="str">
        <f>IF($A54="ADD",IF(NOT(ISBLANK(H54)),_xlfn.XLOOKUP(H54,cway_area[lookupValue],cway_area[lookupKey],"ERROR"),""), "")</f>
        <v/>
      </c>
      <c r="K54" s="3" t="str">
        <f>IF($A54="ADD",IF(NOT(ISBLANK(J54)),_xlfn.XLOOKUP(1,(cway_sub_area_lookup=J54)*(cway_sub_area_parentKey=I54),cway_sub_area[lookupKey],"ERROR"),""), "")</f>
        <v/>
      </c>
      <c r="M54" s="3" t="str">
        <f>IF($A54="ADD",IF(NOT(ISBLANK(L54)),_xlfn.XLOOKUP(L54,legalstatus[lookupValue],legalstatus[lookupKey],"ERROR"),""), "")</f>
        <v/>
      </c>
      <c r="Q54" s="5"/>
      <c r="R54" s="5"/>
      <c r="T54" s="3" t="str">
        <f>IF($A54="ADD",IF(NOT(ISBLANK(S54)),_xlfn.XLOOKUP(S54,pavement_type[lookupValue],pavement_type[lookupKey],"ERROR"),""), "")</f>
        <v/>
      </c>
      <c r="V54" s="3" t="str">
        <f>IF($A54="ADD",IF(NOT(ISBLANK(U54)),_xlfn.XLOOKUP(U54,pavement_use[lookupValue],pavement_use[lookupKey],"ERROR"),""), "")</f>
        <v/>
      </c>
      <c r="X54" s="3" t="str">
        <f>IF($A54="ADD",IF(NOT(ISBLANK(W54)),_xlfn.XLOOKUP(W54,urban_rural[lookupValue],urban_rural[lookupKey],"ERROR"),""), "")</f>
        <v/>
      </c>
      <c r="Z54" s="3" t="str">
        <f>IF($A54="ADD",IF(NOT(ISBLANK(Y54)),_xlfn.XLOOKUP(Y54,terrain[lookupValue],terrain[lookupKey],"ERROR"),""), "")</f>
        <v/>
      </c>
      <c r="AB54" s="3" t="str">
        <f>IF($A54="ADD",IF(NOT(ISBLANK(AA54)),_xlfn.XLOOKUP(AA54,second_coat[lookupValue],second_coat[lookupKey],"ERROR"),""), "")</f>
        <v/>
      </c>
      <c r="AD54" s="3" t="str">
        <f>IF($A54="ADD",IF(NOT(ISBLANK(AC54)),_xlfn.XLOOKUP(AC54,lead_staff_member[lookupValue],lead_staff_member[lookupKey],"ERROR"),""), "")</f>
        <v/>
      </c>
      <c r="AE54" s="5"/>
    </row>
    <row r="55" spans="2:31">
      <c r="B55" s="4"/>
      <c r="D55" s="3" t="str">
        <f>IF($A55="ADD",IF(NOT(ISBLANK(C55)),_xlfn.XLOOKUP(C55,roadnames[lookupValue],roadnames[lookupKey],"ERROR"),""), "")</f>
        <v/>
      </c>
      <c r="E55" s="4"/>
      <c r="F55" s="4"/>
      <c r="I55" s="3" t="str">
        <f>IF($A55="ADD",IF(NOT(ISBLANK(H55)),_xlfn.XLOOKUP(H55,cway_area[lookupValue],cway_area[lookupKey],"ERROR"),""), "")</f>
        <v/>
      </c>
      <c r="K55" s="3" t="str">
        <f>IF($A55="ADD",IF(NOT(ISBLANK(J55)),_xlfn.XLOOKUP(1,(cway_sub_area_lookup=J55)*(cway_sub_area_parentKey=I55),cway_sub_area[lookupKey],"ERROR"),""), "")</f>
        <v/>
      </c>
      <c r="M55" s="3" t="str">
        <f>IF($A55="ADD",IF(NOT(ISBLANK(L55)),_xlfn.XLOOKUP(L55,legalstatus[lookupValue],legalstatus[lookupKey],"ERROR"),""), "")</f>
        <v/>
      </c>
      <c r="Q55" s="5"/>
      <c r="R55" s="5"/>
      <c r="T55" s="3" t="str">
        <f>IF($A55="ADD",IF(NOT(ISBLANK(S55)),_xlfn.XLOOKUP(S55,pavement_type[lookupValue],pavement_type[lookupKey],"ERROR"),""), "")</f>
        <v/>
      </c>
      <c r="V55" s="3" t="str">
        <f>IF($A55="ADD",IF(NOT(ISBLANK(U55)),_xlfn.XLOOKUP(U55,pavement_use[lookupValue],pavement_use[lookupKey],"ERROR"),""), "")</f>
        <v/>
      </c>
      <c r="X55" s="3" t="str">
        <f>IF($A55="ADD",IF(NOT(ISBLANK(W55)),_xlfn.XLOOKUP(W55,urban_rural[lookupValue],urban_rural[lookupKey],"ERROR"),""), "")</f>
        <v/>
      </c>
      <c r="Z55" s="3" t="str">
        <f>IF($A55="ADD",IF(NOT(ISBLANK(Y55)),_xlfn.XLOOKUP(Y55,terrain[lookupValue],terrain[lookupKey],"ERROR"),""), "")</f>
        <v/>
      </c>
      <c r="AB55" s="3" t="str">
        <f>IF($A55="ADD",IF(NOT(ISBLANK(AA55)),_xlfn.XLOOKUP(AA55,second_coat[lookupValue],second_coat[lookupKey],"ERROR"),""), "")</f>
        <v/>
      </c>
      <c r="AD55" s="3" t="str">
        <f>IF($A55="ADD",IF(NOT(ISBLANK(AC55)),_xlfn.XLOOKUP(AC55,lead_staff_member[lookupValue],lead_staff_member[lookupKey],"ERROR"),""), "")</f>
        <v/>
      </c>
      <c r="AE55" s="5"/>
    </row>
    <row r="56" spans="2:31">
      <c r="B56" s="4"/>
      <c r="D56" s="3" t="str">
        <f>IF($A56="ADD",IF(NOT(ISBLANK(C56)),_xlfn.XLOOKUP(C56,roadnames[lookupValue],roadnames[lookupKey],"ERROR"),""), "")</f>
        <v/>
      </c>
      <c r="E56" s="4"/>
      <c r="F56" s="4"/>
      <c r="I56" s="3" t="str">
        <f>IF($A56="ADD",IF(NOT(ISBLANK(H56)),_xlfn.XLOOKUP(H56,cway_area[lookupValue],cway_area[lookupKey],"ERROR"),""), "")</f>
        <v/>
      </c>
      <c r="K56" s="3" t="str">
        <f>IF($A56="ADD",IF(NOT(ISBLANK(J56)),_xlfn.XLOOKUP(1,(cway_sub_area_lookup=J56)*(cway_sub_area_parentKey=I56),cway_sub_area[lookupKey],"ERROR"),""), "")</f>
        <v/>
      </c>
      <c r="M56" s="3" t="str">
        <f>IF($A56="ADD",IF(NOT(ISBLANK(L56)),_xlfn.XLOOKUP(L56,legalstatus[lookupValue],legalstatus[lookupKey],"ERROR"),""), "")</f>
        <v/>
      </c>
      <c r="Q56" s="5"/>
      <c r="R56" s="5"/>
      <c r="T56" s="3" t="str">
        <f>IF($A56="ADD",IF(NOT(ISBLANK(S56)),_xlfn.XLOOKUP(S56,pavement_type[lookupValue],pavement_type[lookupKey],"ERROR"),""), "")</f>
        <v/>
      </c>
      <c r="V56" s="3" t="str">
        <f>IF($A56="ADD",IF(NOT(ISBLANK(U56)),_xlfn.XLOOKUP(U56,pavement_use[lookupValue],pavement_use[lookupKey],"ERROR"),""), "")</f>
        <v/>
      </c>
      <c r="X56" s="3" t="str">
        <f>IF($A56="ADD",IF(NOT(ISBLANK(W56)),_xlfn.XLOOKUP(W56,urban_rural[lookupValue],urban_rural[lookupKey],"ERROR"),""), "")</f>
        <v/>
      </c>
      <c r="Z56" s="3" t="str">
        <f>IF($A56="ADD",IF(NOT(ISBLANK(Y56)),_xlfn.XLOOKUP(Y56,terrain[lookupValue],terrain[lookupKey],"ERROR"),""), "")</f>
        <v/>
      </c>
      <c r="AB56" s="3" t="str">
        <f>IF($A56="ADD",IF(NOT(ISBLANK(AA56)),_xlfn.XLOOKUP(AA56,second_coat[lookupValue],second_coat[lookupKey],"ERROR"),""), "")</f>
        <v/>
      </c>
      <c r="AD56" s="3" t="str">
        <f>IF($A56="ADD",IF(NOT(ISBLANK(AC56)),_xlfn.XLOOKUP(AC56,lead_staff_member[lookupValue],lead_staff_member[lookupKey],"ERROR"),""), "")</f>
        <v/>
      </c>
      <c r="AE56" s="5"/>
    </row>
    <row r="57" spans="2:31">
      <c r="B57" s="4"/>
      <c r="D57" s="3" t="str">
        <f>IF($A57="ADD",IF(NOT(ISBLANK(C57)),_xlfn.XLOOKUP(C57,roadnames[lookupValue],roadnames[lookupKey],"ERROR"),""), "")</f>
        <v/>
      </c>
      <c r="E57" s="4"/>
      <c r="F57" s="4"/>
      <c r="I57" s="3" t="str">
        <f>IF($A57="ADD",IF(NOT(ISBLANK(H57)),_xlfn.XLOOKUP(H57,cway_area[lookupValue],cway_area[lookupKey],"ERROR"),""), "")</f>
        <v/>
      </c>
      <c r="K57" s="3" t="str">
        <f>IF($A57="ADD",IF(NOT(ISBLANK(J57)),_xlfn.XLOOKUP(1,(cway_sub_area_lookup=J57)*(cway_sub_area_parentKey=I57),cway_sub_area[lookupKey],"ERROR"),""), "")</f>
        <v/>
      </c>
      <c r="M57" s="3" t="str">
        <f>IF($A57="ADD",IF(NOT(ISBLANK(L57)),_xlfn.XLOOKUP(L57,legalstatus[lookupValue],legalstatus[lookupKey],"ERROR"),""), "")</f>
        <v/>
      </c>
      <c r="Q57" s="5"/>
      <c r="R57" s="5"/>
      <c r="T57" s="3" t="str">
        <f>IF($A57="ADD",IF(NOT(ISBLANK(S57)),_xlfn.XLOOKUP(S57,pavement_type[lookupValue],pavement_type[lookupKey],"ERROR"),""), "")</f>
        <v/>
      </c>
      <c r="V57" s="3" t="str">
        <f>IF($A57="ADD",IF(NOT(ISBLANK(U57)),_xlfn.XLOOKUP(U57,pavement_use[lookupValue],pavement_use[lookupKey],"ERROR"),""), "")</f>
        <v/>
      </c>
      <c r="X57" s="3" t="str">
        <f>IF($A57="ADD",IF(NOT(ISBLANK(W57)),_xlfn.XLOOKUP(W57,urban_rural[lookupValue],urban_rural[lookupKey],"ERROR"),""), "")</f>
        <v/>
      </c>
      <c r="Z57" s="3" t="str">
        <f>IF($A57="ADD",IF(NOT(ISBLANK(Y57)),_xlfn.XLOOKUP(Y57,terrain[lookupValue],terrain[lookupKey],"ERROR"),""), "")</f>
        <v/>
      </c>
      <c r="AB57" s="3" t="str">
        <f>IF($A57="ADD",IF(NOT(ISBLANK(AA57)),_xlfn.XLOOKUP(AA57,second_coat[lookupValue],second_coat[lookupKey],"ERROR"),""), "")</f>
        <v/>
      </c>
      <c r="AD57" s="3" t="str">
        <f>IF($A57="ADD",IF(NOT(ISBLANK(AC57)),_xlfn.XLOOKUP(AC57,lead_staff_member[lookupValue],lead_staff_member[lookupKey],"ERROR"),""), "")</f>
        <v/>
      </c>
      <c r="AE57" s="5"/>
    </row>
    <row r="58" spans="2:31">
      <c r="B58" s="4"/>
      <c r="D58" s="3" t="str">
        <f>IF($A58="ADD",IF(NOT(ISBLANK(C58)),_xlfn.XLOOKUP(C58,roadnames[lookupValue],roadnames[lookupKey],"ERROR"),""), "")</f>
        <v/>
      </c>
      <c r="E58" s="4"/>
      <c r="F58" s="4"/>
      <c r="I58" s="3" t="str">
        <f>IF($A58="ADD",IF(NOT(ISBLANK(H58)),_xlfn.XLOOKUP(H58,cway_area[lookupValue],cway_area[lookupKey],"ERROR"),""), "")</f>
        <v/>
      </c>
      <c r="K58" s="3" t="str">
        <f>IF($A58="ADD",IF(NOT(ISBLANK(J58)),_xlfn.XLOOKUP(1,(cway_sub_area_lookup=J58)*(cway_sub_area_parentKey=I58),cway_sub_area[lookupKey],"ERROR"),""), "")</f>
        <v/>
      </c>
      <c r="M58" s="3" t="str">
        <f>IF($A58="ADD",IF(NOT(ISBLANK(L58)),_xlfn.XLOOKUP(L58,legalstatus[lookupValue],legalstatus[lookupKey],"ERROR"),""), "")</f>
        <v/>
      </c>
      <c r="Q58" s="5"/>
      <c r="R58" s="5"/>
      <c r="T58" s="3" t="str">
        <f>IF($A58="ADD",IF(NOT(ISBLANK(S58)),_xlfn.XLOOKUP(S58,pavement_type[lookupValue],pavement_type[lookupKey],"ERROR"),""), "")</f>
        <v/>
      </c>
      <c r="V58" s="3" t="str">
        <f>IF($A58="ADD",IF(NOT(ISBLANK(U58)),_xlfn.XLOOKUP(U58,pavement_use[lookupValue],pavement_use[lookupKey],"ERROR"),""), "")</f>
        <v/>
      </c>
      <c r="X58" s="3" t="str">
        <f>IF($A58="ADD",IF(NOT(ISBLANK(W58)),_xlfn.XLOOKUP(W58,urban_rural[lookupValue],urban_rural[lookupKey],"ERROR"),""), "")</f>
        <v/>
      </c>
      <c r="Z58" s="3" t="str">
        <f>IF($A58="ADD",IF(NOT(ISBLANK(Y58)),_xlfn.XLOOKUP(Y58,terrain[lookupValue],terrain[lookupKey],"ERROR"),""), "")</f>
        <v/>
      </c>
      <c r="AB58" s="3" t="str">
        <f>IF($A58="ADD",IF(NOT(ISBLANK(AA58)),_xlfn.XLOOKUP(AA58,second_coat[lookupValue],second_coat[lookupKey],"ERROR"),""), "")</f>
        <v/>
      </c>
      <c r="AD58" s="3" t="str">
        <f>IF($A58="ADD",IF(NOT(ISBLANK(AC58)),_xlfn.XLOOKUP(AC58,lead_staff_member[lookupValue],lead_staff_member[lookupKey],"ERROR"),""), "")</f>
        <v/>
      </c>
      <c r="AE58" s="5"/>
    </row>
    <row r="59" spans="2:31">
      <c r="B59" s="4"/>
      <c r="D59" s="3" t="str">
        <f>IF($A59="ADD",IF(NOT(ISBLANK(C59)),_xlfn.XLOOKUP(C59,roadnames[lookupValue],roadnames[lookupKey],"ERROR"),""), "")</f>
        <v/>
      </c>
      <c r="E59" s="4"/>
      <c r="F59" s="4"/>
      <c r="I59" s="3" t="str">
        <f>IF($A59="ADD",IF(NOT(ISBLANK(H59)),_xlfn.XLOOKUP(H59,cway_area[lookupValue],cway_area[lookupKey],"ERROR"),""), "")</f>
        <v/>
      </c>
      <c r="K59" s="3" t="str">
        <f>IF($A59="ADD",IF(NOT(ISBLANK(J59)),_xlfn.XLOOKUP(1,(cway_sub_area_lookup=J59)*(cway_sub_area_parentKey=I59),cway_sub_area[lookupKey],"ERROR"),""), "")</f>
        <v/>
      </c>
      <c r="M59" s="3" t="str">
        <f>IF($A59="ADD",IF(NOT(ISBLANK(L59)),_xlfn.XLOOKUP(L59,legalstatus[lookupValue],legalstatus[lookupKey],"ERROR"),""), "")</f>
        <v/>
      </c>
      <c r="Q59" s="5"/>
      <c r="R59" s="5"/>
      <c r="T59" s="3" t="str">
        <f>IF($A59="ADD",IF(NOT(ISBLANK(S59)),_xlfn.XLOOKUP(S59,pavement_type[lookupValue],pavement_type[lookupKey],"ERROR"),""), "")</f>
        <v/>
      </c>
      <c r="V59" s="3" t="str">
        <f>IF($A59="ADD",IF(NOT(ISBLANK(U59)),_xlfn.XLOOKUP(U59,pavement_use[lookupValue],pavement_use[lookupKey],"ERROR"),""), "")</f>
        <v/>
      </c>
      <c r="X59" s="3" t="str">
        <f>IF($A59="ADD",IF(NOT(ISBLANK(W59)),_xlfn.XLOOKUP(W59,urban_rural[lookupValue],urban_rural[lookupKey],"ERROR"),""), "")</f>
        <v/>
      </c>
      <c r="Z59" s="3" t="str">
        <f>IF($A59="ADD",IF(NOT(ISBLANK(Y59)),_xlfn.XLOOKUP(Y59,terrain[lookupValue],terrain[lookupKey],"ERROR"),""), "")</f>
        <v/>
      </c>
      <c r="AB59" s="3" t="str">
        <f>IF($A59="ADD",IF(NOT(ISBLANK(AA59)),_xlfn.XLOOKUP(AA59,second_coat[lookupValue],second_coat[lookupKey],"ERROR"),""), "")</f>
        <v/>
      </c>
      <c r="AD59" s="3" t="str">
        <f>IF($A59="ADD",IF(NOT(ISBLANK(AC59)),_xlfn.XLOOKUP(AC59,lead_staff_member[lookupValue],lead_staff_member[lookupKey],"ERROR"),""), "")</f>
        <v/>
      </c>
      <c r="AE59" s="5"/>
    </row>
    <row r="60" spans="2:31">
      <c r="B60" s="4"/>
      <c r="D60" s="3" t="str">
        <f>IF($A60="ADD",IF(NOT(ISBLANK(C60)),_xlfn.XLOOKUP(C60,roadnames[lookupValue],roadnames[lookupKey],"ERROR"),""), "")</f>
        <v/>
      </c>
      <c r="E60" s="4"/>
      <c r="F60" s="4"/>
      <c r="I60" s="3" t="str">
        <f>IF($A60="ADD",IF(NOT(ISBLANK(H60)),_xlfn.XLOOKUP(H60,cway_area[lookupValue],cway_area[lookupKey],"ERROR"),""), "")</f>
        <v/>
      </c>
      <c r="K60" s="3" t="str">
        <f>IF($A60="ADD",IF(NOT(ISBLANK(J60)),_xlfn.XLOOKUP(1,(cway_sub_area_lookup=J60)*(cway_sub_area_parentKey=I60),cway_sub_area[lookupKey],"ERROR"),""), "")</f>
        <v/>
      </c>
      <c r="M60" s="3" t="str">
        <f>IF($A60="ADD",IF(NOT(ISBLANK(L60)),_xlfn.XLOOKUP(L60,legalstatus[lookupValue],legalstatus[lookupKey],"ERROR"),""), "")</f>
        <v/>
      </c>
      <c r="Q60" s="5"/>
      <c r="R60" s="5"/>
      <c r="T60" s="3" t="str">
        <f>IF($A60="ADD",IF(NOT(ISBLANK(S60)),_xlfn.XLOOKUP(S60,pavement_type[lookupValue],pavement_type[lookupKey],"ERROR"),""), "")</f>
        <v/>
      </c>
      <c r="V60" s="3" t="str">
        <f>IF($A60="ADD",IF(NOT(ISBLANK(U60)),_xlfn.XLOOKUP(U60,pavement_use[lookupValue],pavement_use[lookupKey],"ERROR"),""), "")</f>
        <v/>
      </c>
      <c r="X60" s="3" t="str">
        <f>IF($A60="ADD",IF(NOT(ISBLANK(W60)),_xlfn.XLOOKUP(W60,urban_rural[lookupValue],urban_rural[lookupKey],"ERROR"),""), "")</f>
        <v/>
      </c>
      <c r="Z60" s="3" t="str">
        <f>IF($A60="ADD",IF(NOT(ISBLANK(Y60)),_xlfn.XLOOKUP(Y60,terrain[lookupValue],terrain[lookupKey],"ERROR"),""), "")</f>
        <v/>
      </c>
      <c r="AB60" s="3" t="str">
        <f>IF($A60="ADD",IF(NOT(ISBLANK(AA60)),_xlfn.XLOOKUP(AA60,second_coat[lookupValue],second_coat[lookupKey],"ERROR"),""), "")</f>
        <v/>
      </c>
      <c r="AD60" s="3" t="str">
        <f>IF($A60="ADD",IF(NOT(ISBLANK(AC60)),_xlfn.XLOOKUP(AC60,lead_staff_member[lookupValue],lead_staff_member[lookupKey],"ERROR"),""), "")</f>
        <v/>
      </c>
      <c r="AE60" s="5"/>
    </row>
    <row r="61" spans="2:31">
      <c r="B61" s="4"/>
      <c r="D61" s="3" t="str">
        <f>IF($A61="ADD",IF(NOT(ISBLANK(C61)),_xlfn.XLOOKUP(C61,roadnames[lookupValue],roadnames[lookupKey],"ERROR"),""), "")</f>
        <v/>
      </c>
      <c r="E61" s="4"/>
      <c r="F61" s="4"/>
      <c r="I61" s="3" t="str">
        <f>IF($A61="ADD",IF(NOT(ISBLANK(H61)),_xlfn.XLOOKUP(H61,cway_area[lookupValue],cway_area[lookupKey],"ERROR"),""), "")</f>
        <v/>
      </c>
      <c r="K61" s="3" t="str">
        <f>IF($A61="ADD",IF(NOT(ISBLANK(J61)),_xlfn.XLOOKUP(1,(cway_sub_area_lookup=J61)*(cway_sub_area_parentKey=I61),cway_sub_area[lookupKey],"ERROR"),""), "")</f>
        <v/>
      </c>
      <c r="M61" s="3" t="str">
        <f>IF($A61="ADD",IF(NOT(ISBLANK(L61)),_xlfn.XLOOKUP(L61,legalstatus[lookupValue],legalstatus[lookupKey],"ERROR"),""), "")</f>
        <v/>
      </c>
      <c r="Q61" s="5"/>
      <c r="R61" s="5"/>
      <c r="T61" s="3" t="str">
        <f>IF($A61="ADD",IF(NOT(ISBLANK(S61)),_xlfn.XLOOKUP(S61,pavement_type[lookupValue],pavement_type[lookupKey],"ERROR"),""), "")</f>
        <v/>
      </c>
      <c r="V61" s="3" t="str">
        <f>IF($A61="ADD",IF(NOT(ISBLANK(U61)),_xlfn.XLOOKUP(U61,pavement_use[lookupValue],pavement_use[lookupKey],"ERROR"),""), "")</f>
        <v/>
      </c>
      <c r="X61" s="3" t="str">
        <f>IF($A61="ADD",IF(NOT(ISBLANK(W61)),_xlfn.XLOOKUP(W61,urban_rural[lookupValue],urban_rural[lookupKey],"ERROR"),""), "")</f>
        <v/>
      </c>
      <c r="Z61" s="3" t="str">
        <f>IF($A61="ADD",IF(NOT(ISBLANK(Y61)),_xlfn.XLOOKUP(Y61,terrain[lookupValue],terrain[lookupKey],"ERROR"),""), "")</f>
        <v/>
      </c>
      <c r="AB61" s="3" t="str">
        <f>IF($A61="ADD",IF(NOT(ISBLANK(AA61)),_xlfn.XLOOKUP(AA61,second_coat[lookupValue],second_coat[lookupKey],"ERROR"),""), "")</f>
        <v/>
      </c>
      <c r="AD61" s="3" t="str">
        <f>IF($A61="ADD",IF(NOT(ISBLANK(AC61)),_xlfn.XLOOKUP(AC61,lead_staff_member[lookupValue],lead_staff_member[lookupKey],"ERROR"),""), "")</f>
        <v/>
      </c>
      <c r="AE61" s="5"/>
    </row>
    <row r="62" spans="2:31">
      <c r="B62" s="4"/>
      <c r="D62" s="3" t="str">
        <f>IF($A62="ADD",IF(NOT(ISBLANK(C62)),_xlfn.XLOOKUP(C62,roadnames[lookupValue],roadnames[lookupKey],"ERROR"),""), "")</f>
        <v/>
      </c>
      <c r="E62" s="4"/>
      <c r="F62" s="4"/>
      <c r="I62" s="3" t="str">
        <f>IF($A62="ADD",IF(NOT(ISBLANK(H62)),_xlfn.XLOOKUP(H62,cway_area[lookupValue],cway_area[lookupKey],"ERROR"),""), "")</f>
        <v/>
      </c>
      <c r="K62" s="3" t="str">
        <f>IF($A62="ADD",IF(NOT(ISBLANK(J62)),_xlfn.XLOOKUP(1,(cway_sub_area_lookup=J62)*(cway_sub_area_parentKey=I62),cway_sub_area[lookupKey],"ERROR"),""), "")</f>
        <v/>
      </c>
      <c r="M62" s="3" t="str">
        <f>IF($A62="ADD",IF(NOT(ISBLANK(L62)),_xlfn.XLOOKUP(L62,legalstatus[lookupValue],legalstatus[lookupKey],"ERROR"),""), "")</f>
        <v/>
      </c>
      <c r="Q62" s="5"/>
      <c r="R62" s="5"/>
      <c r="T62" s="3" t="str">
        <f>IF($A62="ADD",IF(NOT(ISBLANK(S62)),_xlfn.XLOOKUP(S62,pavement_type[lookupValue],pavement_type[lookupKey],"ERROR"),""), "")</f>
        <v/>
      </c>
      <c r="V62" s="3" t="str">
        <f>IF($A62="ADD",IF(NOT(ISBLANK(U62)),_xlfn.XLOOKUP(U62,pavement_use[lookupValue],pavement_use[lookupKey],"ERROR"),""), "")</f>
        <v/>
      </c>
      <c r="X62" s="3" t="str">
        <f>IF($A62="ADD",IF(NOT(ISBLANK(W62)),_xlfn.XLOOKUP(W62,urban_rural[lookupValue],urban_rural[lookupKey],"ERROR"),""), "")</f>
        <v/>
      </c>
      <c r="Z62" s="3" t="str">
        <f>IF($A62="ADD",IF(NOT(ISBLANK(Y62)),_xlfn.XLOOKUP(Y62,terrain[lookupValue],terrain[lookupKey],"ERROR"),""), "")</f>
        <v/>
      </c>
      <c r="AB62" s="3" t="str">
        <f>IF($A62="ADD",IF(NOT(ISBLANK(AA62)),_xlfn.XLOOKUP(AA62,second_coat[lookupValue],second_coat[lookupKey],"ERROR"),""), "")</f>
        <v/>
      </c>
      <c r="AD62" s="3" t="str">
        <f>IF($A62="ADD",IF(NOT(ISBLANK(AC62)),_xlfn.XLOOKUP(AC62,lead_staff_member[lookupValue],lead_staff_member[lookupKey],"ERROR"),""), "")</f>
        <v/>
      </c>
      <c r="AE62" s="5"/>
    </row>
    <row r="63" spans="2:31">
      <c r="B63" s="4"/>
      <c r="D63" s="3" t="str">
        <f>IF($A63="ADD",IF(NOT(ISBLANK(C63)),_xlfn.XLOOKUP(C63,roadnames[lookupValue],roadnames[lookupKey],"ERROR"),""), "")</f>
        <v/>
      </c>
      <c r="E63" s="4"/>
      <c r="F63" s="4"/>
      <c r="I63" s="3" t="str">
        <f>IF($A63="ADD",IF(NOT(ISBLANK(H63)),_xlfn.XLOOKUP(H63,cway_area[lookupValue],cway_area[lookupKey],"ERROR"),""), "")</f>
        <v/>
      </c>
      <c r="K63" s="3" t="str">
        <f>IF($A63="ADD",IF(NOT(ISBLANK(J63)),_xlfn.XLOOKUP(1,(cway_sub_area_lookup=J63)*(cway_sub_area_parentKey=I63),cway_sub_area[lookupKey],"ERROR"),""), "")</f>
        <v/>
      </c>
      <c r="M63" s="3" t="str">
        <f>IF($A63="ADD",IF(NOT(ISBLANK(L63)),_xlfn.XLOOKUP(L63,legalstatus[lookupValue],legalstatus[lookupKey],"ERROR"),""), "")</f>
        <v/>
      </c>
      <c r="Q63" s="5"/>
      <c r="R63" s="5"/>
      <c r="T63" s="3" t="str">
        <f>IF($A63="ADD",IF(NOT(ISBLANK(S63)),_xlfn.XLOOKUP(S63,pavement_type[lookupValue],pavement_type[lookupKey],"ERROR"),""), "")</f>
        <v/>
      </c>
      <c r="V63" s="3" t="str">
        <f>IF($A63="ADD",IF(NOT(ISBLANK(U63)),_xlfn.XLOOKUP(U63,pavement_use[lookupValue],pavement_use[lookupKey],"ERROR"),""), "")</f>
        <v/>
      </c>
      <c r="X63" s="3" t="str">
        <f>IF($A63="ADD",IF(NOT(ISBLANK(W63)),_xlfn.XLOOKUP(W63,urban_rural[lookupValue],urban_rural[lookupKey],"ERROR"),""), "")</f>
        <v/>
      </c>
      <c r="Z63" s="3" t="str">
        <f>IF($A63="ADD",IF(NOT(ISBLANK(Y63)),_xlfn.XLOOKUP(Y63,terrain[lookupValue],terrain[lookupKey],"ERROR"),""), "")</f>
        <v/>
      </c>
      <c r="AB63" s="3" t="str">
        <f>IF($A63="ADD",IF(NOT(ISBLANK(AA63)),_xlfn.XLOOKUP(AA63,second_coat[lookupValue],second_coat[lookupKey],"ERROR"),""), "")</f>
        <v/>
      </c>
      <c r="AD63" s="3" t="str">
        <f>IF($A63="ADD",IF(NOT(ISBLANK(AC63)),_xlfn.XLOOKUP(AC63,lead_staff_member[lookupValue],lead_staff_member[lookupKey],"ERROR"),""), "")</f>
        <v/>
      </c>
      <c r="AE63" s="5"/>
    </row>
    <row r="64" spans="2:31">
      <c r="B64" s="4"/>
      <c r="D64" s="3" t="str">
        <f>IF($A64="ADD",IF(NOT(ISBLANK(C64)),_xlfn.XLOOKUP(C64,roadnames[lookupValue],roadnames[lookupKey],"ERROR"),""), "")</f>
        <v/>
      </c>
      <c r="E64" s="4"/>
      <c r="F64" s="4"/>
      <c r="I64" s="3" t="str">
        <f>IF($A64="ADD",IF(NOT(ISBLANK(H64)),_xlfn.XLOOKUP(H64,cway_area[lookupValue],cway_area[lookupKey],"ERROR"),""), "")</f>
        <v/>
      </c>
      <c r="K64" s="3" t="str">
        <f>IF($A64="ADD",IF(NOT(ISBLANK(J64)),_xlfn.XLOOKUP(1,(cway_sub_area_lookup=J64)*(cway_sub_area_parentKey=I64),cway_sub_area[lookupKey],"ERROR"),""), "")</f>
        <v/>
      </c>
      <c r="M64" s="3" t="str">
        <f>IF($A64="ADD",IF(NOT(ISBLANK(L64)),_xlfn.XLOOKUP(L64,legalstatus[lookupValue],legalstatus[lookupKey],"ERROR"),""), "")</f>
        <v/>
      </c>
      <c r="Q64" s="5"/>
      <c r="R64" s="5"/>
      <c r="T64" s="3" t="str">
        <f>IF($A64="ADD",IF(NOT(ISBLANK(S64)),_xlfn.XLOOKUP(S64,pavement_type[lookupValue],pavement_type[lookupKey],"ERROR"),""), "")</f>
        <v/>
      </c>
      <c r="V64" s="3" t="str">
        <f>IF($A64="ADD",IF(NOT(ISBLANK(U64)),_xlfn.XLOOKUP(U64,pavement_use[lookupValue],pavement_use[lookupKey],"ERROR"),""), "")</f>
        <v/>
      </c>
      <c r="X64" s="3" t="str">
        <f>IF($A64="ADD",IF(NOT(ISBLANK(W64)),_xlfn.XLOOKUP(W64,urban_rural[lookupValue],urban_rural[lookupKey],"ERROR"),""), "")</f>
        <v/>
      </c>
      <c r="Z64" s="3" t="str">
        <f>IF($A64="ADD",IF(NOT(ISBLANK(Y64)),_xlfn.XLOOKUP(Y64,terrain[lookupValue],terrain[lookupKey],"ERROR"),""), "")</f>
        <v/>
      </c>
      <c r="AB64" s="3" t="str">
        <f>IF($A64="ADD",IF(NOT(ISBLANK(AA64)),_xlfn.XLOOKUP(AA64,second_coat[lookupValue],second_coat[lookupKey],"ERROR"),""), "")</f>
        <v/>
      </c>
      <c r="AD64" s="3" t="str">
        <f>IF($A64="ADD",IF(NOT(ISBLANK(AC64)),_xlfn.XLOOKUP(AC64,lead_staff_member[lookupValue],lead_staff_member[lookupKey],"ERROR"),""), "")</f>
        <v/>
      </c>
      <c r="AE64" s="5"/>
    </row>
    <row r="65" spans="2:31">
      <c r="B65" s="4"/>
      <c r="D65" s="3" t="str">
        <f>IF($A65="ADD",IF(NOT(ISBLANK(C65)),_xlfn.XLOOKUP(C65,roadnames[lookupValue],roadnames[lookupKey],"ERROR"),""), "")</f>
        <v/>
      </c>
      <c r="E65" s="4"/>
      <c r="F65" s="4"/>
      <c r="I65" s="3" t="str">
        <f>IF($A65="ADD",IF(NOT(ISBLANK(H65)),_xlfn.XLOOKUP(H65,cway_area[lookupValue],cway_area[lookupKey],"ERROR"),""), "")</f>
        <v/>
      </c>
      <c r="K65" s="3" t="str">
        <f>IF($A65="ADD",IF(NOT(ISBLANK(J65)),_xlfn.XLOOKUP(1,(cway_sub_area_lookup=J65)*(cway_sub_area_parentKey=I65),cway_sub_area[lookupKey],"ERROR"),""), "")</f>
        <v/>
      </c>
      <c r="M65" s="3" t="str">
        <f>IF($A65="ADD",IF(NOT(ISBLANK(L65)),_xlfn.XLOOKUP(L65,legalstatus[lookupValue],legalstatus[lookupKey],"ERROR"),""), "")</f>
        <v/>
      </c>
      <c r="Q65" s="5"/>
      <c r="R65" s="5"/>
      <c r="T65" s="3" t="str">
        <f>IF($A65="ADD",IF(NOT(ISBLANK(S65)),_xlfn.XLOOKUP(S65,pavement_type[lookupValue],pavement_type[lookupKey],"ERROR"),""), "")</f>
        <v/>
      </c>
      <c r="V65" s="3" t="str">
        <f>IF($A65="ADD",IF(NOT(ISBLANK(U65)),_xlfn.XLOOKUP(U65,pavement_use[lookupValue],pavement_use[lookupKey],"ERROR"),""), "")</f>
        <v/>
      </c>
      <c r="X65" s="3" t="str">
        <f>IF($A65="ADD",IF(NOT(ISBLANK(W65)),_xlfn.XLOOKUP(W65,urban_rural[lookupValue],urban_rural[lookupKey],"ERROR"),""), "")</f>
        <v/>
      </c>
      <c r="Z65" s="3" t="str">
        <f>IF($A65="ADD",IF(NOT(ISBLANK(Y65)),_xlfn.XLOOKUP(Y65,terrain[lookupValue],terrain[lookupKey],"ERROR"),""), "")</f>
        <v/>
      </c>
      <c r="AB65" s="3" t="str">
        <f>IF($A65="ADD",IF(NOT(ISBLANK(AA65)),_xlfn.XLOOKUP(AA65,second_coat[lookupValue],second_coat[lookupKey],"ERROR"),""), "")</f>
        <v/>
      </c>
      <c r="AD65" s="3" t="str">
        <f>IF($A65="ADD",IF(NOT(ISBLANK(AC65)),_xlfn.XLOOKUP(AC65,lead_staff_member[lookupValue],lead_staff_member[lookupKey],"ERROR"),""), "")</f>
        <v/>
      </c>
      <c r="AE65" s="5"/>
    </row>
    <row r="66" spans="2:31">
      <c r="B66" s="4"/>
      <c r="D66" s="3" t="str">
        <f>IF($A66="ADD",IF(NOT(ISBLANK(C66)),_xlfn.XLOOKUP(C66,roadnames[lookupValue],roadnames[lookupKey],"ERROR"),""), "")</f>
        <v/>
      </c>
      <c r="E66" s="4"/>
      <c r="F66" s="4"/>
      <c r="I66" s="3" t="str">
        <f>IF($A66="ADD",IF(NOT(ISBLANK(H66)),_xlfn.XLOOKUP(H66,cway_area[lookupValue],cway_area[lookupKey],"ERROR"),""), "")</f>
        <v/>
      </c>
      <c r="K66" s="3" t="str">
        <f>IF($A66="ADD",IF(NOT(ISBLANK(J66)),_xlfn.XLOOKUP(1,(cway_sub_area_lookup=J66)*(cway_sub_area_parentKey=I66),cway_sub_area[lookupKey],"ERROR"),""), "")</f>
        <v/>
      </c>
      <c r="M66" s="3" t="str">
        <f>IF($A66="ADD",IF(NOT(ISBLANK(L66)),_xlfn.XLOOKUP(L66,legalstatus[lookupValue],legalstatus[lookupKey],"ERROR"),""), "")</f>
        <v/>
      </c>
      <c r="Q66" s="5"/>
      <c r="R66" s="5"/>
      <c r="T66" s="3" t="str">
        <f>IF($A66="ADD",IF(NOT(ISBLANK(S66)),_xlfn.XLOOKUP(S66,pavement_type[lookupValue],pavement_type[lookupKey],"ERROR"),""), "")</f>
        <v/>
      </c>
      <c r="V66" s="3" t="str">
        <f>IF($A66="ADD",IF(NOT(ISBLANK(U66)),_xlfn.XLOOKUP(U66,pavement_use[lookupValue],pavement_use[lookupKey],"ERROR"),""), "")</f>
        <v/>
      </c>
      <c r="X66" s="3" t="str">
        <f>IF($A66="ADD",IF(NOT(ISBLANK(W66)),_xlfn.XLOOKUP(W66,urban_rural[lookupValue],urban_rural[lookupKey],"ERROR"),""), "")</f>
        <v/>
      </c>
      <c r="Z66" s="3" t="str">
        <f>IF($A66="ADD",IF(NOT(ISBLANK(Y66)),_xlfn.XLOOKUP(Y66,terrain[lookupValue],terrain[lookupKey],"ERROR"),""), "")</f>
        <v/>
      </c>
      <c r="AB66" s="3" t="str">
        <f>IF($A66="ADD",IF(NOT(ISBLANK(AA66)),_xlfn.XLOOKUP(AA66,second_coat[lookupValue],second_coat[lookupKey],"ERROR"),""), "")</f>
        <v/>
      </c>
      <c r="AD66" s="3" t="str">
        <f>IF($A66="ADD",IF(NOT(ISBLANK(AC66)),_xlfn.XLOOKUP(AC66,lead_staff_member[lookupValue],lead_staff_member[lookupKey],"ERROR"),""), "")</f>
        <v/>
      </c>
      <c r="AE66" s="5"/>
    </row>
    <row r="67" spans="2:31">
      <c r="B67" s="4"/>
      <c r="D67" s="3" t="str">
        <f>IF($A67="ADD",IF(NOT(ISBLANK(C67)),_xlfn.XLOOKUP(C67,roadnames[lookupValue],roadnames[lookupKey],"ERROR"),""), "")</f>
        <v/>
      </c>
      <c r="E67" s="4"/>
      <c r="F67" s="4"/>
      <c r="I67" s="3" t="str">
        <f>IF($A67="ADD",IF(NOT(ISBLANK(H67)),_xlfn.XLOOKUP(H67,cway_area[lookupValue],cway_area[lookupKey],"ERROR"),""), "")</f>
        <v/>
      </c>
      <c r="K67" s="3" t="str">
        <f>IF($A67="ADD",IF(NOT(ISBLANK(J67)),_xlfn.XLOOKUP(1,(cway_sub_area_lookup=J67)*(cway_sub_area_parentKey=I67),cway_sub_area[lookupKey],"ERROR"),""), "")</f>
        <v/>
      </c>
      <c r="M67" s="3" t="str">
        <f>IF($A67="ADD",IF(NOT(ISBLANK(L67)),_xlfn.XLOOKUP(L67,legalstatus[lookupValue],legalstatus[lookupKey],"ERROR"),""), "")</f>
        <v/>
      </c>
      <c r="Q67" s="5"/>
      <c r="R67" s="5"/>
      <c r="T67" s="3" t="str">
        <f>IF($A67="ADD",IF(NOT(ISBLANK(S67)),_xlfn.XLOOKUP(S67,pavement_type[lookupValue],pavement_type[lookupKey],"ERROR"),""), "")</f>
        <v/>
      </c>
      <c r="V67" s="3" t="str">
        <f>IF($A67="ADD",IF(NOT(ISBLANK(U67)),_xlfn.XLOOKUP(U67,pavement_use[lookupValue],pavement_use[lookupKey],"ERROR"),""), "")</f>
        <v/>
      </c>
      <c r="X67" s="3" t="str">
        <f>IF($A67="ADD",IF(NOT(ISBLANK(W67)),_xlfn.XLOOKUP(W67,urban_rural[lookupValue],urban_rural[lookupKey],"ERROR"),""), "")</f>
        <v/>
      </c>
      <c r="Z67" s="3" t="str">
        <f>IF($A67="ADD",IF(NOT(ISBLANK(Y67)),_xlfn.XLOOKUP(Y67,terrain[lookupValue],terrain[lookupKey],"ERROR"),""), "")</f>
        <v/>
      </c>
      <c r="AB67" s="3" t="str">
        <f>IF($A67="ADD",IF(NOT(ISBLANK(AA67)),_xlfn.XLOOKUP(AA67,second_coat[lookupValue],second_coat[lookupKey],"ERROR"),""), "")</f>
        <v/>
      </c>
      <c r="AD67" s="3" t="str">
        <f>IF($A67="ADD",IF(NOT(ISBLANK(AC67)),_xlfn.XLOOKUP(AC67,lead_staff_member[lookupValue],lead_staff_member[lookupKey],"ERROR"),""), "")</f>
        <v/>
      </c>
      <c r="AE67" s="5"/>
    </row>
    <row r="68" spans="2:31">
      <c r="B68" s="4"/>
      <c r="D68" s="3" t="str">
        <f>IF($A68="ADD",IF(NOT(ISBLANK(C68)),_xlfn.XLOOKUP(C68,roadnames[lookupValue],roadnames[lookupKey],"ERROR"),""), "")</f>
        <v/>
      </c>
      <c r="E68" s="4"/>
      <c r="F68" s="4"/>
      <c r="I68" s="3" t="str">
        <f>IF($A68="ADD",IF(NOT(ISBLANK(H68)),_xlfn.XLOOKUP(H68,cway_area[lookupValue],cway_area[lookupKey],"ERROR"),""), "")</f>
        <v/>
      </c>
      <c r="K68" s="3" t="str">
        <f>IF($A68="ADD",IF(NOT(ISBLANK(J68)),_xlfn.XLOOKUP(1,(cway_sub_area_lookup=J68)*(cway_sub_area_parentKey=I68),cway_sub_area[lookupKey],"ERROR"),""), "")</f>
        <v/>
      </c>
      <c r="M68" s="3" t="str">
        <f>IF($A68="ADD",IF(NOT(ISBLANK(L68)),_xlfn.XLOOKUP(L68,legalstatus[lookupValue],legalstatus[lookupKey],"ERROR"),""), "")</f>
        <v/>
      </c>
      <c r="Q68" s="5"/>
      <c r="R68" s="5"/>
      <c r="T68" s="3" t="str">
        <f>IF($A68="ADD",IF(NOT(ISBLANK(S68)),_xlfn.XLOOKUP(S68,pavement_type[lookupValue],pavement_type[lookupKey],"ERROR"),""), "")</f>
        <v/>
      </c>
      <c r="V68" s="3" t="str">
        <f>IF($A68="ADD",IF(NOT(ISBLANK(U68)),_xlfn.XLOOKUP(U68,pavement_use[lookupValue],pavement_use[lookupKey],"ERROR"),""), "")</f>
        <v/>
      </c>
      <c r="X68" s="3" t="str">
        <f>IF($A68="ADD",IF(NOT(ISBLANK(W68)),_xlfn.XLOOKUP(W68,urban_rural[lookupValue],urban_rural[lookupKey],"ERROR"),""), "")</f>
        <v/>
      </c>
      <c r="Z68" s="3" t="str">
        <f>IF($A68="ADD",IF(NOT(ISBLANK(Y68)),_xlfn.XLOOKUP(Y68,terrain[lookupValue],terrain[lookupKey],"ERROR"),""), "")</f>
        <v/>
      </c>
      <c r="AB68" s="3" t="str">
        <f>IF($A68="ADD",IF(NOT(ISBLANK(AA68)),_xlfn.XLOOKUP(AA68,second_coat[lookupValue],second_coat[lookupKey],"ERROR"),""), "")</f>
        <v/>
      </c>
      <c r="AD68" s="3" t="str">
        <f>IF($A68="ADD",IF(NOT(ISBLANK(AC68)),_xlfn.XLOOKUP(AC68,lead_staff_member[lookupValue],lead_staff_member[lookupKey],"ERROR"),""), "")</f>
        <v/>
      </c>
      <c r="AE68" s="5"/>
    </row>
    <row r="69" spans="2:31">
      <c r="B69" s="4"/>
      <c r="D69" s="3" t="str">
        <f>IF($A69="ADD",IF(NOT(ISBLANK(C69)),_xlfn.XLOOKUP(C69,roadnames[lookupValue],roadnames[lookupKey],"ERROR"),""), "")</f>
        <v/>
      </c>
      <c r="E69" s="4"/>
      <c r="F69" s="4"/>
      <c r="I69" s="3" t="str">
        <f>IF($A69="ADD",IF(NOT(ISBLANK(H69)),_xlfn.XLOOKUP(H69,cway_area[lookupValue],cway_area[lookupKey],"ERROR"),""), "")</f>
        <v/>
      </c>
      <c r="K69" s="3" t="str">
        <f>IF($A69="ADD",IF(NOT(ISBLANK(J69)),_xlfn.XLOOKUP(1,(cway_sub_area_lookup=J69)*(cway_sub_area_parentKey=I69),cway_sub_area[lookupKey],"ERROR"),""), "")</f>
        <v/>
      </c>
      <c r="M69" s="3" t="str">
        <f>IF($A69="ADD",IF(NOT(ISBLANK(L69)),_xlfn.XLOOKUP(L69,legalstatus[lookupValue],legalstatus[lookupKey],"ERROR"),""), "")</f>
        <v/>
      </c>
      <c r="Q69" s="5"/>
      <c r="R69" s="5"/>
      <c r="T69" s="3" t="str">
        <f>IF($A69="ADD",IF(NOT(ISBLANK(S69)),_xlfn.XLOOKUP(S69,pavement_type[lookupValue],pavement_type[lookupKey],"ERROR"),""), "")</f>
        <v/>
      </c>
      <c r="V69" s="3" t="str">
        <f>IF($A69="ADD",IF(NOT(ISBLANK(U69)),_xlfn.XLOOKUP(U69,pavement_use[lookupValue],pavement_use[lookupKey],"ERROR"),""), "")</f>
        <v/>
      </c>
      <c r="X69" s="3" t="str">
        <f>IF($A69="ADD",IF(NOT(ISBLANK(W69)),_xlfn.XLOOKUP(W69,urban_rural[lookupValue],urban_rural[lookupKey],"ERROR"),""), "")</f>
        <v/>
      </c>
      <c r="Z69" s="3" t="str">
        <f>IF($A69="ADD",IF(NOT(ISBLANK(Y69)),_xlfn.XLOOKUP(Y69,terrain[lookupValue],terrain[lookupKey],"ERROR"),""), "")</f>
        <v/>
      </c>
      <c r="AB69" s="3" t="str">
        <f>IF($A69="ADD",IF(NOT(ISBLANK(AA69)),_xlfn.XLOOKUP(AA69,second_coat[lookupValue],second_coat[lookupKey],"ERROR"),""), "")</f>
        <v/>
      </c>
      <c r="AD69" s="3" t="str">
        <f>IF($A69="ADD",IF(NOT(ISBLANK(AC69)),_xlfn.XLOOKUP(AC69,lead_staff_member[lookupValue],lead_staff_member[lookupKey],"ERROR"),""), "")</f>
        <v/>
      </c>
      <c r="AE69" s="5"/>
    </row>
    <row r="70" spans="2:31">
      <c r="B70" s="4"/>
      <c r="D70" s="3" t="str">
        <f>IF($A70="ADD",IF(NOT(ISBLANK(C70)),_xlfn.XLOOKUP(C70,roadnames[lookupValue],roadnames[lookupKey],"ERROR"),""), "")</f>
        <v/>
      </c>
      <c r="E70" s="4"/>
      <c r="F70" s="4"/>
      <c r="I70" s="3" t="str">
        <f>IF($A70="ADD",IF(NOT(ISBLANK(H70)),_xlfn.XLOOKUP(H70,cway_area[lookupValue],cway_area[lookupKey],"ERROR"),""), "")</f>
        <v/>
      </c>
      <c r="K70" s="3" t="str">
        <f>IF($A70="ADD",IF(NOT(ISBLANK(J70)),_xlfn.XLOOKUP(1,(cway_sub_area_lookup=J70)*(cway_sub_area_parentKey=I70),cway_sub_area[lookupKey],"ERROR"),""), "")</f>
        <v/>
      </c>
      <c r="M70" s="3" t="str">
        <f>IF($A70="ADD",IF(NOT(ISBLANK(L70)),_xlfn.XLOOKUP(L70,legalstatus[lookupValue],legalstatus[lookupKey],"ERROR"),""), "")</f>
        <v/>
      </c>
      <c r="Q70" s="5"/>
      <c r="R70" s="5"/>
      <c r="T70" s="3" t="str">
        <f>IF($A70="ADD",IF(NOT(ISBLANK(S70)),_xlfn.XLOOKUP(S70,pavement_type[lookupValue],pavement_type[lookupKey],"ERROR"),""), "")</f>
        <v/>
      </c>
      <c r="V70" s="3" t="str">
        <f>IF($A70="ADD",IF(NOT(ISBLANK(U70)),_xlfn.XLOOKUP(U70,pavement_use[lookupValue],pavement_use[lookupKey],"ERROR"),""), "")</f>
        <v/>
      </c>
      <c r="X70" s="3" t="str">
        <f>IF($A70="ADD",IF(NOT(ISBLANK(W70)),_xlfn.XLOOKUP(W70,urban_rural[lookupValue],urban_rural[lookupKey],"ERROR"),""), "")</f>
        <v/>
      </c>
      <c r="Z70" s="3" t="str">
        <f>IF($A70="ADD",IF(NOT(ISBLANK(Y70)),_xlfn.XLOOKUP(Y70,terrain[lookupValue],terrain[lookupKey],"ERROR"),""), "")</f>
        <v/>
      </c>
      <c r="AB70" s="3" t="str">
        <f>IF($A70="ADD",IF(NOT(ISBLANK(AA70)),_xlfn.XLOOKUP(AA70,second_coat[lookupValue],second_coat[lookupKey],"ERROR"),""), "")</f>
        <v/>
      </c>
      <c r="AD70" s="3" t="str">
        <f>IF($A70="ADD",IF(NOT(ISBLANK(AC70)),_xlfn.XLOOKUP(AC70,lead_staff_member[lookupValue],lead_staff_member[lookupKey],"ERROR"),""), "")</f>
        <v/>
      </c>
      <c r="AE70" s="5"/>
    </row>
    <row r="71" spans="2:31">
      <c r="B71" s="4"/>
      <c r="D71" s="3" t="str">
        <f>IF($A71="ADD",IF(NOT(ISBLANK(C71)),_xlfn.XLOOKUP(C71,roadnames[lookupValue],roadnames[lookupKey],"ERROR"),""), "")</f>
        <v/>
      </c>
      <c r="E71" s="4"/>
      <c r="F71" s="4"/>
      <c r="I71" s="3" t="str">
        <f>IF($A71="ADD",IF(NOT(ISBLANK(H71)),_xlfn.XLOOKUP(H71,cway_area[lookupValue],cway_area[lookupKey],"ERROR"),""), "")</f>
        <v/>
      </c>
      <c r="K71" s="3" t="str">
        <f>IF($A71="ADD",IF(NOT(ISBLANK(J71)),_xlfn.XLOOKUP(1,(cway_sub_area_lookup=J71)*(cway_sub_area_parentKey=I71),cway_sub_area[lookupKey],"ERROR"),""), "")</f>
        <v/>
      </c>
      <c r="M71" s="3" t="str">
        <f>IF($A71="ADD",IF(NOT(ISBLANK(L71)),_xlfn.XLOOKUP(L71,legalstatus[lookupValue],legalstatus[lookupKey],"ERROR"),""), "")</f>
        <v/>
      </c>
      <c r="Q71" s="5"/>
      <c r="R71" s="5"/>
      <c r="T71" s="3" t="str">
        <f>IF($A71="ADD",IF(NOT(ISBLANK(S71)),_xlfn.XLOOKUP(S71,pavement_type[lookupValue],pavement_type[lookupKey],"ERROR"),""), "")</f>
        <v/>
      </c>
      <c r="V71" s="3" t="str">
        <f>IF($A71="ADD",IF(NOT(ISBLANK(U71)),_xlfn.XLOOKUP(U71,pavement_use[lookupValue],pavement_use[lookupKey],"ERROR"),""), "")</f>
        <v/>
      </c>
      <c r="X71" s="3" t="str">
        <f>IF($A71="ADD",IF(NOT(ISBLANK(W71)),_xlfn.XLOOKUP(W71,urban_rural[lookupValue],urban_rural[lookupKey],"ERROR"),""), "")</f>
        <v/>
      </c>
      <c r="Z71" s="3" t="str">
        <f>IF($A71="ADD",IF(NOT(ISBLANK(Y71)),_xlfn.XLOOKUP(Y71,terrain[lookupValue],terrain[lookupKey],"ERROR"),""), "")</f>
        <v/>
      </c>
      <c r="AB71" s="3" t="str">
        <f>IF($A71="ADD",IF(NOT(ISBLANK(AA71)),_xlfn.XLOOKUP(AA71,second_coat[lookupValue],second_coat[lookupKey],"ERROR"),""), "")</f>
        <v/>
      </c>
      <c r="AD71" s="3" t="str">
        <f>IF($A71="ADD",IF(NOT(ISBLANK(AC71)),_xlfn.XLOOKUP(AC71,lead_staff_member[lookupValue],lead_staff_member[lookupKey],"ERROR"),""), "")</f>
        <v/>
      </c>
      <c r="AE71" s="5"/>
    </row>
    <row r="72" spans="2:31">
      <c r="B72" s="4"/>
      <c r="D72" s="3" t="str">
        <f>IF($A72="ADD",IF(NOT(ISBLANK(C72)),_xlfn.XLOOKUP(C72,roadnames[lookupValue],roadnames[lookupKey],"ERROR"),""), "")</f>
        <v/>
      </c>
      <c r="E72" s="4"/>
      <c r="F72" s="4"/>
      <c r="I72" s="3" t="str">
        <f>IF($A72="ADD",IF(NOT(ISBLANK(H72)),_xlfn.XLOOKUP(H72,cway_area[lookupValue],cway_area[lookupKey],"ERROR"),""), "")</f>
        <v/>
      </c>
      <c r="K72" s="3" t="str">
        <f>IF($A72="ADD",IF(NOT(ISBLANK(J72)),_xlfn.XLOOKUP(1,(cway_sub_area_lookup=J72)*(cway_sub_area_parentKey=I72),cway_sub_area[lookupKey],"ERROR"),""), "")</f>
        <v/>
      </c>
      <c r="M72" s="3" t="str">
        <f>IF($A72="ADD",IF(NOT(ISBLANK(L72)),_xlfn.XLOOKUP(L72,legalstatus[lookupValue],legalstatus[lookupKey],"ERROR"),""), "")</f>
        <v/>
      </c>
      <c r="Q72" s="5"/>
      <c r="R72" s="5"/>
      <c r="T72" s="3" t="str">
        <f>IF($A72="ADD",IF(NOT(ISBLANK(S72)),_xlfn.XLOOKUP(S72,pavement_type[lookupValue],pavement_type[lookupKey],"ERROR"),""), "")</f>
        <v/>
      </c>
      <c r="V72" s="3" t="str">
        <f>IF($A72="ADD",IF(NOT(ISBLANK(U72)),_xlfn.XLOOKUP(U72,pavement_use[lookupValue],pavement_use[lookupKey],"ERROR"),""), "")</f>
        <v/>
      </c>
      <c r="X72" s="3" t="str">
        <f>IF($A72="ADD",IF(NOT(ISBLANK(W72)),_xlfn.XLOOKUP(W72,urban_rural[lookupValue],urban_rural[lookupKey],"ERROR"),""), "")</f>
        <v/>
      </c>
      <c r="Z72" s="3" t="str">
        <f>IF($A72="ADD",IF(NOT(ISBLANK(Y72)),_xlfn.XLOOKUP(Y72,terrain[lookupValue],terrain[lookupKey],"ERROR"),""), "")</f>
        <v/>
      </c>
      <c r="AB72" s="3" t="str">
        <f>IF($A72="ADD",IF(NOT(ISBLANK(AA72)),_xlfn.XLOOKUP(AA72,second_coat[lookupValue],second_coat[lookupKey],"ERROR"),""), "")</f>
        <v/>
      </c>
      <c r="AD72" s="3" t="str">
        <f>IF($A72="ADD",IF(NOT(ISBLANK(AC72)),_xlfn.XLOOKUP(AC72,lead_staff_member[lookupValue],lead_staff_member[lookupKey],"ERROR"),""), "")</f>
        <v/>
      </c>
      <c r="AE72" s="5"/>
    </row>
    <row r="73" spans="2:31">
      <c r="B73" s="4"/>
      <c r="D73" s="3" t="str">
        <f>IF($A73="ADD",IF(NOT(ISBLANK(C73)),_xlfn.XLOOKUP(C73,roadnames[lookupValue],roadnames[lookupKey],"ERROR"),""), "")</f>
        <v/>
      </c>
      <c r="E73" s="4"/>
      <c r="F73" s="4"/>
      <c r="I73" s="3" t="str">
        <f>IF($A73="ADD",IF(NOT(ISBLANK(H73)),_xlfn.XLOOKUP(H73,cway_area[lookupValue],cway_area[lookupKey],"ERROR"),""), "")</f>
        <v/>
      </c>
      <c r="K73" s="3" t="str">
        <f>IF($A73="ADD",IF(NOT(ISBLANK(J73)),_xlfn.XLOOKUP(1,(cway_sub_area_lookup=J73)*(cway_sub_area_parentKey=I73),cway_sub_area[lookupKey],"ERROR"),""), "")</f>
        <v/>
      </c>
      <c r="M73" s="3" t="str">
        <f>IF($A73="ADD",IF(NOT(ISBLANK(L73)),_xlfn.XLOOKUP(L73,legalstatus[lookupValue],legalstatus[lookupKey],"ERROR"),""), "")</f>
        <v/>
      </c>
      <c r="Q73" s="5"/>
      <c r="R73" s="5"/>
      <c r="T73" s="3" t="str">
        <f>IF($A73="ADD",IF(NOT(ISBLANK(S73)),_xlfn.XLOOKUP(S73,pavement_type[lookupValue],pavement_type[lookupKey],"ERROR"),""), "")</f>
        <v/>
      </c>
      <c r="V73" s="3" t="str">
        <f>IF($A73="ADD",IF(NOT(ISBLANK(U73)),_xlfn.XLOOKUP(U73,pavement_use[lookupValue],pavement_use[lookupKey],"ERROR"),""), "")</f>
        <v/>
      </c>
      <c r="X73" s="3" t="str">
        <f>IF($A73="ADD",IF(NOT(ISBLANK(W73)),_xlfn.XLOOKUP(W73,urban_rural[lookupValue],urban_rural[lookupKey],"ERROR"),""), "")</f>
        <v/>
      </c>
      <c r="Z73" s="3" t="str">
        <f>IF($A73="ADD",IF(NOT(ISBLANK(Y73)),_xlfn.XLOOKUP(Y73,terrain[lookupValue],terrain[lookupKey],"ERROR"),""), "")</f>
        <v/>
      </c>
      <c r="AB73" s="3" t="str">
        <f>IF($A73="ADD",IF(NOT(ISBLANK(AA73)),_xlfn.XLOOKUP(AA73,second_coat[lookupValue],second_coat[lookupKey],"ERROR"),""), "")</f>
        <v/>
      </c>
      <c r="AD73" s="3" t="str">
        <f>IF($A73="ADD",IF(NOT(ISBLANK(AC73)),_xlfn.XLOOKUP(AC73,lead_staff_member[lookupValue],lead_staff_member[lookupKey],"ERROR"),""), "")</f>
        <v/>
      </c>
      <c r="AE73" s="5"/>
    </row>
    <row r="74" spans="2:31">
      <c r="B74" s="4"/>
      <c r="D74" s="3" t="str">
        <f>IF($A74="ADD",IF(NOT(ISBLANK(C74)),_xlfn.XLOOKUP(C74,roadnames[lookupValue],roadnames[lookupKey],"ERROR"),""), "")</f>
        <v/>
      </c>
      <c r="E74" s="4"/>
      <c r="F74" s="4"/>
      <c r="I74" s="3" t="str">
        <f>IF($A74="ADD",IF(NOT(ISBLANK(H74)),_xlfn.XLOOKUP(H74,cway_area[lookupValue],cway_area[lookupKey],"ERROR"),""), "")</f>
        <v/>
      </c>
      <c r="K74" s="3" t="str">
        <f>IF($A74="ADD",IF(NOT(ISBLANK(J74)),_xlfn.XLOOKUP(1,(cway_sub_area_lookup=J74)*(cway_sub_area_parentKey=I74),cway_sub_area[lookupKey],"ERROR"),""), "")</f>
        <v/>
      </c>
      <c r="M74" s="3" t="str">
        <f>IF($A74="ADD",IF(NOT(ISBLANK(L74)),_xlfn.XLOOKUP(L74,legalstatus[lookupValue],legalstatus[lookupKey],"ERROR"),""), "")</f>
        <v/>
      </c>
      <c r="Q74" s="5"/>
      <c r="R74" s="5"/>
      <c r="T74" s="3" t="str">
        <f>IF($A74="ADD",IF(NOT(ISBLANK(S74)),_xlfn.XLOOKUP(S74,pavement_type[lookupValue],pavement_type[lookupKey],"ERROR"),""), "")</f>
        <v/>
      </c>
      <c r="V74" s="3" t="str">
        <f>IF($A74="ADD",IF(NOT(ISBLANK(U74)),_xlfn.XLOOKUP(U74,pavement_use[lookupValue],pavement_use[lookupKey],"ERROR"),""), "")</f>
        <v/>
      </c>
      <c r="X74" s="3" t="str">
        <f>IF($A74="ADD",IF(NOT(ISBLANK(W74)),_xlfn.XLOOKUP(W74,urban_rural[lookupValue],urban_rural[lookupKey],"ERROR"),""), "")</f>
        <v/>
      </c>
      <c r="Z74" s="3" t="str">
        <f>IF($A74="ADD",IF(NOT(ISBLANK(Y74)),_xlfn.XLOOKUP(Y74,terrain[lookupValue],terrain[lookupKey],"ERROR"),""), "")</f>
        <v/>
      </c>
      <c r="AB74" s="3" t="str">
        <f>IF($A74="ADD",IF(NOT(ISBLANK(AA74)),_xlfn.XLOOKUP(AA74,second_coat[lookupValue],second_coat[lookupKey],"ERROR"),""), "")</f>
        <v/>
      </c>
      <c r="AD74" s="3" t="str">
        <f>IF($A74="ADD",IF(NOT(ISBLANK(AC74)),_xlfn.XLOOKUP(AC74,lead_staff_member[lookupValue],lead_staff_member[lookupKey],"ERROR"),""), "")</f>
        <v/>
      </c>
      <c r="AE74" s="5"/>
    </row>
    <row r="75" spans="2:31">
      <c r="B75" s="4"/>
      <c r="D75" s="3" t="str">
        <f>IF($A75="ADD",IF(NOT(ISBLANK(C75)),_xlfn.XLOOKUP(C75,roadnames[lookupValue],roadnames[lookupKey],"ERROR"),""), "")</f>
        <v/>
      </c>
      <c r="E75" s="4"/>
      <c r="F75" s="4"/>
      <c r="I75" s="3" t="str">
        <f>IF($A75="ADD",IF(NOT(ISBLANK(H75)),_xlfn.XLOOKUP(H75,cway_area[lookupValue],cway_area[lookupKey],"ERROR"),""), "")</f>
        <v/>
      </c>
      <c r="K75" s="3" t="str">
        <f>IF($A75="ADD",IF(NOT(ISBLANK(J75)),_xlfn.XLOOKUP(1,(cway_sub_area_lookup=J75)*(cway_sub_area_parentKey=I75),cway_sub_area[lookupKey],"ERROR"),""), "")</f>
        <v/>
      </c>
      <c r="M75" s="3" t="str">
        <f>IF($A75="ADD",IF(NOT(ISBLANK(L75)),_xlfn.XLOOKUP(L75,legalstatus[lookupValue],legalstatus[lookupKey],"ERROR"),""), "")</f>
        <v/>
      </c>
      <c r="Q75" s="5"/>
      <c r="R75" s="5"/>
      <c r="T75" s="3" t="str">
        <f>IF($A75="ADD",IF(NOT(ISBLANK(S75)),_xlfn.XLOOKUP(S75,pavement_type[lookupValue],pavement_type[lookupKey],"ERROR"),""), "")</f>
        <v/>
      </c>
      <c r="V75" s="3" t="str">
        <f>IF($A75="ADD",IF(NOT(ISBLANK(U75)),_xlfn.XLOOKUP(U75,pavement_use[lookupValue],pavement_use[lookupKey],"ERROR"),""), "")</f>
        <v/>
      </c>
      <c r="X75" s="3" t="str">
        <f>IF($A75="ADD",IF(NOT(ISBLANK(W75)),_xlfn.XLOOKUP(W75,urban_rural[lookupValue],urban_rural[lookupKey],"ERROR"),""), "")</f>
        <v/>
      </c>
      <c r="Z75" s="3" t="str">
        <f>IF($A75="ADD",IF(NOT(ISBLANK(Y75)),_xlfn.XLOOKUP(Y75,terrain[lookupValue],terrain[lookupKey],"ERROR"),""), "")</f>
        <v/>
      </c>
      <c r="AB75" s="3" t="str">
        <f>IF($A75="ADD",IF(NOT(ISBLANK(AA75)),_xlfn.XLOOKUP(AA75,second_coat[lookupValue],second_coat[lookupKey],"ERROR"),""), "")</f>
        <v/>
      </c>
      <c r="AD75" s="3" t="str">
        <f>IF($A75="ADD",IF(NOT(ISBLANK(AC75)),_xlfn.XLOOKUP(AC75,lead_staff_member[lookupValue],lead_staff_member[lookupKey],"ERROR"),""), "")</f>
        <v/>
      </c>
      <c r="AE75" s="5"/>
    </row>
    <row r="76" spans="2:31">
      <c r="B76" s="4"/>
      <c r="D76" s="3" t="str">
        <f>IF($A76="ADD",IF(NOT(ISBLANK(C76)),_xlfn.XLOOKUP(C76,roadnames[lookupValue],roadnames[lookupKey],"ERROR"),""), "")</f>
        <v/>
      </c>
      <c r="E76" s="4"/>
      <c r="F76" s="4"/>
      <c r="I76" s="3" t="str">
        <f>IF($A76="ADD",IF(NOT(ISBLANK(H76)),_xlfn.XLOOKUP(H76,cway_area[lookupValue],cway_area[lookupKey],"ERROR"),""), "")</f>
        <v/>
      </c>
      <c r="K76" s="3" t="str">
        <f>IF($A76="ADD",IF(NOT(ISBLANK(J76)),_xlfn.XLOOKUP(1,(cway_sub_area_lookup=J76)*(cway_sub_area_parentKey=I76),cway_sub_area[lookupKey],"ERROR"),""), "")</f>
        <v/>
      </c>
      <c r="M76" s="3" t="str">
        <f>IF($A76="ADD",IF(NOT(ISBLANK(L76)),_xlfn.XLOOKUP(L76,legalstatus[lookupValue],legalstatus[lookupKey],"ERROR"),""), "")</f>
        <v/>
      </c>
      <c r="Q76" s="5"/>
      <c r="R76" s="5"/>
      <c r="T76" s="3" t="str">
        <f>IF($A76="ADD",IF(NOT(ISBLANK(S76)),_xlfn.XLOOKUP(S76,pavement_type[lookupValue],pavement_type[lookupKey],"ERROR"),""), "")</f>
        <v/>
      </c>
      <c r="V76" s="3" t="str">
        <f>IF($A76="ADD",IF(NOT(ISBLANK(U76)),_xlfn.XLOOKUP(U76,pavement_use[lookupValue],pavement_use[lookupKey],"ERROR"),""), "")</f>
        <v/>
      </c>
      <c r="X76" s="3" t="str">
        <f>IF($A76="ADD",IF(NOT(ISBLANK(W76)),_xlfn.XLOOKUP(W76,urban_rural[lookupValue],urban_rural[lookupKey],"ERROR"),""), "")</f>
        <v/>
      </c>
      <c r="Z76" s="3" t="str">
        <f>IF($A76="ADD",IF(NOT(ISBLANK(Y76)),_xlfn.XLOOKUP(Y76,terrain[lookupValue],terrain[lookupKey],"ERROR"),""), "")</f>
        <v/>
      </c>
      <c r="AB76" s="3" t="str">
        <f>IF($A76="ADD",IF(NOT(ISBLANK(AA76)),_xlfn.XLOOKUP(AA76,second_coat[lookupValue],second_coat[lookupKey],"ERROR"),""), "")</f>
        <v/>
      </c>
      <c r="AD76" s="3" t="str">
        <f>IF($A76="ADD",IF(NOT(ISBLANK(AC76)),_xlfn.XLOOKUP(AC76,lead_staff_member[lookupValue],lead_staff_member[lookupKey],"ERROR"),""), "")</f>
        <v/>
      </c>
      <c r="AE76" s="5"/>
    </row>
    <row r="77" spans="2:31">
      <c r="B77" s="4"/>
      <c r="D77" s="3" t="str">
        <f>IF($A77="ADD",IF(NOT(ISBLANK(C77)),_xlfn.XLOOKUP(C77,roadnames[lookupValue],roadnames[lookupKey],"ERROR"),""), "")</f>
        <v/>
      </c>
      <c r="E77" s="4"/>
      <c r="F77" s="4"/>
      <c r="I77" s="3" t="str">
        <f>IF($A77="ADD",IF(NOT(ISBLANK(H77)),_xlfn.XLOOKUP(H77,cway_area[lookupValue],cway_area[lookupKey],"ERROR"),""), "")</f>
        <v/>
      </c>
      <c r="K77" s="3" t="str">
        <f>IF($A77="ADD",IF(NOT(ISBLANK(J77)),_xlfn.XLOOKUP(1,(cway_sub_area_lookup=J77)*(cway_sub_area_parentKey=I77),cway_sub_area[lookupKey],"ERROR"),""), "")</f>
        <v/>
      </c>
      <c r="M77" s="3" t="str">
        <f>IF($A77="ADD",IF(NOT(ISBLANK(L77)),_xlfn.XLOOKUP(L77,legalstatus[lookupValue],legalstatus[lookupKey],"ERROR"),""), "")</f>
        <v/>
      </c>
      <c r="Q77" s="5"/>
      <c r="R77" s="5"/>
      <c r="T77" s="3" t="str">
        <f>IF($A77="ADD",IF(NOT(ISBLANK(S77)),_xlfn.XLOOKUP(S77,pavement_type[lookupValue],pavement_type[lookupKey],"ERROR"),""), "")</f>
        <v/>
      </c>
      <c r="V77" s="3" t="str">
        <f>IF($A77="ADD",IF(NOT(ISBLANK(U77)),_xlfn.XLOOKUP(U77,pavement_use[lookupValue],pavement_use[lookupKey],"ERROR"),""), "")</f>
        <v/>
      </c>
      <c r="X77" s="3" t="str">
        <f>IF($A77="ADD",IF(NOT(ISBLANK(W77)),_xlfn.XLOOKUP(W77,urban_rural[lookupValue],urban_rural[lookupKey],"ERROR"),""), "")</f>
        <v/>
      </c>
      <c r="Z77" s="3" t="str">
        <f>IF($A77="ADD",IF(NOT(ISBLANK(Y77)),_xlfn.XLOOKUP(Y77,terrain[lookupValue],terrain[lookupKey],"ERROR"),""), "")</f>
        <v/>
      </c>
      <c r="AB77" s="3" t="str">
        <f>IF($A77="ADD",IF(NOT(ISBLANK(AA77)),_xlfn.XLOOKUP(AA77,second_coat[lookupValue],second_coat[lookupKey],"ERROR"),""), "")</f>
        <v/>
      </c>
      <c r="AD77" s="3" t="str">
        <f>IF($A77="ADD",IF(NOT(ISBLANK(AC77)),_xlfn.XLOOKUP(AC77,lead_staff_member[lookupValue],lead_staff_member[lookupKey],"ERROR"),""), "")</f>
        <v/>
      </c>
      <c r="AE77" s="5"/>
    </row>
    <row r="78" spans="2:31">
      <c r="B78" s="4"/>
      <c r="D78" s="3" t="str">
        <f>IF($A78="ADD",IF(NOT(ISBLANK(C78)),_xlfn.XLOOKUP(C78,roadnames[lookupValue],roadnames[lookupKey],"ERROR"),""), "")</f>
        <v/>
      </c>
      <c r="E78" s="4"/>
      <c r="F78" s="4"/>
      <c r="I78" s="3" t="str">
        <f>IF($A78="ADD",IF(NOT(ISBLANK(H78)),_xlfn.XLOOKUP(H78,cway_area[lookupValue],cway_area[lookupKey],"ERROR"),""), "")</f>
        <v/>
      </c>
      <c r="K78" s="3" t="str">
        <f>IF($A78="ADD",IF(NOT(ISBLANK(J78)),_xlfn.XLOOKUP(1,(cway_sub_area_lookup=J78)*(cway_sub_area_parentKey=I78),cway_sub_area[lookupKey],"ERROR"),""), "")</f>
        <v/>
      </c>
      <c r="M78" s="3" t="str">
        <f>IF($A78="ADD",IF(NOT(ISBLANK(L78)),_xlfn.XLOOKUP(L78,legalstatus[lookupValue],legalstatus[lookupKey],"ERROR"),""), "")</f>
        <v/>
      </c>
      <c r="Q78" s="5"/>
      <c r="R78" s="5"/>
      <c r="T78" s="3" t="str">
        <f>IF($A78="ADD",IF(NOT(ISBLANK(S78)),_xlfn.XLOOKUP(S78,pavement_type[lookupValue],pavement_type[lookupKey],"ERROR"),""), "")</f>
        <v/>
      </c>
      <c r="V78" s="3" t="str">
        <f>IF($A78="ADD",IF(NOT(ISBLANK(U78)),_xlfn.XLOOKUP(U78,pavement_use[lookupValue],pavement_use[lookupKey],"ERROR"),""), "")</f>
        <v/>
      </c>
      <c r="X78" s="3" t="str">
        <f>IF($A78="ADD",IF(NOT(ISBLANK(W78)),_xlfn.XLOOKUP(W78,urban_rural[lookupValue],urban_rural[lookupKey],"ERROR"),""), "")</f>
        <v/>
      </c>
      <c r="Z78" s="3" t="str">
        <f>IF($A78="ADD",IF(NOT(ISBLANK(Y78)),_xlfn.XLOOKUP(Y78,terrain[lookupValue],terrain[lookupKey],"ERROR"),""), "")</f>
        <v/>
      </c>
      <c r="AB78" s="3" t="str">
        <f>IF($A78="ADD",IF(NOT(ISBLANK(AA78)),_xlfn.XLOOKUP(AA78,second_coat[lookupValue],second_coat[lookupKey],"ERROR"),""), "")</f>
        <v/>
      </c>
      <c r="AD78" s="3" t="str">
        <f>IF($A78="ADD",IF(NOT(ISBLANK(AC78)),_xlfn.XLOOKUP(AC78,lead_staff_member[lookupValue],lead_staff_member[lookupKey],"ERROR"),""), "")</f>
        <v/>
      </c>
      <c r="AE78" s="5"/>
    </row>
    <row r="79" spans="2:31">
      <c r="B79" s="4"/>
      <c r="D79" s="3" t="str">
        <f>IF($A79="ADD",IF(NOT(ISBLANK(C79)),_xlfn.XLOOKUP(C79,roadnames[lookupValue],roadnames[lookupKey],"ERROR"),""), "")</f>
        <v/>
      </c>
      <c r="E79" s="4"/>
      <c r="F79" s="4"/>
      <c r="I79" s="3" t="str">
        <f>IF($A79="ADD",IF(NOT(ISBLANK(H79)),_xlfn.XLOOKUP(H79,cway_area[lookupValue],cway_area[lookupKey],"ERROR"),""), "")</f>
        <v/>
      </c>
      <c r="K79" s="3" t="str">
        <f>IF($A79="ADD",IF(NOT(ISBLANK(J79)),_xlfn.XLOOKUP(1,(cway_sub_area_lookup=J79)*(cway_sub_area_parentKey=I79),cway_sub_area[lookupKey],"ERROR"),""), "")</f>
        <v/>
      </c>
      <c r="M79" s="3" t="str">
        <f>IF($A79="ADD",IF(NOT(ISBLANK(L79)),_xlfn.XLOOKUP(L79,legalstatus[lookupValue],legalstatus[lookupKey],"ERROR"),""), "")</f>
        <v/>
      </c>
      <c r="Q79" s="5"/>
      <c r="R79" s="5"/>
      <c r="T79" s="3" t="str">
        <f>IF($A79="ADD",IF(NOT(ISBLANK(S79)),_xlfn.XLOOKUP(S79,pavement_type[lookupValue],pavement_type[lookupKey],"ERROR"),""), "")</f>
        <v/>
      </c>
      <c r="V79" s="3" t="str">
        <f>IF($A79="ADD",IF(NOT(ISBLANK(U79)),_xlfn.XLOOKUP(U79,pavement_use[lookupValue],pavement_use[lookupKey],"ERROR"),""), "")</f>
        <v/>
      </c>
      <c r="X79" s="3" t="str">
        <f>IF($A79="ADD",IF(NOT(ISBLANK(W79)),_xlfn.XLOOKUP(W79,urban_rural[lookupValue],urban_rural[lookupKey],"ERROR"),""), "")</f>
        <v/>
      </c>
      <c r="Z79" s="3" t="str">
        <f>IF($A79="ADD",IF(NOT(ISBLANK(Y79)),_xlfn.XLOOKUP(Y79,terrain[lookupValue],terrain[lookupKey],"ERROR"),""), "")</f>
        <v/>
      </c>
      <c r="AB79" s="3" t="str">
        <f>IF($A79="ADD",IF(NOT(ISBLANK(AA79)),_xlfn.XLOOKUP(AA79,second_coat[lookupValue],second_coat[lookupKey],"ERROR"),""), "")</f>
        <v/>
      </c>
      <c r="AD79" s="3" t="str">
        <f>IF($A79="ADD",IF(NOT(ISBLANK(AC79)),_xlfn.XLOOKUP(AC79,lead_staff_member[lookupValue],lead_staff_member[lookupKey],"ERROR"),""), "")</f>
        <v/>
      </c>
      <c r="AE79" s="5"/>
    </row>
    <row r="80" spans="2:31">
      <c r="B80" s="4"/>
      <c r="D80" s="3" t="str">
        <f>IF($A80="ADD",IF(NOT(ISBLANK(C80)),_xlfn.XLOOKUP(C80,roadnames[lookupValue],roadnames[lookupKey],"ERROR"),""), "")</f>
        <v/>
      </c>
      <c r="E80" s="4"/>
      <c r="F80" s="4"/>
      <c r="I80" s="3" t="str">
        <f>IF($A80="ADD",IF(NOT(ISBLANK(H80)),_xlfn.XLOOKUP(H80,cway_area[lookupValue],cway_area[lookupKey],"ERROR"),""), "")</f>
        <v/>
      </c>
      <c r="K80" s="3" t="str">
        <f>IF($A80="ADD",IF(NOT(ISBLANK(J80)),_xlfn.XLOOKUP(1,(cway_sub_area_lookup=J80)*(cway_sub_area_parentKey=I80),cway_sub_area[lookupKey],"ERROR"),""), "")</f>
        <v/>
      </c>
      <c r="M80" s="3" t="str">
        <f>IF($A80="ADD",IF(NOT(ISBLANK(L80)),_xlfn.XLOOKUP(L80,legalstatus[lookupValue],legalstatus[lookupKey],"ERROR"),""), "")</f>
        <v/>
      </c>
      <c r="Q80" s="5"/>
      <c r="R80" s="5"/>
      <c r="T80" s="3" t="str">
        <f>IF($A80="ADD",IF(NOT(ISBLANK(S80)),_xlfn.XLOOKUP(S80,pavement_type[lookupValue],pavement_type[lookupKey],"ERROR"),""), "")</f>
        <v/>
      </c>
      <c r="V80" s="3" t="str">
        <f>IF($A80="ADD",IF(NOT(ISBLANK(U80)),_xlfn.XLOOKUP(U80,pavement_use[lookupValue],pavement_use[lookupKey],"ERROR"),""), "")</f>
        <v/>
      </c>
      <c r="X80" s="3" t="str">
        <f>IF($A80="ADD",IF(NOT(ISBLANK(W80)),_xlfn.XLOOKUP(W80,urban_rural[lookupValue],urban_rural[lookupKey],"ERROR"),""), "")</f>
        <v/>
      </c>
      <c r="Z80" s="3" t="str">
        <f>IF($A80="ADD",IF(NOT(ISBLANK(Y80)),_xlfn.XLOOKUP(Y80,terrain[lookupValue],terrain[lookupKey],"ERROR"),""), "")</f>
        <v/>
      </c>
      <c r="AB80" s="3" t="str">
        <f>IF($A80="ADD",IF(NOT(ISBLANK(AA80)),_xlfn.XLOOKUP(AA80,second_coat[lookupValue],second_coat[lookupKey],"ERROR"),""), "")</f>
        <v/>
      </c>
      <c r="AD80" s="3" t="str">
        <f>IF($A80="ADD",IF(NOT(ISBLANK(AC80)),_xlfn.XLOOKUP(AC80,lead_staff_member[lookupValue],lead_staff_member[lookupKey],"ERROR"),""), "")</f>
        <v/>
      </c>
      <c r="AE80" s="5"/>
    </row>
    <row r="81" spans="2:31">
      <c r="B81" s="4"/>
      <c r="D81" s="3" t="str">
        <f>IF($A81="ADD",IF(NOT(ISBLANK(C81)),_xlfn.XLOOKUP(C81,roadnames[lookupValue],roadnames[lookupKey],"ERROR"),""), "")</f>
        <v/>
      </c>
      <c r="E81" s="4"/>
      <c r="F81" s="4"/>
      <c r="I81" s="3" t="str">
        <f>IF($A81="ADD",IF(NOT(ISBLANK(H81)),_xlfn.XLOOKUP(H81,cway_area[lookupValue],cway_area[lookupKey],"ERROR"),""), "")</f>
        <v/>
      </c>
      <c r="K81" s="3" t="str">
        <f>IF($A81="ADD",IF(NOT(ISBLANK(J81)),_xlfn.XLOOKUP(1,(cway_sub_area_lookup=J81)*(cway_sub_area_parentKey=I81),cway_sub_area[lookupKey],"ERROR"),""), "")</f>
        <v/>
      </c>
      <c r="M81" s="3" t="str">
        <f>IF($A81="ADD",IF(NOT(ISBLANK(L81)),_xlfn.XLOOKUP(L81,legalstatus[lookupValue],legalstatus[lookupKey],"ERROR"),""), "")</f>
        <v/>
      </c>
      <c r="Q81" s="5"/>
      <c r="R81" s="5"/>
      <c r="T81" s="3" t="str">
        <f>IF($A81="ADD",IF(NOT(ISBLANK(S81)),_xlfn.XLOOKUP(S81,pavement_type[lookupValue],pavement_type[lookupKey],"ERROR"),""), "")</f>
        <v/>
      </c>
      <c r="V81" s="3" t="str">
        <f>IF($A81="ADD",IF(NOT(ISBLANK(U81)),_xlfn.XLOOKUP(U81,pavement_use[lookupValue],pavement_use[lookupKey],"ERROR"),""), "")</f>
        <v/>
      </c>
      <c r="X81" s="3" t="str">
        <f>IF($A81="ADD",IF(NOT(ISBLANK(W81)),_xlfn.XLOOKUP(W81,urban_rural[lookupValue],urban_rural[lookupKey],"ERROR"),""), "")</f>
        <v/>
      </c>
      <c r="Z81" s="3" t="str">
        <f>IF($A81="ADD",IF(NOT(ISBLANK(Y81)),_xlfn.XLOOKUP(Y81,terrain[lookupValue],terrain[lookupKey],"ERROR"),""), "")</f>
        <v/>
      </c>
      <c r="AB81" s="3" t="str">
        <f>IF($A81="ADD",IF(NOT(ISBLANK(AA81)),_xlfn.XLOOKUP(AA81,second_coat[lookupValue],second_coat[lookupKey],"ERROR"),""), "")</f>
        <v/>
      </c>
      <c r="AD81" s="3" t="str">
        <f>IF($A81="ADD",IF(NOT(ISBLANK(AC81)),_xlfn.XLOOKUP(AC81,lead_staff_member[lookupValue],lead_staff_member[lookupKey],"ERROR"),""), "")</f>
        <v/>
      </c>
      <c r="AE81" s="5"/>
    </row>
    <row r="82" spans="2:31">
      <c r="B82" s="4"/>
      <c r="D82" s="3" t="str">
        <f>IF($A82="ADD",IF(NOT(ISBLANK(C82)),_xlfn.XLOOKUP(C82,roadnames[lookupValue],roadnames[lookupKey],"ERROR"),""), "")</f>
        <v/>
      </c>
      <c r="E82" s="4"/>
      <c r="F82" s="4"/>
      <c r="I82" s="3" t="str">
        <f>IF($A82="ADD",IF(NOT(ISBLANK(H82)),_xlfn.XLOOKUP(H82,cway_area[lookupValue],cway_area[lookupKey],"ERROR"),""), "")</f>
        <v/>
      </c>
      <c r="K82" s="3" t="str">
        <f>IF($A82="ADD",IF(NOT(ISBLANK(J82)),_xlfn.XLOOKUP(1,(cway_sub_area_lookup=J82)*(cway_sub_area_parentKey=I82),cway_sub_area[lookupKey],"ERROR"),""), "")</f>
        <v/>
      </c>
      <c r="M82" s="3" t="str">
        <f>IF($A82="ADD",IF(NOT(ISBLANK(L82)),_xlfn.XLOOKUP(L82,legalstatus[lookupValue],legalstatus[lookupKey],"ERROR"),""), "")</f>
        <v/>
      </c>
      <c r="Q82" s="5"/>
      <c r="R82" s="5"/>
      <c r="T82" s="3" t="str">
        <f>IF($A82="ADD",IF(NOT(ISBLANK(S82)),_xlfn.XLOOKUP(S82,pavement_type[lookupValue],pavement_type[lookupKey],"ERROR"),""), "")</f>
        <v/>
      </c>
      <c r="V82" s="3" t="str">
        <f>IF($A82="ADD",IF(NOT(ISBLANK(U82)),_xlfn.XLOOKUP(U82,pavement_use[lookupValue],pavement_use[lookupKey],"ERROR"),""), "")</f>
        <v/>
      </c>
      <c r="X82" s="3" t="str">
        <f>IF($A82="ADD",IF(NOT(ISBLANK(W82)),_xlfn.XLOOKUP(W82,urban_rural[lookupValue],urban_rural[lookupKey],"ERROR"),""), "")</f>
        <v/>
      </c>
      <c r="Z82" s="3" t="str">
        <f>IF($A82="ADD",IF(NOT(ISBLANK(Y82)),_xlfn.XLOOKUP(Y82,terrain[lookupValue],terrain[lookupKey],"ERROR"),""), "")</f>
        <v/>
      </c>
      <c r="AB82" s="3" t="str">
        <f>IF($A82="ADD",IF(NOT(ISBLANK(AA82)),_xlfn.XLOOKUP(AA82,second_coat[lookupValue],second_coat[lookupKey],"ERROR"),""), "")</f>
        <v/>
      </c>
      <c r="AD82" s="3" t="str">
        <f>IF($A82="ADD",IF(NOT(ISBLANK(AC82)),_xlfn.XLOOKUP(AC82,lead_staff_member[lookupValue],lead_staff_member[lookupKey],"ERROR"),""), "")</f>
        <v/>
      </c>
      <c r="AE82" s="5"/>
    </row>
    <row r="83" spans="2:31">
      <c r="B83" s="4"/>
      <c r="D83" s="3" t="str">
        <f>IF($A83="ADD",IF(NOT(ISBLANK(C83)),_xlfn.XLOOKUP(C83,roadnames[lookupValue],roadnames[lookupKey],"ERROR"),""), "")</f>
        <v/>
      </c>
      <c r="E83" s="4"/>
      <c r="F83" s="4"/>
      <c r="I83" s="3" t="str">
        <f>IF($A83="ADD",IF(NOT(ISBLANK(H83)),_xlfn.XLOOKUP(H83,cway_area[lookupValue],cway_area[lookupKey],"ERROR"),""), "")</f>
        <v/>
      </c>
      <c r="K83" s="3" t="str">
        <f>IF($A83="ADD",IF(NOT(ISBLANK(J83)),_xlfn.XLOOKUP(1,(cway_sub_area_lookup=J83)*(cway_sub_area_parentKey=I83),cway_sub_area[lookupKey],"ERROR"),""), "")</f>
        <v/>
      </c>
      <c r="M83" s="3" t="str">
        <f>IF($A83="ADD",IF(NOT(ISBLANK(L83)),_xlfn.XLOOKUP(L83,legalstatus[lookupValue],legalstatus[lookupKey],"ERROR"),""), "")</f>
        <v/>
      </c>
      <c r="Q83" s="5"/>
      <c r="R83" s="5"/>
      <c r="T83" s="3" t="str">
        <f>IF($A83="ADD",IF(NOT(ISBLANK(S83)),_xlfn.XLOOKUP(S83,pavement_type[lookupValue],pavement_type[lookupKey],"ERROR"),""), "")</f>
        <v/>
      </c>
      <c r="V83" s="3" t="str">
        <f>IF($A83="ADD",IF(NOT(ISBLANK(U83)),_xlfn.XLOOKUP(U83,pavement_use[lookupValue],pavement_use[lookupKey],"ERROR"),""), "")</f>
        <v/>
      </c>
      <c r="X83" s="3" t="str">
        <f>IF($A83="ADD",IF(NOT(ISBLANK(W83)),_xlfn.XLOOKUP(W83,urban_rural[lookupValue],urban_rural[lookupKey],"ERROR"),""), "")</f>
        <v/>
      </c>
      <c r="Z83" s="3" t="str">
        <f>IF($A83="ADD",IF(NOT(ISBLANK(Y83)),_xlfn.XLOOKUP(Y83,terrain[lookupValue],terrain[lookupKey],"ERROR"),""), "")</f>
        <v/>
      </c>
      <c r="AB83" s="3" t="str">
        <f>IF($A83="ADD",IF(NOT(ISBLANK(AA83)),_xlfn.XLOOKUP(AA83,second_coat[lookupValue],second_coat[lookupKey],"ERROR"),""), "")</f>
        <v/>
      </c>
      <c r="AD83" s="3" t="str">
        <f>IF($A83="ADD",IF(NOT(ISBLANK(AC83)),_xlfn.XLOOKUP(AC83,lead_staff_member[lookupValue],lead_staff_member[lookupKey],"ERROR"),""), "")</f>
        <v/>
      </c>
      <c r="AE83" s="5"/>
    </row>
    <row r="84" spans="2:31">
      <c r="B84" s="4"/>
      <c r="D84" s="3" t="str">
        <f>IF($A84="ADD",IF(NOT(ISBLANK(C84)),_xlfn.XLOOKUP(C84,roadnames[lookupValue],roadnames[lookupKey],"ERROR"),""), "")</f>
        <v/>
      </c>
      <c r="E84" s="4"/>
      <c r="F84" s="4"/>
      <c r="I84" s="3" t="str">
        <f>IF($A84="ADD",IF(NOT(ISBLANK(H84)),_xlfn.XLOOKUP(H84,cway_area[lookupValue],cway_area[lookupKey],"ERROR"),""), "")</f>
        <v/>
      </c>
      <c r="K84" s="3" t="str">
        <f>IF($A84="ADD",IF(NOT(ISBLANK(J84)),_xlfn.XLOOKUP(1,(cway_sub_area_lookup=J84)*(cway_sub_area_parentKey=I84),cway_sub_area[lookupKey],"ERROR"),""), "")</f>
        <v/>
      </c>
      <c r="M84" s="3" t="str">
        <f>IF($A84="ADD",IF(NOT(ISBLANK(L84)),_xlfn.XLOOKUP(L84,legalstatus[lookupValue],legalstatus[lookupKey],"ERROR"),""), "")</f>
        <v/>
      </c>
      <c r="Q84" s="5"/>
      <c r="R84" s="5"/>
      <c r="T84" s="3" t="str">
        <f>IF($A84="ADD",IF(NOT(ISBLANK(S84)),_xlfn.XLOOKUP(S84,pavement_type[lookupValue],pavement_type[lookupKey],"ERROR"),""), "")</f>
        <v/>
      </c>
      <c r="V84" s="3" t="str">
        <f>IF($A84="ADD",IF(NOT(ISBLANK(U84)),_xlfn.XLOOKUP(U84,pavement_use[lookupValue],pavement_use[lookupKey],"ERROR"),""), "")</f>
        <v/>
      </c>
      <c r="X84" s="3" t="str">
        <f>IF($A84="ADD",IF(NOT(ISBLANK(W84)),_xlfn.XLOOKUP(W84,urban_rural[lookupValue],urban_rural[lookupKey],"ERROR"),""), "")</f>
        <v/>
      </c>
      <c r="Z84" s="3" t="str">
        <f>IF($A84="ADD",IF(NOT(ISBLANK(Y84)),_xlfn.XLOOKUP(Y84,terrain[lookupValue],terrain[lookupKey],"ERROR"),""), "")</f>
        <v/>
      </c>
      <c r="AB84" s="3" t="str">
        <f>IF($A84="ADD",IF(NOT(ISBLANK(AA84)),_xlfn.XLOOKUP(AA84,second_coat[lookupValue],second_coat[lookupKey],"ERROR"),""), "")</f>
        <v/>
      </c>
      <c r="AD84" s="3" t="str">
        <f>IF($A84="ADD",IF(NOT(ISBLANK(AC84)),_xlfn.XLOOKUP(AC84,lead_staff_member[lookupValue],lead_staff_member[lookupKey],"ERROR"),""), "")</f>
        <v/>
      </c>
      <c r="AE84" s="5"/>
    </row>
    <row r="85" spans="2:31">
      <c r="B85" s="4"/>
      <c r="D85" s="3" t="str">
        <f>IF($A85="ADD",IF(NOT(ISBLANK(C85)),_xlfn.XLOOKUP(C85,roadnames[lookupValue],roadnames[lookupKey],"ERROR"),""), "")</f>
        <v/>
      </c>
      <c r="E85" s="4"/>
      <c r="F85" s="4"/>
      <c r="I85" s="3" t="str">
        <f>IF($A85="ADD",IF(NOT(ISBLANK(H85)),_xlfn.XLOOKUP(H85,cway_area[lookupValue],cway_area[lookupKey],"ERROR"),""), "")</f>
        <v/>
      </c>
      <c r="K85" s="3" t="str">
        <f>IF($A85="ADD",IF(NOT(ISBLANK(J85)),_xlfn.XLOOKUP(1,(cway_sub_area_lookup=J85)*(cway_sub_area_parentKey=I85),cway_sub_area[lookupKey],"ERROR"),""), "")</f>
        <v/>
      </c>
      <c r="M85" s="3" t="str">
        <f>IF($A85="ADD",IF(NOT(ISBLANK(L85)),_xlfn.XLOOKUP(L85,legalstatus[lookupValue],legalstatus[lookupKey],"ERROR"),""), "")</f>
        <v/>
      </c>
      <c r="Q85" s="5"/>
      <c r="R85" s="5"/>
      <c r="T85" s="3" t="str">
        <f>IF($A85="ADD",IF(NOT(ISBLANK(S85)),_xlfn.XLOOKUP(S85,pavement_type[lookupValue],pavement_type[lookupKey],"ERROR"),""), "")</f>
        <v/>
      </c>
      <c r="V85" s="3" t="str">
        <f>IF($A85="ADD",IF(NOT(ISBLANK(U85)),_xlfn.XLOOKUP(U85,pavement_use[lookupValue],pavement_use[lookupKey],"ERROR"),""), "")</f>
        <v/>
      </c>
      <c r="X85" s="3" t="str">
        <f>IF($A85="ADD",IF(NOT(ISBLANK(W85)),_xlfn.XLOOKUP(W85,urban_rural[lookupValue],urban_rural[lookupKey],"ERROR"),""), "")</f>
        <v/>
      </c>
      <c r="Z85" s="3" t="str">
        <f>IF($A85="ADD",IF(NOT(ISBLANK(Y85)),_xlfn.XLOOKUP(Y85,terrain[lookupValue],terrain[lookupKey],"ERROR"),""), "")</f>
        <v/>
      </c>
      <c r="AB85" s="3" t="str">
        <f>IF($A85="ADD",IF(NOT(ISBLANK(AA85)),_xlfn.XLOOKUP(AA85,second_coat[lookupValue],second_coat[lookupKey],"ERROR"),""), "")</f>
        <v/>
      </c>
      <c r="AD85" s="3" t="str">
        <f>IF($A85="ADD",IF(NOT(ISBLANK(AC85)),_xlfn.XLOOKUP(AC85,lead_staff_member[lookupValue],lead_staff_member[lookupKey],"ERROR"),""), "")</f>
        <v/>
      </c>
      <c r="AE85" s="5"/>
    </row>
    <row r="86" spans="2:31">
      <c r="B86" s="4"/>
      <c r="D86" s="3" t="str">
        <f>IF($A86="ADD",IF(NOT(ISBLANK(C86)),_xlfn.XLOOKUP(C86,roadnames[lookupValue],roadnames[lookupKey],"ERROR"),""), "")</f>
        <v/>
      </c>
      <c r="E86" s="4"/>
      <c r="F86" s="4"/>
      <c r="I86" s="3" t="str">
        <f>IF($A86="ADD",IF(NOT(ISBLANK(H86)),_xlfn.XLOOKUP(H86,cway_area[lookupValue],cway_area[lookupKey],"ERROR"),""), "")</f>
        <v/>
      </c>
      <c r="K86" s="3" t="str">
        <f>IF($A86="ADD",IF(NOT(ISBLANK(J86)),_xlfn.XLOOKUP(1,(cway_sub_area_lookup=J86)*(cway_sub_area_parentKey=I86),cway_sub_area[lookupKey],"ERROR"),""), "")</f>
        <v/>
      </c>
      <c r="M86" s="3" t="str">
        <f>IF($A86="ADD",IF(NOT(ISBLANK(L86)),_xlfn.XLOOKUP(L86,legalstatus[lookupValue],legalstatus[lookupKey],"ERROR"),""), "")</f>
        <v/>
      </c>
      <c r="Q86" s="5"/>
      <c r="R86" s="5"/>
      <c r="T86" s="3" t="str">
        <f>IF($A86="ADD",IF(NOT(ISBLANK(S86)),_xlfn.XLOOKUP(S86,pavement_type[lookupValue],pavement_type[lookupKey],"ERROR"),""), "")</f>
        <v/>
      </c>
      <c r="V86" s="3" t="str">
        <f>IF($A86="ADD",IF(NOT(ISBLANK(U86)),_xlfn.XLOOKUP(U86,pavement_use[lookupValue],pavement_use[lookupKey],"ERROR"),""), "")</f>
        <v/>
      </c>
      <c r="X86" s="3" t="str">
        <f>IF($A86="ADD",IF(NOT(ISBLANK(W86)),_xlfn.XLOOKUP(W86,urban_rural[lookupValue],urban_rural[lookupKey],"ERROR"),""), "")</f>
        <v/>
      </c>
      <c r="Z86" s="3" t="str">
        <f>IF($A86="ADD",IF(NOT(ISBLANK(Y86)),_xlfn.XLOOKUP(Y86,terrain[lookupValue],terrain[lookupKey],"ERROR"),""), "")</f>
        <v/>
      </c>
      <c r="AB86" s="3" t="str">
        <f>IF($A86="ADD",IF(NOT(ISBLANK(AA86)),_xlfn.XLOOKUP(AA86,second_coat[lookupValue],second_coat[lookupKey],"ERROR"),""), "")</f>
        <v/>
      </c>
      <c r="AD86" s="3" t="str">
        <f>IF($A86="ADD",IF(NOT(ISBLANK(AC86)),_xlfn.XLOOKUP(AC86,lead_staff_member[lookupValue],lead_staff_member[lookupKey],"ERROR"),""), "")</f>
        <v/>
      </c>
      <c r="AE86" s="5"/>
    </row>
    <row r="87" spans="2:31">
      <c r="B87" s="4"/>
      <c r="D87" s="3" t="str">
        <f>IF($A87="ADD",IF(NOT(ISBLANK(C87)),_xlfn.XLOOKUP(C87,roadnames[lookupValue],roadnames[lookupKey],"ERROR"),""), "")</f>
        <v/>
      </c>
      <c r="E87" s="4"/>
      <c r="F87" s="4"/>
      <c r="I87" s="3" t="str">
        <f>IF($A87="ADD",IF(NOT(ISBLANK(H87)),_xlfn.XLOOKUP(H87,cway_area[lookupValue],cway_area[lookupKey],"ERROR"),""), "")</f>
        <v/>
      </c>
      <c r="K87" s="3" t="str">
        <f>IF($A87="ADD",IF(NOT(ISBLANK(J87)),_xlfn.XLOOKUP(1,(cway_sub_area_lookup=J87)*(cway_sub_area_parentKey=I87),cway_sub_area[lookupKey],"ERROR"),""), "")</f>
        <v/>
      </c>
      <c r="M87" s="3" t="str">
        <f>IF($A87="ADD",IF(NOT(ISBLANK(L87)),_xlfn.XLOOKUP(L87,legalstatus[lookupValue],legalstatus[lookupKey],"ERROR"),""), "")</f>
        <v/>
      </c>
      <c r="Q87" s="5"/>
      <c r="R87" s="5"/>
      <c r="T87" s="3" t="str">
        <f>IF($A87="ADD",IF(NOT(ISBLANK(S87)),_xlfn.XLOOKUP(S87,pavement_type[lookupValue],pavement_type[lookupKey],"ERROR"),""), "")</f>
        <v/>
      </c>
      <c r="V87" s="3" t="str">
        <f>IF($A87="ADD",IF(NOT(ISBLANK(U87)),_xlfn.XLOOKUP(U87,pavement_use[lookupValue],pavement_use[lookupKey],"ERROR"),""), "")</f>
        <v/>
      </c>
      <c r="X87" s="3" t="str">
        <f>IF($A87="ADD",IF(NOT(ISBLANK(W87)),_xlfn.XLOOKUP(W87,urban_rural[lookupValue],urban_rural[lookupKey],"ERROR"),""), "")</f>
        <v/>
      </c>
      <c r="Z87" s="3" t="str">
        <f>IF($A87="ADD",IF(NOT(ISBLANK(Y87)),_xlfn.XLOOKUP(Y87,terrain[lookupValue],terrain[lookupKey],"ERROR"),""), "")</f>
        <v/>
      </c>
      <c r="AB87" s="3" t="str">
        <f>IF($A87="ADD",IF(NOT(ISBLANK(AA87)),_xlfn.XLOOKUP(AA87,second_coat[lookupValue],second_coat[lookupKey],"ERROR"),""), "")</f>
        <v/>
      </c>
      <c r="AD87" s="3" t="str">
        <f>IF($A87="ADD",IF(NOT(ISBLANK(AC87)),_xlfn.XLOOKUP(AC87,lead_staff_member[lookupValue],lead_staff_member[lookupKey],"ERROR"),""), "")</f>
        <v/>
      </c>
      <c r="AE87" s="5"/>
    </row>
    <row r="88" spans="2:31">
      <c r="B88" s="4"/>
      <c r="D88" s="3" t="str">
        <f>IF($A88="ADD",IF(NOT(ISBLANK(C88)),_xlfn.XLOOKUP(C88,roadnames[lookupValue],roadnames[lookupKey],"ERROR"),""), "")</f>
        <v/>
      </c>
      <c r="E88" s="4"/>
      <c r="F88" s="4"/>
      <c r="I88" s="3" t="str">
        <f>IF($A88="ADD",IF(NOT(ISBLANK(H88)),_xlfn.XLOOKUP(H88,cway_area[lookupValue],cway_area[lookupKey],"ERROR"),""), "")</f>
        <v/>
      </c>
      <c r="K88" s="3" t="str">
        <f>IF($A88="ADD",IF(NOT(ISBLANK(J88)),_xlfn.XLOOKUP(1,(cway_sub_area_lookup=J88)*(cway_sub_area_parentKey=I88),cway_sub_area[lookupKey],"ERROR"),""), "")</f>
        <v/>
      </c>
      <c r="M88" s="3" t="str">
        <f>IF($A88="ADD",IF(NOT(ISBLANK(L88)),_xlfn.XLOOKUP(L88,legalstatus[lookupValue],legalstatus[lookupKey],"ERROR"),""), "")</f>
        <v/>
      </c>
      <c r="Q88" s="5"/>
      <c r="R88" s="5"/>
      <c r="T88" s="3" t="str">
        <f>IF($A88="ADD",IF(NOT(ISBLANK(S88)),_xlfn.XLOOKUP(S88,pavement_type[lookupValue],pavement_type[lookupKey],"ERROR"),""), "")</f>
        <v/>
      </c>
      <c r="V88" s="3" t="str">
        <f>IF($A88="ADD",IF(NOT(ISBLANK(U88)),_xlfn.XLOOKUP(U88,pavement_use[lookupValue],pavement_use[lookupKey],"ERROR"),""), "")</f>
        <v/>
      </c>
      <c r="X88" s="3" t="str">
        <f>IF($A88="ADD",IF(NOT(ISBLANK(W88)),_xlfn.XLOOKUP(W88,urban_rural[lookupValue],urban_rural[lookupKey],"ERROR"),""), "")</f>
        <v/>
      </c>
      <c r="Z88" s="3" t="str">
        <f>IF($A88="ADD",IF(NOT(ISBLANK(Y88)),_xlfn.XLOOKUP(Y88,terrain[lookupValue],terrain[lookupKey],"ERROR"),""), "")</f>
        <v/>
      </c>
      <c r="AB88" s="3" t="str">
        <f>IF($A88="ADD",IF(NOT(ISBLANK(AA88)),_xlfn.XLOOKUP(AA88,second_coat[lookupValue],second_coat[lookupKey],"ERROR"),""), "")</f>
        <v/>
      </c>
      <c r="AD88" s="3" t="str">
        <f>IF($A88="ADD",IF(NOT(ISBLANK(AC88)),_xlfn.XLOOKUP(AC88,lead_staff_member[lookupValue],lead_staff_member[lookupKey],"ERROR"),""), "")</f>
        <v/>
      </c>
      <c r="AE88" s="5"/>
    </row>
    <row r="89" spans="2:31">
      <c r="B89" s="4"/>
      <c r="D89" s="3" t="str">
        <f>IF($A89="ADD",IF(NOT(ISBLANK(C89)),_xlfn.XLOOKUP(C89,roadnames[lookupValue],roadnames[lookupKey],"ERROR"),""), "")</f>
        <v/>
      </c>
      <c r="E89" s="4"/>
      <c r="F89" s="4"/>
      <c r="I89" s="3" t="str">
        <f>IF($A89="ADD",IF(NOT(ISBLANK(H89)),_xlfn.XLOOKUP(H89,cway_area[lookupValue],cway_area[lookupKey],"ERROR"),""), "")</f>
        <v/>
      </c>
      <c r="K89" s="3" t="str">
        <f>IF($A89="ADD",IF(NOT(ISBLANK(J89)),_xlfn.XLOOKUP(1,(cway_sub_area_lookup=J89)*(cway_sub_area_parentKey=I89),cway_sub_area[lookupKey],"ERROR"),""), "")</f>
        <v/>
      </c>
      <c r="M89" s="3" t="str">
        <f>IF($A89="ADD",IF(NOT(ISBLANK(L89)),_xlfn.XLOOKUP(L89,legalstatus[lookupValue],legalstatus[lookupKey],"ERROR"),""), "")</f>
        <v/>
      </c>
      <c r="Q89" s="5"/>
      <c r="R89" s="5"/>
      <c r="T89" s="3" t="str">
        <f>IF($A89="ADD",IF(NOT(ISBLANK(S89)),_xlfn.XLOOKUP(S89,pavement_type[lookupValue],pavement_type[lookupKey],"ERROR"),""), "")</f>
        <v/>
      </c>
      <c r="V89" s="3" t="str">
        <f>IF($A89="ADD",IF(NOT(ISBLANK(U89)),_xlfn.XLOOKUP(U89,pavement_use[lookupValue],pavement_use[lookupKey],"ERROR"),""), "")</f>
        <v/>
      </c>
      <c r="X89" s="3" t="str">
        <f>IF($A89="ADD",IF(NOT(ISBLANK(W89)),_xlfn.XLOOKUP(W89,urban_rural[lookupValue],urban_rural[lookupKey],"ERROR"),""), "")</f>
        <v/>
      </c>
      <c r="Z89" s="3" t="str">
        <f>IF($A89="ADD",IF(NOT(ISBLANK(Y89)),_xlfn.XLOOKUP(Y89,terrain[lookupValue],terrain[lookupKey],"ERROR"),""), "")</f>
        <v/>
      </c>
      <c r="AB89" s="3" t="str">
        <f>IF($A89="ADD",IF(NOT(ISBLANK(AA89)),_xlfn.XLOOKUP(AA89,second_coat[lookupValue],second_coat[lookupKey],"ERROR"),""), "")</f>
        <v/>
      </c>
      <c r="AD89" s="3" t="str">
        <f>IF($A89="ADD",IF(NOT(ISBLANK(AC89)),_xlfn.XLOOKUP(AC89,lead_staff_member[lookupValue],lead_staff_member[lookupKey],"ERROR"),""), "")</f>
        <v/>
      </c>
      <c r="AE89" s="5"/>
    </row>
    <row r="90" spans="2:31">
      <c r="B90" s="4"/>
      <c r="D90" s="3" t="str">
        <f>IF($A90="ADD",IF(NOT(ISBLANK(C90)),_xlfn.XLOOKUP(C90,roadnames[lookupValue],roadnames[lookupKey],"ERROR"),""), "")</f>
        <v/>
      </c>
      <c r="E90" s="4"/>
      <c r="F90" s="4"/>
      <c r="I90" s="3" t="str">
        <f>IF($A90="ADD",IF(NOT(ISBLANK(H90)),_xlfn.XLOOKUP(H90,cway_area[lookupValue],cway_area[lookupKey],"ERROR"),""), "")</f>
        <v/>
      </c>
      <c r="K90" s="3" t="str">
        <f>IF($A90="ADD",IF(NOT(ISBLANK(J90)),_xlfn.XLOOKUP(1,(cway_sub_area_lookup=J90)*(cway_sub_area_parentKey=I90),cway_sub_area[lookupKey],"ERROR"),""), "")</f>
        <v/>
      </c>
      <c r="M90" s="3" t="str">
        <f>IF($A90="ADD",IF(NOT(ISBLANK(L90)),_xlfn.XLOOKUP(L90,legalstatus[lookupValue],legalstatus[lookupKey],"ERROR"),""), "")</f>
        <v/>
      </c>
      <c r="Q90" s="5"/>
      <c r="R90" s="5"/>
      <c r="T90" s="3" t="str">
        <f>IF($A90="ADD",IF(NOT(ISBLANK(S90)),_xlfn.XLOOKUP(S90,pavement_type[lookupValue],pavement_type[lookupKey],"ERROR"),""), "")</f>
        <v/>
      </c>
      <c r="V90" s="3" t="str">
        <f>IF($A90="ADD",IF(NOT(ISBLANK(U90)),_xlfn.XLOOKUP(U90,pavement_use[lookupValue],pavement_use[lookupKey],"ERROR"),""), "")</f>
        <v/>
      </c>
      <c r="X90" s="3" t="str">
        <f>IF($A90="ADD",IF(NOT(ISBLANK(W90)),_xlfn.XLOOKUP(W90,urban_rural[lookupValue],urban_rural[lookupKey],"ERROR"),""), "")</f>
        <v/>
      </c>
      <c r="Z90" s="3" t="str">
        <f>IF($A90="ADD",IF(NOT(ISBLANK(Y90)),_xlfn.XLOOKUP(Y90,terrain[lookupValue],terrain[lookupKey],"ERROR"),""), "")</f>
        <v/>
      </c>
      <c r="AB90" s="3" t="str">
        <f>IF($A90="ADD",IF(NOT(ISBLANK(AA90)),_xlfn.XLOOKUP(AA90,second_coat[lookupValue],second_coat[lookupKey],"ERROR"),""), "")</f>
        <v/>
      </c>
      <c r="AD90" s="3" t="str">
        <f>IF($A90="ADD",IF(NOT(ISBLANK(AC90)),_xlfn.XLOOKUP(AC90,lead_staff_member[lookupValue],lead_staff_member[lookupKey],"ERROR"),""), "")</f>
        <v/>
      </c>
      <c r="AE90" s="5"/>
    </row>
    <row r="91" spans="2:31">
      <c r="B91" s="4"/>
      <c r="D91" s="3" t="str">
        <f>IF($A91="ADD",IF(NOT(ISBLANK(C91)),_xlfn.XLOOKUP(C91,roadnames[lookupValue],roadnames[lookupKey],"ERROR"),""), "")</f>
        <v/>
      </c>
      <c r="E91" s="4"/>
      <c r="F91" s="4"/>
      <c r="I91" s="3" t="str">
        <f>IF($A91="ADD",IF(NOT(ISBLANK(H91)),_xlfn.XLOOKUP(H91,cway_area[lookupValue],cway_area[lookupKey],"ERROR"),""), "")</f>
        <v/>
      </c>
      <c r="K91" s="3" t="str">
        <f>IF($A91="ADD",IF(NOT(ISBLANK(J91)),_xlfn.XLOOKUP(1,(cway_sub_area_lookup=J91)*(cway_sub_area_parentKey=I91),cway_sub_area[lookupKey],"ERROR"),""), "")</f>
        <v/>
      </c>
      <c r="M91" s="3" t="str">
        <f>IF($A91="ADD",IF(NOT(ISBLANK(L91)),_xlfn.XLOOKUP(L91,legalstatus[lookupValue],legalstatus[lookupKey],"ERROR"),""), "")</f>
        <v/>
      </c>
      <c r="Q91" s="5"/>
      <c r="R91" s="5"/>
      <c r="T91" s="3" t="str">
        <f>IF($A91="ADD",IF(NOT(ISBLANK(S91)),_xlfn.XLOOKUP(S91,pavement_type[lookupValue],pavement_type[lookupKey],"ERROR"),""), "")</f>
        <v/>
      </c>
      <c r="V91" s="3" t="str">
        <f>IF($A91="ADD",IF(NOT(ISBLANK(U91)),_xlfn.XLOOKUP(U91,pavement_use[lookupValue],pavement_use[lookupKey],"ERROR"),""), "")</f>
        <v/>
      </c>
      <c r="X91" s="3" t="str">
        <f>IF($A91="ADD",IF(NOT(ISBLANK(W91)),_xlfn.XLOOKUP(W91,urban_rural[lookupValue],urban_rural[lookupKey],"ERROR"),""), "")</f>
        <v/>
      </c>
      <c r="Z91" s="3" t="str">
        <f>IF($A91="ADD",IF(NOT(ISBLANK(Y91)),_xlfn.XLOOKUP(Y91,terrain[lookupValue],terrain[lookupKey],"ERROR"),""), "")</f>
        <v/>
      </c>
      <c r="AB91" s="3" t="str">
        <f>IF($A91="ADD",IF(NOT(ISBLANK(AA91)),_xlfn.XLOOKUP(AA91,second_coat[lookupValue],second_coat[lookupKey],"ERROR"),""), "")</f>
        <v/>
      </c>
      <c r="AD91" s="3" t="str">
        <f>IF($A91="ADD",IF(NOT(ISBLANK(AC91)),_xlfn.XLOOKUP(AC91,lead_staff_member[lookupValue],lead_staff_member[lookupKey],"ERROR"),""), "")</f>
        <v/>
      </c>
      <c r="AE91" s="5"/>
    </row>
    <row r="92" spans="2:31">
      <c r="B92" s="4"/>
      <c r="D92" s="3" t="str">
        <f>IF($A92="ADD",IF(NOT(ISBLANK(C92)),_xlfn.XLOOKUP(C92,roadnames[lookupValue],roadnames[lookupKey],"ERROR"),""), "")</f>
        <v/>
      </c>
      <c r="E92" s="4"/>
      <c r="F92" s="4"/>
      <c r="I92" s="3" t="str">
        <f>IF($A92="ADD",IF(NOT(ISBLANK(H92)),_xlfn.XLOOKUP(H92,cway_area[lookupValue],cway_area[lookupKey],"ERROR"),""), "")</f>
        <v/>
      </c>
      <c r="K92" s="3" t="str">
        <f>IF($A92="ADD",IF(NOT(ISBLANK(J92)),_xlfn.XLOOKUP(1,(cway_sub_area_lookup=J92)*(cway_sub_area_parentKey=I92),cway_sub_area[lookupKey],"ERROR"),""), "")</f>
        <v/>
      </c>
      <c r="M92" s="3" t="str">
        <f>IF($A92="ADD",IF(NOT(ISBLANK(L92)),_xlfn.XLOOKUP(L92,legalstatus[lookupValue],legalstatus[lookupKey],"ERROR"),""), "")</f>
        <v/>
      </c>
      <c r="Q92" s="5"/>
      <c r="R92" s="5"/>
      <c r="T92" s="3" t="str">
        <f>IF($A92="ADD",IF(NOT(ISBLANK(S92)),_xlfn.XLOOKUP(S92,pavement_type[lookupValue],pavement_type[lookupKey],"ERROR"),""), "")</f>
        <v/>
      </c>
      <c r="V92" s="3" t="str">
        <f>IF($A92="ADD",IF(NOT(ISBLANK(U92)),_xlfn.XLOOKUP(U92,pavement_use[lookupValue],pavement_use[lookupKey],"ERROR"),""), "")</f>
        <v/>
      </c>
      <c r="X92" s="3" t="str">
        <f>IF($A92="ADD",IF(NOT(ISBLANK(W92)),_xlfn.XLOOKUP(W92,urban_rural[lookupValue],urban_rural[lookupKey],"ERROR"),""), "")</f>
        <v/>
      </c>
      <c r="Z92" s="3" t="str">
        <f>IF($A92="ADD",IF(NOT(ISBLANK(Y92)),_xlfn.XLOOKUP(Y92,terrain[lookupValue],terrain[lookupKey],"ERROR"),""), "")</f>
        <v/>
      </c>
      <c r="AB92" s="3" t="str">
        <f>IF($A92="ADD",IF(NOT(ISBLANK(AA92)),_xlfn.XLOOKUP(AA92,second_coat[lookupValue],second_coat[lookupKey],"ERROR"),""), "")</f>
        <v/>
      </c>
      <c r="AD92" s="3" t="str">
        <f>IF($A92="ADD",IF(NOT(ISBLANK(AC92)),_xlfn.XLOOKUP(AC92,lead_staff_member[lookupValue],lead_staff_member[lookupKey],"ERROR"),""), "")</f>
        <v/>
      </c>
      <c r="AE92" s="5"/>
    </row>
    <row r="93" spans="2:31">
      <c r="B93" s="4"/>
      <c r="D93" s="3" t="str">
        <f>IF($A93="ADD",IF(NOT(ISBLANK(C93)),_xlfn.XLOOKUP(C93,roadnames[lookupValue],roadnames[lookupKey],"ERROR"),""), "")</f>
        <v/>
      </c>
      <c r="E93" s="4"/>
      <c r="F93" s="4"/>
      <c r="I93" s="3" t="str">
        <f>IF($A93="ADD",IF(NOT(ISBLANK(H93)),_xlfn.XLOOKUP(H93,cway_area[lookupValue],cway_area[lookupKey],"ERROR"),""), "")</f>
        <v/>
      </c>
      <c r="K93" s="3" t="str">
        <f>IF($A93="ADD",IF(NOT(ISBLANK(J93)),_xlfn.XLOOKUP(1,(cway_sub_area_lookup=J93)*(cway_sub_area_parentKey=I93),cway_sub_area[lookupKey],"ERROR"),""), "")</f>
        <v/>
      </c>
      <c r="M93" s="3" t="str">
        <f>IF($A93="ADD",IF(NOT(ISBLANK(L93)),_xlfn.XLOOKUP(L93,legalstatus[lookupValue],legalstatus[lookupKey],"ERROR"),""), "")</f>
        <v/>
      </c>
      <c r="Q93" s="5"/>
      <c r="R93" s="5"/>
      <c r="T93" s="3" t="str">
        <f>IF($A93="ADD",IF(NOT(ISBLANK(S93)),_xlfn.XLOOKUP(S93,pavement_type[lookupValue],pavement_type[lookupKey],"ERROR"),""), "")</f>
        <v/>
      </c>
      <c r="V93" s="3" t="str">
        <f>IF($A93="ADD",IF(NOT(ISBLANK(U93)),_xlfn.XLOOKUP(U93,pavement_use[lookupValue],pavement_use[lookupKey],"ERROR"),""), "")</f>
        <v/>
      </c>
      <c r="X93" s="3" t="str">
        <f>IF($A93="ADD",IF(NOT(ISBLANK(W93)),_xlfn.XLOOKUP(W93,urban_rural[lookupValue],urban_rural[lookupKey],"ERROR"),""), "")</f>
        <v/>
      </c>
      <c r="Z93" s="3" t="str">
        <f>IF($A93="ADD",IF(NOT(ISBLANK(Y93)),_xlfn.XLOOKUP(Y93,terrain[lookupValue],terrain[lookupKey],"ERROR"),""), "")</f>
        <v/>
      </c>
      <c r="AB93" s="3" t="str">
        <f>IF($A93="ADD",IF(NOT(ISBLANK(AA93)),_xlfn.XLOOKUP(AA93,second_coat[lookupValue],second_coat[lookupKey],"ERROR"),""), "")</f>
        <v/>
      </c>
      <c r="AD93" s="3" t="str">
        <f>IF($A93="ADD",IF(NOT(ISBLANK(AC93)),_xlfn.XLOOKUP(AC93,lead_staff_member[lookupValue],lead_staff_member[lookupKey],"ERROR"),""), "")</f>
        <v/>
      </c>
      <c r="AE93" s="5"/>
    </row>
    <row r="94" spans="2:31">
      <c r="B94" s="4"/>
      <c r="D94" s="3" t="str">
        <f>IF($A94="ADD",IF(NOT(ISBLANK(C94)),_xlfn.XLOOKUP(C94,roadnames[lookupValue],roadnames[lookupKey],"ERROR"),""), "")</f>
        <v/>
      </c>
      <c r="E94" s="4"/>
      <c r="F94" s="4"/>
      <c r="I94" s="3" t="str">
        <f>IF($A94="ADD",IF(NOT(ISBLANK(H94)),_xlfn.XLOOKUP(H94,cway_area[lookupValue],cway_area[lookupKey],"ERROR"),""), "")</f>
        <v/>
      </c>
      <c r="K94" s="3" t="str">
        <f>IF($A94="ADD",IF(NOT(ISBLANK(J94)),_xlfn.XLOOKUP(1,(cway_sub_area_lookup=J94)*(cway_sub_area_parentKey=I94),cway_sub_area[lookupKey],"ERROR"),""), "")</f>
        <v/>
      </c>
      <c r="M94" s="3" t="str">
        <f>IF($A94="ADD",IF(NOT(ISBLANK(L94)),_xlfn.XLOOKUP(L94,legalstatus[lookupValue],legalstatus[lookupKey],"ERROR"),""), "")</f>
        <v/>
      </c>
      <c r="Q94" s="5"/>
      <c r="R94" s="5"/>
      <c r="T94" s="3" t="str">
        <f>IF($A94="ADD",IF(NOT(ISBLANK(S94)),_xlfn.XLOOKUP(S94,pavement_type[lookupValue],pavement_type[lookupKey],"ERROR"),""), "")</f>
        <v/>
      </c>
      <c r="V94" s="3" t="str">
        <f>IF($A94="ADD",IF(NOT(ISBLANK(U94)),_xlfn.XLOOKUP(U94,pavement_use[lookupValue],pavement_use[lookupKey],"ERROR"),""), "")</f>
        <v/>
      </c>
      <c r="X94" s="3" t="str">
        <f>IF($A94="ADD",IF(NOT(ISBLANK(W94)),_xlfn.XLOOKUP(W94,urban_rural[lookupValue],urban_rural[lookupKey],"ERROR"),""), "")</f>
        <v/>
      </c>
      <c r="Z94" s="3" t="str">
        <f>IF($A94="ADD",IF(NOT(ISBLANK(Y94)),_xlfn.XLOOKUP(Y94,terrain[lookupValue],terrain[lookupKey],"ERROR"),""), "")</f>
        <v/>
      </c>
      <c r="AB94" s="3" t="str">
        <f>IF($A94="ADD",IF(NOT(ISBLANK(AA94)),_xlfn.XLOOKUP(AA94,second_coat[lookupValue],second_coat[lookupKey],"ERROR"),""), "")</f>
        <v/>
      </c>
      <c r="AD94" s="3" t="str">
        <f>IF($A94="ADD",IF(NOT(ISBLANK(AC94)),_xlfn.XLOOKUP(AC94,lead_staff_member[lookupValue],lead_staff_member[lookupKey],"ERROR"),""), "")</f>
        <v/>
      </c>
      <c r="AE94" s="5"/>
    </row>
    <row r="95" spans="2:31">
      <c r="B95" s="4"/>
      <c r="D95" s="3" t="str">
        <f>IF($A95="ADD",IF(NOT(ISBLANK(C95)),_xlfn.XLOOKUP(C95,roadnames[lookupValue],roadnames[lookupKey],"ERROR"),""), "")</f>
        <v/>
      </c>
      <c r="E95" s="4"/>
      <c r="F95" s="4"/>
      <c r="I95" s="3" t="str">
        <f>IF($A95="ADD",IF(NOT(ISBLANK(H95)),_xlfn.XLOOKUP(H95,cway_area[lookupValue],cway_area[lookupKey],"ERROR"),""), "")</f>
        <v/>
      </c>
      <c r="K95" s="3" t="str">
        <f>IF($A95="ADD",IF(NOT(ISBLANK(J95)),_xlfn.XLOOKUP(1,(cway_sub_area_lookup=J95)*(cway_sub_area_parentKey=I95),cway_sub_area[lookupKey],"ERROR"),""), "")</f>
        <v/>
      </c>
      <c r="M95" s="3" t="str">
        <f>IF($A95="ADD",IF(NOT(ISBLANK(L95)),_xlfn.XLOOKUP(L95,legalstatus[lookupValue],legalstatus[lookupKey],"ERROR"),""), "")</f>
        <v/>
      </c>
      <c r="Q95" s="5"/>
      <c r="R95" s="5"/>
      <c r="T95" s="3" t="str">
        <f>IF($A95="ADD",IF(NOT(ISBLANK(S95)),_xlfn.XLOOKUP(S95,pavement_type[lookupValue],pavement_type[lookupKey],"ERROR"),""), "")</f>
        <v/>
      </c>
      <c r="V95" s="3" t="str">
        <f>IF($A95="ADD",IF(NOT(ISBLANK(U95)),_xlfn.XLOOKUP(U95,pavement_use[lookupValue],pavement_use[lookupKey],"ERROR"),""), "")</f>
        <v/>
      </c>
      <c r="X95" s="3" t="str">
        <f>IF($A95="ADD",IF(NOT(ISBLANK(W95)),_xlfn.XLOOKUP(W95,urban_rural[lookupValue],urban_rural[lookupKey],"ERROR"),""), "")</f>
        <v/>
      </c>
      <c r="Z95" s="3" t="str">
        <f>IF($A95="ADD",IF(NOT(ISBLANK(Y95)),_xlfn.XLOOKUP(Y95,terrain[lookupValue],terrain[lookupKey],"ERROR"),""), "")</f>
        <v/>
      </c>
      <c r="AB95" s="3" t="str">
        <f>IF($A95="ADD",IF(NOT(ISBLANK(AA95)),_xlfn.XLOOKUP(AA95,second_coat[lookupValue],second_coat[lookupKey],"ERROR"),""), "")</f>
        <v/>
      </c>
      <c r="AD95" s="3" t="str">
        <f>IF($A95="ADD",IF(NOT(ISBLANK(AC95)),_xlfn.XLOOKUP(AC95,lead_staff_member[lookupValue],lead_staff_member[lookupKey],"ERROR"),""), "")</f>
        <v/>
      </c>
      <c r="AE95" s="5"/>
    </row>
    <row r="96" spans="2:31">
      <c r="B96" s="4"/>
      <c r="D96" s="3" t="str">
        <f>IF($A96="ADD",IF(NOT(ISBLANK(C96)),_xlfn.XLOOKUP(C96,roadnames[lookupValue],roadnames[lookupKey],"ERROR"),""), "")</f>
        <v/>
      </c>
      <c r="E96" s="4"/>
      <c r="F96" s="4"/>
      <c r="I96" s="3" t="str">
        <f>IF($A96="ADD",IF(NOT(ISBLANK(H96)),_xlfn.XLOOKUP(H96,cway_area[lookupValue],cway_area[lookupKey],"ERROR"),""), "")</f>
        <v/>
      </c>
      <c r="K96" s="3" t="str">
        <f>IF($A96="ADD",IF(NOT(ISBLANK(J96)),_xlfn.XLOOKUP(1,(cway_sub_area_lookup=J96)*(cway_sub_area_parentKey=I96),cway_sub_area[lookupKey],"ERROR"),""), "")</f>
        <v/>
      </c>
      <c r="M96" s="3" t="str">
        <f>IF($A96="ADD",IF(NOT(ISBLANK(L96)),_xlfn.XLOOKUP(L96,legalstatus[lookupValue],legalstatus[lookupKey],"ERROR"),""), "")</f>
        <v/>
      </c>
      <c r="Q96" s="5"/>
      <c r="R96" s="5"/>
      <c r="T96" s="3" t="str">
        <f>IF($A96="ADD",IF(NOT(ISBLANK(S96)),_xlfn.XLOOKUP(S96,pavement_type[lookupValue],pavement_type[lookupKey],"ERROR"),""), "")</f>
        <v/>
      </c>
      <c r="V96" s="3" t="str">
        <f>IF($A96="ADD",IF(NOT(ISBLANK(U96)),_xlfn.XLOOKUP(U96,pavement_use[lookupValue],pavement_use[lookupKey],"ERROR"),""), "")</f>
        <v/>
      </c>
      <c r="X96" s="3" t="str">
        <f>IF($A96="ADD",IF(NOT(ISBLANK(W96)),_xlfn.XLOOKUP(W96,urban_rural[lookupValue],urban_rural[lookupKey],"ERROR"),""), "")</f>
        <v/>
      </c>
      <c r="Z96" s="3" t="str">
        <f>IF($A96="ADD",IF(NOT(ISBLANK(Y96)),_xlfn.XLOOKUP(Y96,terrain[lookupValue],terrain[lookupKey],"ERROR"),""), "")</f>
        <v/>
      </c>
      <c r="AB96" s="3" t="str">
        <f>IF($A96="ADD",IF(NOT(ISBLANK(AA96)),_xlfn.XLOOKUP(AA96,second_coat[lookupValue],second_coat[lookupKey],"ERROR"),""), "")</f>
        <v/>
      </c>
      <c r="AD96" s="3" t="str">
        <f>IF($A96="ADD",IF(NOT(ISBLANK(AC96)),_xlfn.XLOOKUP(AC96,lead_staff_member[lookupValue],lead_staff_member[lookupKey],"ERROR"),""), "")</f>
        <v/>
      </c>
      <c r="AE96" s="5"/>
    </row>
    <row r="97" spans="2:31">
      <c r="B97" s="4"/>
      <c r="D97" s="3" t="str">
        <f>IF($A97="ADD",IF(NOT(ISBLANK(C97)),_xlfn.XLOOKUP(C97,roadnames[lookupValue],roadnames[lookupKey],"ERROR"),""), "")</f>
        <v/>
      </c>
      <c r="E97" s="4"/>
      <c r="F97" s="4"/>
      <c r="I97" s="3" t="str">
        <f>IF($A97="ADD",IF(NOT(ISBLANK(H97)),_xlfn.XLOOKUP(H97,cway_area[lookupValue],cway_area[lookupKey],"ERROR"),""), "")</f>
        <v/>
      </c>
      <c r="K97" s="3" t="str">
        <f>IF($A97="ADD",IF(NOT(ISBLANK(J97)),_xlfn.XLOOKUP(1,(cway_sub_area_lookup=J97)*(cway_sub_area_parentKey=I97),cway_sub_area[lookupKey],"ERROR"),""), "")</f>
        <v/>
      </c>
      <c r="M97" s="3" t="str">
        <f>IF($A97="ADD",IF(NOT(ISBLANK(L97)),_xlfn.XLOOKUP(L97,legalstatus[lookupValue],legalstatus[lookupKey],"ERROR"),""), "")</f>
        <v/>
      </c>
      <c r="Q97" s="5"/>
      <c r="R97" s="5"/>
      <c r="T97" s="3" t="str">
        <f>IF($A97="ADD",IF(NOT(ISBLANK(S97)),_xlfn.XLOOKUP(S97,pavement_type[lookupValue],pavement_type[lookupKey],"ERROR"),""), "")</f>
        <v/>
      </c>
      <c r="V97" s="3" t="str">
        <f>IF($A97="ADD",IF(NOT(ISBLANK(U97)),_xlfn.XLOOKUP(U97,pavement_use[lookupValue],pavement_use[lookupKey],"ERROR"),""), "")</f>
        <v/>
      </c>
      <c r="X97" s="3" t="str">
        <f>IF($A97="ADD",IF(NOT(ISBLANK(W97)),_xlfn.XLOOKUP(W97,urban_rural[lookupValue],urban_rural[lookupKey],"ERROR"),""), "")</f>
        <v/>
      </c>
      <c r="Z97" s="3" t="str">
        <f>IF($A97="ADD",IF(NOT(ISBLANK(Y97)),_xlfn.XLOOKUP(Y97,terrain[lookupValue],terrain[lookupKey],"ERROR"),""), "")</f>
        <v/>
      </c>
      <c r="AB97" s="3" t="str">
        <f>IF($A97="ADD",IF(NOT(ISBLANK(AA97)),_xlfn.XLOOKUP(AA97,second_coat[lookupValue],second_coat[lookupKey],"ERROR"),""), "")</f>
        <v/>
      </c>
      <c r="AD97" s="3" t="str">
        <f>IF($A97="ADD",IF(NOT(ISBLANK(AC97)),_xlfn.XLOOKUP(AC97,lead_staff_member[lookupValue],lead_staff_member[lookupKey],"ERROR"),""), "")</f>
        <v/>
      </c>
      <c r="AE97" s="5"/>
    </row>
    <row r="98" spans="2:31">
      <c r="B98" s="4"/>
      <c r="D98" s="3" t="str">
        <f>IF($A98="ADD",IF(NOT(ISBLANK(C98)),_xlfn.XLOOKUP(C98,roadnames[lookupValue],roadnames[lookupKey],"ERROR"),""), "")</f>
        <v/>
      </c>
      <c r="E98" s="4"/>
      <c r="F98" s="4"/>
      <c r="I98" s="3" t="str">
        <f>IF($A98="ADD",IF(NOT(ISBLANK(H98)),_xlfn.XLOOKUP(H98,cway_area[lookupValue],cway_area[lookupKey],"ERROR"),""), "")</f>
        <v/>
      </c>
      <c r="K98" s="3" t="str">
        <f>IF($A98="ADD",IF(NOT(ISBLANK(J98)),_xlfn.XLOOKUP(1,(cway_sub_area_lookup=J98)*(cway_sub_area_parentKey=I98),cway_sub_area[lookupKey],"ERROR"),""), "")</f>
        <v/>
      </c>
      <c r="M98" s="3" t="str">
        <f>IF($A98="ADD",IF(NOT(ISBLANK(L98)),_xlfn.XLOOKUP(L98,legalstatus[lookupValue],legalstatus[lookupKey],"ERROR"),""), "")</f>
        <v/>
      </c>
      <c r="Q98" s="5"/>
      <c r="R98" s="5"/>
      <c r="T98" s="3" t="str">
        <f>IF($A98="ADD",IF(NOT(ISBLANK(S98)),_xlfn.XLOOKUP(S98,pavement_type[lookupValue],pavement_type[lookupKey],"ERROR"),""), "")</f>
        <v/>
      </c>
      <c r="V98" s="3" t="str">
        <f>IF($A98="ADD",IF(NOT(ISBLANK(U98)),_xlfn.XLOOKUP(U98,pavement_use[lookupValue],pavement_use[lookupKey],"ERROR"),""), "")</f>
        <v/>
      </c>
      <c r="X98" s="3" t="str">
        <f>IF($A98="ADD",IF(NOT(ISBLANK(W98)),_xlfn.XLOOKUP(W98,urban_rural[lookupValue],urban_rural[lookupKey],"ERROR"),""), "")</f>
        <v/>
      </c>
      <c r="Z98" s="3" t="str">
        <f>IF($A98="ADD",IF(NOT(ISBLANK(Y98)),_xlfn.XLOOKUP(Y98,terrain[lookupValue],terrain[lookupKey],"ERROR"),""), "")</f>
        <v/>
      </c>
      <c r="AB98" s="3" t="str">
        <f>IF($A98="ADD",IF(NOT(ISBLANK(AA98)),_xlfn.XLOOKUP(AA98,second_coat[lookupValue],second_coat[lookupKey],"ERROR"),""), "")</f>
        <v/>
      </c>
      <c r="AD98" s="3" t="str">
        <f>IF($A98="ADD",IF(NOT(ISBLANK(AC98)),_xlfn.XLOOKUP(AC98,lead_staff_member[lookupValue],lead_staff_member[lookupKey],"ERROR"),""), "")</f>
        <v/>
      </c>
      <c r="AE98" s="5"/>
    </row>
    <row r="99" spans="2:31">
      <c r="B99" s="4"/>
      <c r="D99" s="3" t="str">
        <f>IF($A99="ADD",IF(NOT(ISBLANK(C99)),_xlfn.XLOOKUP(C99,roadnames[lookupValue],roadnames[lookupKey],"ERROR"),""), "")</f>
        <v/>
      </c>
      <c r="E99" s="4"/>
      <c r="F99" s="4"/>
      <c r="I99" s="3" t="str">
        <f>IF($A99="ADD",IF(NOT(ISBLANK(H99)),_xlfn.XLOOKUP(H99,cway_area[lookupValue],cway_area[lookupKey],"ERROR"),""), "")</f>
        <v/>
      </c>
      <c r="K99" s="3" t="str">
        <f>IF($A99="ADD",IF(NOT(ISBLANK(J99)),_xlfn.XLOOKUP(1,(cway_sub_area_lookup=J99)*(cway_sub_area_parentKey=I99),cway_sub_area[lookupKey],"ERROR"),""), "")</f>
        <v/>
      </c>
      <c r="M99" s="3" t="str">
        <f>IF($A99="ADD",IF(NOT(ISBLANK(L99)),_xlfn.XLOOKUP(L99,legalstatus[lookupValue],legalstatus[lookupKey],"ERROR"),""), "")</f>
        <v/>
      </c>
      <c r="Q99" s="5"/>
      <c r="R99" s="5"/>
      <c r="T99" s="3" t="str">
        <f>IF($A99="ADD",IF(NOT(ISBLANK(S99)),_xlfn.XLOOKUP(S99,pavement_type[lookupValue],pavement_type[lookupKey],"ERROR"),""), "")</f>
        <v/>
      </c>
      <c r="V99" s="3" t="str">
        <f>IF($A99="ADD",IF(NOT(ISBLANK(U99)),_xlfn.XLOOKUP(U99,pavement_use[lookupValue],pavement_use[lookupKey],"ERROR"),""), "")</f>
        <v/>
      </c>
      <c r="X99" s="3" t="str">
        <f>IF($A99="ADD",IF(NOT(ISBLANK(W99)),_xlfn.XLOOKUP(W99,urban_rural[lookupValue],urban_rural[lookupKey],"ERROR"),""), "")</f>
        <v/>
      </c>
      <c r="Z99" s="3" t="str">
        <f>IF($A99="ADD",IF(NOT(ISBLANK(Y99)),_xlfn.XLOOKUP(Y99,terrain[lookupValue],terrain[lookupKey],"ERROR"),""), "")</f>
        <v/>
      </c>
      <c r="AB99" s="3" t="str">
        <f>IF($A99="ADD",IF(NOT(ISBLANK(AA99)),_xlfn.XLOOKUP(AA99,second_coat[lookupValue],second_coat[lookupKey],"ERROR"),""), "")</f>
        <v/>
      </c>
      <c r="AD99" s="3" t="str">
        <f>IF($A99="ADD",IF(NOT(ISBLANK(AC99)),_xlfn.XLOOKUP(AC99,lead_staff_member[lookupValue],lead_staff_member[lookupKey],"ERROR"),""), "")</f>
        <v/>
      </c>
      <c r="AE99" s="5"/>
    </row>
    <row r="100" spans="2:31">
      <c r="B100" s="4"/>
      <c r="D100" s="3" t="str">
        <f>IF($A100="ADD",IF(NOT(ISBLANK(C100)),_xlfn.XLOOKUP(C100,roadnames[lookupValue],roadnames[lookupKey],"ERROR"),""), "")</f>
        <v/>
      </c>
      <c r="E100" s="4"/>
      <c r="F100" s="4"/>
      <c r="I100" s="3" t="str">
        <f>IF($A100="ADD",IF(NOT(ISBLANK(H100)),_xlfn.XLOOKUP(H100,cway_area[lookupValue],cway_area[lookupKey],"ERROR"),""), "")</f>
        <v/>
      </c>
      <c r="K100" s="3" t="str">
        <f>IF($A100="ADD",IF(NOT(ISBLANK(J100)),_xlfn.XLOOKUP(1,(cway_sub_area_lookup=J100)*(cway_sub_area_parentKey=I100),cway_sub_area[lookupKey],"ERROR"),""), "")</f>
        <v/>
      </c>
      <c r="M100" s="3" t="str">
        <f>IF($A100="ADD",IF(NOT(ISBLANK(L100)),_xlfn.XLOOKUP(L100,legalstatus[lookupValue],legalstatus[lookupKey],"ERROR"),""), "")</f>
        <v/>
      </c>
      <c r="Q100" s="5"/>
      <c r="R100" s="5"/>
      <c r="T100" s="3" t="str">
        <f>IF($A100="ADD",IF(NOT(ISBLANK(S100)),_xlfn.XLOOKUP(S100,pavement_type[lookupValue],pavement_type[lookupKey],"ERROR"),""), "")</f>
        <v/>
      </c>
      <c r="V100" s="3" t="str">
        <f>IF($A100="ADD",IF(NOT(ISBLANK(U100)),_xlfn.XLOOKUP(U100,pavement_use[lookupValue],pavement_use[lookupKey],"ERROR"),""), "")</f>
        <v/>
      </c>
      <c r="X100" s="3" t="str">
        <f>IF($A100="ADD",IF(NOT(ISBLANK(W100)),_xlfn.XLOOKUP(W100,urban_rural[lookupValue],urban_rural[lookupKey],"ERROR"),""), "")</f>
        <v/>
      </c>
      <c r="Z100" s="3" t="str">
        <f>IF($A100="ADD",IF(NOT(ISBLANK(Y100)),_xlfn.XLOOKUP(Y100,terrain[lookupValue],terrain[lookupKey],"ERROR"),""), "")</f>
        <v/>
      </c>
      <c r="AB100" s="3" t="str">
        <f>IF($A100="ADD",IF(NOT(ISBLANK(AA100)),_xlfn.XLOOKUP(AA100,second_coat[lookupValue],second_coat[lookupKey],"ERROR"),""), "")</f>
        <v/>
      </c>
      <c r="AD100" s="3" t="str">
        <f>IF($A100="ADD",IF(NOT(ISBLANK(AC100)),_xlfn.XLOOKUP(AC100,lead_staff_member[lookupValue],lead_staff_member[lookupKey],"ERROR"),""), "")</f>
        <v/>
      </c>
      <c r="AE100" s="5"/>
    </row>
    <row r="101" spans="2:31">
      <c r="B101" s="4"/>
      <c r="D101" s="3" t="str">
        <f>IF($A101="ADD",IF(NOT(ISBLANK(C101)),_xlfn.XLOOKUP(C101,roadnames[lookupValue],roadnames[lookupKey],"ERROR"),""), "")</f>
        <v/>
      </c>
      <c r="E101" s="4"/>
      <c r="F101" s="4"/>
      <c r="I101" s="3" t="str">
        <f>IF($A101="ADD",IF(NOT(ISBLANK(H101)),_xlfn.XLOOKUP(H101,cway_area[lookupValue],cway_area[lookupKey],"ERROR"),""), "")</f>
        <v/>
      </c>
      <c r="K101" s="3" t="str">
        <f>IF($A101="ADD",IF(NOT(ISBLANK(J101)),_xlfn.XLOOKUP(1,(cway_sub_area_lookup=J101)*(cway_sub_area_parentKey=I101),cway_sub_area[lookupKey],"ERROR"),""), "")</f>
        <v/>
      </c>
      <c r="M101" s="3" t="str">
        <f>IF($A101="ADD",IF(NOT(ISBLANK(L101)),_xlfn.XLOOKUP(L101,legalstatus[lookupValue],legalstatus[lookupKey],"ERROR"),""), "")</f>
        <v/>
      </c>
      <c r="Q101" s="5"/>
      <c r="R101" s="5"/>
      <c r="T101" s="3" t="str">
        <f>IF($A101="ADD",IF(NOT(ISBLANK(S101)),_xlfn.XLOOKUP(S101,pavement_type[lookupValue],pavement_type[lookupKey],"ERROR"),""), "")</f>
        <v/>
      </c>
      <c r="V101" s="3" t="str">
        <f>IF($A101="ADD",IF(NOT(ISBLANK(U101)),_xlfn.XLOOKUP(U101,pavement_use[lookupValue],pavement_use[lookupKey],"ERROR"),""), "")</f>
        <v/>
      </c>
      <c r="X101" s="3" t="str">
        <f>IF($A101="ADD",IF(NOT(ISBLANK(W101)),_xlfn.XLOOKUP(W101,urban_rural[lookupValue],urban_rural[lookupKey],"ERROR"),""), "")</f>
        <v/>
      </c>
      <c r="Z101" s="3" t="str">
        <f>IF($A101="ADD",IF(NOT(ISBLANK(Y101)),_xlfn.XLOOKUP(Y101,terrain[lookupValue],terrain[lookupKey],"ERROR"),""), "")</f>
        <v/>
      </c>
      <c r="AB101" s="3" t="str">
        <f>IF($A101="ADD",IF(NOT(ISBLANK(AA101)),_xlfn.XLOOKUP(AA101,second_coat[lookupValue],second_coat[lookupKey],"ERROR"),""), "")</f>
        <v/>
      </c>
      <c r="AD101" s="3" t="str">
        <f>IF($A101="ADD",IF(NOT(ISBLANK(AC101)),_xlfn.XLOOKUP(AC101,lead_staff_member[lookupValue],lead_staff_member[lookupKey],"ERROR"),""), "")</f>
        <v/>
      </c>
      <c r="AE101" s="5"/>
    </row>
    <row r="102" spans="2:31">
      <c r="B102" s="4"/>
      <c r="D102" s="3" t="str">
        <f>IF($A102="ADD",IF(NOT(ISBLANK(C102)),_xlfn.XLOOKUP(C102,roadnames[lookupValue],roadnames[lookupKey],"ERROR"),""), "")</f>
        <v/>
      </c>
      <c r="E102" s="4"/>
      <c r="F102" s="4"/>
      <c r="I102" s="3" t="str">
        <f>IF($A102="ADD",IF(NOT(ISBLANK(H102)),_xlfn.XLOOKUP(H102,cway_area[lookupValue],cway_area[lookupKey],"ERROR"),""), "")</f>
        <v/>
      </c>
      <c r="K102" s="3" t="str">
        <f>IF($A102="ADD",IF(NOT(ISBLANK(J102)),_xlfn.XLOOKUP(1,(cway_sub_area_lookup=J102)*(cway_sub_area_parentKey=I102),cway_sub_area[lookupKey],"ERROR"),""), "")</f>
        <v/>
      </c>
      <c r="M102" s="3" t="str">
        <f>IF($A102="ADD",IF(NOT(ISBLANK(L102)),_xlfn.XLOOKUP(L102,legalstatus[lookupValue],legalstatus[lookupKey],"ERROR"),""), "")</f>
        <v/>
      </c>
      <c r="Q102" s="5"/>
      <c r="R102" s="5"/>
      <c r="T102" s="3" t="str">
        <f>IF($A102="ADD",IF(NOT(ISBLANK(S102)),_xlfn.XLOOKUP(S102,pavement_type[lookupValue],pavement_type[lookupKey],"ERROR"),""), "")</f>
        <v/>
      </c>
      <c r="V102" s="3" t="str">
        <f>IF($A102="ADD",IF(NOT(ISBLANK(U102)),_xlfn.XLOOKUP(U102,pavement_use[lookupValue],pavement_use[lookupKey],"ERROR"),""), "")</f>
        <v/>
      </c>
      <c r="X102" s="3" t="str">
        <f>IF($A102="ADD",IF(NOT(ISBLANK(W102)),_xlfn.XLOOKUP(W102,urban_rural[lookupValue],urban_rural[lookupKey],"ERROR"),""), "")</f>
        <v/>
      </c>
      <c r="Z102" s="3" t="str">
        <f>IF($A102="ADD",IF(NOT(ISBLANK(Y102)),_xlfn.XLOOKUP(Y102,terrain[lookupValue],terrain[lookupKey],"ERROR"),""), "")</f>
        <v/>
      </c>
      <c r="AB102" s="3" t="str">
        <f>IF($A102="ADD",IF(NOT(ISBLANK(AA102)),_xlfn.XLOOKUP(AA102,second_coat[lookupValue],second_coat[lookupKey],"ERROR"),""), "")</f>
        <v/>
      </c>
      <c r="AD102" s="3" t="str">
        <f>IF($A102="ADD",IF(NOT(ISBLANK(AC102)),_xlfn.XLOOKUP(AC102,lead_staff_member[lookupValue],lead_staff_member[lookupKey],"ERROR"),""), "")</f>
        <v/>
      </c>
      <c r="AE102" s="5"/>
    </row>
    <row r="103" spans="2:31">
      <c r="B103" s="4"/>
      <c r="D103" s="3" t="str">
        <f>IF($A103="ADD",IF(NOT(ISBLANK(C103)),_xlfn.XLOOKUP(C103,roadnames[lookupValue],roadnames[lookupKey],"ERROR"),""), "")</f>
        <v/>
      </c>
      <c r="E103" s="4"/>
      <c r="F103" s="4"/>
      <c r="I103" s="3" t="str">
        <f>IF($A103="ADD",IF(NOT(ISBLANK(H103)),_xlfn.XLOOKUP(H103,cway_area[lookupValue],cway_area[lookupKey],"ERROR"),""), "")</f>
        <v/>
      </c>
      <c r="K103" s="3" t="str">
        <f>IF($A103="ADD",IF(NOT(ISBLANK(J103)),_xlfn.XLOOKUP(1,(cway_sub_area_lookup=J103)*(cway_sub_area_parentKey=I103),cway_sub_area[lookupKey],"ERROR"),""), "")</f>
        <v/>
      </c>
      <c r="M103" s="3" t="str">
        <f>IF($A103="ADD",IF(NOT(ISBLANK(L103)),_xlfn.XLOOKUP(L103,legalstatus[lookupValue],legalstatus[lookupKey],"ERROR"),""), "")</f>
        <v/>
      </c>
      <c r="Q103" s="5"/>
      <c r="R103" s="5"/>
      <c r="T103" s="3" t="str">
        <f>IF($A103="ADD",IF(NOT(ISBLANK(S103)),_xlfn.XLOOKUP(S103,pavement_type[lookupValue],pavement_type[lookupKey],"ERROR"),""), "")</f>
        <v/>
      </c>
      <c r="V103" s="3" t="str">
        <f>IF($A103="ADD",IF(NOT(ISBLANK(U103)),_xlfn.XLOOKUP(U103,pavement_use[lookupValue],pavement_use[lookupKey],"ERROR"),""), "")</f>
        <v/>
      </c>
      <c r="X103" s="3" t="str">
        <f>IF($A103="ADD",IF(NOT(ISBLANK(W103)),_xlfn.XLOOKUP(W103,urban_rural[lookupValue],urban_rural[lookupKey],"ERROR"),""), "")</f>
        <v/>
      </c>
      <c r="Z103" s="3" t="str">
        <f>IF($A103="ADD",IF(NOT(ISBLANK(Y103)),_xlfn.XLOOKUP(Y103,terrain[lookupValue],terrain[lookupKey],"ERROR"),""), "")</f>
        <v/>
      </c>
      <c r="AB103" s="3" t="str">
        <f>IF($A103="ADD",IF(NOT(ISBLANK(AA103)),_xlfn.XLOOKUP(AA103,second_coat[lookupValue],second_coat[lookupKey],"ERROR"),""), "")</f>
        <v/>
      </c>
      <c r="AD103" s="3" t="str">
        <f>IF($A103="ADD",IF(NOT(ISBLANK(AC103)),_xlfn.XLOOKUP(AC103,lead_staff_member[lookupValue],lead_staff_member[lookupKey],"ERROR"),""), "")</f>
        <v/>
      </c>
      <c r="AE103" s="5"/>
    </row>
    <row r="104" spans="2:31">
      <c r="B104" s="4"/>
      <c r="D104" s="3" t="str">
        <f>IF($A104="ADD",IF(NOT(ISBLANK(C104)),_xlfn.XLOOKUP(C104,roadnames[lookupValue],roadnames[lookupKey],"ERROR"),""), "")</f>
        <v/>
      </c>
      <c r="E104" s="4"/>
      <c r="F104" s="4"/>
      <c r="I104" s="3" t="str">
        <f>IF($A104="ADD",IF(NOT(ISBLANK(H104)),_xlfn.XLOOKUP(H104,cway_area[lookupValue],cway_area[lookupKey],"ERROR"),""), "")</f>
        <v/>
      </c>
      <c r="K104" s="3" t="str">
        <f>IF($A104="ADD",IF(NOT(ISBLANK(J104)),_xlfn.XLOOKUP(1,(cway_sub_area_lookup=J104)*(cway_sub_area_parentKey=I104),cway_sub_area[lookupKey],"ERROR"),""), "")</f>
        <v/>
      </c>
      <c r="M104" s="3" t="str">
        <f>IF($A104="ADD",IF(NOT(ISBLANK(L104)),_xlfn.XLOOKUP(L104,legalstatus[lookupValue],legalstatus[lookupKey],"ERROR"),""), "")</f>
        <v/>
      </c>
      <c r="Q104" s="5"/>
      <c r="R104" s="5"/>
      <c r="T104" s="3" t="str">
        <f>IF($A104="ADD",IF(NOT(ISBLANK(S104)),_xlfn.XLOOKUP(S104,pavement_type[lookupValue],pavement_type[lookupKey],"ERROR"),""), "")</f>
        <v/>
      </c>
      <c r="V104" s="3" t="str">
        <f>IF($A104="ADD",IF(NOT(ISBLANK(U104)),_xlfn.XLOOKUP(U104,pavement_use[lookupValue],pavement_use[lookupKey],"ERROR"),""), "")</f>
        <v/>
      </c>
      <c r="X104" s="3" t="str">
        <f>IF($A104="ADD",IF(NOT(ISBLANK(W104)),_xlfn.XLOOKUP(W104,urban_rural[lookupValue],urban_rural[lookupKey],"ERROR"),""), "")</f>
        <v/>
      </c>
      <c r="Z104" s="3" t="str">
        <f>IF($A104="ADD",IF(NOT(ISBLANK(Y104)),_xlfn.XLOOKUP(Y104,terrain[lookupValue],terrain[lookupKey],"ERROR"),""), "")</f>
        <v/>
      </c>
      <c r="AB104" s="3" t="str">
        <f>IF($A104="ADD",IF(NOT(ISBLANK(AA104)),_xlfn.XLOOKUP(AA104,second_coat[lookupValue],second_coat[lookupKey],"ERROR"),""), "")</f>
        <v/>
      </c>
      <c r="AD104" s="3" t="str">
        <f>IF($A104="ADD",IF(NOT(ISBLANK(AC104)),_xlfn.XLOOKUP(AC104,lead_staff_member[lookupValue],lead_staff_member[lookupKey],"ERROR"),""), "")</f>
        <v/>
      </c>
      <c r="AE104" s="5"/>
    </row>
    <row r="105" spans="2:31">
      <c r="B105" s="4"/>
      <c r="D105" s="3" t="str">
        <f>IF($A105="ADD",IF(NOT(ISBLANK(C105)),_xlfn.XLOOKUP(C105,roadnames[lookupValue],roadnames[lookupKey],"ERROR"),""), "")</f>
        <v/>
      </c>
      <c r="E105" s="4"/>
      <c r="F105" s="4"/>
      <c r="I105" s="3" t="str">
        <f>IF($A105="ADD",IF(NOT(ISBLANK(H105)),_xlfn.XLOOKUP(H105,cway_area[lookupValue],cway_area[lookupKey],"ERROR"),""), "")</f>
        <v/>
      </c>
      <c r="K105" s="3" t="str">
        <f>IF($A105="ADD",IF(NOT(ISBLANK(J105)),_xlfn.XLOOKUP(1,(cway_sub_area_lookup=J105)*(cway_sub_area_parentKey=I105),cway_sub_area[lookupKey],"ERROR"),""), "")</f>
        <v/>
      </c>
      <c r="M105" s="3" t="str">
        <f>IF($A105="ADD",IF(NOT(ISBLANK(L105)),_xlfn.XLOOKUP(L105,legalstatus[lookupValue],legalstatus[lookupKey],"ERROR"),""), "")</f>
        <v/>
      </c>
      <c r="Q105" s="5"/>
      <c r="R105" s="5"/>
      <c r="T105" s="3" t="str">
        <f>IF($A105="ADD",IF(NOT(ISBLANK(S105)),_xlfn.XLOOKUP(S105,pavement_type[lookupValue],pavement_type[lookupKey],"ERROR"),""), "")</f>
        <v/>
      </c>
      <c r="V105" s="3" t="str">
        <f>IF($A105="ADD",IF(NOT(ISBLANK(U105)),_xlfn.XLOOKUP(U105,pavement_use[lookupValue],pavement_use[lookupKey],"ERROR"),""), "")</f>
        <v/>
      </c>
      <c r="X105" s="3" t="str">
        <f>IF($A105="ADD",IF(NOT(ISBLANK(W105)),_xlfn.XLOOKUP(W105,urban_rural[lookupValue],urban_rural[lookupKey],"ERROR"),""), "")</f>
        <v/>
      </c>
      <c r="Z105" s="3" t="str">
        <f>IF($A105="ADD",IF(NOT(ISBLANK(Y105)),_xlfn.XLOOKUP(Y105,terrain[lookupValue],terrain[lookupKey],"ERROR"),""), "")</f>
        <v/>
      </c>
      <c r="AB105" s="3" t="str">
        <f>IF($A105="ADD",IF(NOT(ISBLANK(AA105)),_xlfn.XLOOKUP(AA105,second_coat[lookupValue],second_coat[lookupKey],"ERROR"),""), "")</f>
        <v/>
      </c>
      <c r="AD105" s="3" t="str">
        <f>IF($A105="ADD",IF(NOT(ISBLANK(AC105)),_xlfn.XLOOKUP(AC105,lead_staff_member[lookupValue],lead_staff_member[lookupKey],"ERROR"),""), "")</f>
        <v/>
      </c>
      <c r="AE105" s="5"/>
    </row>
    <row r="106" spans="2:31">
      <c r="B106" s="4"/>
      <c r="D106" s="3" t="str">
        <f>IF($A106="ADD",IF(NOT(ISBLANK(C106)),_xlfn.XLOOKUP(C106,roadnames[lookupValue],roadnames[lookupKey],"ERROR"),""), "")</f>
        <v/>
      </c>
      <c r="E106" s="4"/>
      <c r="F106" s="4"/>
      <c r="I106" s="3" t="str">
        <f>IF($A106="ADD",IF(NOT(ISBLANK(H106)),_xlfn.XLOOKUP(H106,cway_area[lookupValue],cway_area[lookupKey],"ERROR"),""), "")</f>
        <v/>
      </c>
      <c r="K106" s="3" t="str">
        <f>IF($A106="ADD",IF(NOT(ISBLANK(J106)),_xlfn.XLOOKUP(1,(cway_sub_area_lookup=J106)*(cway_sub_area_parentKey=I106),cway_sub_area[lookupKey],"ERROR"),""), "")</f>
        <v/>
      </c>
      <c r="M106" s="3" t="str">
        <f>IF($A106="ADD",IF(NOT(ISBLANK(L106)),_xlfn.XLOOKUP(L106,legalstatus[lookupValue],legalstatus[lookupKey],"ERROR"),""), "")</f>
        <v/>
      </c>
      <c r="Q106" s="5"/>
      <c r="R106" s="5"/>
      <c r="T106" s="3" t="str">
        <f>IF($A106="ADD",IF(NOT(ISBLANK(S106)),_xlfn.XLOOKUP(S106,pavement_type[lookupValue],pavement_type[lookupKey],"ERROR"),""), "")</f>
        <v/>
      </c>
      <c r="V106" s="3" t="str">
        <f>IF($A106="ADD",IF(NOT(ISBLANK(U106)),_xlfn.XLOOKUP(U106,pavement_use[lookupValue],pavement_use[lookupKey],"ERROR"),""), "")</f>
        <v/>
      </c>
      <c r="X106" s="3" t="str">
        <f>IF($A106="ADD",IF(NOT(ISBLANK(W106)),_xlfn.XLOOKUP(W106,urban_rural[lookupValue],urban_rural[lookupKey],"ERROR"),""), "")</f>
        <v/>
      </c>
      <c r="Z106" s="3" t="str">
        <f>IF($A106="ADD",IF(NOT(ISBLANK(Y106)),_xlfn.XLOOKUP(Y106,terrain[lookupValue],terrain[lookupKey],"ERROR"),""), "")</f>
        <v/>
      </c>
      <c r="AB106" s="3" t="str">
        <f>IF($A106="ADD",IF(NOT(ISBLANK(AA106)),_xlfn.XLOOKUP(AA106,second_coat[lookupValue],second_coat[lookupKey],"ERROR"),""), "")</f>
        <v/>
      </c>
      <c r="AD106" s="3" t="str">
        <f>IF($A106="ADD",IF(NOT(ISBLANK(AC106)),_xlfn.XLOOKUP(AC106,lead_staff_member[lookupValue],lead_staff_member[lookupKey],"ERROR"),""), "")</f>
        <v/>
      </c>
      <c r="AE106" s="5"/>
    </row>
    <row r="107" spans="2:31">
      <c r="B107" s="4"/>
      <c r="D107" s="3" t="str">
        <f>IF($A107="ADD",IF(NOT(ISBLANK(C107)),_xlfn.XLOOKUP(C107,roadnames[lookupValue],roadnames[lookupKey],"ERROR"),""), "")</f>
        <v/>
      </c>
      <c r="E107" s="4"/>
      <c r="F107" s="4"/>
      <c r="I107" s="3" t="str">
        <f>IF($A107="ADD",IF(NOT(ISBLANK(H107)),_xlfn.XLOOKUP(H107,cway_area[lookupValue],cway_area[lookupKey],"ERROR"),""), "")</f>
        <v/>
      </c>
      <c r="K107" s="3" t="str">
        <f>IF($A107="ADD",IF(NOT(ISBLANK(J107)),_xlfn.XLOOKUP(1,(cway_sub_area_lookup=J107)*(cway_sub_area_parentKey=I107),cway_sub_area[lookupKey],"ERROR"),""), "")</f>
        <v/>
      </c>
      <c r="M107" s="3" t="str">
        <f>IF($A107="ADD",IF(NOT(ISBLANK(L107)),_xlfn.XLOOKUP(L107,legalstatus[lookupValue],legalstatus[lookupKey],"ERROR"),""), "")</f>
        <v/>
      </c>
      <c r="Q107" s="5"/>
      <c r="R107" s="5"/>
      <c r="T107" s="3" t="str">
        <f>IF($A107="ADD",IF(NOT(ISBLANK(S107)),_xlfn.XLOOKUP(S107,pavement_type[lookupValue],pavement_type[lookupKey],"ERROR"),""), "")</f>
        <v/>
      </c>
      <c r="V107" s="3" t="str">
        <f>IF($A107="ADD",IF(NOT(ISBLANK(U107)),_xlfn.XLOOKUP(U107,pavement_use[lookupValue],pavement_use[lookupKey],"ERROR"),""), "")</f>
        <v/>
      </c>
      <c r="X107" s="3" t="str">
        <f>IF($A107="ADD",IF(NOT(ISBLANK(W107)),_xlfn.XLOOKUP(W107,urban_rural[lookupValue],urban_rural[lookupKey],"ERROR"),""), "")</f>
        <v/>
      </c>
      <c r="Z107" s="3" t="str">
        <f>IF($A107="ADD",IF(NOT(ISBLANK(Y107)),_xlfn.XLOOKUP(Y107,terrain[lookupValue],terrain[lookupKey],"ERROR"),""), "")</f>
        <v/>
      </c>
      <c r="AB107" s="3" t="str">
        <f>IF($A107="ADD",IF(NOT(ISBLANK(AA107)),_xlfn.XLOOKUP(AA107,second_coat[lookupValue],second_coat[lookupKey],"ERROR"),""), "")</f>
        <v/>
      </c>
      <c r="AD107" s="3" t="str">
        <f>IF($A107="ADD",IF(NOT(ISBLANK(AC107)),_xlfn.XLOOKUP(AC107,lead_staff_member[lookupValue],lead_staff_member[lookupKey],"ERROR"),""), "")</f>
        <v/>
      </c>
      <c r="AE107" s="5"/>
    </row>
    <row r="108" spans="2:31">
      <c r="B108" s="4"/>
      <c r="D108" s="3" t="str">
        <f>IF($A108="ADD",IF(NOT(ISBLANK(C108)),_xlfn.XLOOKUP(C108,roadnames[lookupValue],roadnames[lookupKey],"ERROR"),""), "")</f>
        <v/>
      </c>
      <c r="E108" s="4"/>
      <c r="F108" s="4"/>
      <c r="I108" s="3" t="str">
        <f>IF($A108="ADD",IF(NOT(ISBLANK(H108)),_xlfn.XLOOKUP(H108,cway_area[lookupValue],cway_area[lookupKey],"ERROR"),""), "")</f>
        <v/>
      </c>
      <c r="K108" s="3" t="str">
        <f>IF($A108="ADD",IF(NOT(ISBLANK(J108)),_xlfn.XLOOKUP(1,(cway_sub_area_lookup=J108)*(cway_sub_area_parentKey=I108),cway_sub_area[lookupKey],"ERROR"),""), "")</f>
        <v/>
      </c>
      <c r="M108" s="3" t="str">
        <f>IF($A108="ADD",IF(NOT(ISBLANK(L108)),_xlfn.XLOOKUP(L108,legalstatus[lookupValue],legalstatus[lookupKey],"ERROR"),""), "")</f>
        <v/>
      </c>
      <c r="Q108" s="5"/>
      <c r="R108" s="5"/>
      <c r="T108" s="3" t="str">
        <f>IF($A108="ADD",IF(NOT(ISBLANK(S108)),_xlfn.XLOOKUP(S108,pavement_type[lookupValue],pavement_type[lookupKey],"ERROR"),""), "")</f>
        <v/>
      </c>
      <c r="V108" s="3" t="str">
        <f>IF($A108="ADD",IF(NOT(ISBLANK(U108)),_xlfn.XLOOKUP(U108,pavement_use[lookupValue],pavement_use[lookupKey],"ERROR"),""), "")</f>
        <v/>
      </c>
      <c r="X108" s="3" t="str">
        <f>IF($A108="ADD",IF(NOT(ISBLANK(W108)),_xlfn.XLOOKUP(W108,urban_rural[lookupValue],urban_rural[lookupKey],"ERROR"),""), "")</f>
        <v/>
      </c>
      <c r="Z108" s="3" t="str">
        <f>IF($A108="ADD",IF(NOT(ISBLANK(Y108)),_xlfn.XLOOKUP(Y108,terrain[lookupValue],terrain[lookupKey],"ERROR"),""), "")</f>
        <v/>
      </c>
      <c r="AB108" s="3" t="str">
        <f>IF($A108="ADD",IF(NOT(ISBLANK(AA108)),_xlfn.XLOOKUP(AA108,second_coat[lookupValue],second_coat[lookupKey],"ERROR"),""), "")</f>
        <v/>
      </c>
      <c r="AD108" s="3" t="str">
        <f>IF($A108="ADD",IF(NOT(ISBLANK(AC108)),_xlfn.XLOOKUP(AC108,lead_staff_member[lookupValue],lead_staff_member[lookupKey],"ERROR"),""), "")</f>
        <v/>
      </c>
      <c r="AE108" s="5"/>
    </row>
    <row r="109" spans="2:31">
      <c r="B109" s="4"/>
      <c r="D109" s="3" t="str">
        <f>IF($A109="ADD",IF(NOT(ISBLANK(C109)),_xlfn.XLOOKUP(C109,roadnames[lookupValue],roadnames[lookupKey],"ERROR"),""), "")</f>
        <v/>
      </c>
      <c r="E109" s="4"/>
      <c r="F109" s="4"/>
      <c r="I109" s="3" t="str">
        <f>IF($A109="ADD",IF(NOT(ISBLANK(H109)),_xlfn.XLOOKUP(H109,cway_area[lookupValue],cway_area[lookupKey],"ERROR"),""), "")</f>
        <v/>
      </c>
      <c r="K109" s="3" t="str">
        <f>IF($A109="ADD",IF(NOT(ISBLANK(J109)),_xlfn.XLOOKUP(1,(cway_sub_area_lookup=J109)*(cway_sub_area_parentKey=I109),cway_sub_area[lookupKey],"ERROR"),""), "")</f>
        <v/>
      </c>
      <c r="M109" s="3" t="str">
        <f>IF($A109="ADD",IF(NOT(ISBLANK(L109)),_xlfn.XLOOKUP(L109,legalstatus[lookupValue],legalstatus[lookupKey],"ERROR"),""), "")</f>
        <v/>
      </c>
      <c r="Q109" s="5"/>
      <c r="R109" s="5"/>
      <c r="T109" s="3" t="str">
        <f>IF($A109="ADD",IF(NOT(ISBLANK(S109)),_xlfn.XLOOKUP(S109,pavement_type[lookupValue],pavement_type[lookupKey],"ERROR"),""), "")</f>
        <v/>
      </c>
      <c r="V109" s="3" t="str">
        <f>IF($A109="ADD",IF(NOT(ISBLANK(U109)),_xlfn.XLOOKUP(U109,pavement_use[lookupValue],pavement_use[lookupKey],"ERROR"),""), "")</f>
        <v/>
      </c>
      <c r="X109" s="3" t="str">
        <f>IF($A109="ADD",IF(NOT(ISBLANK(W109)),_xlfn.XLOOKUP(W109,urban_rural[lookupValue],urban_rural[lookupKey],"ERROR"),""), "")</f>
        <v/>
      </c>
      <c r="Z109" s="3" t="str">
        <f>IF($A109="ADD",IF(NOT(ISBLANK(Y109)),_xlfn.XLOOKUP(Y109,terrain[lookupValue],terrain[lookupKey],"ERROR"),""), "")</f>
        <v/>
      </c>
      <c r="AB109" s="3" t="str">
        <f>IF($A109="ADD",IF(NOT(ISBLANK(AA109)),_xlfn.XLOOKUP(AA109,second_coat[lookupValue],second_coat[lookupKey],"ERROR"),""), "")</f>
        <v/>
      </c>
      <c r="AD109" s="3" t="str">
        <f>IF($A109="ADD",IF(NOT(ISBLANK(AC109)),_xlfn.XLOOKUP(AC109,lead_staff_member[lookupValue],lead_staff_member[lookupKey],"ERROR"),""), "")</f>
        <v/>
      </c>
      <c r="AE109" s="5"/>
    </row>
    <row r="110" spans="2:31">
      <c r="B110" s="4"/>
      <c r="D110" s="3" t="str">
        <f>IF($A110="ADD",IF(NOT(ISBLANK(C110)),_xlfn.XLOOKUP(C110,roadnames[lookupValue],roadnames[lookupKey],"ERROR"),""), "")</f>
        <v/>
      </c>
      <c r="E110" s="4"/>
      <c r="F110" s="4"/>
      <c r="I110" s="3" t="str">
        <f>IF($A110="ADD",IF(NOT(ISBLANK(H110)),_xlfn.XLOOKUP(H110,cway_area[lookupValue],cway_area[lookupKey],"ERROR"),""), "")</f>
        <v/>
      </c>
      <c r="K110" s="3" t="str">
        <f>IF($A110="ADD",IF(NOT(ISBLANK(J110)),_xlfn.XLOOKUP(1,(cway_sub_area_lookup=J110)*(cway_sub_area_parentKey=I110),cway_sub_area[lookupKey],"ERROR"),""), "")</f>
        <v/>
      </c>
      <c r="M110" s="3" t="str">
        <f>IF($A110="ADD",IF(NOT(ISBLANK(L110)),_xlfn.XLOOKUP(L110,legalstatus[lookupValue],legalstatus[lookupKey],"ERROR"),""), "")</f>
        <v/>
      </c>
      <c r="Q110" s="5"/>
      <c r="R110" s="5"/>
      <c r="T110" s="3" t="str">
        <f>IF($A110="ADD",IF(NOT(ISBLANK(S110)),_xlfn.XLOOKUP(S110,pavement_type[lookupValue],pavement_type[lookupKey],"ERROR"),""), "")</f>
        <v/>
      </c>
      <c r="V110" s="3" t="str">
        <f>IF($A110="ADD",IF(NOT(ISBLANK(U110)),_xlfn.XLOOKUP(U110,pavement_use[lookupValue],pavement_use[lookupKey],"ERROR"),""), "")</f>
        <v/>
      </c>
      <c r="X110" s="3" t="str">
        <f>IF($A110="ADD",IF(NOT(ISBLANK(W110)),_xlfn.XLOOKUP(W110,urban_rural[lookupValue],urban_rural[lookupKey],"ERROR"),""), "")</f>
        <v/>
      </c>
      <c r="Z110" s="3" t="str">
        <f>IF($A110="ADD",IF(NOT(ISBLANK(Y110)),_xlfn.XLOOKUP(Y110,terrain[lookupValue],terrain[lookupKey],"ERROR"),""), "")</f>
        <v/>
      </c>
      <c r="AB110" s="3" t="str">
        <f>IF($A110="ADD",IF(NOT(ISBLANK(AA110)),_xlfn.XLOOKUP(AA110,second_coat[lookupValue],second_coat[lookupKey],"ERROR"),""), "")</f>
        <v/>
      </c>
      <c r="AD110" s="3" t="str">
        <f>IF($A110="ADD",IF(NOT(ISBLANK(AC110)),_xlfn.XLOOKUP(AC110,lead_staff_member[lookupValue],lead_staff_member[lookupKey],"ERROR"),""), "")</f>
        <v/>
      </c>
      <c r="AE110" s="5"/>
    </row>
    <row r="111" spans="2:31">
      <c r="B111" s="4"/>
      <c r="D111" s="3" t="str">
        <f>IF($A111="ADD",IF(NOT(ISBLANK(C111)),_xlfn.XLOOKUP(C111,roadnames[lookupValue],roadnames[lookupKey],"ERROR"),""), "")</f>
        <v/>
      </c>
      <c r="E111" s="4"/>
      <c r="F111" s="4"/>
      <c r="I111" s="3" t="str">
        <f>IF($A111="ADD",IF(NOT(ISBLANK(H111)),_xlfn.XLOOKUP(H111,cway_area[lookupValue],cway_area[lookupKey],"ERROR"),""), "")</f>
        <v/>
      </c>
      <c r="K111" s="3" t="str">
        <f>IF($A111="ADD",IF(NOT(ISBLANK(J111)),_xlfn.XLOOKUP(1,(cway_sub_area_lookup=J111)*(cway_sub_area_parentKey=I111),cway_sub_area[lookupKey],"ERROR"),""), "")</f>
        <v/>
      </c>
      <c r="M111" s="3" t="str">
        <f>IF($A111="ADD",IF(NOT(ISBLANK(L111)),_xlfn.XLOOKUP(L111,legalstatus[lookupValue],legalstatus[lookupKey],"ERROR"),""), "")</f>
        <v/>
      </c>
      <c r="Q111" s="5"/>
      <c r="R111" s="5"/>
      <c r="T111" s="3" t="str">
        <f>IF($A111="ADD",IF(NOT(ISBLANK(S111)),_xlfn.XLOOKUP(S111,pavement_type[lookupValue],pavement_type[lookupKey],"ERROR"),""), "")</f>
        <v/>
      </c>
      <c r="V111" s="3" t="str">
        <f>IF($A111="ADD",IF(NOT(ISBLANK(U111)),_xlfn.XLOOKUP(U111,pavement_use[lookupValue],pavement_use[lookupKey],"ERROR"),""), "")</f>
        <v/>
      </c>
      <c r="X111" s="3" t="str">
        <f>IF($A111="ADD",IF(NOT(ISBLANK(W111)),_xlfn.XLOOKUP(W111,urban_rural[lookupValue],urban_rural[lookupKey],"ERROR"),""), "")</f>
        <v/>
      </c>
      <c r="Z111" s="3" t="str">
        <f>IF($A111="ADD",IF(NOT(ISBLANK(Y111)),_xlfn.XLOOKUP(Y111,terrain[lookupValue],terrain[lookupKey],"ERROR"),""), "")</f>
        <v/>
      </c>
      <c r="AB111" s="3" t="str">
        <f>IF($A111="ADD",IF(NOT(ISBLANK(AA111)),_xlfn.XLOOKUP(AA111,second_coat[lookupValue],second_coat[lookupKey],"ERROR"),""), "")</f>
        <v/>
      </c>
      <c r="AD111" s="3" t="str">
        <f>IF($A111="ADD",IF(NOT(ISBLANK(AC111)),_xlfn.XLOOKUP(AC111,lead_staff_member[lookupValue],lead_staff_member[lookupKey],"ERROR"),""), "")</f>
        <v/>
      </c>
      <c r="AE111" s="5"/>
    </row>
    <row r="112" spans="2:31">
      <c r="B112" s="4"/>
      <c r="D112" s="3" t="str">
        <f>IF($A112="ADD",IF(NOT(ISBLANK(C112)),_xlfn.XLOOKUP(C112,roadnames[lookupValue],roadnames[lookupKey],"ERROR"),""), "")</f>
        <v/>
      </c>
      <c r="E112" s="4"/>
      <c r="F112" s="4"/>
      <c r="I112" s="3" t="str">
        <f>IF($A112="ADD",IF(NOT(ISBLANK(H112)),_xlfn.XLOOKUP(H112,cway_area[lookupValue],cway_area[lookupKey],"ERROR"),""), "")</f>
        <v/>
      </c>
      <c r="K112" s="3" t="str">
        <f>IF($A112="ADD",IF(NOT(ISBLANK(J112)),_xlfn.XLOOKUP(1,(cway_sub_area_lookup=J112)*(cway_sub_area_parentKey=I112),cway_sub_area[lookupKey],"ERROR"),""), "")</f>
        <v/>
      </c>
      <c r="M112" s="3" t="str">
        <f>IF($A112="ADD",IF(NOT(ISBLANK(L112)),_xlfn.XLOOKUP(L112,legalstatus[lookupValue],legalstatus[lookupKey],"ERROR"),""), "")</f>
        <v/>
      </c>
      <c r="Q112" s="5"/>
      <c r="R112" s="5"/>
      <c r="T112" s="3" t="str">
        <f>IF($A112="ADD",IF(NOT(ISBLANK(S112)),_xlfn.XLOOKUP(S112,pavement_type[lookupValue],pavement_type[lookupKey],"ERROR"),""), "")</f>
        <v/>
      </c>
      <c r="V112" s="3" t="str">
        <f>IF($A112="ADD",IF(NOT(ISBLANK(U112)),_xlfn.XLOOKUP(U112,pavement_use[lookupValue],pavement_use[lookupKey],"ERROR"),""), "")</f>
        <v/>
      </c>
      <c r="X112" s="3" t="str">
        <f>IF($A112="ADD",IF(NOT(ISBLANK(W112)),_xlfn.XLOOKUP(W112,urban_rural[lookupValue],urban_rural[lookupKey],"ERROR"),""), "")</f>
        <v/>
      </c>
      <c r="Z112" s="3" t="str">
        <f>IF($A112="ADD",IF(NOT(ISBLANK(Y112)),_xlfn.XLOOKUP(Y112,terrain[lookupValue],terrain[lookupKey],"ERROR"),""), "")</f>
        <v/>
      </c>
      <c r="AB112" s="3" t="str">
        <f>IF($A112="ADD",IF(NOT(ISBLANK(AA112)),_xlfn.XLOOKUP(AA112,second_coat[lookupValue],second_coat[lookupKey],"ERROR"),""), "")</f>
        <v/>
      </c>
      <c r="AD112" s="3" t="str">
        <f>IF($A112="ADD",IF(NOT(ISBLANK(AC112)),_xlfn.XLOOKUP(AC112,lead_staff_member[lookupValue],lead_staff_member[lookupKey],"ERROR"),""), "")</f>
        <v/>
      </c>
      <c r="AE112" s="5"/>
    </row>
    <row r="113" spans="2:31">
      <c r="B113" s="4"/>
      <c r="D113" s="3" t="str">
        <f>IF($A113="ADD",IF(NOT(ISBLANK(C113)),_xlfn.XLOOKUP(C113,roadnames[lookupValue],roadnames[lookupKey],"ERROR"),""), "")</f>
        <v/>
      </c>
      <c r="E113" s="4"/>
      <c r="F113" s="4"/>
      <c r="I113" s="3" t="str">
        <f>IF($A113="ADD",IF(NOT(ISBLANK(H113)),_xlfn.XLOOKUP(H113,cway_area[lookupValue],cway_area[lookupKey],"ERROR"),""), "")</f>
        <v/>
      </c>
      <c r="K113" s="3" t="str">
        <f>IF($A113="ADD",IF(NOT(ISBLANK(J113)),_xlfn.XLOOKUP(1,(cway_sub_area_lookup=J113)*(cway_sub_area_parentKey=I113),cway_sub_area[lookupKey],"ERROR"),""), "")</f>
        <v/>
      </c>
      <c r="M113" s="3" t="str">
        <f>IF($A113="ADD",IF(NOT(ISBLANK(L113)),_xlfn.XLOOKUP(L113,legalstatus[lookupValue],legalstatus[lookupKey],"ERROR"),""), "")</f>
        <v/>
      </c>
      <c r="Q113" s="5"/>
      <c r="R113" s="5"/>
      <c r="T113" s="3" t="str">
        <f>IF($A113="ADD",IF(NOT(ISBLANK(S113)),_xlfn.XLOOKUP(S113,pavement_type[lookupValue],pavement_type[lookupKey],"ERROR"),""), "")</f>
        <v/>
      </c>
      <c r="V113" s="3" t="str">
        <f>IF($A113="ADD",IF(NOT(ISBLANK(U113)),_xlfn.XLOOKUP(U113,pavement_use[lookupValue],pavement_use[lookupKey],"ERROR"),""), "")</f>
        <v/>
      </c>
      <c r="X113" s="3" t="str">
        <f>IF($A113="ADD",IF(NOT(ISBLANK(W113)),_xlfn.XLOOKUP(W113,urban_rural[lookupValue],urban_rural[lookupKey],"ERROR"),""), "")</f>
        <v/>
      </c>
      <c r="Z113" s="3" t="str">
        <f>IF($A113="ADD",IF(NOT(ISBLANK(Y113)),_xlfn.XLOOKUP(Y113,terrain[lookupValue],terrain[lookupKey],"ERROR"),""), "")</f>
        <v/>
      </c>
      <c r="AB113" s="3" t="str">
        <f>IF($A113="ADD",IF(NOT(ISBLANK(AA113)),_xlfn.XLOOKUP(AA113,second_coat[lookupValue],second_coat[lookupKey],"ERROR"),""), "")</f>
        <v/>
      </c>
      <c r="AD113" s="3" t="str">
        <f>IF($A113="ADD",IF(NOT(ISBLANK(AC113)),_xlfn.XLOOKUP(AC113,lead_staff_member[lookupValue],lead_staff_member[lookupKey],"ERROR"),""), "")</f>
        <v/>
      </c>
      <c r="AE113" s="5"/>
    </row>
    <row r="114" spans="2:31">
      <c r="B114" s="4"/>
      <c r="D114" s="3" t="str">
        <f>IF($A114="ADD",IF(NOT(ISBLANK(C114)),_xlfn.XLOOKUP(C114,roadnames[lookupValue],roadnames[lookupKey],"ERROR"),""), "")</f>
        <v/>
      </c>
      <c r="E114" s="4"/>
      <c r="F114" s="4"/>
      <c r="I114" s="3" t="str">
        <f>IF($A114="ADD",IF(NOT(ISBLANK(H114)),_xlfn.XLOOKUP(H114,cway_area[lookupValue],cway_area[lookupKey],"ERROR"),""), "")</f>
        <v/>
      </c>
      <c r="K114" s="3" t="str">
        <f>IF($A114="ADD",IF(NOT(ISBLANK(J114)),_xlfn.XLOOKUP(1,(cway_sub_area_lookup=J114)*(cway_sub_area_parentKey=I114),cway_sub_area[lookupKey],"ERROR"),""), "")</f>
        <v/>
      </c>
      <c r="M114" s="3" t="str">
        <f>IF($A114="ADD",IF(NOT(ISBLANK(L114)),_xlfn.XLOOKUP(L114,legalstatus[lookupValue],legalstatus[lookupKey],"ERROR"),""), "")</f>
        <v/>
      </c>
      <c r="Q114" s="5"/>
      <c r="R114" s="5"/>
      <c r="T114" s="3" t="str">
        <f>IF($A114="ADD",IF(NOT(ISBLANK(S114)),_xlfn.XLOOKUP(S114,pavement_type[lookupValue],pavement_type[lookupKey],"ERROR"),""), "")</f>
        <v/>
      </c>
      <c r="V114" s="3" t="str">
        <f>IF($A114="ADD",IF(NOT(ISBLANK(U114)),_xlfn.XLOOKUP(U114,pavement_use[lookupValue],pavement_use[lookupKey],"ERROR"),""), "")</f>
        <v/>
      </c>
      <c r="X114" s="3" t="str">
        <f>IF($A114="ADD",IF(NOT(ISBLANK(W114)),_xlfn.XLOOKUP(W114,urban_rural[lookupValue],urban_rural[lookupKey],"ERROR"),""), "")</f>
        <v/>
      </c>
      <c r="Z114" s="3" t="str">
        <f>IF($A114="ADD",IF(NOT(ISBLANK(Y114)),_xlfn.XLOOKUP(Y114,terrain[lookupValue],terrain[lookupKey],"ERROR"),""), "")</f>
        <v/>
      </c>
      <c r="AB114" s="3" t="str">
        <f>IF($A114="ADD",IF(NOT(ISBLANK(AA114)),_xlfn.XLOOKUP(AA114,second_coat[lookupValue],second_coat[lookupKey],"ERROR"),""), "")</f>
        <v/>
      </c>
      <c r="AD114" s="3" t="str">
        <f>IF($A114="ADD",IF(NOT(ISBLANK(AC114)),_xlfn.XLOOKUP(AC114,lead_staff_member[lookupValue],lead_staff_member[lookupKey],"ERROR"),""), "")</f>
        <v/>
      </c>
      <c r="AE114" s="5"/>
    </row>
    <row r="115" spans="2:31">
      <c r="B115" s="4"/>
      <c r="D115" s="3" t="str">
        <f>IF($A115="ADD",IF(NOT(ISBLANK(C115)),_xlfn.XLOOKUP(C115,roadnames[lookupValue],roadnames[lookupKey],"ERROR"),""), "")</f>
        <v/>
      </c>
      <c r="E115" s="4"/>
      <c r="F115" s="4"/>
      <c r="I115" s="3" t="str">
        <f>IF($A115="ADD",IF(NOT(ISBLANK(H115)),_xlfn.XLOOKUP(H115,cway_area[lookupValue],cway_area[lookupKey],"ERROR"),""), "")</f>
        <v/>
      </c>
      <c r="K115" s="3" t="str">
        <f>IF($A115="ADD",IF(NOT(ISBLANK(J115)),_xlfn.XLOOKUP(1,(cway_sub_area_lookup=J115)*(cway_sub_area_parentKey=I115),cway_sub_area[lookupKey],"ERROR"),""), "")</f>
        <v/>
      </c>
      <c r="M115" s="3" t="str">
        <f>IF($A115="ADD",IF(NOT(ISBLANK(L115)),_xlfn.XLOOKUP(L115,legalstatus[lookupValue],legalstatus[lookupKey],"ERROR"),""), "")</f>
        <v/>
      </c>
      <c r="Q115" s="5"/>
      <c r="R115" s="5"/>
      <c r="T115" s="3" t="str">
        <f>IF($A115="ADD",IF(NOT(ISBLANK(S115)),_xlfn.XLOOKUP(S115,pavement_type[lookupValue],pavement_type[lookupKey],"ERROR"),""), "")</f>
        <v/>
      </c>
      <c r="V115" s="3" t="str">
        <f>IF($A115="ADD",IF(NOT(ISBLANK(U115)),_xlfn.XLOOKUP(U115,pavement_use[lookupValue],pavement_use[lookupKey],"ERROR"),""), "")</f>
        <v/>
      </c>
      <c r="X115" s="3" t="str">
        <f>IF($A115="ADD",IF(NOT(ISBLANK(W115)),_xlfn.XLOOKUP(W115,urban_rural[lookupValue],urban_rural[lookupKey],"ERROR"),""), "")</f>
        <v/>
      </c>
      <c r="Z115" s="3" t="str">
        <f>IF($A115="ADD",IF(NOT(ISBLANK(Y115)),_xlfn.XLOOKUP(Y115,terrain[lookupValue],terrain[lookupKey],"ERROR"),""), "")</f>
        <v/>
      </c>
      <c r="AB115" s="3" t="str">
        <f>IF($A115="ADD",IF(NOT(ISBLANK(AA115)),_xlfn.XLOOKUP(AA115,second_coat[lookupValue],second_coat[lookupKey],"ERROR"),""), "")</f>
        <v/>
      </c>
      <c r="AD115" s="3" t="str">
        <f>IF($A115="ADD",IF(NOT(ISBLANK(AC115)),_xlfn.XLOOKUP(AC115,lead_staff_member[lookupValue],lead_staff_member[lookupKey],"ERROR"),""), "")</f>
        <v/>
      </c>
      <c r="AE115" s="5"/>
    </row>
    <row r="116" spans="2:31">
      <c r="B116" s="4"/>
      <c r="D116" s="3" t="str">
        <f>IF($A116="ADD",IF(NOT(ISBLANK(C116)),_xlfn.XLOOKUP(C116,roadnames[lookupValue],roadnames[lookupKey],"ERROR"),""), "")</f>
        <v/>
      </c>
      <c r="E116" s="4"/>
      <c r="F116" s="4"/>
      <c r="I116" s="3" t="str">
        <f>IF($A116="ADD",IF(NOT(ISBLANK(H116)),_xlfn.XLOOKUP(H116,cway_area[lookupValue],cway_area[lookupKey],"ERROR"),""), "")</f>
        <v/>
      </c>
      <c r="K116" s="3" t="str">
        <f>IF($A116="ADD",IF(NOT(ISBLANK(J116)),_xlfn.XLOOKUP(1,(cway_sub_area_lookup=J116)*(cway_sub_area_parentKey=I116),cway_sub_area[lookupKey],"ERROR"),""), "")</f>
        <v/>
      </c>
      <c r="M116" s="3" t="str">
        <f>IF($A116="ADD",IF(NOT(ISBLANK(L116)),_xlfn.XLOOKUP(L116,legalstatus[lookupValue],legalstatus[lookupKey],"ERROR"),""), "")</f>
        <v/>
      </c>
      <c r="Q116" s="5"/>
      <c r="R116" s="5"/>
      <c r="T116" s="3" t="str">
        <f>IF($A116="ADD",IF(NOT(ISBLANK(S116)),_xlfn.XLOOKUP(S116,pavement_type[lookupValue],pavement_type[lookupKey],"ERROR"),""), "")</f>
        <v/>
      </c>
      <c r="V116" s="3" t="str">
        <f>IF($A116="ADD",IF(NOT(ISBLANK(U116)),_xlfn.XLOOKUP(U116,pavement_use[lookupValue],pavement_use[lookupKey],"ERROR"),""), "")</f>
        <v/>
      </c>
      <c r="X116" s="3" t="str">
        <f>IF($A116="ADD",IF(NOT(ISBLANK(W116)),_xlfn.XLOOKUP(W116,urban_rural[lookupValue],urban_rural[lookupKey],"ERROR"),""), "")</f>
        <v/>
      </c>
      <c r="Z116" s="3" t="str">
        <f>IF($A116="ADD",IF(NOT(ISBLANK(Y116)),_xlfn.XLOOKUP(Y116,terrain[lookupValue],terrain[lookupKey],"ERROR"),""), "")</f>
        <v/>
      </c>
      <c r="AB116" s="3" t="str">
        <f>IF($A116="ADD",IF(NOT(ISBLANK(AA116)),_xlfn.XLOOKUP(AA116,second_coat[lookupValue],second_coat[lookupKey],"ERROR"),""), "")</f>
        <v/>
      </c>
      <c r="AD116" s="3" t="str">
        <f>IF($A116="ADD",IF(NOT(ISBLANK(AC116)),_xlfn.XLOOKUP(AC116,lead_staff_member[lookupValue],lead_staff_member[lookupKey],"ERROR"),""), "")</f>
        <v/>
      </c>
      <c r="AE116" s="5"/>
    </row>
    <row r="117" spans="2:31">
      <c r="B117" s="4"/>
      <c r="D117" s="3" t="str">
        <f>IF($A117="ADD",IF(NOT(ISBLANK(C117)),_xlfn.XLOOKUP(C117,roadnames[lookupValue],roadnames[lookupKey],"ERROR"),""), "")</f>
        <v/>
      </c>
      <c r="E117" s="4"/>
      <c r="F117" s="4"/>
      <c r="I117" s="3" t="str">
        <f>IF($A117="ADD",IF(NOT(ISBLANK(H117)),_xlfn.XLOOKUP(H117,cway_area[lookupValue],cway_area[lookupKey],"ERROR"),""), "")</f>
        <v/>
      </c>
      <c r="K117" s="3" t="str">
        <f>IF($A117="ADD",IF(NOT(ISBLANK(J117)),_xlfn.XLOOKUP(1,(cway_sub_area_lookup=J117)*(cway_sub_area_parentKey=I117),cway_sub_area[lookupKey],"ERROR"),""), "")</f>
        <v/>
      </c>
      <c r="M117" s="3" t="str">
        <f>IF($A117="ADD",IF(NOT(ISBLANK(L117)),_xlfn.XLOOKUP(L117,legalstatus[lookupValue],legalstatus[lookupKey],"ERROR"),""), "")</f>
        <v/>
      </c>
      <c r="Q117" s="5"/>
      <c r="R117" s="5"/>
      <c r="T117" s="3" t="str">
        <f>IF($A117="ADD",IF(NOT(ISBLANK(S117)),_xlfn.XLOOKUP(S117,pavement_type[lookupValue],pavement_type[lookupKey],"ERROR"),""), "")</f>
        <v/>
      </c>
      <c r="V117" s="3" t="str">
        <f>IF($A117="ADD",IF(NOT(ISBLANK(U117)),_xlfn.XLOOKUP(U117,pavement_use[lookupValue],pavement_use[lookupKey],"ERROR"),""), "")</f>
        <v/>
      </c>
      <c r="X117" s="3" t="str">
        <f>IF($A117="ADD",IF(NOT(ISBLANK(W117)),_xlfn.XLOOKUP(W117,urban_rural[lookupValue],urban_rural[lookupKey],"ERROR"),""), "")</f>
        <v/>
      </c>
      <c r="Z117" s="3" t="str">
        <f>IF($A117="ADD",IF(NOT(ISBLANK(Y117)),_xlfn.XLOOKUP(Y117,terrain[lookupValue],terrain[lookupKey],"ERROR"),""), "")</f>
        <v/>
      </c>
      <c r="AB117" s="3" t="str">
        <f>IF($A117="ADD",IF(NOT(ISBLANK(AA117)),_xlfn.XLOOKUP(AA117,second_coat[lookupValue],second_coat[lookupKey],"ERROR"),""), "")</f>
        <v/>
      </c>
      <c r="AD117" s="3" t="str">
        <f>IF($A117="ADD",IF(NOT(ISBLANK(AC117)),_xlfn.XLOOKUP(AC117,lead_staff_member[lookupValue],lead_staff_member[lookupKey],"ERROR"),""), "")</f>
        <v/>
      </c>
      <c r="AE117" s="5"/>
    </row>
    <row r="118" spans="2:31">
      <c r="B118" s="4"/>
      <c r="D118" s="3" t="str">
        <f>IF($A118="ADD",IF(NOT(ISBLANK(C118)),_xlfn.XLOOKUP(C118,roadnames[lookupValue],roadnames[lookupKey],"ERROR"),""), "")</f>
        <v/>
      </c>
      <c r="E118" s="4"/>
      <c r="F118" s="4"/>
      <c r="I118" s="3" t="str">
        <f>IF($A118="ADD",IF(NOT(ISBLANK(H118)),_xlfn.XLOOKUP(H118,cway_area[lookupValue],cway_area[lookupKey],"ERROR"),""), "")</f>
        <v/>
      </c>
      <c r="K118" s="3" t="str">
        <f>IF($A118="ADD",IF(NOT(ISBLANK(J118)),_xlfn.XLOOKUP(1,(cway_sub_area_lookup=J118)*(cway_sub_area_parentKey=I118),cway_sub_area[lookupKey],"ERROR"),""), "")</f>
        <v/>
      </c>
      <c r="M118" s="3" t="str">
        <f>IF($A118="ADD",IF(NOT(ISBLANK(L118)),_xlfn.XLOOKUP(L118,legalstatus[lookupValue],legalstatus[lookupKey],"ERROR"),""), "")</f>
        <v/>
      </c>
      <c r="Q118" s="5"/>
      <c r="R118" s="5"/>
      <c r="T118" s="3" t="str">
        <f>IF($A118="ADD",IF(NOT(ISBLANK(S118)),_xlfn.XLOOKUP(S118,pavement_type[lookupValue],pavement_type[lookupKey],"ERROR"),""), "")</f>
        <v/>
      </c>
      <c r="V118" s="3" t="str">
        <f>IF($A118="ADD",IF(NOT(ISBLANK(U118)),_xlfn.XLOOKUP(U118,pavement_use[lookupValue],pavement_use[lookupKey],"ERROR"),""), "")</f>
        <v/>
      </c>
      <c r="X118" s="3" t="str">
        <f>IF($A118="ADD",IF(NOT(ISBLANK(W118)),_xlfn.XLOOKUP(W118,urban_rural[lookupValue],urban_rural[lookupKey],"ERROR"),""), "")</f>
        <v/>
      </c>
      <c r="Z118" s="3" t="str">
        <f>IF($A118="ADD",IF(NOT(ISBLANK(Y118)),_xlfn.XLOOKUP(Y118,terrain[lookupValue],terrain[lookupKey],"ERROR"),""), "")</f>
        <v/>
      </c>
      <c r="AB118" s="3" t="str">
        <f>IF($A118="ADD",IF(NOT(ISBLANK(AA118)),_xlfn.XLOOKUP(AA118,second_coat[lookupValue],second_coat[lookupKey],"ERROR"),""), "")</f>
        <v/>
      </c>
      <c r="AD118" s="3" t="str">
        <f>IF($A118="ADD",IF(NOT(ISBLANK(AC118)),_xlfn.XLOOKUP(AC118,lead_staff_member[lookupValue],lead_staff_member[lookupKey],"ERROR"),""), "")</f>
        <v/>
      </c>
      <c r="AE118" s="5"/>
    </row>
    <row r="119" spans="2:31">
      <c r="B119" s="4"/>
      <c r="D119" s="3" t="str">
        <f>IF($A119="ADD",IF(NOT(ISBLANK(C119)),_xlfn.XLOOKUP(C119,roadnames[lookupValue],roadnames[lookupKey],"ERROR"),""), "")</f>
        <v/>
      </c>
      <c r="E119" s="4"/>
      <c r="F119" s="4"/>
      <c r="I119" s="3" t="str">
        <f>IF($A119="ADD",IF(NOT(ISBLANK(H119)),_xlfn.XLOOKUP(H119,cway_area[lookupValue],cway_area[lookupKey],"ERROR"),""), "")</f>
        <v/>
      </c>
      <c r="K119" s="3" t="str">
        <f>IF($A119="ADD",IF(NOT(ISBLANK(J119)),_xlfn.XLOOKUP(1,(cway_sub_area_lookup=J119)*(cway_sub_area_parentKey=I119),cway_sub_area[lookupKey],"ERROR"),""), "")</f>
        <v/>
      </c>
      <c r="M119" s="3" t="str">
        <f>IF($A119="ADD",IF(NOT(ISBLANK(L119)),_xlfn.XLOOKUP(L119,legalstatus[lookupValue],legalstatus[lookupKey],"ERROR"),""), "")</f>
        <v/>
      </c>
      <c r="Q119" s="5"/>
      <c r="R119" s="5"/>
      <c r="T119" s="3" t="str">
        <f>IF($A119="ADD",IF(NOT(ISBLANK(S119)),_xlfn.XLOOKUP(S119,pavement_type[lookupValue],pavement_type[lookupKey],"ERROR"),""), "")</f>
        <v/>
      </c>
      <c r="V119" s="3" t="str">
        <f>IF($A119="ADD",IF(NOT(ISBLANK(U119)),_xlfn.XLOOKUP(U119,pavement_use[lookupValue],pavement_use[lookupKey],"ERROR"),""), "")</f>
        <v/>
      </c>
      <c r="X119" s="3" t="str">
        <f>IF($A119="ADD",IF(NOT(ISBLANK(W119)),_xlfn.XLOOKUP(W119,urban_rural[lookupValue],urban_rural[lookupKey],"ERROR"),""), "")</f>
        <v/>
      </c>
      <c r="Z119" s="3" t="str">
        <f>IF($A119="ADD",IF(NOT(ISBLANK(Y119)),_xlfn.XLOOKUP(Y119,terrain[lookupValue],terrain[lookupKey],"ERROR"),""), "")</f>
        <v/>
      </c>
      <c r="AB119" s="3" t="str">
        <f>IF($A119="ADD",IF(NOT(ISBLANK(AA119)),_xlfn.XLOOKUP(AA119,second_coat[lookupValue],second_coat[lookupKey],"ERROR"),""), "")</f>
        <v/>
      </c>
      <c r="AD119" s="3" t="str">
        <f>IF($A119="ADD",IF(NOT(ISBLANK(AC119)),_xlfn.XLOOKUP(AC119,lead_staff_member[lookupValue],lead_staff_member[lookupKey],"ERROR"),""), "")</f>
        <v/>
      </c>
      <c r="AE119" s="5"/>
    </row>
    <row r="120" spans="2:31">
      <c r="B120" s="4"/>
      <c r="D120" s="3" t="str">
        <f>IF($A120="ADD",IF(NOT(ISBLANK(C120)),_xlfn.XLOOKUP(C120,roadnames[lookupValue],roadnames[lookupKey],"ERROR"),""), "")</f>
        <v/>
      </c>
      <c r="E120" s="4"/>
      <c r="F120" s="4"/>
      <c r="I120" s="3" t="str">
        <f>IF($A120="ADD",IF(NOT(ISBLANK(H120)),_xlfn.XLOOKUP(H120,cway_area[lookupValue],cway_area[lookupKey],"ERROR"),""), "")</f>
        <v/>
      </c>
      <c r="K120" s="3" t="str">
        <f>IF($A120="ADD",IF(NOT(ISBLANK(J120)),_xlfn.XLOOKUP(1,(cway_sub_area_lookup=J120)*(cway_sub_area_parentKey=I120),cway_sub_area[lookupKey],"ERROR"),""), "")</f>
        <v/>
      </c>
      <c r="M120" s="3" t="str">
        <f>IF($A120="ADD",IF(NOT(ISBLANK(L120)),_xlfn.XLOOKUP(L120,legalstatus[lookupValue],legalstatus[lookupKey],"ERROR"),""), "")</f>
        <v/>
      </c>
      <c r="Q120" s="5"/>
      <c r="R120" s="5"/>
      <c r="T120" s="3" t="str">
        <f>IF($A120="ADD",IF(NOT(ISBLANK(S120)),_xlfn.XLOOKUP(S120,pavement_type[lookupValue],pavement_type[lookupKey],"ERROR"),""), "")</f>
        <v/>
      </c>
      <c r="V120" s="3" t="str">
        <f>IF($A120="ADD",IF(NOT(ISBLANK(U120)),_xlfn.XLOOKUP(U120,pavement_use[lookupValue],pavement_use[lookupKey],"ERROR"),""), "")</f>
        <v/>
      </c>
      <c r="X120" s="3" t="str">
        <f>IF($A120="ADD",IF(NOT(ISBLANK(W120)),_xlfn.XLOOKUP(W120,urban_rural[lookupValue],urban_rural[lookupKey],"ERROR"),""), "")</f>
        <v/>
      </c>
      <c r="Z120" s="3" t="str">
        <f>IF($A120="ADD",IF(NOT(ISBLANK(Y120)),_xlfn.XLOOKUP(Y120,terrain[lookupValue],terrain[lookupKey],"ERROR"),""), "")</f>
        <v/>
      </c>
      <c r="AB120" s="3" t="str">
        <f>IF($A120="ADD",IF(NOT(ISBLANK(AA120)),_xlfn.XLOOKUP(AA120,second_coat[lookupValue],second_coat[lookupKey],"ERROR"),""), "")</f>
        <v/>
      </c>
      <c r="AD120" s="3" t="str">
        <f>IF($A120="ADD",IF(NOT(ISBLANK(AC120)),_xlfn.XLOOKUP(AC120,lead_staff_member[lookupValue],lead_staff_member[lookupKey],"ERROR"),""), "")</f>
        <v/>
      </c>
      <c r="AE120" s="5"/>
    </row>
    <row r="121" spans="2:31">
      <c r="B121" s="4"/>
      <c r="D121" s="3" t="str">
        <f>IF($A121="ADD",IF(NOT(ISBLANK(C121)),_xlfn.XLOOKUP(C121,roadnames[lookupValue],roadnames[lookupKey],"ERROR"),""), "")</f>
        <v/>
      </c>
      <c r="E121" s="4"/>
      <c r="F121" s="4"/>
      <c r="I121" s="3" t="str">
        <f>IF($A121="ADD",IF(NOT(ISBLANK(H121)),_xlfn.XLOOKUP(H121,cway_area[lookupValue],cway_area[lookupKey],"ERROR"),""), "")</f>
        <v/>
      </c>
      <c r="K121" s="3" t="str">
        <f>IF($A121="ADD",IF(NOT(ISBLANK(J121)),_xlfn.XLOOKUP(1,(cway_sub_area_lookup=J121)*(cway_sub_area_parentKey=I121),cway_sub_area[lookupKey],"ERROR"),""), "")</f>
        <v/>
      </c>
      <c r="M121" s="3" t="str">
        <f>IF($A121="ADD",IF(NOT(ISBLANK(L121)),_xlfn.XLOOKUP(L121,legalstatus[lookupValue],legalstatus[lookupKey],"ERROR"),""), "")</f>
        <v/>
      </c>
      <c r="Q121" s="5"/>
      <c r="R121" s="5"/>
      <c r="T121" s="3" t="str">
        <f>IF($A121="ADD",IF(NOT(ISBLANK(S121)),_xlfn.XLOOKUP(S121,pavement_type[lookupValue],pavement_type[lookupKey],"ERROR"),""), "")</f>
        <v/>
      </c>
      <c r="V121" s="3" t="str">
        <f>IF($A121="ADD",IF(NOT(ISBLANK(U121)),_xlfn.XLOOKUP(U121,pavement_use[lookupValue],pavement_use[lookupKey],"ERROR"),""), "")</f>
        <v/>
      </c>
      <c r="X121" s="3" t="str">
        <f>IF($A121="ADD",IF(NOT(ISBLANK(W121)),_xlfn.XLOOKUP(W121,urban_rural[lookupValue],urban_rural[lookupKey],"ERROR"),""), "")</f>
        <v/>
      </c>
      <c r="Z121" s="3" t="str">
        <f>IF($A121="ADD",IF(NOT(ISBLANK(Y121)),_xlfn.XLOOKUP(Y121,terrain[lookupValue],terrain[lookupKey],"ERROR"),""), "")</f>
        <v/>
      </c>
      <c r="AB121" s="3" t="str">
        <f>IF($A121="ADD",IF(NOT(ISBLANK(AA121)),_xlfn.XLOOKUP(AA121,second_coat[lookupValue],second_coat[lookupKey],"ERROR"),""), "")</f>
        <v/>
      </c>
      <c r="AD121" s="3" t="str">
        <f>IF($A121="ADD",IF(NOT(ISBLANK(AC121)),_xlfn.XLOOKUP(AC121,lead_staff_member[lookupValue],lead_staff_member[lookupKey],"ERROR"),""), "")</f>
        <v/>
      </c>
      <c r="AE121" s="5"/>
    </row>
    <row r="122" spans="2:31">
      <c r="B122" s="4"/>
      <c r="D122" s="3" t="str">
        <f>IF($A122="ADD",IF(NOT(ISBLANK(C122)),_xlfn.XLOOKUP(C122,roadnames[lookupValue],roadnames[lookupKey],"ERROR"),""), "")</f>
        <v/>
      </c>
      <c r="E122" s="4"/>
      <c r="F122" s="4"/>
      <c r="I122" s="3" t="str">
        <f>IF($A122="ADD",IF(NOT(ISBLANK(H122)),_xlfn.XLOOKUP(H122,cway_area[lookupValue],cway_area[lookupKey],"ERROR"),""), "")</f>
        <v/>
      </c>
      <c r="K122" s="3" t="str">
        <f>IF($A122="ADD",IF(NOT(ISBLANK(J122)),_xlfn.XLOOKUP(1,(cway_sub_area_lookup=J122)*(cway_sub_area_parentKey=I122),cway_sub_area[lookupKey],"ERROR"),""), "")</f>
        <v/>
      </c>
      <c r="M122" s="3" t="str">
        <f>IF($A122="ADD",IF(NOT(ISBLANK(L122)),_xlfn.XLOOKUP(L122,legalstatus[lookupValue],legalstatus[lookupKey],"ERROR"),""), "")</f>
        <v/>
      </c>
      <c r="Q122" s="5"/>
      <c r="R122" s="5"/>
      <c r="T122" s="3" t="str">
        <f>IF($A122="ADD",IF(NOT(ISBLANK(S122)),_xlfn.XLOOKUP(S122,pavement_type[lookupValue],pavement_type[lookupKey],"ERROR"),""), "")</f>
        <v/>
      </c>
      <c r="V122" s="3" t="str">
        <f>IF($A122="ADD",IF(NOT(ISBLANK(U122)),_xlfn.XLOOKUP(U122,pavement_use[lookupValue],pavement_use[lookupKey],"ERROR"),""), "")</f>
        <v/>
      </c>
      <c r="X122" s="3" t="str">
        <f>IF($A122="ADD",IF(NOT(ISBLANK(W122)),_xlfn.XLOOKUP(W122,urban_rural[lookupValue],urban_rural[lookupKey],"ERROR"),""), "")</f>
        <v/>
      </c>
      <c r="Z122" s="3" t="str">
        <f>IF($A122="ADD",IF(NOT(ISBLANK(Y122)),_xlfn.XLOOKUP(Y122,terrain[lookupValue],terrain[lookupKey],"ERROR"),""), "")</f>
        <v/>
      </c>
      <c r="AB122" s="3" t="str">
        <f>IF($A122="ADD",IF(NOT(ISBLANK(AA122)),_xlfn.XLOOKUP(AA122,second_coat[lookupValue],second_coat[lookupKey],"ERROR"),""), "")</f>
        <v/>
      </c>
      <c r="AD122" s="3" t="str">
        <f>IF($A122="ADD",IF(NOT(ISBLANK(AC122)),_xlfn.XLOOKUP(AC122,lead_staff_member[lookupValue],lead_staff_member[lookupKey],"ERROR"),""), "")</f>
        <v/>
      </c>
      <c r="AE122" s="5"/>
    </row>
    <row r="123" spans="2:31">
      <c r="B123" s="4"/>
      <c r="D123" s="3" t="str">
        <f>IF($A123="ADD",IF(NOT(ISBLANK(C123)),_xlfn.XLOOKUP(C123,roadnames[lookupValue],roadnames[lookupKey],"ERROR"),""), "")</f>
        <v/>
      </c>
      <c r="E123" s="4"/>
      <c r="F123" s="4"/>
      <c r="I123" s="3" t="str">
        <f>IF($A123="ADD",IF(NOT(ISBLANK(H123)),_xlfn.XLOOKUP(H123,cway_area[lookupValue],cway_area[lookupKey],"ERROR"),""), "")</f>
        <v/>
      </c>
      <c r="K123" s="3" t="str">
        <f>IF($A123="ADD",IF(NOT(ISBLANK(J123)),_xlfn.XLOOKUP(1,(cway_sub_area_lookup=J123)*(cway_sub_area_parentKey=I123),cway_sub_area[lookupKey],"ERROR"),""), "")</f>
        <v/>
      </c>
      <c r="M123" s="3" t="str">
        <f>IF($A123="ADD",IF(NOT(ISBLANK(L123)),_xlfn.XLOOKUP(L123,legalstatus[lookupValue],legalstatus[lookupKey],"ERROR"),""), "")</f>
        <v/>
      </c>
      <c r="Q123" s="5"/>
      <c r="R123" s="5"/>
      <c r="T123" s="3" t="str">
        <f>IF($A123="ADD",IF(NOT(ISBLANK(S123)),_xlfn.XLOOKUP(S123,pavement_type[lookupValue],pavement_type[lookupKey],"ERROR"),""), "")</f>
        <v/>
      </c>
      <c r="V123" s="3" t="str">
        <f>IF($A123="ADD",IF(NOT(ISBLANK(U123)),_xlfn.XLOOKUP(U123,pavement_use[lookupValue],pavement_use[lookupKey],"ERROR"),""), "")</f>
        <v/>
      </c>
      <c r="X123" s="3" t="str">
        <f>IF($A123="ADD",IF(NOT(ISBLANK(W123)),_xlfn.XLOOKUP(W123,urban_rural[lookupValue],urban_rural[lookupKey],"ERROR"),""), "")</f>
        <v/>
      </c>
      <c r="Z123" s="3" t="str">
        <f>IF($A123="ADD",IF(NOT(ISBLANK(Y123)),_xlfn.XLOOKUP(Y123,terrain[lookupValue],terrain[lookupKey],"ERROR"),""), "")</f>
        <v/>
      </c>
      <c r="AB123" s="3" t="str">
        <f>IF($A123="ADD",IF(NOT(ISBLANK(AA123)),_xlfn.XLOOKUP(AA123,second_coat[lookupValue],second_coat[lookupKey],"ERROR"),""), "")</f>
        <v/>
      </c>
      <c r="AD123" s="3" t="str">
        <f>IF($A123="ADD",IF(NOT(ISBLANK(AC123)),_xlfn.XLOOKUP(AC123,lead_staff_member[lookupValue],lead_staff_member[lookupKey],"ERROR"),""), "")</f>
        <v/>
      </c>
      <c r="AE123" s="5"/>
    </row>
    <row r="124" spans="2:31">
      <c r="B124" s="4"/>
      <c r="D124" s="3" t="str">
        <f>IF($A124="ADD",IF(NOT(ISBLANK(C124)),_xlfn.XLOOKUP(C124,roadnames[lookupValue],roadnames[lookupKey],"ERROR"),""), "")</f>
        <v/>
      </c>
      <c r="E124" s="4"/>
      <c r="F124" s="4"/>
      <c r="I124" s="3" t="str">
        <f>IF($A124="ADD",IF(NOT(ISBLANK(H124)),_xlfn.XLOOKUP(H124,cway_area[lookupValue],cway_area[lookupKey],"ERROR"),""), "")</f>
        <v/>
      </c>
      <c r="K124" s="3" t="str">
        <f>IF($A124="ADD",IF(NOT(ISBLANK(J124)),_xlfn.XLOOKUP(1,(cway_sub_area_lookup=J124)*(cway_sub_area_parentKey=I124),cway_sub_area[lookupKey],"ERROR"),""), "")</f>
        <v/>
      </c>
      <c r="M124" s="3" t="str">
        <f>IF($A124="ADD",IF(NOT(ISBLANK(L124)),_xlfn.XLOOKUP(L124,legalstatus[lookupValue],legalstatus[lookupKey],"ERROR"),""), "")</f>
        <v/>
      </c>
      <c r="Q124" s="5"/>
      <c r="R124" s="5"/>
      <c r="T124" s="3" t="str">
        <f>IF($A124="ADD",IF(NOT(ISBLANK(S124)),_xlfn.XLOOKUP(S124,pavement_type[lookupValue],pavement_type[lookupKey],"ERROR"),""), "")</f>
        <v/>
      </c>
      <c r="V124" s="3" t="str">
        <f>IF($A124="ADD",IF(NOT(ISBLANK(U124)),_xlfn.XLOOKUP(U124,pavement_use[lookupValue],pavement_use[lookupKey],"ERROR"),""), "")</f>
        <v/>
      </c>
      <c r="X124" s="3" t="str">
        <f>IF($A124="ADD",IF(NOT(ISBLANK(W124)),_xlfn.XLOOKUP(W124,urban_rural[lookupValue],urban_rural[lookupKey],"ERROR"),""), "")</f>
        <v/>
      </c>
      <c r="Z124" s="3" t="str">
        <f>IF($A124="ADD",IF(NOT(ISBLANK(Y124)),_xlfn.XLOOKUP(Y124,terrain[lookupValue],terrain[lookupKey],"ERROR"),""), "")</f>
        <v/>
      </c>
      <c r="AB124" s="3" t="str">
        <f>IF($A124="ADD",IF(NOT(ISBLANK(AA124)),_xlfn.XLOOKUP(AA124,second_coat[lookupValue],second_coat[lookupKey],"ERROR"),""), "")</f>
        <v/>
      </c>
      <c r="AD124" s="3" t="str">
        <f>IF($A124="ADD",IF(NOT(ISBLANK(AC124)),_xlfn.XLOOKUP(AC124,lead_staff_member[lookupValue],lead_staff_member[lookupKey],"ERROR"),""), "")</f>
        <v/>
      </c>
      <c r="AE124" s="5"/>
    </row>
    <row r="125" spans="2:31">
      <c r="B125" s="4"/>
      <c r="D125" s="3" t="str">
        <f>IF($A125="ADD",IF(NOT(ISBLANK(C125)),_xlfn.XLOOKUP(C125,roadnames[lookupValue],roadnames[lookupKey],"ERROR"),""), "")</f>
        <v/>
      </c>
      <c r="E125" s="4"/>
      <c r="F125" s="4"/>
      <c r="I125" s="3" t="str">
        <f>IF($A125="ADD",IF(NOT(ISBLANK(H125)),_xlfn.XLOOKUP(H125,cway_area[lookupValue],cway_area[lookupKey],"ERROR"),""), "")</f>
        <v/>
      </c>
      <c r="K125" s="3" t="str">
        <f>IF($A125="ADD",IF(NOT(ISBLANK(J125)),_xlfn.XLOOKUP(1,(cway_sub_area_lookup=J125)*(cway_sub_area_parentKey=I125),cway_sub_area[lookupKey],"ERROR"),""), "")</f>
        <v/>
      </c>
      <c r="M125" s="3" t="str">
        <f>IF($A125="ADD",IF(NOT(ISBLANK(L125)),_xlfn.XLOOKUP(L125,legalstatus[lookupValue],legalstatus[lookupKey],"ERROR"),""), "")</f>
        <v/>
      </c>
      <c r="Q125" s="5"/>
      <c r="R125" s="5"/>
      <c r="T125" s="3" t="str">
        <f>IF($A125="ADD",IF(NOT(ISBLANK(S125)),_xlfn.XLOOKUP(S125,pavement_type[lookupValue],pavement_type[lookupKey],"ERROR"),""), "")</f>
        <v/>
      </c>
      <c r="V125" s="3" t="str">
        <f>IF($A125="ADD",IF(NOT(ISBLANK(U125)),_xlfn.XLOOKUP(U125,pavement_use[lookupValue],pavement_use[lookupKey],"ERROR"),""), "")</f>
        <v/>
      </c>
      <c r="X125" s="3" t="str">
        <f>IF($A125="ADD",IF(NOT(ISBLANK(W125)),_xlfn.XLOOKUP(W125,urban_rural[lookupValue],urban_rural[lookupKey],"ERROR"),""), "")</f>
        <v/>
      </c>
      <c r="Z125" s="3" t="str">
        <f>IF($A125="ADD",IF(NOT(ISBLANK(Y125)),_xlfn.XLOOKUP(Y125,terrain[lookupValue],terrain[lookupKey],"ERROR"),""), "")</f>
        <v/>
      </c>
      <c r="AB125" s="3" t="str">
        <f>IF($A125="ADD",IF(NOT(ISBLANK(AA125)),_xlfn.XLOOKUP(AA125,second_coat[lookupValue],second_coat[lookupKey],"ERROR"),""), "")</f>
        <v/>
      </c>
      <c r="AD125" s="3" t="str">
        <f>IF($A125="ADD",IF(NOT(ISBLANK(AC125)),_xlfn.XLOOKUP(AC125,lead_staff_member[lookupValue],lead_staff_member[lookupKey],"ERROR"),""), "")</f>
        <v/>
      </c>
      <c r="AE125" s="5"/>
    </row>
    <row r="126" spans="2:31">
      <c r="B126" s="4"/>
      <c r="D126" s="3" t="str">
        <f>IF($A126="ADD",IF(NOT(ISBLANK(C126)),_xlfn.XLOOKUP(C126,roadnames[lookupValue],roadnames[lookupKey],"ERROR"),""), "")</f>
        <v/>
      </c>
      <c r="E126" s="4"/>
      <c r="F126" s="4"/>
      <c r="I126" s="3" t="str">
        <f>IF($A126="ADD",IF(NOT(ISBLANK(H126)),_xlfn.XLOOKUP(H126,cway_area[lookupValue],cway_area[lookupKey],"ERROR"),""), "")</f>
        <v/>
      </c>
      <c r="K126" s="3" t="str">
        <f>IF($A126="ADD",IF(NOT(ISBLANK(J126)),_xlfn.XLOOKUP(1,(cway_sub_area_lookup=J126)*(cway_sub_area_parentKey=I126),cway_sub_area[lookupKey],"ERROR"),""), "")</f>
        <v/>
      </c>
      <c r="M126" s="3" t="str">
        <f>IF($A126="ADD",IF(NOT(ISBLANK(L126)),_xlfn.XLOOKUP(L126,legalstatus[lookupValue],legalstatus[lookupKey],"ERROR"),""), "")</f>
        <v/>
      </c>
      <c r="Q126" s="5"/>
      <c r="R126" s="5"/>
      <c r="T126" s="3" t="str">
        <f>IF($A126="ADD",IF(NOT(ISBLANK(S126)),_xlfn.XLOOKUP(S126,pavement_type[lookupValue],pavement_type[lookupKey],"ERROR"),""), "")</f>
        <v/>
      </c>
      <c r="V126" s="3" t="str">
        <f>IF($A126="ADD",IF(NOT(ISBLANK(U126)),_xlfn.XLOOKUP(U126,pavement_use[lookupValue],pavement_use[lookupKey],"ERROR"),""), "")</f>
        <v/>
      </c>
      <c r="X126" s="3" t="str">
        <f>IF($A126="ADD",IF(NOT(ISBLANK(W126)),_xlfn.XLOOKUP(W126,urban_rural[lookupValue],urban_rural[lookupKey],"ERROR"),""), "")</f>
        <v/>
      </c>
      <c r="Z126" s="3" t="str">
        <f>IF($A126="ADD",IF(NOT(ISBLANK(Y126)),_xlfn.XLOOKUP(Y126,terrain[lookupValue],terrain[lookupKey],"ERROR"),""), "")</f>
        <v/>
      </c>
      <c r="AB126" s="3" t="str">
        <f>IF($A126="ADD",IF(NOT(ISBLANK(AA126)),_xlfn.XLOOKUP(AA126,second_coat[lookupValue],second_coat[lookupKey],"ERROR"),""), "")</f>
        <v/>
      </c>
      <c r="AD126" s="3" t="str">
        <f>IF($A126="ADD",IF(NOT(ISBLANK(AC126)),_xlfn.XLOOKUP(AC126,lead_staff_member[lookupValue],lead_staff_member[lookupKey],"ERROR"),""), "")</f>
        <v/>
      </c>
      <c r="AE126" s="5"/>
    </row>
    <row r="127" spans="2:31">
      <c r="B127" s="4"/>
      <c r="D127" s="3" t="str">
        <f>IF($A127="ADD",IF(NOT(ISBLANK(C127)),_xlfn.XLOOKUP(C127,roadnames[lookupValue],roadnames[lookupKey],"ERROR"),""), "")</f>
        <v/>
      </c>
      <c r="E127" s="4"/>
      <c r="F127" s="4"/>
      <c r="I127" s="3" t="str">
        <f>IF($A127="ADD",IF(NOT(ISBLANK(H127)),_xlfn.XLOOKUP(H127,cway_area[lookupValue],cway_area[lookupKey],"ERROR"),""), "")</f>
        <v/>
      </c>
      <c r="K127" s="3" t="str">
        <f>IF($A127="ADD",IF(NOT(ISBLANK(J127)),_xlfn.XLOOKUP(1,(cway_sub_area_lookup=J127)*(cway_sub_area_parentKey=I127),cway_sub_area[lookupKey],"ERROR"),""), "")</f>
        <v/>
      </c>
      <c r="M127" s="3" t="str">
        <f>IF($A127="ADD",IF(NOT(ISBLANK(L127)),_xlfn.XLOOKUP(L127,legalstatus[lookupValue],legalstatus[lookupKey],"ERROR"),""), "")</f>
        <v/>
      </c>
      <c r="Q127" s="5"/>
      <c r="R127" s="5"/>
      <c r="T127" s="3" t="str">
        <f>IF($A127="ADD",IF(NOT(ISBLANK(S127)),_xlfn.XLOOKUP(S127,pavement_type[lookupValue],pavement_type[lookupKey],"ERROR"),""), "")</f>
        <v/>
      </c>
      <c r="V127" s="3" t="str">
        <f>IF($A127="ADD",IF(NOT(ISBLANK(U127)),_xlfn.XLOOKUP(U127,pavement_use[lookupValue],pavement_use[lookupKey],"ERROR"),""), "")</f>
        <v/>
      </c>
      <c r="X127" s="3" t="str">
        <f>IF($A127="ADD",IF(NOT(ISBLANK(W127)),_xlfn.XLOOKUP(W127,urban_rural[lookupValue],urban_rural[lookupKey],"ERROR"),""), "")</f>
        <v/>
      </c>
      <c r="Z127" s="3" t="str">
        <f>IF($A127="ADD",IF(NOT(ISBLANK(Y127)),_xlfn.XLOOKUP(Y127,terrain[lookupValue],terrain[lookupKey],"ERROR"),""), "")</f>
        <v/>
      </c>
      <c r="AB127" s="3" t="str">
        <f>IF($A127="ADD",IF(NOT(ISBLANK(AA127)),_xlfn.XLOOKUP(AA127,second_coat[lookupValue],second_coat[lookupKey],"ERROR"),""), "")</f>
        <v/>
      </c>
      <c r="AD127" s="3" t="str">
        <f>IF($A127="ADD",IF(NOT(ISBLANK(AC127)),_xlfn.XLOOKUP(AC127,lead_staff_member[lookupValue],lead_staff_member[lookupKey],"ERROR"),""), "")</f>
        <v/>
      </c>
      <c r="AE127" s="5"/>
    </row>
    <row r="128" spans="2:31">
      <c r="B128" s="4"/>
      <c r="D128" s="3" t="str">
        <f>IF($A128="ADD",IF(NOT(ISBLANK(C128)),_xlfn.XLOOKUP(C128,roadnames[lookupValue],roadnames[lookupKey],"ERROR"),""), "")</f>
        <v/>
      </c>
      <c r="E128" s="4"/>
      <c r="F128" s="4"/>
      <c r="I128" s="3" t="str">
        <f>IF($A128="ADD",IF(NOT(ISBLANK(H128)),_xlfn.XLOOKUP(H128,cway_area[lookupValue],cway_area[lookupKey],"ERROR"),""), "")</f>
        <v/>
      </c>
      <c r="K128" s="3" t="str">
        <f>IF($A128="ADD",IF(NOT(ISBLANK(J128)),_xlfn.XLOOKUP(1,(cway_sub_area_lookup=J128)*(cway_sub_area_parentKey=I128),cway_sub_area[lookupKey],"ERROR"),""), "")</f>
        <v/>
      </c>
      <c r="M128" s="3" t="str">
        <f>IF($A128="ADD",IF(NOT(ISBLANK(L128)),_xlfn.XLOOKUP(L128,legalstatus[lookupValue],legalstatus[lookupKey],"ERROR"),""), "")</f>
        <v/>
      </c>
      <c r="Q128" s="5"/>
      <c r="R128" s="5"/>
      <c r="T128" s="3" t="str">
        <f>IF($A128="ADD",IF(NOT(ISBLANK(S128)),_xlfn.XLOOKUP(S128,pavement_type[lookupValue],pavement_type[lookupKey],"ERROR"),""), "")</f>
        <v/>
      </c>
      <c r="V128" s="3" t="str">
        <f>IF($A128="ADD",IF(NOT(ISBLANK(U128)),_xlfn.XLOOKUP(U128,pavement_use[lookupValue],pavement_use[lookupKey],"ERROR"),""), "")</f>
        <v/>
      </c>
      <c r="X128" s="3" t="str">
        <f>IF($A128="ADD",IF(NOT(ISBLANK(W128)),_xlfn.XLOOKUP(W128,urban_rural[lookupValue],urban_rural[lookupKey],"ERROR"),""), "")</f>
        <v/>
      </c>
      <c r="Z128" s="3" t="str">
        <f>IF($A128="ADD",IF(NOT(ISBLANK(Y128)),_xlfn.XLOOKUP(Y128,terrain[lookupValue],terrain[lookupKey],"ERROR"),""), "")</f>
        <v/>
      </c>
      <c r="AB128" s="3" t="str">
        <f>IF($A128="ADD",IF(NOT(ISBLANK(AA128)),_xlfn.XLOOKUP(AA128,second_coat[lookupValue],second_coat[lookupKey],"ERROR"),""), "")</f>
        <v/>
      </c>
      <c r="AD128" s="3" t="str">
        <f>IF($A128="ADD",IF(NOT(ISBLANK(AC128)),_xlfn.XLOOKUP(AC128,lead_staff_member[lookupValue],lead_staff_member[lookupKey],"ERROR"),""), "")</f>
        <v/>
      </c>
      <c r="AE128" s="5"/>
    </row>
    <row r="129" spans="2:31">
      <c r="B129" s="4"/>
      <c r="D129" s="3" t="str">
        <f>IF($A129="ADD",IF(NOT(ISBLANK(C129)),_xlfn.XLOOKUP(C129,roadnames[lookupValue],roadnames[lookupKey],"ERROR"),""), "")</f>
        <v/>
      </c>
      <c r="E129" s="4"/>
      <c r="F129" s="4"/>
      <c r="I129" s="3" t="str">
        <f>IF($A129="ADD",IF(NOT(ISBLANK(H129)),_xlfn.XLOOKUP(H129,cway_area[lookupValue],cway_area[lookupKey],"ERROR"),""), "")</f>
        <v/>
      </c>
      <c r="K129" s="3" t="str">
        <f>IF($A129="ADD",IF(NOT(ISBLANK(J129)),_xlfn.XLOOKUP(1,(cway_sub_area_lookup=J129)*(cway_sub_area_parentKey=I129),cway_sub_area[lookupKey],"ERROR"),""), "")</f>
        <v/>
      </c>
      <c r="M129" s="3" t="str">
        <f>IF($A129="ADD",IF(NOT(ISBLANK(L129)),_xlfn.XLOOKUP(L129,legalstatus[lookupValue],legalstatus[lookupKey],"ERROR"),""), "")</f>
        <v/>
      </c>
      <c r="Q129" s="5"/>
      <c r="R129" s="5"/>
      <c r="T129" s="3" t="str">
        <f>IF($A129="ADD",IF(NOT(ISBLANK(S129)),_xlfn.XLOOKUP(S129,pavement_type[lookupValue],pavement_type[lookupKey],"ERROR"),""), "")</f>
        <v/>
      </c>
      <c r="V129" s="3" t="str">
        <f>IF($A129="ADD",IF(NOT(ISBLANK(U129)),_xlfn.XLOOKUP(U129,pavement_use[lookupValue],pavement_use[lookupKey],"ERROR"),""), "")</f>
        <v/>
      </c>
      <c r="X129" s="3" t="str">
        <f>IF($A129="ADD",IF(NOT(ISBLANK(W129)),_xlfn.XLOOKUP(W129,urban_rural[lookupValue],urban_rural[lookupKey],"ERROR"),""), "")</f>
        <v/>
      </c>
      <c r="Z129" s="3" t="str">
        <f>IF($A129="ADD",IF(NOT(ISBLANK(Y129)),_xlfn.XLOOKUP(Y129,terrain[lookupValue],terrain[lookupKey],"ERROR"),""), "")</f>
        <v/>
      </c>
      <c r="AB129" s="3" t="str">
        <f>IF($A129="ADD",IF(NOT(ISBLANK(AA129)),_xlfn.XLOOKUP(AA129,second_coat[lookupValue],second_coat[lookupKey],"ERROR"),""), "")</f>
        <v/>
      </c>
      <c r="AD129" s="3" t="str">
        <f>IF($A129="ADD",IF(NOT(ISBLANK(AC129)),_xlfn.XLOOKUP(AC129,lead_staff_member[lookupValue],lead_staff_member[lookupKey],"ERROR"),""), "")</f>
        <v/>
      </c>
      <c r="AE129" s="5"/>
    </row>
    <row r="130" spans="2:31">
      <c r="B130" s="4"/>
      <c r="D130" s="3" t="str">
        <f>IF($A130="ADD",IF(NOT(ISBLANK(C130)),_xlfn.XLOOKUP(C130,roadnames[lookupValue],roadnames[lookupKey],"ERROR"),""), "")</f>
        <v/>
      </c>
      <c r="E130" s="4"/>
      <c r="F130" s="4"/>
      <c r="I130" s="3" t="str">
        <f>IF($A130="ADD",IF(NOT(ISBLANK(H130)),_xlfn.XLOOKUP(H130,cway_area[lookupValue],cway_area[lookupKey],"ERROR"),""), "")</f>
        <v/>
      </c>
      <c r="K130" s="3" t="str">
        <f>IF($A130="ADD",IF(NOT(ISBLANK(J130)),_xlfn.XLOOKUP(1,(cway_sub_area_lookup=J130)*(cway_sub_area_parentKey=I130),cway_sub_area[lookupKey],"ERROR"),""), "")</f>
        <v/>
      </c>
      <c r="M130" s="3" t="str">
        <f>IF($A130="ADD",IF(NOT(ISBLANK(L130)),_xlfn.XLOOKUP(L130,legalstatus[lookupValue],legalstatus[lookupKey],"ERROR"),""), "")</f>
        <v/>
      </c>
      <c r="Q130" s="5"/>
      <c r="R130" s="5"/>
      <c r="T130" s="3" t="str">
        <f>IF($A130="ADD",IF(NOT(ISBLANK(S130)),_xlfn.XLOOKUP(S130,pavement_type[lookupValue],pavement_type[lookupKey],"ERROR"),""), "")</f>
        <v/>
      </c>
      <c r="V130" s="3" t="str">
        <f>IF($A130="ADD",IF(NOT(ISBLANK(U130)),_xlfn.XLOOKUP(U130,pavement_use[lookupValue],pavement_use[lookupKey],"ERROR"),""), "")</f>
        <v/>
      </c>
      <c r="X130" s="3" t="str">
        <f>IF($A130="ADD",IF(NOT(ISBLANK(W130)),_xlfn.XLOOKUP(W130,urban_rural[lookupValue],urban_rural[lookupKey],"ERROR"),""), "")</f>
        <v/>
      </c>
      <c r="Z130" s="3" t="str">
        <f>IF($A130="ADD",IF(NOT(ISBLANK(Y130)),_xlfn.XLOOKUP(Y130,terrain[lookupValue],terrain[lookupKey],"ERROR"),""), "")</f>
        <v/>
      </c>
      <c r="AB130" s="3" t="str">
        <f>IF($A130="ADD",IF(NOT(ISBLANK(AA130)),_xlfn.XLOOKUP(AA130,second_coat[lookupValue],second_coat[lookupKey],"ERROR"),""), "")</f>
        <v/>
      </c>
      <c r="AD130" s="3" t="str">
        <f>IF($A130="ADD",IF(NOT(ISBLANK(AC130)),_xlfn.XLOOKUP(AC130,lead_staff_member[lookupValue],lead_staff_member[lookupKey],"ERROR"),""), "")</f>
        <v/>
      </c>
      <c r="AE130" s="5"/>
    </row>
    <row r="131" spans="2:31">
      <c r="B131" s="4"/>
      <c r="D131" s="3" t="str">
        <f>IF($A131="ADD",IF(NOT(ISBLANK(C131)),_xlfn.XLOOKUP(C131,roadnames[lookupValue],roadnames[lookupKey],"ERROR"),""), "")</f>
        <v/>
      </c>
      <c r="E131" s="4"/>
      <c r="F131" s="4"/>
      <c r="I131" s="3" t="str">
        <f>IF($A131="ADD",IF(NOT(ISBLANK(H131)),_xlfn.XLOOKUP(H131,cway_area[lookupValue],cway_area[lookupKey],"ERROR"),""), "")</f>
        <v/>
      </c>
      <c r="K131" s="3" t="str">
        <f>IF($A131="ADD",IF(NOT(ISBLANK(J131)),_xlfn.XLOOKUP(1,(cway_sub_area_lookup=J131)*(cway_sub_area_parentKey=I131),cway_sub_area[lookupKey],"ERROR"),""), "")</f>
        <v/>
      </c>
      <c r="M131" s="3" t="str">
        <f>IF($A131="ADD",IF(NOT(ISBLANK(L131)),_xlfn.XLOOKUP(L131,legalstatus[lookupValue],legalstatus[lookupKey],"ERROR"),""), "")</f>
        <v/>
      </c>
      <c r="Q131" s="5"/>
      <c r="R131" s="5"/>
      <c r="T131" s="3" t="str">
        <f>IF($A131="ADD",IF(NOT(ISBLANK(S131)),_xlfn.XLOOKUP(S131,pavement_type[lookupValue],pavement_type[lookupKey],"ERROR"),""), "")</f>
        <v/>
      </c>
      <c r="V131" s="3" t="str">
        <f>IF($A131="ADD",IF(NOT(ISBLANK(U131)),_xlfn.XLOOKUP(U131,pavement_use[lookupValue],pavement_use[lookupKey],"ERROR"),""), "")</f>
        <v/>
      </c>
      <c r="X131" s="3" t="str">
        <f>IF($A131="ADD",IF(NOT(ISBLANK(W131)),_xlfn.XLOOKUP(W131,urban_rural[lookupValue],urban_rural[lookupKey],"ERROR"),""), "")</f>
        <v/>
      </c>
      <c r="Z131" s="3" t="str">
        <f>IF($A131="ADD",IF(NOT(ISBLANK(Y131)),_xlfn.XLOOKUP(Y131,terrain[lookupValue],terrain[lookupKey],"ERROR"),""), "")</f>
        <v/>
      </c>
      <c r="AB131" s="3" t="str">
        <f>IF($A131="ADD",IF(NOT(ISBLANK(AA131)),_xlfn.XLOOKUP(AA131,second_coat[lookupValue],second_coat[lookupKey],"ERROR"),""), "")</f>
        <v/>
      </c>
      <c r="AD131" s="3" t="str">
        <f>IF($A131="ADD",IF(NOT(ISBLANK(AC131)),_xlfn.XLOOKUP(AC131,lead_staff_member[lookupValue],lead_staff_member[lookupKey],"ERROR"),""), "")</f>
        <v/>
      </c>
      <c r="AE131" s="5"/>
    </row>
    <row r="132" spans="2:31">
      <c r="B132" s="4"/>
      <c r="D132" s="3" t="str">
        <f>IF($A132="ADD",IF(NOT(ISBLANK(C132)),_xlfn.XLOOKUP(C132,roadnames[lookupValue],roadnames[lookupKey],"ERROR"),""), "")</f>
        <v/>
      </c>
      <c r="E132" s="4"/>
      <c r="F132" s="4"/>
      <c r="I132" s="3" t="str">
        <f>IF($A132="ADD",IF(NOT(ISBLANK(H132)),_xlfn.XLOOKUP(H132,cway_area[lookupValue],cway_area[lookupKey],"ERROR"),""), "")</f>
        <v/>
      </c>
      <c r="K132" s="3" t="str">
        <f>IF($A132="ADD",IF(NOT(ISBLANK(J132)),_xlfn.XLOOKUP(1,(cway_sub_area_lookup=J132)*(cway_sub_area_parentKey=I132),cway_sub_area[lookupKey],"ERROR"),""), "")</f>
        <v/>
      </c>
      <c r="M132" s="3" t="str">
        <f>IF($A132="ADD",IF(NOT(ISBLANK(L132)),_xlfn.XLOOKUP(L132,legalstatus[lookupValue],legalstatus[lookupKey],"ERROR"),""), "")</f>
        <v/>
      </c>
      <c r="Q132" s="5"/>
      <c r="R132" s="5"/>
      <c r="T132" s="3" t="str">
        <f>IF($A132="ADD",IF(NOT(ISBLANK(S132)),_xlfn.XLOOKUP(S132,pavement_type[lookupValue],pavement_type[lookupKey],"ERROR"),""), "")</f>
        <v/>
      </c>
      <c r="V132" s="3" t="str">
        <f>IF($A132="ADD",IF(NOT(ISBLANK(U132)),_xlfn.XLOOKUP(U132,pavement_use[lookupValue],pavement_use[lookupKey],"ERROR"),""), "")</f>
        <v/>
      </c>
      <c r="X132" s="3" t="str">
        <f>IF($A132="ADD",IF(NOT(ISBLANK(W132)),_xlfn.XLOOKUP(W132,urban_rural[lookupValue],urban_rural[lookupKey],"ERROR"),""), "")</f>
        <v/>
      </c>
      <c r="Z132" s="3" t="str">
        <f>IF($A132="ADD",IF(NOT(ISBLANK(Y132)),_xlfn.XLOOKUP(Y132,terrain[lookupValue],terrain[lookupKey],"ERROR"),""), "")</f>
        <v/>
      </c>
      <c r="AB132" s="3" t="str">
        <f>IF($A132="ADD",IF(NOT(ISBLANK(AA132)),_xlfn.XLOOKUP(AA132,second_coat[lookupValue],second_coat[lookupKey],"ERROR"),""), "")</f>
        <v/>
      </c>
      <c r="AD132" s="3" t="str">
        <f>IF($A132="ADD",IF(NOT(ISBLANK(AC132)),_xlfn.XLOOKUP(AC132,lead_staff_member[lookupValue],lead_staff_member[lookupKey],"ERROR"),""), "")</f>
        <v/>
      </c>
      <c r="AE132" s="5"/>
    </row>
    <row r="133" spans="2:31">
      <c r="B133" s="4"/>
      <c r="D133" s="3" t="str">
        <f>IF($A133="ADD",IF(NOT(ISBLANK(C133)),_xlfn.XLOOKUP(C133,roadnames[lookupValue],roadnames[lookupKey],"ERROR"),""), "")</f>
        <v/>
      </c>
      <c r="E133" s="4"/>
      <c r="F133" s="4"/>
      <c r="I133" s="3" t="str">
        <f>IF($A133="ADD",IF(NOT(ISBLANK(H133)),_xlfn.XLOOKUP(H133,cway_area[lookupValue],cway_area[lookupKey],"ERROR"),""), "")</f>
        <v/>
      </c>
      <c r="K133" s="3" t="str">
        <f>IF($A133="ADD",IF(NOT(ISBLANK(J133)),_xlfn.XLOOKUP(1,(cway_sub_area_lookup=J133)*(cway_sub_area_parentKey=I133),cway_sub_area[lookupKey],"ERROR"),""), "")</f>
        <v/>
      </c>
      <c r="M133" s="3" t="str">
        <f>IF($A133="ADD",IF(NOT(ISBLANK(L133)),_xlfn.XLOOKUP(L133,legalstatus[lookupValue],legalstatus[lookupKey],"ERROR"),""), "")</f>
        <v/>
      </c>
      <c r="Q133" s="5"/>
      <c r="R133" s="5"/>
      <c r="T133" s="3" t="str">
        <f>IF($A133="ADD",IF(NOT(ISBLANK(S133)),_xlfn.XLOOKUP(S133,pavement_type[lookupValue],pavement_type[lookupKey],"ERROR"),""), "")</f>
        <v/>
      </c>
      <c r="V133" s="3" t="str">
        <f>IF($A133="ADD",IF(NOT(ISBLANK(U133)),_xlfn.XLOOKUP(U133,pavement_use[lookupValue],pavement_use[lookupKey],"ERROR"),""), "")</f>
        <v/>
      </c>
      <c r="X133" s="3" t="str">
        <f>IF($A133="ADD",IF(NOT(ISBLANK(W133)),_xlfn.XLOOKUP(W133,urban_rural[lookupValue],urban_rural[lookupKey],"ERROR"),""), "")</f>
        <v/>
      </c>
      <c r="Z133" s="3" t="str">
        <f>IF($A133="ADD",IF(NOT(ISBLANK(Y133)),_xlfn.XLOOKUP(Y133,terrain[lookupValue],terrain[lookupKey],"ERROR"),""), "")</f>
        <v/>
      </c>
      <c r="AB133" s="3" t="str">
        <f>IF($A133="ADD",IF(NOT(ISBLANK(AA133)),_xlfn.XLOOKUP(AA133,second_coat[lookupValue],second_coat[lookupKey],"ERROR"),""), "")</f>
        <v/>
      </c>
      <c r="AD133" s="3" t="str">
        <f>IF($A133="ADD",IF(NOT(ISBLANK(AC133)),_xlfn.XLOOKUP(AC133,lead_staff_member[lookupValue],lead_staff_member[lookupKey],"ERROR"),""), "")</f>
        <v/>
      </c>
      <c r="AE133" s="5"/>
    </row>
    <row r="134" spans="2:31">
      <c r="B134" s="4"/>
      <c r="D134" s="3" t="str">
        <f>IF($A134="ADD",IF(NOT(ISBLANK(C134)),_xlfn.XLOOKUP(C134,roadnames[lookupValue],roadnames[lookupKey],"ERROR"),""), "")</f>
        <v/>
      </c>
      <c r="E134" s="4"/>
      <c r="F134" s="4"/>
      <c r="I134" s="3" t="str">
        <f>IF($A134="ADD",IF(NOT(ISBLANK(H134)),_xlfn.XLOOKUP(H134,cway_area[lookupValue],cway_area[lookupKey],"ERROR"),""), "")</f>
        <v/>
      </c>
      <c r="K134" s="3" t="str">
        <f>IF($A134="ADD",IF(NOT(ISBLANK(J134)),_xlfn.XLOOKUP(1,(cway_sub_area_lookup=J134)*(cway_sub_area_parentKey=I134),cway_sub_area[lookupKey],"ERROR"),""), "")</f>
        <v/>
      </c>
      <c r="M134" s="3" t="str">
        <f>IF($A134="ADD",IF(NOT(ISBLANK(L134)),_xlfn.XLOOKUP(L134,legalstatus[lookupValue],legalstatus[lookupKey],"ERROR"),""), "")</f>
        <v/>
      </c>
      <c r="Q134" s="5"/>
      <c r="R134" s="5"/>
      <c r="T134" s="3" t="str">
        <f>IF($A134="ADD",IF(NOT(ISBLANK(S134)),_xlfn.XLOOKUP(S134,pavement_type[lookupValue],pavement_type[lookupKey],"ERROR"),""), "")</f>
        <v/>
      </c>
      <c r="V134" s="3" t="str">
        <f>IF($A134="ADD",IF(NOT(ISBLANK(U134)),_xlfn.XLOOKUP(U134,pavement_use[lookupValue],pavement_use[lookupKey],"ERROR"),""), "")</f>
        <v/>
      </c>
      <c r="X134" s="3" t="str">
        <f>IF($A134="ADD",IF(NOT(ISBLANK(W134)),_xlfn.XLOOKUP(W134,urban_rural[lookupValue],urban_rural[lookupKey],"ERROR"),""), "")</f>
        <v/>
      </c>
      <c r="Z134" s="3" t="str">
        <f>IF($A134="ADD",IF(NOT(ISBLANK(Y134)),_xlfn.XLOOKUP(Y134,terrain[lookupValue],terrain[lookupKey],"ERROR"),""), "")</f>
        <v/>
      </c>
      <c r="AB134" s="3" t="str">
        <f>IF($A134="ADD",IF(NOT(ISBLANK(AA134)),_xlfn.XLOOKUP(AA134,second_coat[lookupValue],second_coat[lookupKey],"ERROR"),""), "")</f>
        <v/>
      </c>
      <c r="AD134" s="3" t="str">
        <f>IF($A134="ADD",IF(NOT(ISBLANK(AC134)),_xlfn.XLOOKUP(AC134,lead_staff_member[lookupValue],lead_staff_member[lookupKey],"ERROR"),""), "")</f>
        <v/>
      </c>
      <c r="AE134" s="5"/>
    </row>
    <row r="135" spans="2:31">
      <c r="B135" s="4"/>
      <c r="D135" s="3" t="str">
        <f>IF($A135="ADD",IF(NOT(ISBLANK(C135)),_xlfn.XLOOKUP(C135,roadnames[lookupValue],roadnames[lookupKey],"ERROR"),""), "")</f>
        <v/>
      </c>
      <c r="E135" s="4"/>
      <c r="F135" s="4"/>
      <c r="I135" s="3" t="str">
        <f>IF($A135="ADD",IF(NOT(ISBLANK(H135)),_xlfn.XLOOKUP(H135,cway_area[lookupValue],cway_area[lookupKey],"ERROR"),""), "")</f>
        <v/>
      </c>
      <c r="K135" s="3" t="str">
        <f>IF($A135="ADD",IF(NOT(ISBLANK(J135)),_xlfn.XLOOKUP(1,(cway_sub_area_lookup=J135)*(cway_sub_area_parentKey=I135),cway_sub_area[lookupKey],"ERROR"),""), "")</f>
        <v/>
      </c>
      <c r="M135" s="3" t="str">
        <f>IF($A135="ADD",IF(NOT(ISBLANK(L135)),_xlfn.XLOOKUP(L135,legalstatus[lookupValue],legalstatus[lookupKey],"ERROR"),""), "")</f>
        <v/>
      </c>
      <c r="Q135" s="5"/>
      <c r="R135" s="5"/>
      <c r="T135" s="3" t="str">
        <f>IF($A135="ADD",IF(NOT(ISBLANK(S135)),_xlfn.XLOOKUP(S135,pavement_type[lookupValue],pavement_type[lookupKey],"ERROR"),""), "")</f>
        <v/>
      </c>
      <c r="V135" s="3" t="str">
        <f>IF($A135="ADD",IF(NOT(ISBLANK(U135)),_xlfn.XLOOKUP(U135,pavement_use[lookupValue],pavement_use[lookupKey],"ERROR"),""), "")</f>
        <v/>
      </c>
      <c r="X135" s="3" t="str">
        <f>IF($A135="ADD",IF(NOT(ISBLANK(W135)),_xlfn.XLOOKUP(W135,urban_rural[lookupValue],urban_rural[lookupKey],"ERROR"),""), "")</f>
        <v/>
      </c>
      <c r="Z135" s="3" t="str">
        <f>IF($A135="ADD",IF(NOT(ISBLANK(Y135)),_xlfn.XLOOKUP(Y135,terrain[lookupValue],terrain[lookupKey],"ERROR"),""), "")</f>
        <v/>
      </c>
      <c r="AB135" s="3" t="str">
        <f>IF($A135="ADD",IF(NOT(ISBLANK(AA135)),_xlfn.XLOOKUP(AA135,second_coat[lookupValue],second_coat[lookupKey],"ERROR"),""), "")</f>
        <v/>
      </c>
      <c r="AD135" s="3" t="str">
        <f>IF($A135="ADD",IF(NOT(ISBLANK(AC135)),_xlfn.XLOOKUP(AC135,lead_staff_member[lookupValue],lead_staff_member[lookupKey],"ERROR"),""), "")</f>
        <v/>
      </c>
      <c r="AE135" s="5"/>
    </row>
    <row r="136" spans="2:31">
      <c r="B136" s="4"/>
      <c r="D136" s="3" t="str">
        <f>IF($A136="ADD",IF(NOT(ISBLANK(C136)),_xlfn.XLOOKUP(C136,roadnames[lookupValue],roadnames[lookupKey],"ERROR"),""), "")</f>
        <v/>
      </c>
      <c r="E136" s="4"/>
      <c r="F136" s="4"/>
      <c r="I136" s="3" t="str">
        <f>IF($A136="ADD",IF(NOT(ISBLANK(H136)),_xlfn.XLOOKUP(H136,cway_area[lookupValue],cway_area[lookupKey],"ERROR"),""), "")</f>
        <v/>
      </c>
      <c r="K136" s="3" t="str">
        <f>IF($A136="ADD",IF(NOT(ISBLANK(J136)),_xlfn.XLOOKUP(1,(cway_sub_area_lookup=J136)*(cway_sub_area_parentKey=I136),cway_sub_area[lookupKey],"ERROR"),""), "")</f>
        <v/>
      </c>
      <c r="M136" s="3" t="str">
        <f>IF($A136="ADD",IF(NOT(ISBLANK(L136)),_xlfn.XLOOKUP(L136,legalstatus[lookupValue],legalstatus[lookupKey],"ERROR"),""), "")</f>
        <v/>
      </c>
      <c r="Q136" s="5"/>
      <c r="R136" s="5"/>
      <c r="T136" s="3" t="str">
        <f>IF($A136="ADD",IF(NOT(ISBLANK(S136)),_xlfn.XLOOKUP(S136,pavement_type[lookupValue],pavement_type[lookupKey],"ERROR"),""), "")</f>
        <v/>
      </c>
      <c r="V136" s="3" t="str">
        <f>IF($A136="ADD",IF(NOT(ISBLANK(U136)),_xlfn.XLOOKUP(U136,pavement_use[lookupValue],pavement_use[lookupKey],"ERROR"),""), "")</f>
        <v/>
      </c>
      <c r="X136" s="3" t="str">
        <f>IF($A136="ADD",IF(NOT(ISBLANK(W136)),_xlfn.XLOOKUP(W136,urban_rural[lookupValue],urban_rural[lookupKey],"ERROR"),""), "")</f>
        <v/>
      </c>
      <c r="Z136" s="3" t="str">
        <f>IF($A136="ADD",IF(NOT(ISBLANK(Y136)),_xlfn.XLOOKUP(Y136,terrain[lookupValue],terrain[lookupKey],"ERROR"),""), "")</f>
        <v/>
      </c>
      <c r="AB136" s="3" t="str">
        <f>IF($A136="ADD",IF(NOT(ISBLANK(AA136)),_xlfn.XLOOKUP(AA136,second_coat[lookupValue],second_coat[lookupKey],"ERROR"),""), "")</f>
        <v/>
      </c>
      <c r="AD136" s="3" t="str">
        <f>IF($A136="ADD",IF(NOT(ISBLANK(AC136)),_xlfn.XLOOKUP(AC136,lead_staff_member[lookupValue],lead_staff_member[lookupKey],"ERROR"),""), "")</f>
        <v/>
      </c>
      <c r="AE136" s="5"/>
    </row>
    <row r="137" spans="2:31">
      <c r="B137" s="4"/>
      <c r="D137" s="3" t="str">
        <f>IF($A137="ADD",IF(NOT(ISBLANK(C137)),_xlfn.XLOOKUP(C137,roadnames[lookupValue],roadnames[lookupKey],"ERROR"),""), "")</f>
        <v/>
      </c>
      <c r="E137" s="4"/>
      <c r="F137" s="4"/>
      <c r="I137" s="3" t="str">
        <f>IF($A137="ADD",IF(NOT(ISBLANK(H137)),_xlfn.XLOOKUP(H137,cway_area[lookupValue],cway_area[lookupKey],"ERROR"),""), "")</f>
        <v/>
      </c>
      <c r="K137" s="3" t="str">
        <f>IF($A137="ADD",IF(NOT(ISBLANK(J137)),_xlfn.XLOOKUP(1,(cway_sub_area_lookup=J137)*(cway_sub_area_parentKey=I137),cway_sub_area[lookupKey],"ERROR"),""), "")</f>
        <v/>
      </c>
      <c r="M137" s="3" t="str">
        <f>IF($A137="ADD",IF(NOT(ISBLANK(L137)),_xlfn.XLOOKUP(L137,legalstatus[lookupValue],legalstatus[lookupKey],"ERROR"),""), "")</f>
        <v/>
      </c>
      <c r="Q137" s="5"/>
      <c r="R137" s="5"/>
      <c r="T137" s="3" t="str">
        <f>IF($A137="ADD",IF(NOT(ISBLANK(S137)),_xlfn.XLOOKUP(S137,pavement_type[lookupValue],pavement_type[lookupKey],"ERROR"),""), "")</f>
        <v/>
      </c>
      <c r="V137" s="3" t="str">
        <f>IF($A137="ADD",IF(NOT(ISBLANK(U137)),_xlfn.XLOOKUP(U137,pavement_use[lookupValue],pavement_use[lookupKey],"ERROR"),""), "")</f>
        <v/>
      </c>
      <c r="X137" s="3" t="str">
        <f>IF($A137="ADD",IF(NOT(ISBLANK(W137)),_xlfn.XLOOKUP(W137,urban_rural[lookupValue],urban_rural[lookupKey],"ERROR"),""), "")</f>
        <v/>
      </c>
      <c r="Z137" s="3" t="str">
        <f>IF($A137="ADD",IF(NOT(ISBLANK(Y137)),_xlfn.XLOOKUP(Y137,terrain[lookupValue],terrain[lookupKey],"ERROR"),""), "")</f>
        <v/>
      </c>
      <c r="AB137" s="3" t="str">
        <f>IF($A137="ADD",IF(NOT(ISBLANK(AA137)),_xlfn.XLOOKUP(AA137,second_coat[lookupValue],second_coat[lookupKey],"ERROR"),""), "")</f>
        <v/>
      </c>
      <c r="AD137" s="3" t="str">
        <f>IF($A137="ADD",IF(NOT(ISBLANK(AC137)),_xlfn.XLOOKUP(AC137,lead_staff_member[lookupValue],lead_staff_member[lookupKey],"ERROR"),""), "")</f>
        <v/>
      </c>
      <c r="AE137" s="5"/>
    </row>
    <row r="138" spans="2:31">
      <c r="B138" s="4"/>
      <c r="D138" s="3" t="str">
        <f>IF($A138="ADD",IF(NOT(ISBLANK(C138)),_xlfn.XLOOKUP(C138,roadnames[lookupValue],roadnames[lookupKey],"ERROR"),""), "")</f>
        <v/>
      </c>
      <c r="E138" s="4"/>
      <c r="F138" s="4"/>
      <c r="I138" s="3" t="str">
        <f>IF($A138="ADD",IF(NOT(ISBLANK(H138)),_xlfn.XLOOKUP(H138,cway_area[lookupValue],cway_area[lookupKey],"ERROR"),""), "")</f>
        <v/>
      </c>
      <c r="K138" s="3" t="str">
        <f>IF($A138="ADD",IF(NOT(ISBLANK(J138)),_xlfn.XLOOKUP(1,(cway_sub_area_lookup=J138)*(cway_sub_area_parentKey=I138),cway_sub_area[lookupKey],"ERROR"),""), "")</f>
        <v/>
      </c>
      <c r="M138" s="3" t="str">
        <f>IF($A138="ADD",IF(NOT(ISBLANK(L138)),_xlfn.XLOOKUP(L138,legalstatus[lookupValue],legalstatus[lookupKey],"ERROR"),""), "")</f>
        <v/>
      </c>
      <c r="Q138" s="5"/>
      <c r="R138" s="5"/>
      <c r="T138" s="3" t="str">
        <f>IF($A138="ADD",IF(NOT(ISBLANK(S138)),_xlfn.XLOOKUP(S138,pavement_type[lookupValue],pavement_type[lookupKey],"ERROR"),""), "")</f>
        <v/>
      </c>
      <c r="V138" s="3" t="str">
        <f>IF($A138="ADD",IF(NOT(ISBLANK(U138)),_xlfn.XLOOKUP(U138,pavement_use[lookupValue],pavement_use[lookupKey],"ERROR"),""), "")</f>
        <v/>
      </c>
      <c r="X138" s="3" t="str">
        <f>IF($A138="ADD",IF(NOT(ISBLANK(W138)),_xlfn.XLOOKUP(W138,urban_rural[lookupValue],urban_rural[lookupKey],"ERROR"),""), "")</f>
        <v/>
      </c>
      <c r="Z138" s="3" t="str">
        <f>IF($A138="ADD",IF(NOT(ISBLANK(Y138)),_xlfn.XLOOKUP(Y138,terrain[lookupValue],terrain[lookupKey],"ERROR"),""), "")</f>
        <v/>
      </c>
      <c r="AB138" s="3" t="str">
        <f>IF($A138="ADD",IF(NOT(ISBLANK(AA138)),_xlfn.XLOOKUP(AA138,second_coat[lookupValue],second_coat[lookupKey],"ERROR"),""), "")</f>
        <v/>
      </c>
      <c r="AD138" s="3" t="str">
        <f>IF($A138="ADD",IF(NOT(ISBLANK(AC138)),_xlfn.XLOOKUP(AC138,lead_staff_member[lookupValue],lead_staff_member[lookupKey],"ERROR"),""), "")</f>
        <v/>
      </c>
      <c r="AE138" s="5"/>
    </row>
    <row r="139" spans="2:31">
      <c r="B139" s="4"/>
      <c r="D139" s="3" t="str">
        <f>IF($A139="ADD",IF(NOT(ISBLANK(C139)),_xlfn.XLOOKUP(C139,roadnames[lookupValue],roadnames[lookupKey],"ERROR"),""), "")</f>
        <v/>
      </c>
      <c r="E139" s="4"/>
      <c r="F139" s="4"/>
      <c r="I139" s="3" t="str">
        <f>IF($A139="ADD",IF(NOT(ISBLANK(H139)),_xlfn.XLOOKUP(H139,cway_area[lookupValue],cway_area[lookupKey],"ERROR"),""), "")</f>
        <v/>
      </c>
      <c r="K139" s="3" t="str">
        <f>IF($A139="ADD",IF(NOT(ISBLANK(J139)),_xlfn.XLOOKUP(1,(cway_sub_area_lookup=J139)*(cway_sub_area_parentKey=I139),cway_sub_area[lookupKey],"ERROR"),""), "")</f>
        <v/>
      </c>
      <c r="M139" s="3" t="str">
        <f>IF($A139="ADD",IF(NOT(ISBLANK(L139)),_xlfn.XLOOKUP(L139,legalstatus[lookupValue],legalstatus[lookupKey],"ERROR"),""), "")</f>
        <v/>
      </c>
      <c r="Q139" s="5"/>
      <c r="R139" s="5"/>
      <c r="T139" s="3" t="str">
        <f>IF($A139="ADD",IF(NOT(ISBLANK(S139)),_xlfn.XLOOKUP(S139,pavement_type[lookupValue],pavement_type[lookupKey],"ERROR"),""), "")</f>
        <v/>
      </c>
      <c r="V139" s="3" t="str">
        <f>IF($A139="ADD",IF(NOT(ISBLANK(U139)),_xlfn.XLOOKUP(U139,pavement_use[lookupValue],pavement_use[lookupKey],"ERROR"),""), "")</f>
        <v/>
      </c>
      <c r="X139" s="3" t="str">
        <f>IF($A139="ADD",IF(NOT(ISBLANK(W139)),_xlfn.XLOOKUP(W139,urban_rural[lookupValue],urban_rural[lookupKey],"ERROR"),""), "")</f>
        <v/>
      </c>
      <c r="Z139" s="3" t="str">
        <f>IF($A139="ADD",IF(NOT(ISBLANK(Y139)),_xlfn.XLOOKUP(Y139,terrain[lookupValue],terrain[lookupKey],"ERROR"),""), "")</f>
        <v/>
      </c>
      <c r="AB139" s="3" t="str">
        <f>IF($A139="ADD",IF(NOT(ISBLANK(AA139)),_xlfn.XLOOKUP(AA139,second_coat[lookupValue],second_coat[lookupKey],"ERROR"),""), "")</f>
        <v/>
      </c>
      <c r="AD139" s="3" t="str">
        <f>IF($A139="ADD",IF(NOT(ISBLANK(AC139)),_xlfn.XLOOKUP(AC139,lead_staff_member[lookupValue],lead_staff_member[lookupKey],"ERROR"),""), "")</f>
        <v/>
      </c>
      <c r="AE139" s="5"/>
    </row>
    <row r="140" spans="2:31">
      <c r="B140" s="4"/>
      <c r="D140" s="3" t="str">
        <f>IF($A140="ADD",IF(NOT(ISBLANK(C140)),_xlfn.XLOOKUP(C140,roadnames[lookupValue],roadnames[lookupKey],"ERROR"),""), "")</f>
        <v/>
      </c>
      <c r="E140" s="4"/>
      <c r="F140" s="4"/>
      <c r="I140" s="3" t="str">
        <f>IF($A140="ADD",IF(NOT(ISBLANK(H140)),_xlfn.XLOOKUP(H140,cway_area[lookupValue],cway_area[lookupKey],"ERROR"),""), "")</f>
        <v/>
      </c>
      <c r="K140" s="3" t="str">
        <f>IF($A140="ADD",IF(NOT(ISBLANK(J140)),_xlfn.XLOOKUP(1,(cway_sub_area_lookup=J140)*(cway_sub_area_parentKey=I140),cway_sub_area[lookupKey],"ERROR"),""), "")</f>
        <v/>
      </c>
      <c r="M140" s="3" t="str">
        <f>IF($A140="ADD",IF(NOT(ISBLANK(L140)),_xlfn.XLOOKUP(L140,legalstatus[lookupValue],legalstatus[lookupKey],"ERROR"),""), "")</f>
        <v/>
      </c>
      <c r="Q140" s="5"/>
      <c r="R140" s="5"/>
      <c r="T140" s="3" t="str">
        <f>IF($A140="ADD",IF(NOT(ISBLANK(S140)),_xlfn.XLOOKUP(S140,pavement_type[lookupValue],pavement_type[lookupKey],"ERROR"),""), "")</f>
        <v/>
      </c>
      <c r="V140" s="3" t="str">
        <f>IF($A140="ADD",IF(NOT(ISBLANK(U140)),_xlfn.XLOOKUP(U140,pavement_use[lookupValue],pavement_use[lookupKey],"ERROR"),""), "")</f>
        <v/>
      </c>
      <c r="X140" s="3" t="str">
        <f>IF($A140="ADD",IF(NOT(ISBLANK(W140)),_xlfn.XLOOKUP(W140,urban_rural[lookupValue],urban_rural[lookupKey],"ERROR"),""), "")</f>
        <v/>
      </c>
      <c r="Z140" s="3" t="str">
        <f>IF($A140="ADD",IF(NOT(ISBLANK(Y140)),_xlfn.XLOOKUP(Y140,terrain[lookupValue],terrain[lookupKey],"ERROR"),""), "")</f>
        <v/>
      </c>
      <c r="AB140" s="3" t="str">
        <f>IF($A140="ADD",IF(NOT(ISBLANK(AA140)),_xlfn.XLOOKUP(AA140,second_coat[lookupValue],second_coat[lookupKey],"ERROR"),""), "")</f>
        <v/>
      </c>
      <c r="AD140" s="3" t="str">
        <f>IF($A140="ADD",IF(NOT(ISBLANK(AC140)),_xlfn.XLOOKUP(AC140,lead_staff_member[lookupValue],lead_staff_member[lookupKey],"ERROR"),""), "")</f>
        <v/>
      </c>
      <c r="AE140" s="5"/>
    </row>
    <row r="141" spans="2:31">
      <c r="B141" s="4"/>
      <c r="D141" s="3" t="str">
        <f>IF($A141="ADD",IF(NOT(ISBLANK(C141)),_xlfn.XLOOKUP(C141,roadnames[lookupValue],roadnames[lookupKey],"ERROR"),""), "")</f>
        <v/>
      </c>
      <c r="E141" s="4"/>
      <c r="F141" s="4"/>
      <c r="I141" s="3" t="str">
        <f>IF($A141="ADD",IF(NOT(ISBLANK(H141)),_xlfn.XLOOKUP(H141,cway_area[lookupValue],cway_area[lookupKey],"ERROR"),""), "")</f>
        <v/>
      </c>
      <c r="K141" s="3" t="str">
        <f>IF($A141="ADD",IF(NOT(ISBLANK(J141)),_xlfn.XLOOKUP(1,(cway_sub_area_lookup=J141)*(cway_sub_area_parentKey=I141),cway_sub_area[lookupKey],"ERROR"),""), "")</f>
        <v/>
      </c>
      <c r="M141" s="3" t="str">
        <f>IF($A141="ADD",IF(NOT(ISBLANK(L141)),_xlfn.XLOOKUP(L141,legalstatus[lookupValue],legalstatus[lookupKey],"ERROR"),""), "")</f>
        <v/>
      </c>
      <c r="Q141" s="5"/>
      <c r="R141" s="5"/>
      <c r="T141" s="3" t="str">
        <f>IF($A141="ADD",IF(NOT(ISBLANK(S141)),_xlfn.XLOOKUP(S141,pavement_type[lookupValue],pavement_type[lookupKey],"ERROR"),""), "")</f>
        <v/>
      </c>
      <c r="V141" s="3" t="str">
        <f>IF($A141="ADD",IF(NOT(ISBLANK(U141)),_xlfn.XLOOKUP(U141,pavement_use[lookupValue],pavement_use[lookupKey],"ERROR"),""), "")</f>
        <v/>
      </c>
      <c r="X141" s="3" t="str">
        <f>IF($A141="ADD",IF(NOT(ISBLANK(W141)),_xlfn.XLOOKUP(W141,urban_rural[lookupValue],urban_rural[lookupKey],"ERROR"),""), "")</f>
        <v/>
      </c>
      <c r="Z141" s="3" t="str">
        <f>IF($A141="ADD",IF(NOT(ISBLANK(Y141)),_xlfn.XLOOKUP(Y141,terrain[lookupValue],terrain[lookupKey],"ERROR"),""), "")</f>
        <v/>
      </c>
      <c r="AB141" s="3" t="str">
        <f>IF($A141="ADD",IF(NOT(ISBLANK(AA141)),_xlfn.XLOOKUP(AA141,second_coat[lookupValue],second_coat[lookupKey],"ERROR"),""), "")</f>
        <v/>
      </c>
      <c r="AD141" s="3" t="str">
        <f>IF($A141="ADD",IF(NOT(ISBLANK(AC141)),_xlfn.XLOOKUP(AC141,lead_staff_member[lookupValue],lead_staff_member[lookupKey],"ERROR"),""), "")</f>
        <v/>
      </c>
      <c r="AE141" s="5"/>
    </row>
    <row r="142" spans="2:31">
      <c r="B142" s="4"/>
      <c r="D142" s="3" t="str">
        <f>IF($A142="ADD",IF(NOT(ISBLANK(C142)),_xlfn.XLOOKUP(C142,roadnames[lookupValue],roadnames[lookupKey],"ERROR"),""), "")</f>
        <v/>
      </c>
      <c r="E142" s="4"/>
      <c r="F142" s="4"/>
      <c r="I142" s="3" t="str">
        <f>IF($A142="ADD",IF(NOT(ISBLANK(H142)),_xlfn.XLOOKUP(H142,cway_area[lookupValue],cway_area[lookupKey],"ERROR"),""), "")</f>
        <v/>
      </c>
      <c r="K142" s="3" t="str">
        <f>IF($A142="ADD",IF(NOT(ISBLANK(J142)),_xlfn.XLOOKUP(1,(cway_sub_area_lookup=J142)*(cway_sub_area_parentKey=I142),cway_sub_area[lookupKey],"ERROR"),""), "")</f>
        <v/>
      </c>
      <c r="M142" s="3" t="str">
        <f>IF($A142="ADD",IF(NOT(ISBLANK(L142)),_xlfn.XLOOKUP(L142,legalstatus[lookupValue],legalstatus[lookupKey],"ERROR"),""), "")</f>
        <v/>
      </c>
      <c r="Q142" s="5"/>
      <c r="R142" s="5"/>
      <c r="T142" s="3" t="str">
        <f>IF($A142="ADD",IF(NOT(ISBLANK(S142)),_xlfn.XLOOKUP(S142,pavement_type[lookupValue],pavement_type[lookupKey],"ERROR"),""), "")</f>
        <v/>
      </c>
      <c r="V142" s="3" t="str">
        <f>IF($A142="ADD",IF(NOT(ISBLANK(U142)),_xlfn.XLOOKUP(U142,pavement_use[lookupValue],pavement_use[lookupKey],"ERROR"),""), "")</f>
        <v/>
      </c>
      <c r="X142" s="3" t="str">
        <f>IF($A142="ADD",IF(NOT(ISBLANK(W142)),_xlfn.XLOOKUP(W142,urban_rural[lookupValue],urban_rural[lookupKey],"ERROR"),""), "")</f>
        <v/>
      </c>
      <c r="Z142" s="3" t="str">
        <f>IF($A142="ADD",IF(NOT(ISBLANK(Y142)),_xlfn.XLOOKUP(Y142,terrain[lookupValue],terrain[lookupKey],"ERROR"),""), "")</f>
        <v/>
      </c>
      <c r="AB142" s="3" t="str">
        <f>IF($A142="ADD",IF(NOT(ISBLANK(AA142)),_xlfn.XLOOKUP(AA142,second_coat[lookupValue],second_coat[lookupKey],"ERROR"),""), "")</f>
        <v/>
      </c>
      <c r="AD142" s="3" t="str">
        <f>IF($A142="ADD",IF(NOT(ISBLANK(AC142)),_xlfn.XLOOKUP(AC142,lead_staff_member[lookupValue],lead_staff_member[lookupKey],"ERROR"),""), "")</f>
        <v/>
      </c>
      <c r="AE142" s="5"/>
    </row>
    <row r="143" spans="2:31">
      <c r="B143" s="4"/>
      <c r="D143" s="3" t="str">
        <f>IF($A143="ADD",IF(NOT(ISBLANK(C143)),_xlfn.XLOOKUP(C143,roadnames[lookupValue],roadnames[lookupKey],"ERROR"),""), "")</f>
        <v/>
      </c>
      <c r="E143" s="4"/>
      <c r="F143" s="4"/>
      <c r="I143" s="3" t="str">
        <f>IF($A143="ADD",IF(NOT(ISBLANK(H143)),_xlfn.XLOOKUP(H143,cway_area[lookupValue],cway_area[lookupKey],"ERROR"),""), "")</f>
        <v/>
      </c>
      <c r="K143" s="3" t="str">
        <f>IF($A143="ADD",IF(NOT(ISBLANK(J143)),_xlfn.XLOOKUP(1,(cway_sub_area_lookup=J143)*(cway_sub_area_parentKey=I143),cway_sub_area[lookupKey],"ERROR"),""), "")</f>
        <v/>
      </c>
      <c r="M143" s="3" t="str">
        <f>IF($A143="ADD",IF(NOT(ISBLANK(L143)),_xlfn.XLOOKUP(L143,legalstatus[lookupValue],legalstatus[lookupKey],"ERROR"),""), "")</f>
        <v/>
      </c>
      <c r="Q143" s="5"/>
      <c r="R143" s="5"/>
      <c r="T143" s="3" t="str">
        <f>IF($A143="ADD",IF(NOT(ISBLANK(S143)),_xlfn.XLOOKUP(S143,pavement_type[lookupValue],pavement_type[lookupKey],"ERROR"),""), "")</f>
        <v/>
      </c>
      <c r="V143" s="3" t="str">
        <f>IF($A143="ADD",IF(NOT(ISBLANK(U143)),_xlfn.XLOOKUP(U143,pavement_use[lookupValue],pavement_use[lookupKey],"ERROR"),""), "")</f>
        <v/>
      </c>
      <c r="X143" s="3" t="str">
        <f>IF($A143="ADD",IF(NOT(ISBLANK(W143)),_xlfn.XLOOKUP(W143,urban_rural[lookupValue],urban_rural[lookupKey],"ERROR"),""), "")</f>
        <v/>
      </c>
      <c r="Z143" s="3" t="str">
        <f>IF($A143="ADD",IF(NOT(ISBLANK(Y143)),_xlfn.XLOOKUP(Y143,terrain[lookupValue],terrain[lookupKey],"ERROR"),""), "")</f>
        <v/>
      </c>
      <c r="AB143" s="3" t="str">
        <f>IF($A143="ADD",IF(NOT(ISBLANK(AA143)),_xlfn.XLOOKUP(AA143,second_coat[lookupValue],second_coat[lookupKey],"ERROR"),""), "")</f>
        <v/>
      </c>
      <c r="AD143" s="3" t="str">
        <f>IF($A143="ADD",IF(NOT(ISBLANK(AC143)),_xlfn.XLOOKUP(AC143,lead_staff_member[lookupValue],lead_staff_member[lookupKey],"ERROR"),""), "")</f>
        <v/>
      </c>
      <c r="AE143" s="5"/>
    </row>
    <row r="144" spans="2:31">
      <c r="B144" s="4"/>
      <c r="D144" s="3" t="str">
        <f>IF($A144="ADD",IF(NOT(ISBLANK(C144)),_xlfn.XLOOKUP(C144,roadnames[lookupValue],roadnames[lookupKey],"ERROR"),""), "")</f>
        <v/>
      </c>
      <c r="E144" s="4"/>
      <c r="F144" s="4"/>
      <c r="I144" s="3" t="str">
        <f>IF($A144="ADD",IF(NOT(ISBLANK(H144)),_xlfn.XLOOKUP(H144,cway_area[lookupValue],cway_area[lookupKey],"ERROR"),""), "")</f>
        <v/>
      </c>
      <c r="K144" s="3" t="str">
        <f>IF($A144="ADD",IF(NOT(ISBLANK(J144)),_xlfn.XLOOKUP(1,(cway_sub_area_lookup=J144)*(cway_sub_area_parentKey=I144),cway_sub_area[lookupKey],"ERROR"),""), "")</f>
        <v/>
      </c>
      <c r="M144" s="3" t="str">
        <f>IF($A144="ADD",IF(NOT(ISBLANK(L144)),_xlfn.XLOOKUP(L144,legalstatus[lookupValue],legalstatus[lookupKey],"ERROR"),""), "")</f>
        <v/>
      </c>
      <c r="Q144" s="5"/>
      <c r="R144" s="5"/>
      <c r="T144" s="3" t="str">
        <f>IF($A144="ADD",IF(NOT(ISBLANK(S144)),_xlfn.XLOOKUP(S144,pavement_type[lookupValue],pavement_type[lookupKey],"ERROR"),""), "")</f>
        <v/>
      </c>
      <c r="V144" s="3" t="str">
        <f>IF($A144="ADD",IF(NOT(ISBLANK(U144)),_xlfn.XLOOKUP(U144,pavement_use[lookupValue],pavement_use[lookupKey],"ERROR"),""), "")</f>
        <v/>
      </c>
      <c r="X144" s="3" t="str">
        <f>IF($A144="ADD",IF(NOT(ISBLANK(W144)),_xlfn.XLOOKUP(W144,urban_rural[lookupValue],urban_rural[lookupKey],"ERROR"),""), "")</f>
        <v/>
      </c>
      <c r="Z144" s="3" t="str">
        <f>IF($A144="ADD",IF(NOT(ISBLANK(Y144)),_xlfn.XLOOKUP(Y144,terrain[lookupValue],terrain[lookupKey],"ERROR"),""), "")</f>
        <v/>
      </c>
      <c r="AB144" s="3" t="str">
        <f>IF($A144="ADD",IF(NOT(ISBLANK(AA144)),_xlfn.XLOOKUP(AA144,second_coat[lookupValue],second_coat[lookupKey],"ERROR"),""), "")</f>
        <v/>
      </c>
      <c r="AD144" s="3" t="str">
        <f>IF($A144="ADD",IF(NOT(ISBLANK(AC144)),_xlfn.XLOOKUP(AC144,lead_staff_member[lookupValue],lead_staff_member[lookupKey],"ERROR"),""), "")</f>
        <v/>
      </c>
      <c r="AE144" s="5"/>
    </row>
    <row r="145" spans="2:31">
      <c r="B145" s="4"/>
      <c r="D145" s="3" t="str">
        <f>IF($A145="ADD",IF(NOT(ISBLANK(C145)),_xlfn.XLOOKUP(C145,roadnames[lookupValue],roadnames[lookupKey],"ERROR"),""), "")</f>
        <v/>
      </c>
      <c r="E145" s="4"/>
      <c r="F145" s="4"/>
      <c r="I145" s="3" t="str">
        <f>IF($A145="ADD",IF(NOT(ISBLANK(H145)),_xlfn.XLOOKUP(H145,cway_area[lookupValue],cway_area[lookupKey],"ERROR"),""), "")</f>
        <v/>
      </c>
      <c r="K145" s="3" t="str">
        <f>IF($A145="ADD",IF(NOT(ISBLANK(J145)),_xlfn.XLOOKUP(1,(cway_sub_area_lookup=J145)*(cway_sub_area_parentKey=I145),cway_sub_area[lookupKey],"ERROR"),""), "")</f>
        <v/>
      </c>
      <c r="M145" s="3" t="str">
        <f>IF($A145="ADD",IF(NOT(ISBLANK(L145)),_xlfn.XLOOKUP(L145,legalstatus[lookupValue],legalstatus[lookupKey],"ERROR"),""), "")</f>
        <v/>
      </c>
      <c r="Q145" s="5"/>
      <c r="R145" s="5"/>
      <c r="T145" s="3" t="str">
        <f>IF($A145="ADD",IF(NOT(ISBLANK(S145)),_xlfn.XLOOKUP(S145,pavement_type[lookupValue],pavement_type[lookupKey],"ERROR"),""), "")</f>
        <v/>
      </c>
      <c r="V145" s="3" t="str">
        <f>IF($A145="ADD",IF(NOT(ISBLANK(U145)),_xlfn.XLOOKUP(U145,pavement_use[lookupValue],pavement_use[lookupKey],"ERROR"),""), "")</f>
        <v/>
      </c>
      <c r="X145" s="3" t="str">
        <f>IF($A145="ADD",IF(NOT(ISBLANK(W145)),_xlfn.XLOOKUP(W145,urban_rural[lookupValue],urban_rural[lookupKey],"ERROR"),""), "")</f>
        <v/>
      </c>
      <c r="Z145" s="3" t="str">
        <f>IF($A145="ADD",IF(NOT(ISBLANK(Y145)),_xlfn.XLOOKUP(Y145,terrain[lookupValue],terrain[lookupKey],"ERROR"),""), "")</f>
        <v/>
      </c>
      <c r="AB145" s="3" t="str">
        <f>IF($A145="ADD",IF(NOT(ISBLANK(AA145)),_xlfn.XLOOKUP(AA145,second_coat[lookupValue],second_coat[lookupKey],"ERROR"),""), "")</f>
        <v/>
      </c>
      <c r="AD145" s="3" t="str">
        <f>IF($A145="ADD",IF(NOT(ISBLANK(AC145)),_xlfn.XLOOKUP(AC145,lead_staff_member[lookupValue],lead_staff_member[lookupKey],"ERROR"),""), "")</f>
        <v/>
      </c>
      <c r="AE145" s="5"/>
    </row>
    <row r="146" spans="2:31">
      <c r="B146" s="4"/>
      <c r="D146" s="3" t="str">
        <f>IF($A146="ADD",IF(NOT(ISBLANK(C146)),_xlfn.XLOOKUP(C146,roadnames[lookupValue],roadnames[lookupKey],"ERROR"),""), "")</f>
        <v/>
      </c>
      <c r="E146" s="4"/>
      <c r="F146" s="4"/>
      <c r="I146" s="3" t="str">
        <f>IF($A146="ADD",IF(NOT(ISBLANK(H146)),_xlfn.XLOOKUP(H146,cway_area[lookupValue],cway_area[lookupKey],"ERROR"),""), "")</f>
        <v/>
      </c>
      <c r="K146" s="3" t="str">
        <f>IF($A146="ADD",IF(NOT(ISBLANK(J146)),_xlfn.XLOOKUP(1,(cway_sub_area_lookup=J146)*(cway_sub_area_parentKey=I146),cway_sub_area[lookupKey],"ERROR"),""), "")</f>
        <v/>
      </c>
      <c r="M146" s="3" t="str">
        <f>IF($A146="ADD",IF(NOT(ISBLANK(L146)),_xlfn.XLOOKUP(L146,legalstatus[lookupValue],legalstatus[lookupKey],"ERROR"),""), "")</f>
        <v/>
      </c>
      <c r="Q146" s="5"/>
      <c r="R146" s="5"/>
      <c r="T146" s="3" t="str">
        <f>IF($A146="ADD",IF(NOT(ISBLANK(S146)),_xlfn.XLOOKUP(S146,pavement_type[lookupValue],pavement_type[lookupKey],"ERROR"),""), "")</f>
        <v/>
      </c>
      <c r="V146" s="3" t="str">
        <f>IF($A146="ADD",IF(NOT(ISBLANK(U146)),_xlfn.XLOOKUP(U146,pavement_use[lookupValue],pavement_use[lookupKey],"ERROR"),""), "")</f>
        <v/>
      </c>
      <c r="X146" s="3" t="str">
        <f>IF($A146="ADD",IF(NOT(ISBLANK(W146)),_xlfn.XLOOKUP(W146,urban_rural[lookupValue],urban_rural[lookupKey],"ERROR"),""), "")</f>
        <v/>
      </c>
      <c r="Z146" s="3" t="str">
        <f>IF($A146="ADD",IF(NOT(ISBLANK(Y146)),_xlfn.XLOOKUP(Y146,terrain[lookupValue],terrain[lookupKey],"ERROR"),""), "")</f>
        <v/>
      </c>
      <c r="AB146" s="3" t="str">
        <f>IF($A146="ADD",IF(NOT(ISBLANK(AA146)),_xlfn.XLOOKUP(AA146,second_coat[lookupValue],second_coat[lookupKey],"ERROR"),""), "")</f>
        <v/>
      </c>
      <c r="AD146" s="3" t="str">
        <f>IF($A146="ADD",IF(NOT(ISBLANK(AC146)),_xlfn.XLOOKUP(AC146,lead_staff_member[lookupValue],lead_staff_member[lookupKey],"ERROR"),""), "")</f>
        <v/>
      </c>
      <c r="AE146" s="5"/>
    </row>
    <row r="147" spans="2:31">
      <c r="B147" s="4"/>
      <c r="D147" s="3" t="str">
        <f>IF($A147="ADD",IF(NOT(ISBLANK(C147)),_xlfn.XLOOKUP(C147,roadnames[lookupValue],roadnames[lookupKey],"ERROR"),""), "")</f>
        <v/>
      </c>
      <c r="E147" s="4"/>
      <c r="F147" s="4"/>
      <c r="I147" s="3" t="str">
        <f>IF($A147="ADD",IF(NOT(ISBLANK(H147)),_xlfn.XLOOKUP(H147,cway_area[lookupValue],cway_area[lookupKey],"ERROR"),""), "")</f>
        <v/>
      </c>
      <c r="K147" s="3" t="str">
        <f>IF($A147="ADD",IF(NOT(ISBLANK(J147)),_xlfn.XLOOKUP(1,(cway_sub_area_lookup=J147)*(cway_sub_area_parentKey=I147),cway_sub_area[lookupKey],"ERROR"),""), "")</f>
        <v/>
      </c>
      <c r="M147" s="3" t="str">
        <f>IF($A147="ADD",IF(NOT(ISBLANK(L147)),_xlfn.XLOOKUP(L147,legalstatus[lookupValue],legalstatus[lookupKey],"ERROR"),""), "")</f>
        <v/>
      </c>
      <c r="Q147" s="5"/>
      <c r="R147" s="5"/>
      <c r="T147" s="3" t="str">
        <f>IF($A147="ADD",IF(NOT(ISBLANK(S147)),_xlfn.XLOOKUP(S147,pavement_type[lookupValue],pavement_type[lookupKey],"ERROR"),""), "")</f>
        <v/>
      </c>
      <c r="V147" s="3" t="str">
        <f>IF($A147="ADD",IF(NOT(ISBLANK(U147)),_xlfn.XLOOKUP(U147,pavement_use[lookupValue],pavement_use[lookupKey],"ERROR"),""), "")</f>
        <v/>
      </c>
      <c r="X147" s="3" t="str">
        <f>IF($A147="ADD",IF(NOT(ISBLANK(W147)),_xlfn.XLOOKUP(W147,urban_rural[lookupValue],urban_rural[lookupKey],"ERROR"),""), "")</f>
        <v/>
      </c>
      <c r="Z147" s="3" t="str">
        <f>IF($A147="ADD",IF(NOT(ISBLANK(Y147)),_xlfn.XLOOKUP(Y147,terrain[lookupValue],terrain[lookupKey],"ERROR"),""), "")</f>
        <v/>
      </c>
      <c r="AB147" s="3" t="str">
        <f>IF($A147="ADD",IF(NOT(ISBLANK(AA147)),_xlfn.XLOOKUP(AA147,second_coat[lookupValue],second_coat[lookupKey],"ERROR"),""), "")</f>
        <v/>
      </c>
      <c r="AD147" s="3" t="str">
        <f>IF($A147="ADD",IF(NOT(ISBLANK(AC147)),_xlfn.XLOOKUP(AC147,lead_staff_member[lookupValue],lead_staff_member[lookupKey],"ERROR"),""), "")</f>
        <v/>
      </c>
      <c r="AE147" s="5"/>
    </row>
    <row r="148" spans="2:31">
      <c r="B148" s="4"/>
      <c r="D148" s="3" t="str">
        <f>IF($A148="ADD",IF(NOT(ISBLANK(C148)),_xlfn.XLOOKUP(C148,roadnames[lookupValue],roadnames[lookupKey],"ERROR"),""), "")</f>
        <v/>
      </c>
      <c r="E148" s="4"/>
      <c r="F148" s="4"/>
      <c r="I148" s="3" t="str">
        <f>IF($A148="ADD",IF(NOT(ISBLANK(H148)),_xlfn.XLOOKUP(H148,cway_area[lookupValue],cway_area[lookupKey],"ERROR"),""), "")</f>
        <v/>
      </c>
      <c r="K148" s="3" t="str">
        <f>IF($A148="ADD",IF(NOT(ISBLANK(J148)),_xlfn.XLOOKUP(1,(cway_sub_area_lookup=J148)*(cway_sub_area_parentKey=I148),cway_sub_area[lookupKey],"ERROR"),""), "")</f>
        <v/>
      </c>
      <c r="M148" s="3" t="str">
        <f>IF($A148="ADD",IF(NOT(ISBLANK(L148)),_xlfn.XLOOKUP(L148,legalstatus[lookupValue],legalstatus[lookupKey],"ERROR"),""), "")</f>
        <v/>
      </c>
      <c r="Q148" s="5"/>
      <c r="R148" s="5"/>
      <c r="T148" s="3" t="str">
        <f>IF($A148="ADD",IF(NOT(ISBLANK(S148)),_xlfn.XLOOKUP(S148,pavement_type[lookupValue],pavement_type[lookupKey],"ERROR"),""), "")</f>
        <v/>
      </c>
      <c r="V148" s="3" t="str">
        <f>IF($A148="ADD",IF(NOT(ISBLANK(U148)),_xlfn.XLOOKUP(U148,pavement_use[lookupValue],pavement_use[lookupKey],"ERROR"),""), "")</f>
        <v/>
      </c>
      <c r="X148" s="3" t="str">
        <f>IF($A148="ADD",IF(NOT(ISBLANK(W148)),_xlfn.XLOOKUP(W148,urban_rural[lookupValue],urban_rural[lookupKey],"ERROR"),""), "")</f>
        <v/>
      </c>
      <c r="Z148" s="3" t="str">
        <f>IF($A148="ADD",IF(NOT(ISBLANK(Y148)),_xlfn.XLOOKUP(Y148,terrain[lookupValue],terrain[lookupKey],"ERROR"),""), "")</f>
        <v/>
      </c>
      <c r="AB148" s="3" t="str">
        <f>IF($A148="ADD",IF(NOT(ISBLANK(AA148)),_xlfn.XLOOKUP(AA148,second_coat[lookupValue],second_coat[lookupKey],"ERROR"),""), "")</f>
        <v/>
      </c>
      <c r="AD148" s="3" t="str">
        <f>IF($A148="ADD",IF(NOT(ISBLANK(AC148)),_xlfn.XLOOKUP(AC148,lead_staff_member[lookupValue],lead_staff_member[lookupKey],"ERROR"),""), "")</f>
        <v/>
      </c>
      <c r="AE148" s="5"/>
    </row>
    <row r="149" spans="2:31">
      <c r="B149" s="4"/>
      <c r="D149" s="3" t="str">
        <f>IF($A149="ADD",IF(NOT(ISBLANK(C149)),_xlfn.XLOOKUP(C149,roadnames[lookupValue],roadnames[lookupKey],"ERROR"),""), "")</f>
        <v/>
      </c>
      <c r="E149" s="4"/>
      <c r="F149" s="4"/>
      <c r="I149" s="3" t="str">
        <f>IF($A149="ADD",IF(NOT(ISBLANK(H149)),_xlfn.XLOOKUP(H149,cway_area[lookupValue],cway_area[lookupKey],"ERROR"),""), "")</f>
        <v/>
      </c>
      <c r="K149" s="3" t="str">
        <f>IF($A149="ADD",IF(NOT(ISBLANK(J149)),_xlfn.XLOOKUP(1,(cway_sub_area_lookup=J149)*(cway_sub_area_parentKey=I149),cway_sub_area[lookupKey],"ERROR"),""), "")</f>
        <v/>
      </c>
      <c r="M149" s="3" t="str">
        <f>IF($A149="ADD",IF(NOT(ISBLANK(L149)),_xlfn.XLOOKUP(L149,legalstatus[lookupValue],legalstatus[lookupKey],"ERROR"),""), "")</f>
        <v/>
      </c>
      <c r="Q149" s="5"/>
      <c r="R149" s="5"/>
      <c r="T149" s="3" t="str">
        <f>IF($A149="ADD",IF(NOT(ISBLANK(S149)),_xlfn.XLOOKUP(S149,pavement_type[lookupValue],pavement_type[lookupKey],"ERROR"),""), "")</f>
        <v/>
      </c>
      <c r="V149" s="3" t="str">
        <f>IF($A149="ADD",IF(NOT(ISBLANK(U149)),_xlfn.XLOOKUP(U149,pavement_use[lookupValue],pavement_use[lookupKey],"ERROR"),""), "")</f>
        <v/>
      </c>
      <c r="X149" s="3" t="str">
        <f>IF($A149="ADD",IF(NOT(ISBLANK(W149)),_xlfn.XLOOKUP(W149,urban_rural[lookupValue],urban_rural[lookupKey],"ERROR"),""), "")</f>
        <v/>
      </c>
      <c r="Z149" s="3" t="str">
        <f>IF($A149="ADD",IF(NOT(ISBLANK(Y149)),_xlfn.XLOOKUP(Y149,terrain[lookupValue],terrain[lookupKey],"ERROR"),""), "")</f>
        <v/>
      </c>
      <c r="AB149" s="3" t="str">
        <f>IF($A149="ADD",IF(NOT(ISBLANK(AA149)),_xlfn.XLOOKUP(AA149,second_coat[lookupValue],second_coat[lookupKey],"ERROR"),""), "")</f>
        <v/>
      </c>
      <c r="AD149" s="3" t="str">
        <f>IF($A149="ADD",IF(NOT(ISBLANK(AC149)),_xlfn.XLOOKUP(AC149,lead_staff_member[lookupValue],lead_staff_member[lookupKey],"ERROR"),""), "")</f>
        <v/>
      </c>
      <c r="AE149" s="5"/>
    </row>
    <row r="150" spans="2:31">
      <c r="B150" s="4"/>
      <c r="D150" s="3" t="str">
        <f>IF($A150="ADD",IF(NOT(ISBLANK(C150)),_xlfn.XLOOKUP(C150,roadnames[lookupValue],roadnames[lookupKey],"ERROR"),""), "")</f>
        <v/>
      </c>
      <c r="E150" s="4"/>
      <c r="F150" s="4"/>
      <c r="I150" s="3" t="str">
        <f>IF($A150="ADD",IF(NOT(ISBLANK(H150)),_xlfn.XLOOKUP(H150,cway_area[lookupValue],cway_area[lookupKey],"ERROR"),""), "")</f>
        <v/>
      </c>
      <c r="K150" s="3" t="str">
        <f>IF($A150="ADD",IF(NOT(ISBLANK(J150)),_xlfn.XLOOKUP(1,(cway_sub_area_lookup=J150)*(cway_sub_area_parentKey=I150),cway_sub_area[lookupKey],"ERROR"),""), "")</f>
        <v/>
      </c>
      <c r="M150" s="3" t="str">
        <f>IF($A150="ADD",IF(NOT(ISBLANK(L150)),_xlfn.XLOOKUP(L150,legalstatus[lookupValue],legalstatus[lookupKey],"ERROR"),""), "")</f>
        <v/>
      </c>
      <c r="Q150" s="5"/>
      <c r="R150" s="5"/>
      <c r="T150" s="3" t="str">
        <f>IF($A150="ADD",IF(NOT(ISBLANK(S150)),_xlfn.XLOOKUP(S150,pavement_type[lookupValue],pavement_type[lookupKey],"ERROR"),""), "")</f>
        <v/>
      </c>
      <c r="V150" s="3" t="str">
        <f>IF($A150="ADD",IF(NOT(ISBLANK(U150)),_xlfn.XLOOKUP(U150,pavement_use[lookupValue],pavement_use[lookupKey],"ERROR"),""), "")</f>
        <v/>
      </c>
      <c r="X150" s="3" t="str">
        <f>IF($A150="ADD",IF(NOT(ISBLANK(W150)),_xlfn.XLOOKUP(W150,urban_rural[lookupValue],urban_rural[lookupKey],"ERROR"),""), "")</f>
        <v/>
      </c>
      <c r="Z150" s="3" t="str">
        <f>IF($A150="ADD",IF(NOT(ISBLANK(Y150)),_xlfn.XLOOKUP(Y150,terrain[lookupValue],terrain[lookupKey],"ERROR"),""), "")</f>
        <v/>
      </c>
      <c r="AB150" s="3" t="str">
        <f>IF($A150="ADD",IF(NOT(ISBLANK(AA150)),_xlfn.XLOOKUP(AA150,second_coat[lookupValue],second_coat[lookupKey],"ERROR"),""), "")</f>
        <v/>
      </c>
      <c r="AD150" s="3" t="str">
        <f>IF($A150="ADD",IF(NOT(ISBLANK(AC150)),_xlfn.XLOOKUP(AC150,lead_staff_member[lookupValue],lead_staff_member[lookupKey],"ERROR"),""), "")</f>
        <v/>
      </c>
      <c r="AE150" s="5"/>
    </row>
    <row r="151" spans="2:31">
      <c r="B151" s="4"/>
      <c r="D151" s="3" t="str">
        <f>IF($A151="ADD",IF(NOT(ISBLANK(C151)),_xlfn.XLOOKUP(C151,roadnames[lookupValue],roadnames[lookupKey],"ERROR"),""), "")</f>
        <v/>
      </c>
      <c r="E151" s="4"/>
      <c r="F151" s="4"/>
      <c r="I151" s="3" t="str">
        <f>IF($A151="ADD",IF(NOT(ISBLANK(H151)),_xlfn.XLOOKUP(H151,cway_area[lookupValue],cway_area[lookupKey],"ERROR"),""), "")</f>
        <v/>
      </c>
      <c r="K151" s="3" t="str">
        <f>IF($A151="ADD",IF(NOT(ISBLANK(J151)),_xlfn.XLOOKUP(1,(cway_sub_area_lookup=J151)*(cway_sub_area_parentKey=I151),cway_sub_area[lookupKey],"ERROR"),""), "")</f>
        <v/>
      </c>
      <c r="M151" s="3" t="str">
        <f>IF($A151="ADD",IF(NOT(ISBLANK(L151)),_xlfn.XLOOKUP(L151,legalstatus[lookupValue],legalstatus[lookupKey],"ERROR"),""), "")</f>
        <v/>
      </c>
      <c r="Q151" s="5"/>
      <c r="R151" s="5"/>
      <c r="T151" s="3" t="str">
        <f>IF($A151="ADD",IF(NOT(ISBLANK(S151)),_xlfn.XLOOKUP(S151,pavement_type[lookupValue],pavement_type[lookupKey],"ERROR"),""), "")</f>
        <v/>
      </c>
      <c r="V151" s="3" t="str">
        <f>IF($A151="ADD",IF(NOT(ISBLANK(U151)),_xlfn.XLOOKUP(U151,pavement_use[lookupValue],pavement_use[lookupKey],"ERROR"),""), "")</f>
        <v/>
      </c>
      <c r="X151" s="3" t="str">
        <f>IF($A151="ADD",IF(NOT(ISBLANK(W151)),_xlfn.XLOOKUP(W151,urban_rural[lookupValue],urban_rural[lookupKey],"ERROR"),""), "")</f>
        <v/>
      </c>
      <c r="Z151" s="3" t="str">
        <f>IF($A151="ADD",IF(NOT(ISBLANK(Y151)),_xlfn.XLOOKUP(Y151,terrain[lookupValue],terrain[lookupKey],"ERROR"),""), "")</f>
        <v/>
      </c>
      <c r="AB151" s="3" t="str">
        <f>IF($A151="ADD",IF(NOT(ISBLANK(AA151)),_xlfn.XLOOKUP(AA151,second_coat[lookupValue],second_coat[lookupKey],"ERROR"),""), "")</f>
        <v/>
      </c>
      <c r="AD151" s="3" t="str">
        <f>IF($A151="ADD",IF(NOT(ISBLANK(AC151)),_xlfn.XLOOKUP(AC151,lead_staff_member[lookupValue],lead_staff_member[lookupKey],"ERROR"),""), "")</f>
        <v/>
      </c>
      <c r="AE151" s="5"/>
    </row>
    <row r="152" spans="2:31">
      <c r="B152" s="4"/>
      <c r="D152" s="3" t="str">
        <f>IF($A152="ADD",IF(NOT(ISBLANK(C152)),_xlfn.XLOOKUP(C152,roadnames[lookupValue],roadnames[lookupKey],"ERROR"),""), "")</f>
        <v/>
      </c>
      <c r="E152" s="4"/>
      <c r="F152" s="4"/>
      <c r="I152" s="3" t="str">
        <f>IF($A152="ADD",IF(NOT(ISBLANK(H152)),_xlfn.XLOOKUP(H152,cway_area[lookupValue],cway_area[lookupKey],"ERROR"),""), "")</f>
        <v/>
      </c>
      <c r="K152" s="3" t="str">
        <f>IF($A152="ADD",IF(NOT(ISBLANK(J152)),_xlfn.XLOOKUP(1,(cway_sub_area_lookup=J152)*(cway_sub_area_parentKey=I152),cway_sub_area[lookupKey],"ERROR"),""), "")</f>
        <v/>
      </c>
      <c r="M152" s="3" t="str">
        <f>IF($A152="ADD",IF(NOT(ISBLANK(L152)),_xlfn.XLOOKUP(L152,legalstatus[lookupValue],legalstatus[lookupKey],"ERROR"),""), "")</f>
        <v/>
      </c>
      <c r="Q152" s="5"/>
      <c r="R152" s="5"/>
      <c r="T152" s="3" t="str">
        <f>IF($A152="ADD",IF(NOT(ISBLANK(S152)),_xlfn.XLOOKUP(S152,pavement_type[lookupValue],pavement_type[lookupKey],"ERROR"),""), "")</f>
        <v/>
      </c>
      <c r="V152" s="3" t="str">
        <f>IF($A152="ADD",IF(NOT(ISBLANK(U152)),_xlfn.XLOOKUP(U152,pavement_use[lookupValue],pavement_use[lookupKey],"ERROR"),""), "")</f>
        <v/>
      </c>
      <c r="X152" s="3" t="str">
        <f>IF($A152="ADD",IF(NOT(ISBLANK(W152)),_xlfn.XLOOKUP(W152,urban_rural[lookupValue],urban_rural[lookupKey],"ERROR"),""), "")</f>
        <v/>
      </c>
      <c r="Z152" s="3" t="str">
        <f>IF($A152="ADD",IF(NOT(ISBLANK(Y152)),_xlfn.XLOOKUP(Y152,terrain[lookupValue],terrain[lookupKey],"ERROR"),""), "")</f>
        <v/>
      </c>
      <c r="AB152" s="3" t="str">
        <f>IF($A152="ADD",IF(NOT(ISBLANK(AA152)),_xlfn.XLOOKUP(AA152,second_coat[lookupValue],second_coat[lookupKey],"ERROR"),""), "")</f>
        <v/>
      </c>
      <c r="AD152" s="3" t="str">
        <f>IF($A152="ADD",IF(NOT(ISBLANK(AC152)),_xlfn.XLOOKUP(AC152,lead_staff_member[lookupValue],lead_staff_member[lookupKey],"ERROR"),""), "")</f>
        <v/>
      </c>
      <c r="AE152" s="5"/>
    </row>
    <row r="153" spans="2:31">
      <c r="B153" s="4"/>
      <c r="D153" s="3" t="str">
        <f>IF($A153="ADD",IF(NOT(ISBLANK(C153)),_xlfn.XLOOKUP(C153,roadnames[lookupValue],roadnames[lookupKey],"ERROR"),""), "")</f>
        <v/>
      </c>
      <c r="E153" s="4"/>
      <c r="F153" s="4"/>
      <c r="I153" s="3" t="str">
        <f>IF($A153="ADD",IF(NOT(ISBLANK(H153)),_xlfn.XLOOKUP(H153,cway_area[lookupValue],cway_area[lookupKey],"ERROR"),""), "")</f>
        <v/>
      </c>
      <c r="K153" s="3" t="str">
        <f>IF($A153="ADD",IF(NOT(ISBLANK(J153)),_xlfn.XLOOKUP(1,(cway_sub_area_lookup=J153)*(cway_sub_area_parentKey=I153),cway_sub_area[lookupKey],"ERROR"),""), "")</f>
        <v/>
      </c>
      <c r="M153" s="3" t="str">
        <f>IF($A153="ADD",IF(NOT(ISBLANK(L153)),_xlfn.XLOOKUP(L153,legalstatus[lookupValue],legalstatus[lookupKey],"ERROR"),""), "")</f>
        <v/>
      </c>
      <c r="Q153" s="5"/>
      <c r="R153" s="5"/>
      <c r="T153" s="3" t="str">
        <f>IF($A153="ADD",IF(NOT(ISBLANK(S153)),_xlfn.XLOOKUP(S153,pavement_type[lookupValue],pavement_type[lookupKey],"ERROR"),""), "")</f>
        <v/>
      </c>
      <c r="V153" s="3" t="str">
        <f>IF($A153="ADD",IF(NOT(ISBLANK(U153)),_xlfn.XLOOKUP(U153,pavement_use[lookupValue],pavement_use[lookupKey],"ERROR"),""), "")</f>
        <v/>
      </c>
      <c r="X153" s="3" t="str">
        <f>IF($A153="ADD",IF(NOT(ISBLANK(W153)),_xlfn.XLOOKUP(W153,urban_rural[lookupValue],urban_rural[lookupKey],"ERROR"),""), "")</f>
        <v/>
      </c>
      <c r="Z153" s="3" t="str">
        <f>IF($A153="ADD",IF(NOT(ISBLANK(Y153)),_xlfn.XLOOKUP(Y153,terrain[lookupValue],terrain[lookupKey],"ERROR"),""), "")</f>
        <v/>
      </c>
      <c r="AB153" s="3" t="str">
        <f>IF($A153="ADD",IF(NOT(ISBLANK(AA153)),_xlfn.XLOOKUP(AA153,second_coat[lookupValue],second_coat[lookupKey],"ERROR"),""), "")</f>
        <v/>
      </c>
      <c r="AD153" s="3" t="str">
        <f>IF($A153="ADD",IF(NOT(ISBLANK(AC153)),_xlfn.XLOOKUP(AC153,lead_staff_member[lookupValue],lead_staff_member[lookupKey],"ERROR"),""), "")</f>
        <v/>
      </c>
      <c r="AE153" s="5"/>
    </row>
    <row r="154" spans="2:31">
      <c r="B154" s="4"/>
      <c r="D154" s="3" t="str">
        <f>IF($A154="ADD",IF(NOT(ISBLANK(C154)),_xlfn.XLOOKUP(C154,roadnames[lookupValue],roadnames[lookupKey],"ERROR"),""), "")</f>
        <v/>
      </c>
      <c r="E154" s="4"/>
      <c r="F154" s="4"/>
      <c r="I154" s="3" t="str">
        <f>IF($A154="ADD",IF(NOT(ISBLANK(H154)),_xlfn.XLOOKUP(H154,cway_area[lookupValue],cway_area[lookupKey],"ERROR"),""), "")</f>
        <v/>
      </c>
      <c r="K154" s="3" t="str">
        <f>IF($A154="ADD",IF(NOT(ISBLANK(J154)),_xlfn.XLOOKUP(1,(cway_sub_area_lookup=J154)*(cway_sub_area_parentKey=I154),cway_sub_area[lookupKey],"ERROR"),""), "")</f>
        <v/>
      </c>
      <c r="M154" s="3" t="str">
        <f>IF($A154="ADD",IF(NOT(ISBLANK(L154)),_xlfn.XLOOKUP(L154,legalstatus[lookupValue],legalstatus[lookupKey],"ERROR"),""), "")</f>
        <v/>
      </c>
      <c r="Q154" s="5"/>
      <c r="R154" s="5"/>
      <c r="T154" s="3" t="str">
        <f>IF($A154="ADD",IF(NOT(ISBLANK(S154)),_xlfn.XLOOKUP(S154,pavement_type[lookupValue],pavement_type[lookupKey],"ERROR"),""), "")</f>
        <v/>
      </c>
      <c r="V154" s="3" t="str">
        <f>IF($A154="ADD",IF(NOT(ISBLANK(U154)),_xlfn.XLOOKUP(U154,pavement_use[lookupValue],pavement_use[lookupKey],"ERROR"),""), "")</f>
        <v/>
      </c>
      <c r="X154" s="3" t="str">
        <f>IF($A154="ADD",IF(NOT(ISBLANK(W154)),_xlfn.XLOOKUP(W154,urban_rural[lookupValue],urban_rural[lookupKey],"ERROR"),""), "")</f>
        <v/>
      </c>
      <c r="Z154" s="3" t="str">
        <f>IF($A154="ADD",IF(NOT(ISBLANK(Y154)),_xlfn.XLOOKUP(Y154,terrain[lookupValue],terrain[lookupKey],"ERROR"),""), "")</f>
        <v/>
      </c>
      <c r="AB154" s="3" t="str">
        <f>IF($A154="ADD",IF(NOT(ISBLANK(AA154)),_xlfn.XLOOKUP(AA154,second_coat[lookupValue],second_coat[lookupKey],"ERROR"),""), "")</f>
        <v/>
      </c>
      <c r="AD154" s="3" t="str">
        <f>IF($A154="ADD",IF(NOT(ISBLANK(AC154)),_xlfn.XLOOKUP(AC154,lead_staff_member[lookupValue],lead_staff_member[lookupKey],"ERROR"),""), "")</f>
        <v/>
      </c>
      <c r="AE154" s="5"/>
    </row>
    <row r="155" spans="2:31">
      <c r="B155" s="4"/>
      <c r="D155" s="3" t="str">
        <f>IF($A155="ADD",IF(NOT(ISBLANK(C155)),_xlfn.XLOOKUP(C155,roadnames[lookupValue],roadnames[lookupKey],"ERROR"),""), "")</f>
        <v/>
      </c>
      <c r="E155" s="4"/>
      <c r="F155" s="4"/>
      <c r="I155" s="3" t="str">
        <f>IF($A155="ADD",IF(NOT(ISBLANK(H155)),_xlfn.XLOOKUP(H155,cway_area[lookupValue],cway_area[lookupKey],"ERROR"),""), "")</f>
        <v/>
      </c>
      <c r="K155" s="3" t="str">
        <f>IF($A155="ADD",IF(NOT(ISBLANK(J155)),_xlfn.XLOOKUP(1,(cway_sub_area_lookup=J155)*(cway_sub_area_parentKey=I155),cway_sub_area[lookupKey],"ERROR"),""), "")</f>
        <v/>
      </c>
      <c r="M155" s="3" t="str">
        <f>IF($A155="ADD",IF(NOT(ISBLANK(L155)),_xlfn.XLOOKUP(L155,legalstatus[lookupValue],legalstatus[lookupKey],"ERROR"),""), "")</f>
        <v/>
      </c>
      <c r="Q155" s="5"/>
      <c r="R155" s="5"/>
      <c r="T155" s="3" t="str">
        <f>IF($A155="ADD",IF(NOT(ISBLANK(S155)),_xlfn.XLOOKUP(S155,pavement_type[lookupValue],pavement_type[lookupKey],"ERROR"),""), "")</f>
        <v/>
      </c>
      <c r="V155" s="3" t="str">
        <f>IF($A155="ADD",IF(NOT(ISBLANK(U155)),_xlfn.XLOOKUP(U155,pavement_use[lookupValue],pavement_use[lookupKey],"ERROR"),""), "")</f>
        <v/>
      </c>
      <c r="X155" s="3" t="str">
        <f>IF($A155="ADD",IF(NOT(ISBLANK(W155)),_xlfn.XLOOKUP(W155,urban_rural[lookupValue],urban_rural[lookupKey],"ERROR"),""), "")</f>
        <v/>
      </c>
      <c r="Z155" s="3" t="str">
        <f>IF($A155="ADD",IF(NOT(ISBLANK(Y155)),_xlfn.XLOOKUP(Y155,terrain[lookupValue],terrain[lookupKey],"ERROR"),""), "")</f>
        <v/>
      </c>
      <c r="AB155" s="3" t="str">
        <f>IF($A155="ADD",IF(NOT(ISBLANK(AA155)),_xlfn.XLOOKUP(AA155,second_coat[lookupValue],second_coat[lookupKey],"ERROR"),""), "")</f>
        <v/>
      </c>
      <c r="AD155" s="3" t="str">
        <f>IF($A155="ADD",IF(NOT(ISBLANK(AC155)),_xlfn.XLOOKUP(AC155,lead_staff_member[lookupValue],lead_staff_member[lookupKey],"ERROR"),""), "")</f>
        <v/>
      </c>
      <c r="AE155" s="5"/>
    </row>
    <row r="156" spans="2:31">
      <c r="B156" s="4"/>
      <c r="D156" s="3" t="str">
        <f>IF($A156="ADD",IF(NOT(ISBLANK(C156)),_xlfn.XLOOKUP(C156,roadnames[lookupValue],roadnames[lookupKey],"ERROR"),""), "")</f>
        <v/>
      </c>
      <c r="E156" s="4"/>
      <c r="F156" s="4"/>
      <c r="I156" s="3" t="str">
        <f>IF($A156="ADD",IF(NOT(ISBLANK(H156)),_xlfn.XLOOKUP(H156,cway_area[lookupValue],cway_area[lookupKey],"ERROR"),""), "")</f>
        <v/>
      </c>
      <c r="K156" s="3" t="str">
        <f>IF($A156="ADD",IF(NOT(ISBLANK(J156)),_xlfn.XLOOKUP(1,(cway_sub_area_lookup=J156)*(cway_sub_area_parentKey=I156),cway_sub_area[lookupKey],"ERROR"),""), "")</f>
        <v/>
      </c>
      <c r="M156" s="3" t="str">
        <f>IF($A156="ADD",IF(NOT(ISBLANK(L156)),_xlfn.XLOOKUP(L156,legalstatus[lookupValue],legalstatus[lookupKey],"ERROR"),""), "")</f>
        <v/>
      </c>
      <c r="Q156" s="5"/>
      <c r="R156" s="5"/>
      <c r="T156" s="3" t="str">
        <f>IF($A156="ADD",IF(NOT(ISBLANK(S156)),_xlfn.XLOOKUP(S156,pavement_type[lookupValue],pavement_type[lookupKey],"ERROR"),""), "")</f>
        <v/>
      </c>
      <c r="V156" s="3" t="str">
        <f>IF($A156="ADD",IF(NOT(ISBLANK(U156)),_xlfn.XLOOKUP(U156,pavement_use[lookupValue],pavement_use[lookupKey],"ERROR"),""), "")</f>
        <v/>
      </c>
      <c r="X156" s="3" t="str">
        <f>IF($A156="ADD",IF(NOT(ISBLANK(W156)),_xlfn.XLOOKUP(W156,urban_rural[lookupValue],urban_rural[lookupKey],"ERROR"),""), "")</f>
        <v/>
      </c>
      <c r="Z156" s="3" t="str">
        <f>IF($A156="ADD",IF(NOT(ISBLANK(Y156)),_xlfn.XLOOKUP(Y156,terrain[lookupValue],terrain[lookupKey],"ERROR"),""), "")</f>
        <v/>
      </c>
      <c r="AB156" s="3" t="str">
        <f>IF($A156="ADD",IF(NOT(ISBLANK(AA156)),_xlfn.XLOOKUP(AA156,second_coat[lookupValue],second_coat[lookupKey],"ERROR"),""), "")</f>
        <v/>
      </c>
      <c r="AD156" s="3" t="str">
        <f>IF($A156="ADD",IF(NOT(ISBLANK(AC156)),_xlfn.XLOOKUP(AC156,lead_staff_member[lookupValue],lead_staff_member[lookupKey],"ERROR"),""), "")</f>
        <v/>
      </c>
      <c r="AE156" s="5"/>
    </row>
    <row r="157" spans="2:31">
      <c r="B157" s="4"/>
      <c r="D157" s="3" t="str">
        <f>IF($A157="ADD",IF(NOT(ISBLANK(C157)),_xlfn.XLOOKUP(C157,roadnames[lookupValue],roadnames[lookupKey],"ERROR"),""), "")</f>
        <v/>
      </c>
      <c r="E157" s="4"/>
      <c r="F157" s="4"/>
      <c r="I157" s="3" t="str">
        <f>IF($A157="ADD",IF(NOT(ISBLANK(H157)),_xlfn.XLOOKUP(H157,cway_area[lookupValue],cway_area[lookupKey],"ERROR"),""), "")</f>
        <v/>
      </c>
      <c r="K157" s="3" t="str">
        <f>IF($A157="ADD",IF(NOT(ISBLANK(J157)),_xlfn.XLOOKUP(1,(cway_sub_area_lookup=J157)*(cway_sub_area_parentKey=I157),cway_sub_area[lookupKey],"ERROR"),""), "")</f>
        <v/>
      </c>
      <c r="M157" s="3" t="str">
        <f>IF($A157="ADD",IF(NOT(ISBLANK(L157)),_xlfn.XLOOKUP(L157,legalstatus[lookupValue],legalstatus[lookupKey],"ERROR"),""), "")</f>
        <v/>
      </c>
      <c r="Q157" s="5"/>
      <c r="R157" s="5"/>
      <c r="T157" s="3" t="str">
        <f>IF($A157="ADD",IF(NOT(ISBLANK(S157)),_xlfn.XLOOKUP(S157,pavement_type[lookupValue],pavement_type[lookupKey],"ERROR"),""), "")</f>
        <v/>
      </c>
      <c r="V157" s="3" t="str">
        <f>IF($A157="ADD",IF(NOT(ISBLANK(U157)),_xlfn.XLOOKUP(U157,pavement_use[lookupValue],pavement_use[lookupKey],"ERROR"),""), "")</f>
        <v/>
      </c>
      <c r="X157" s="3" t="str">
        <f>IF($A157="ADD",IF(NOT(ISBLANK(W157)),_xlfn.XLOOKUP(W157,urban_rural[lookupValue],urban_rural[lookupKey],"ERROR"),""), "")</f>
        <v/>
      </c>
      <c r="Z157" s="3" t="str">
        <f>IF($A157="ADD",IF(NOT(ISBLANK(Y157)),_xlfn.XLOOKUP(Y157,terrain[lookupValue],terrain[lookupKey],"ERROR"),""), "")</f>
        <v/>
      </c>
      <c r="AB157" s="3" t="str">
        <f>IF($A157="ADD",IF(NOT(ISBLANK(AA157)),_xlfn.XLOOKUP(AA157,second_coat[lookupValue],second_coat[lookupKey],"ERROR"),""), "")</f>
        <v/>
      </c>
      <c r="AD157" s="3" t="str">
        <f>IF($A157="ADD",IF(NOT(ISBLANK(AC157)),_xlfn.XLOOKUP(AC157,lead_staff_member[lookupValue],lead_staff_member[lookupKey],"ERROR"),""), "")</f>
        <v/>
      </c>
      <c r="AE157" s="5"/>
    </row>
    <row r="158" spans="2:31">
      <c r="B158" s="4"/>
      <c r="D158" s="3" t="str">
        <f>IF($A158="ADD",IF(NOT(ISBLANK(C158)),_xlfn.XLOOKUP(C158,roadnames[lookupValue],roadnames[lookupKey],"ERROR"),""), "")</f>
        <v/>
      </c>
      <c r="E158" s="4"/>
      <c r="F158" s="4"/>
      <c r="I158" s="3" t="str">
        <f>IF($A158="ADD",IF(NOT(ISBLANK(H158)),_xlfn.XLOOKUP(H158,cway_area[lookupValue],cway_area[lookupKey],"ERROR"),""), "")</f>
        <v/>
      </c>
      <c r="K158" s="3" t="str">
        <f>IF($A158="ADD",IF(NOT(ISBLANK(J158)),_xlfn.XLOOKUP(1,(cway_sub_area_lookup=J158)*(cway_sub_area_parentKey=I158),cway_sub_area[lookupKey],"ERROR"),""), "")</f>
        <v/>
      </c>
      <c r="M158" s="3" t="str">
        <f>IF($A158="ADD",IF(NOT(ISBLANK(L158)),_xlfn.XLOOKUP(L158,legalstatus[lookupValue],legalstatus[lookupKey],"ERROR"),""), "")</f>
        <v/>
      </c>
      <c r="Q158" s="5"/>
      <c r="R158" s="5"/>
      <c r="T158" s="3" t="str">
        <f>IF($A158="ADD",IF(NOT(ISBLANK(S158)),_xlfn.XLOOKUP(S158,pavement_type[lookupValue],pavement_type[lookupKey],"ERROR"),""), "")</f>
        <v/>
      </c>
      <c r="V158" s="3" t="str">
        <f>IF($A158="ADD",IF(NOT(ISBLANK(U158)),_xlfn.XLOOKUP(U158,pavement_use[lookupValue],pavement_use[lookupKey],"ERROR"),""), "")</f>
        <v/>
      </c>
      <c r="X158" s="3" t="str">
        <f>IF($A158="ADD",IF(NOT(ISBLANK(W158)),_xlfn.XLOOKUP(W158,urban_rural[lookupValue],urban_rural[lookupKey],"ERROR"),""), "")</f>
        <v/>
      </c>
      <c r="Z158" s="3" t="str">
        <f>IF($A158="ADD",IF(NOT(ISBLANK(Y158)),_xlfn.XLOOKUP(Y158,terrain[lookupValue],terrain[lookupKey],"ERROR"),""), "")</f>
        <v/>
      </c>
      <c r="AB158" s="3" t="str">
        <f>IF($A158="ADD",IF(NOT(ISBLANK(AA158)),_xlfn.XLOOKUP(AA158,second_coat[lookupValue],second_coat[lookupKey],"ERROR"),""), "")</f>
        <v/>
      </c>
      <c r="AD158" s="3" t="str">
        <f>IF($A158="ADD",IF(NOT(ISBLANK(AC158)),_xlfn.XLOOKUP(AC158,lead_staff_member[lookupValue],lead_staff_member[lookupKey],"ERROR"),""), "")</f>
        <v/>
      </c>
      <c r="AE158" s="5"/>
    </row>
    <row r="159" spans="2:31">
      <c r="B159" s="4"/>
      <c r="D159" s="3" t="str">
        <f>IF($A159="ADD",IF(NOT(ISBLANK(C159)),_xlfn.XLOOKUP(C159,roadnames[lookupValue],roadnames[lookupKey],"ERROR"),""), "")</f>
        <v/>
      </c>
      <c r="E159" s="4"/>
      <c r="F159" s="4"/>
      <c r="I159" s="3" t="str">
        <f>IF($A159="ADD",IF(NOT(ISBLANK(H159)),_xlfn.XLOOKUP(H159,cway_area[lookupValue],cway_area[lookupKey],"ERROR"),""), "")</f>
        <v/>
      </c>
      <c r="K159" s="3" t="str">
        <f>IF($A159="ADD",IF(NOT(ISBLANK(J159)),_xlfn.XLOOKUP(1,(cway_sub_area_lookup=J159)*(cway_sub_area_parentKey=I159),cway_sub_area[lookupKey],"ERROR"),""), "")</f>
        <v/>
      </c>
      <c r="M159" s="3" t="str">
        <f>IF($A159="ADD",IF(NOT(ISBLANK(L159)),_xlfn.XLOOKUP(L159,legalstatus[lookupValue],legalstatus[lookupKey],"ERROR"),""), "")</f>
        <v/>
      </c>
      <c r="Q159" s="5"/>
      <c r="R159" s="5"/>
      <c r="T159" s="3" t="str">
        <f>IF($A159="ADD",IF(NOT(ISBLANK(S159)),_xlfn.XLOOKUP(S159,pavement_type[lookupValue],pavement_type[lookupKey],"ERROR"),""), "")</f>
        <v/>
      </c>
      <c r="V159" s="3" t="str">
        <f>IF($A159="ADD",IF(NOT(ISBLANK(U159)),_xlfn.XLOOKUP(U159,pavement_use[lookupValue],pavement_use[lookupKey],"ERROR"),""), "")</f>
        <v/>
      </c>
      <c r="X159" s="3" t="str">
        <f>IF($A159="ADD",IF(NOT(ISBLANK(W159)),_xlfn.XLOOKUP(W159,urban_rural[lookupValue],urban_rural[lookupKey],"ERROR"),""), "")</f>
        <v/>
      </c>
      <c r="Z159" s="3" t="str">
        <f>IF($A159="ADD",IF(NOT(ISBLANK(Y159)),_xlfn.XLOOKUP(Y159,terrain[lookupValue],terrain[lookupKey],"ERROR"),""), "")</f>
        <v/>
      </c>
      <c r="AB159" s="3" t="str">
        <f>IF($A159="ADD",IF(NOT(ISBLANK(AA159)),_xlfn.XLOOKUP(AA159,second_coat[lookupValue],second_coat[lookupKey],"ERROR"),""), "")</f>
        <v/>
      </c>
      <c r="AD159" s="3" t="str">
        <f>IF($A159="ADD",IF(NOT(ISBLANK(AC159)),_xlfn.XLOOKUP(AC159,lead_staff_member[lookupValue],lead_staff_member[lookupKey],"ERROR"),""), "")</f>
        <v/>
      </c>
      <c r="AE159" s="5"/>
    </row>
    <row r="160" spans="2:31">
      <c r="B160" s="4"/>
      <c r="D160" s="3" t="str">
        <f>IF($A160="ADD",IF(NOT(ISBLANK(C160)),_xlfn.XLOOKUP(C160,roadnames[lookupValue],roadnames[lookupKey],"ERROR"),""), "")</f>
        <v/>
      </c>
      <c r="E160" s="4"/>
      <c r="F160" s="4"/>
      <c r="I160" s="3" t="str">
        <f>IF($A160="ADD",IF(NOT(ISBLANK(H160)),_xlfn.XLOOKUP(H160,cway_area[lookupValue],cway_area[lookupKey],"ERROR"),""), "")</f>
        <v/>
      </c>
      <c r="K160" s="3" t="str">
        <f>IF($A160="ADD",IF(NOT(ISBLANK(J160)),_xlfn.XLOOKUP(1,(cway_sub_area_lookup=J160)*(cway_sub_area_parentKey=I160),cway_sub_area[lookupKey],"ERROR"),""), "")</f>
        <v/>
      </c>
      <c r="M160" s="3" t="str">
        <f>IF($A160="ADD",IF(NOT(ISBLANK(L160)),_xlfn.XLOOKUP(L160,legalstatus[lookupValue],legalstatus[lookupKey],"ERROR"),""), "")</f>
        <v/>
      </c>
      <c r="Q160" s="5"/>
      <c r="R160" s="5"/>
      <c r="T160" s="3" t="str">
        <f>IF($A160="ADD",IF(NOT(ISBLANK(S160)),_xlfn.XLOOKUP(S160,pavement_type[lookupValue],pavement_type[lookupKey],"ERROR"),""), "")</f>
        <v/>
      </c>
      <c r="V160" s="3" t="str">
        <f>IF($A160="ADD",IF(NOT(ISBLANK(U160)),_xlfn.XLOOKUP(U160,pavement_use[lookupValue],pavement_use[lookupKey],"ERROR"),""), "")</f>
        <v/>
      </c>
      <c r="X160" s="3" t="str">
        <f>IF($A160="ADD",IF(NOT(ISBLANK(W160)),_xlfn.XLOOKUP(W160,urban_rural[lookupValue],urban_rural[lookupKey],"ERROR"),""), "")</f>
        <v/>
      </c>
      <c r="Z160" s="3" t="str">
        <f>IF($A160="ADD",IF(NOT(ISBLANK(Y160)),_xlfn.XLOOKUP(Y160,terrain[lookupValue],terrain[lookupKey],"ERROR"),""), "")</f>
        <v/>
      </c>
      <c r="AB160" s="3" t="str">
        <f>IF($A160="ADD",IF(NOT(ISBLANK(AA160)),_xlfn.XLOOKUP(AA160,second_coat[lookupValue],second_coat[lookupKey],"ERROR"),""), "")</f>
        <v/>
      </c>
      <c r="AD160" s="3" t="str">
        <f>IF($A160="ADD",IF(NOT(ISBLANK(AC160)),_xlfn.XLOOKUP(AC160,lead_staff_member[lookupValue],lead_staff_member[lookupKey],"ERROR"),""), "")</f>
        <v/>
      </c>
      <c r="AE160" s="5"/>
    </row>
    <row r="161" spans="2:31">
      <c r="B161" s="4"/>
      <c r="D161" s="3" t="str">
        <f>IF($A161="ADD",IF(NOT(ISBLANK(C161)),_xlfn.XLOOKUP(C161,roadnames[lookupValue],roadnames[lookupKey],"ERROR"),""), "")</f>
        <v/>
      </c>
      <c r="E161" s="4"/>
      <c r="F161" s="4"/>
      <c r="I161" s="3" t="str">
        <f>IF($A161="ADD",IF(NOT(ISBLANK(H161)),_xlfn.XLOOKUP(H161,cway_area[lookupValue],cway_area[lookupKey],"ERROR"),""), "")</f>
        <v/>
      </c>
      <c r="K161" s="3" t="str">
        <f>IF($A161="ADD",IF(NOT(ISBLANK(J161)),_xlfn.XLOOKUP(1,(cway_sub_area_lookup=J161)*(cway_sub_area_parentKey=I161),cway_sub_area[lookupKey],"ERROR"),""), "")</f>
        <v/>
      </c>
      <c r="M161" s="3" t="str">
        <f>IF($A161="ADD",IF(NOT(ISBLANK(L161)),_xlfn.XLOOKUP(L161,legalstatus[lookupValue],legalstatus[lookupKey],"ERROR"),""), "")</f>
        <v/>
      </c>
      <c r="Q161" s="5"/>
      <c r="R161" s="5"/>
      <c r="T161" s="3" t="str">
        <f>IF($A161="ADD",IF(NOT(ISBLANK(S161)),_xlfn.XLOOKUP(S161,pavement_type[lookupValue],pavement_type[lookupKey],"ERROR"),""), "")</f>
        <v/>
      </c>
      <c r="V161" s="3" t="str">
        <f>IF($A161="ADD",IF(NOT(ISBLANK(U161)),_xlfn.XLOOKUP(U161,pavement_use[lookupValue],pavement_use[lookupKey],"ERROR"),""), "")</f>
        <v/>
      </c>
      <c r="X161" s="3" t="str">
        <f>IF($A161="ADD",IF(NOT(ISBLANK(W161)),_xlfn.XLOOKUP(W161,urban_rural[lookupValue],urban_rural[lookupKey],"ERROR"),""), "")</f>
        <v/>
      </c>
      <c r="Z161" s="3" t="str">
        <f>IF($A161="ADD",IF(NOT(ISBLANK(Y161)),_xlfn.XLOOKUP(Y161,terrain[lookupValue],terrain[lookupKey],"ERROR"),""), "")</f>
        <v/>
      </c>
      <c r="AB161" s="3" t="str">
        <f>IF($A161="ADD",IF(NOT(ISBLANK(AA161)),_xlfn.XLOOKUP(AA161,second_coat[lookupValue],second_coat[lookupKey],"ERROR"),""), "")</f>
        <v/>
      </c>
      <c r="AD161" s="3" t="str">
        <f>IF($A161="ADD",IF(NOT(ISBLANK(AC161)),_xlfn.XLOOKUP(AC161,lead_staff_member[lookupValue],lead_staff_member[lookupKey],"ERROR"),""), "")</f>
        <v/>
      </c>
      <c r="AE161" s="5"/>
    </row>
    <row r="162" spans="2:31">
      <c r="B162" s="4"/>
      <c r="D162" s="3" t="str">
        <f>IF($A162="ADD",IF(NOT(ISBLANK(C162)),_xlfn.XLOOKUP(C162,roadnames[lookupValue],roadnames[lookupKey],"ERROR"),""), "")</f>
        <v/>
      </c>
      <c r="E162" s="4"/>
      <c r="F162" s="4"/>
      <c r="I162" s="3" t="str">
        <f>IF($A162="ADD",IF(NOT(ISBLANK(H162)),_xlfn.XLOOKUP(H162,cway_area[lookupValue],cway_area[lookupKey],"ERROR"),""), "")</f>
        <v/>
      </c>
      <c r="K162" s="3" t="str">
        <f>IF($A162="ADD",IF(NOT(ISBLANK(J162)),_xlfn.XLOOKUP(1,(cway_sub_area_lookup=J162)*(cway_sub_area_parentKey=I162),cway_sub_area[lookupKey],"ERROR"),""), "")</f>
        <v/>
      </c>
      <c r="M162" s="3" t="str">
        <f>IF($A162="ADD",IF(NOT(ISBLANK(L162)),_xlfn.XLOOKUP(L162,legalstatus[lookupValue],legalstatus[lookupKey],"ERROR"),""), "")</f>
        <v/>
      </c>
      <c r="Q162" s="5"/>
      <c r="R162" s="5"/>
      <c r="T162" s="3" t="str">
        <f>IF($A162="ADD",IF(NOT(ISBLANK(S162)),_xlfn.XLOOKUP(S162,pavement_type[lookupValue],pavement_type[lookupKey],"ERROR"),""), "")</f>
        <v/>
      </c>
      <c r="V162" s="3" t="str">
        <f>IF($A162="ADD",IF(NOT(ISBLANK(U162)),_xlfn.XLOOKUP(U162,pavement_use[lookupValue],pavement_use[lookupKey],"ERROR"),""), "")</f>
        <v/>
      </c>
      <c r="X162" s="3" t="str">
        <f>IF($A162="ADD",IF(NOT(ISBLANK(W162)),_xlfn.XLOOKUP(W162,urban_rural[lookupValue],urban_rural[lookupKey],"ERROR"),""), "")</f>
        <v/>
      </c>
      <c r="Z162" s="3" t="str">
        <f>IF($A162="ADD",IF(NOT(ISBLANK(Y162)),_xlfn.XLOOKUP(Y162,terrain[lookupValue],terrain[lookupKey],"ERROR"),""), "")</f>
        <v/>
      </c>
      <c r="AB162" s="3" t="str">
        <f>IF($A162="ADD",IF(NOT(ISBLANK(AA162)),_xlfn.XLOOKUP(AA162,second_coat[lookupValue],second_coat[lookupKey],"ERROR"),""), "")</f>
        <v/>
      </c>
      <c r="AD162" s="3" t="str">
        <f>IF($A162="ADD",IF(NOT(ISBLANK(AC162)),_xlfn.XLOOKUP(AC162,lead_staff_member[lookupValue],lead_staff_member[lookupKey],"ERROR"),""), "")</f>
        <v/>
      </c>
      <c r="AE162" s="5"/>
    </row>
    <row r="163" spans="2:31">
      <c r="B163" s="4"/>
      <c r="D163" s="3" t="str">
        <f>IF($A163="ADD",IF(NOT(ISBLANK(C163)),_xlfn.XLOOKUP(C163,roadnames[lookupValue],roadnames[lookupKey],"ERROR"),""), "")</f>
        <v/>
      </c>
      <c r="E163" s="4"/>
      <c r="F163" s="4"/>
      <c r="I163" s="3" t="str">
        <f>IF($A163="ADD",IF(NOT(ISBLANK(H163)),_xlfn.XLOOKUP(H163,cway_area[lookupValue],cway_area[lookupKey],"ERROR"),""), "")</f>
        <v/>
      </c>
      <c r="K163" s="3" t="str">
        <f>IF($A163="ADD",IF(NOT(ISBLANK(J163)),_xlfn.XLOOKUP(1,(cway_sub_area_lookup=J163)*(cway_sub_area_parentKey=I163),cway_sub_area[lookupKey],"ERROR"),""), "")</f>
        <v/>
      </c>
      <c r="M163" s="3" t="str">
        <f>IF($A163="ADD",IF(NOT(ISBLANK(L163)),_xlfn.XLOOKUP(L163,legalstatus[lookupValue],legalstatus[lookupKey],"ERROR"),""), "")</f>
        <v/>
      </c>
      <c r="Q163" s="5"/>
      <c r="R163" s="5"/>
      <c r="T163" s="3" t="str">
        <f>IF($A163="ADD",IF(NOT(ISBLANK(S163)),_xlfn.XLOOKUP(S163,pavement_type[lookupValue],pavement_type[lookupKey],"ERROR"),""), "")</f>
        <v/>
      </c>
      <c r="V163" s="3" t="str">
        <f>IF($A163="ADD",IF(NOT(ISBLANK(U163)),_xlfn.XLOOKUP(U163,pavement_use[lookupValue],pavement_use[lookupKey],"ERROR"),""), "")</f>
        <v/>
      </c>
      <c r="X163" s="3" t="str">
        <f>IF($A163="ADD",IF(NOT(ISBLANK(W163)),_xlfn.XLOOKUP(W163,urban_rural[lookupValue],urban_rural[lookupKey],"ERROR"),""), "")</f>
        <v/>
      </c>
      <c r="Z163" s="3" t="str">
        <f>IF($A163="ADD",IF(NOT(ISBLANK(Y163)),_xlfn.XLOOKUP(Y163,terrain[lookupValue],terrain[lookupKey],"ERROR"),""), "")</f>
        <v/>
      </c>
      <c r="AB163" s="3" t="str">
        <f>IF($A163="ADD",IF(NOT(ISBLANK(AA163)),_xlfn.XLOOKUP(AA163,second_coat[lookupValue],second_coat[lookupKey],"ERROR"),""), "")</f>
        <v/>
      </c>
      <c r="AD163" s="3" t="str">
        <f>IF($A163="ADD",IF(NOT(ISBLANK(AC163)),_xlfn.XLOOKUP(AC163,lead_staff_member[lookupValue],lead_staff_member[lookupKey],"ERROR"),""), "")</f>
        <v/>
      </c>
      <c r="AE163" s="5"/>
    </row>
    <row r="164" spans="2:31">
      <c r="B164" s="4"/>
      <c r="D164" s="3" t="str">
        <f>IF($A164="ADD",IF(NOT(ISBLANK(C164)),_xlfn.XLOOKUP(C164,roadnames[lookupValue],roadnames[lookupKey],"ERROR"),""), "")</f>
        <v/>
      </c>
      <c r="E164" s="4"/>
      <c r="F164" s="4"/>
      <c r="I164" s="3" t="str">
        <f>IF($A164="ADD",IF(NOT(ISBLANK(H164)),_xlfn.XLOOKUP(H164,cway_area[lookupValue],cway_area[lookupKey],"ERROR"),""), "")</f>
        <v/>
      </c>
      <c r="K164" s="3" t="str">
        <f>IF($A164="ADD",IF(NOT(ISBLANK(J164)),_xlfn.XLOOKUP(1,(cway_sub_area_lookup=J164)*(cway_sub_area_parentKey=I164),cway_sub_area[lookupKey],"ERROR"),""), "")</f>
        <v/>
      </c>
      <c r="M164" s="3" t="str">
        <f>IF($A164="ADD",IF(NOT(ISBLANK(L164)),_xlfn.XLOOKUP(L164,legalstatus[lookupValue],legalstatus[lookupKey],"ERROR"),""), "")</f>
        <v/>
      </c>
      <c r="Q164" s="5"/>
      <c r="R164" s="5"/>
      <c r="T164" s="3" t="str">
        <f>IF($A164="ADD",IF(NOT(ISBLANK(S164)),_xlfn.XLOOKUP(S164,pavement_type[lookupValue],pavement_type[lookupKey],"ERROR"),""), "")</f>
        <v/>
      </c>
      <c r="V164" s="3" t="str">
        <f>IF($A164="ADD",IF(NOT(ISBLANK(U164)),_xlfn.XLOOKUP(U164,pavement_use[lookupValue],pavement_use[lookupKey],"ERROR"),""), "")</f>
        <v/>
      </c>
      <c r="X164" s="3" t="str">
        <f>IF($A164="ADD",IF(NOT(ISBLANK(W164)),_xlfn.XLOOKUP(W164,urban_rural[lookupValue],urban_rural[lookupKey],"ERROR"),""), "")</f>
        <v/>
      </c>
      <c r="Z164" s="3" t="str">
        <f>IF($A164="ADD",IF(NOT(ISBLANK(Y164)),_xlfn.XLOOKUP(Y164,terrain[lookupValue],terrain[lookupKey],"ERROR"),""), "")</f>
        <v/>
      </c>
      <c r="AB164" s="3" t="str">
        <f>IF($A164="ADD",IF(NOT(ISBLANK(AA164)),_xlfn.XLOOKUP(AA164,second_coat[lookupValue],second_coat[lookupKey],"ERROR"),""), "")</f>
        <v/>
      </c>
      <c r="AD164" s="3" t="str">
        <f>IF($A164="ADD",IF(NOT(ISBLANK(AC164)),_xlfn.XLOOKUP(AC164,lead_staff_member[lookupValue],lead_staff_member[lookupKey],"ERROR"),""), "")</f>
        <v/>
      </c>
      <c r="AE164" s="5"/>
    </row>
    <row r="165" spans="2:31">
      <c r="B165" s="4"/>
      <c r="D165" s="3" t="str">
        <f>IF($A165="ADD",IF(NOT(ISBLANK(C165)),_xlfn.XLOOKUP(C165,roadnames[lookupValue],roadnames[lookupKey],"ERROR"),""), "")</f>
        <v/>
      </c>
      <c r="E165" s="4"/>
      <c r="F165" s="4"/>
      <c r="I165" s="3" t="str">
        <f>IF($A165="ADD",IF(NOT(ISBLANK(H165)),_xlfn.XLOOKUP(H165,cway_area[lookupValue],cway_area[lookupKey],"ERROR"),""), "")</f>
        <v/>
      </c>
      <c r="K165" s="3" t="str">
        <f>IF($A165="ADD",IF(NOT(ISBLANK(J165)),_xlfn.XLOOKUP(1,(cway_sub_area_lookup=J165)*(cway_sub_area_parentKey=I165),cway_sub_area[lookupKey],"ERROR"),""), "")</f>
        <v/>
      </c>
      <c r="M165" s="3" t="str">
        <f>IF($A165="ADD",IF(NOT(ISBLANK(L165)),_xlfn.XLOOKUP(L165,legalstatus[lookupValue],legalstatus[lookupKey],"ERROR"),""), "")</f>
        <v/>
      </c>
      <c r="Q165" s="5"/>
      <c r="R165" s="5"/>
      <c r="T165" s="3" t="str">
        <f>IF($A165="ADD",IF(NOT(ISBLANK(S165)),_xlfn.XLOOKUP(S165,pavement_type[lookupValue],pavement_type[lookupKey],"ERROR"),""), "")</f>
        <v/>
      </c>
      <c r="V165" s="3" t="str">
        <f>IF($A165="ADD",IF(NOT(ISBLANK(U165)),_xlfn.XLOOKUP(U165,pavement_use[lookupValue],pavement_use[lookupKey],"ERROR"),""), "")</f>
        <v/>
      </c>
      <c r="X165" s="3" t="str">
        <f>IF($A165="ADD",IF(NOT(ISBLANK(W165)),_xlfn.XLOOKUP(W165,urban_rural[lookupValue],urban_rural[lookupKey],"ERROR"),""), "")</f>
        <v/>
      </c>
      <c r="Z165" s="3" t="str">
        <f>IF($A165="ADD",IF(NOT(ISBLANK(Y165)),_xlfn.XLOOKUP(Y165,terrain[lookupValue],terrain[lookupKey],"ERROR"),""), "")</f>
        <v/>
      </c>
      <c r="AB165" s="3" t="str">
        <f>IF($A165="ADD",IF(NOT(ISBLANK(AA165)),_xlfn.XLOOKUP(AA165,second_coat[lookupValue],second_coat[lookupKey],"ERROR"),""), "")</f>
        <v/>
      </c>
      <c r="AD165" s="3" t="str">
        <f>IF($A165="ADD",IF(NOT(ISBLANK(AC165)),_xlfn.XLOOKUP(AC165,lead_staff_member[lookupValue],lead_staff_member[lookupKey],"ERROR"),""), "")</f>
        <v/>
      </c>
      <c r="AE165" s="5"/>
    </row>
    <row r="166" spans="2:31">
      <c r="B166" s="4"/>
      <c r="D166" s="3" t="str">
        <f>IF($A166="ADD",IF(NOT(ISBLANK(C166)),_xlfn.XLOOKUP(C166,roadnames[lookupValue],roadnames[lookupKey],"ERROR"),""), "")</f>
        <v/>
      </c>
      <c r="E166" s="4"/>
      <c r="F166" s="4"/>
      <c r="I166" s="3" t="str">
        <f>IF($A166="ADD",IF(NOT(ISBLANK(H166)),_xlfn.XLOOKUP(H166,cway_area[lookupValue],cway_area[lookupKey],"ERROR"),""), "")</f>
        <v/>
      </c>
      <c r="K166" s="3" t="str">
        <f>IF($A166="ADD",IF(NOT(ISBLANK(J166)),_xlfn.XLOOKUP(1,(cway_sub_area_lookup=J166)*(cway_sub_area_parentKey=I166),cway_sub_area[lookupKey],"ERROR"),""), "")</f>
        <v/>
      </c>
      <c r="M166" s="3" t="str">
        <f>IF($A166="ADD",IF(NOT(ISBLANK(L166)),_xlfn.XLOOKUP(L166,legalstatus[lookupValue],legalstatus[lookupKey],"ERROR"),""), "")</f>
        <v/>
      </c>
      <c r="Q166" s="5"/>
      <c r="R166" s="5"/>
      <c r="T166" s="3" t="str">
        <f>IF($A166="ADD",IF(NOT(ISBLANK(S166)),_xlfn.XLOOKUP(S166,pavement_type[lookupValue],pavement_type[lookupKey],"ERROR"),""), "")</f>
        <v/>
      </c>
      <c r="V166" s="3" t="str">
        <f>IF($A166="ADD",IF(NOT(ISBLANK(U166)),_xlfn.XLOOKUP(U166,pavement_use[lookupValue],pavement_use[lookupKey],"ERROR"),""), "")</f>
        <v/>
      </c>
      <c r="X166" s="3" t="str">
        <f>IF($A166="ADD",IF(NOT(ISBLANK(W166)),_xlfn.XLOOKUP(W166,urban_rural[lookupValue],urban_rural[lookupKey],"ERROR"),""), "")</f>
        <v/>
      </c>
      <c r="Z166" s="3" t="str">
        <f>IF($A166="ADD",IF(NOT(ISBLANK(Y166)),_xlfn.XLOOKUP(Y166,terrain[lookupValue],terrain[lookupKey],"ERROR"),""), "")</f>
        <v/>
      </c>
      <c r="AB166" s="3" t="str">
        <f>IF($A166="ADD",IF(NOT(ISBLANK(AA166)),_xlfn.XLOOKUP(AA166,second_coat[lookupValue],second_coat[lookupKey],"ERROR"),""), "")</f>
        <v/>
      </c>
      <c r="AD166" s="3" t="str">
        <f>IF($A166="ADD",IF(NOT(ISBLANK(AC166)),_xlfn.XLOOKUP(AC166,lead_staff_member[lookupValue],lead_staff_member[lookupKey],"ERROR"),""), "")</f>
        <v/>
      </c>
      <c r="AE166" s="5"/>
    </row>
    <row r="167" spans="2:31">
      <c r="B167" s="4"/>
      <c r="D167" s="3" t="str">
        <f>IF($A167="ADD",IF(NOT(ISBLANK(C167)),_xlfn.XLOOKUP(C167,roadnames[lookupValue],roadnames[lookupKey],"ERROR"),""), "")</f>
        <v/>
      </c>
      <c r="E167" s="4"/>
      <c r="F167" s="4"/>
      <c r="I167" s="3" t="str">
        <f>IF($A167="ADD",IF(NOT(ISBLANK(H167)),_xlfn.XLOOKUP(H167,cway_area[lookupValue],cway_area[lookupKey],"ERROR"),""), "")</f>
        <v/>
      </c>
      <c r="K167" s="3" t="str">
        <f>IF($A167="ADD",IF(NOT(ISBLANK(J167)),_xlfn.XLOOKUP(1,(cway_sub_area_lookup=J167)*(cway_sub_area_parentKey=I167),cway_sub_area[lookupKey],"ERROR"),""), "")</f>
        <v/>
      </c>
      <c r="M167" s="3" t="str">
        <f>IF($A167="ADD",IF(NOT(ISBLANK(L167)),_xlfn.XLOOKUP(L167,legalstatus[lookupValue],legalstatus[lookupKey],"ERROR"),""), "")</f>
        <v/>
      </c>
      <c r="Q167" s="5"/>
      <c r="R167" s="5"/>
      <c r="T167" s="3" t="str">
        <f>IF($A167="ADD",IF(NOT(ISBLANK(S167)),_xlfn.XLOOKUP(S167,pavement_type[lookupValue],pavement_type[lookupKey],"ERROR"),""), "")</f>
        <v/>
      </c>
      <c r="V167" s="3" t="str">
        <f>IF($A167="ADD",IF(NOT(ISBLANK(U167)),_xlfn.XLOOKUP(U167,pavement_use[lookupValue],pavement_use[lookupKey],"ERROR"),""), "")</f>
        <v/>
      </c>
      <c r="X167" s="3" t="str">
        <f>IF($A167="ADD",IF(NOT(ISBLANK(W167)),_xlfn.XLOOKUP(W167,urban_rural[lookupValue],urban_rural[lookupKey],"ERROR"),""), "")</f>
        <v/>
      </c>
      <c r="Z167" s="3" t="str">
        <f>IF($A167="ADD",IF(NOT(ISBLANK(Y167)),_xlfn.XLOOKUP(Y167,terrain[lookupValue],terrain[lookupKey],"ERROR"),""), "")</f>
        <v/>
      </c>
      <c r="AB167" s="3" t="str">
        <f>IF($A167="ADD",IF(NOT(ISBLANK(AA167)),_xlfn.XLOOKUP(AA167,second_coat[lookupValue],second_coat[lookupKey],"ERROR"),""), "")</f>
        <v/>
      </c>
      <c r="AD167" s="3" t="str">
        <f>IF($A167="ADD",IF(NOT(ISBLANK(AC167)),_xlfn.XLOOKUP(AC167,lead_staff_member[lookupValue],lead_staff_member[lookupKey],"ERROR"),""), "")</f>
        <v/>
      </c>
      <c r="AE167" s="5"/>
    </row>
    <row r="168" spans="2:31">
      <c r="B168" s="4"/>
      <c r="D168" s="3" t="str">
        <f>IF($A168="ADD",IF(NOT(ISBLANK(C168)),_xlfn.XLOOKUP(C168,roadnames[lookupValue],roadnames[lookupKey],"ERROR"),""), "")</f>
        <v/>
      </c>
      <c r="E168" s="4"/>
      <c r="F168" s="4"/>
      <c r="I168" s="3" t="str">
        <f>IF($A168="ADD",IF(NOT(ISBLANK(H168)),_xlfn.XLOOKUP(H168,cway_area[lookupValue],cway_area[lookupKey],"ERROR"),""), "")</f>
        <v/>
      </c>
      <c r="K168" s="3" t="str">
        <f>IF($A168="ADD",IF(NOT(ISBLANK(J168)),_xlfn.XLOOKUP(1,(cway_sub_area_lookup=J168)*(cway_sub_area_parentKey=I168),cway_sub_area[lookupKey],"ERROR"),""), "")</f>
        <v/>
      </c>
      <c r="M168" s="3" t="str">
        <f>IF($A168="ADD",IF(NOT(ISBLANK(L168)),_xlfn.XLOOKUP(L168,legalstatus[lookupValue],legalstatus[lookupKey],"ERROR"),""), "")</f>
        <v/>
      </c>
      <c r="Q168" s="5"/>
      <c r="R168" s="5"/>
      <c r="T168" s="3" t="str">
        <f>IF($A168="ADD",IF(NOT(ISBLANK(S168)),_xlfn.XLOOKUP(S168,pavement_type[lookupValue],pavement_type[lookupKey],"ERROR"),""), "")</f>
        <v/>
      </c>
      <c r="V168" s="3" t="str">
        <f>IF($A168="ADD",IF(NOT(ISBLANK(U168)),_xlfn.XLOOKUP(U168,pavement_use[lookupValue],pavement_use[lookupKey],"ERROR"),""), "")</f>
        <v/>
      </c>
      <c r="X168" s="3" t="str">
        <f>IF($A168="ADD",IF(NOT(ISBLANK(W168)),_xlfn.XLOOKUP(W168,urban_rural[lookupValue],urban_rural[lookupKey],"ERROR"),""), "")</f>
        <v/>
      </c>
      <c r="Z168" s="3" t="str">
        <f>IF($A168="ADD",IF(NOT(ISBLANK(Y168)),_xlfn.XLOOKUP(Y168,terrain[lookupValue],terrain[lookupKey],"ERROR"),""), "")</f>
        <v/>
      </c>
      <c r="AB168" s="3" t="str">
        <f>IF($A168="ADD",IF(NOT(ISBLANK(AA168)),_xlfn.XLOOKUP(AA168,second_coat[lookupValue],second_coat[lookupKey],"ERROR"),""), "")</f>
        <v/>
      </c>
      <c r="AD168" s="3" t="str">
        <f>IF($A168="ADD",IF(NOT(ISBLANK(AC168)),_xlfn.XLOOKUP(AC168,lead_staff_member[lookupValue],lead_staff_member[lookupKey],"ERROR"),""), "")</f>
        <v/>
      </c>
      <c r="AE168" s="5"/>
    </row>
    <row r="169" spans="2:31">
      <c r="B169" s="4"/>
      <c r="D169" s="3" t="str">
        <f>IF($A169="ADD",IF(NOT(ISBLANK(C169)),_xlfn.XLOOKUP(C169,roadnames[lookupValue],roadnames[lookupKey],"ERROR"),""), "")</f>
        <v/>
      </c>
      <c r="E169" s="4"/>
      <c r="F169" s="4"/>
      <c r="I169" s="3" t="str">
        <f>IF($A169="ADD",IF(NOT(ISBLANK(H169)),_xlfn.XLOOKUP(H169,cway_area[lookupValue],cway_area[lookupKey],"ERROR"),""), "")</f>
        <v/>
      </c>
      <c r="K169" s="3" t="str">
        <f>IF($A169="ADD",IF(NOT(ISBLANK(J169)),_xlfn.XLOOKUP(1,(cway_sub_area_lookup=J169)*(cway_sub_area_parentKey=I169),cway_sub_area[lookupKey],"ERROR"),""), "")</f>
        <v/>
      </c>
      <c r="M169" s="3" t="str">
        <f>IF($A169="ADD",IF(NOT(ISBLANK(L169)),_xlfn.XLOOKUP(L169,legalstatus[lookupValue],legalstatus[lookupKey],"ERROR"),""), "")</f>
        <v/>
      </c>
      <c r="Q169" s="5"/>
      <c r="R169" s="5"/>
      <c r="T169" s="3" t="str">
        <f>IF($A169="ADD",IF(NOT(ISBLANK(S169)),_xlfn.XLOOKUP(S169,pavement_type[lookupValue],pavement_type[lookupKey],"ERROR"),""), "")</f>
        <v/>
      </c>
      <c r="V169" s="3" t="str">
        <f>IF($A169="ADD",IF(NOT(ISBLANK(U169)),_xlfn.XLOOKUP(U169,pavement_use[lookupValue],pavement_use[lookupKey],"ERROR"),""), "")</f>
        <v/>
      </c>
      <c r="X169" s="3" t="str">
        <f>IF($A169="ADD",IF(NOT(ISBLANK(W169)),_xlfn.XLOOKUP(W169,urban_rural[lookupValue],urban_rural[lookupKey],"ERROR"),""), "")</f>
        <v/>
      </c>
      <c r="Z169" s="3" t="str">
        <f>IF($A169="ADD",IF(NOT(ISBLANK(Y169)),_xlfn.XLOOKUP(Y169,terrain[lookupValue],terrain[lookupKey],"ERROR"),""), "")</f>
        <v/>
      </c>
      <c r="AB169" s="3" t="str">
        <f>IF($A169="ADD",IF(NOT(ISBLANK(AA169)),_xlfn.XLOOKUP(AA169,second_coat[lookupValue],second_coat[lookupKey],"ERROR"),""), "")</f>
        <v/>
      </c>
      <c r="AD169" s="3" t="str">
        <f>IF($A169="ADD",IF(NOT(ISBLANK(AC169)),_xlfn.XLOOKUP(AC169,lead_staff_member[lookupValue],lead_staff_member[lookupKey],"ERROR"),""), "")</f>
        <v/>
      </c>
      <c r="AE169" s="5"/>
    </row>
    <row r="170" spans="2:31">
      <c r="B170" s="4"/>
      <c r="D170" s="3" t="str">
        <f>IF($A170="ADD",IF(NOT(ISBLANK(C170)),_xlfn.XLOOKUP(C170,roadnames[lookupValue],roadnames[lookupKey],"ERROR"),""), "")</f>
        <v/>
      </c>
      <c r="E170" s="4"/>
      <c r="F170" s="4"/>
      <c r="I170" s="3" t="str">
        <f>IF($A170="ADD",IF(NOT(ISBLANK(H170)),_xlfn.XLOOKUP(H170,cway_area[lookupValue],cway_area[lookupKey],"ERROR"),""), "")</f>
        <v/>
      </c>
      <c r="K170" s="3" t="str">
        <f>IF($A170="ADD",IF(NOT(ISBLANK(J170)),_xlfn.XLOOKUP(1,(cway_sub_area_lookup=J170)*(cway_sub_area_parentKey=I170),cway_sub_area[lookupKey],"ERROR"),""), "")</f>
        <v/>
      </c>
      <c r="M170" s="3" t="str">
        <f>IF($A170="ADD",IF(NOT(ISBLANK(L170)),_xlfn.XLOOKUP(L170,legalstatus[lookupValue],legalstatus[lookupKey],"ERROR"),""), "")</f>
        <v/>
      </c>
      <c r="Q170" s="5"/>
      <c r="R170" s="5"/>
      <c r="T170" s="3" t="str">
        <f>IF($A170="ADD",IF(NOT(ISBLANK(S170)),_xlfn.XLOOKUP(S170,pavement_type[lookupValue],pavement_type[lookupKey],"ERROR"),""), "")</f>
        <v/>
      </c>
      <c r="V170" s="3" t="str">
        <f>IF($A170="ADD",IF(NOT(ISBLANK(U170)),_xlfn.XLOOKUP(U170,pavement_use[lookupValue],pavement_use[lookupKey],"ERROR"),""), "")</f>
        <v/>
      </c>
      <c r="X170" s="3" t="str">
        <f>IF($A170="ADD",IF(NOT(ISBLANK(W170)),_xlfn.XLOOKUP(W170,urban_rural[lookupValue],urban_rural[lookupKey],"ERROR"),""), "")</f>
        <v/>
      </c>
      <c r="Z170" s="3" t="str">
        <f>IF($A170="ADD",IF(NOT(ISBLANK(Y170)),_xlfn.XLOOKUP(Y170,terrain[lookupValue],terrain[lookupKey],"ERROR"),""), "")</f>
        <v/>
      </c>
      <c r="AB170" s="3" t="str">
        <f>IF($A170="ADD",IF(NOT(ISBLANK(AA170)),_xlfn.XLOOKUP(AA170,second_coat[lookupValue],second_coat[lookupKey],"ERROR"),""), "")</f>
        <v/>
      </c>
      <c r="AD170" s="3" t="str">
        <f>IF($A170="ADD",IF(NOT(ISBLANK(AC170)),_xlfn.XLOOKUP(AC170,lead_staff_member[lookupValue],lead_staff_member[lookupKey],"ERROR"),""), "")</f>
        <v/>
      </c>
      <c r="AE170" s="5"/>
    </row>
    <row r="171" spans="2:31">
      <c r="B171" s="4"/>
      <c r="D171" s="3" t="str">
        <f>IF($A171="ADD",IF(NOT(ISBLANK(C171)),_xlfn.XLOOKUP(C171,roadnames[lookupValue],roadnames[lookupKey],"ERROR"),""), "")</f>
        <v/>
      </c>
      <c r="E171" s="4"/>
      <c r="F171" s="4"/>
      <c r="I171" s="3" t="str">
        <f>IF($A171="ADD",IF(NOT(ISBLANK(H171)),_xlfn.XLOOKUP(H171,cway_area[lookupValue],cway_area[lookupKey],"ERROR"),""), "")</f>
        <v/>
      </c>
      <c r="K171" s="3" t="str">
        <f>IF($A171="ADD",IF(NOT(ISBLANK(J171)),_xlfn.XLOOKUP(1,(cway_sub_area_lookup=J171)*(cway_sub_area_parentKey=I171),cway_sub_area[lookupKey],"ERROR"),""), "")</f>
        <v/>
      </c>
      <c r="M171" s="3" t="str">
        <f>IF($A171="ADD",IF(NOT(ISBLANK(L171)),_xlfn.XLOOKUP(L171,legalstatus[lookupValue],legalstatus[lookupKey],"ERROR"),""), "")</f>
        <v/>
      </c>
      <c r="Q171" s="5"/>
      <c r="R171" s="5"/>
      <c r="T171" s="3" t="str">
        <f>IF($A171="ADD",IF(NOT(ISBLANK(S171)),_xlfn.XLOOKUP(S171,pavement_type[lookupValue],pavement_type[lookupKey],"ERROR"),""), "")</f>
        <v/>
      </c>
      <c r="V171" s="3" t="str">
        <f>IF($A171="ADD",IF(NOT(ISBLANK(U171)),_xlfn.XLOOKUP(U171,pavement_use[lookupValue],pavement_use[lookupKey],"ERROR"),""), "")</f>
        <v/>
      </c>
      <c r="X171" s="3" t="str">
        <f>IF($A171="ADD",IF(NOT(ISBLANK(W171)),_xlfn.XLOOKUP(W171,urban_rural[lookupValue],urban_rural[lookupKey],"ERROR"),""), "")</f>
        <v/>
      </c>
      <c r="Z171" s="3" t="str">
        <f>IF($A171="ADD",IF(NOT(ISBLANK(Y171)),_xlfn.XLOOKUP(Y171,terrain[lookupValue],terrain[lookupKey],"ERROR"),""), "")</f>
        <v/>
      </c>
      <c r="AB171" s="3" t="str">
        <f>IF($A171="ADD",IF(NOT(ISBLANK(AA171)),_xlfn.XLOOKUP(AA171,second_coat[lookupValue],second_coat[lookupKey],"ERROR"),""), "")</f>
        <v/>
      </c>
      <c r="AD171" s="3" t="str">
        <f>IF($A171="ADD",IF(NOT(ISBLANK(AC171)),_xlfn.XLOOKUP(AC171,lead_staff_member[lookupValue],lead_staff_member[lookupKey],"ERROR"),""), "")</f>
        <v/>
      </c>
      <c r="AE171" s="5"/>
    </row>
    <row r="172" spans="2:31">
      <c r="B172" s="4"/>
      <c r="D172" s="3" t="str">
        <f>IF($A172="ADD",IF(NOT(ISBLANK(C172)),_xlfn.XLOOKUP(C172,roadnames[lookupValue],roadnames[lookupKey],"ERROR"),""), "")</f>
        <v/>
      </c>
      <c r="E172" s="4"/>
      <c r="F172" s="4"/>
      <c r="I172" s="3" t="str">
        <f>IF($A172="ADD",IF(NOT(ISBLANK(H172)),_xlfn.XLOOKUP(H172,cway_area[lookupValue],cway_area[lookupKey],"ERROR"),""), "")</f>
        <v/>
      </c>
      <c r="K172" s="3" t="str">
        <f>IF($A172="ADD",IF(NOT(ISBLANK(J172)),_xlfn.XLOOKUP(1,(cway_sub_area_lookup=J172)*(cway_sub_area_parentKey=I172),cway_sub_area[lookupKey],"ERROR"),""), "")</f>
        <v/>
      </c>
      <c r="M172" s="3" t="str">
        <f>IF($A172="ADD",IF(NOT(ISBLANK(L172)),_xlfn.XLOOKUP(L172,legalstatus[lookupValue],legalstatus[lookupKey],"ERROR"),""), "")</f>
        <v/>
      </c>
      <c r="Q172" s="5"/>
      <c r="R172" s="5"/>
      <c r="T172" s="3" t="str">
        <f>IF($A172="ADD",IF(NOT(ISBLANK(S172)),_xlfn.XLOOKUP(S172,pavement_type[lookupValue],pavement_type[lookupKey],"ERROR"),""), "")</f>
        <v/>
      </c>
      <c r="V172" s="3" t="str">
        <f>IF($A172="ADD",IF(NOT(ISBLANK(U172)),_xlfn.XLOOKUP(U172,pavement_use[lookupValue],pavement_use[lookupKey],"ERROR"),""), "")</f>
        <v/>
      </c>
      <c r="X172" s="3" t="str">
        <f>IF($A172="ADD",IF(NOT(ISBLANK(W172)),_xlfn.XLOOKUP(W172,urban_rural[lookupValue],urban_rural[lookupKey],"ERROR"),""), "")</f>
        <v/>
      </c>
      <c r="Z172" s="3" t="str">
        <f>IF($A172="ADD",IF(NOT(ISBLANK(Y172)),_xlfn.XLOOKUP(Y172,terrain[lookupValue],terrain[lookupKey],"ERROR"),""), "")</f>
        <v/>
      </c>
      <c r="AB172" s="3" t="str">
        <f>IF($A172="ADD",IF(NOT(ISBLANK(AA172)),_xlfn.XLOOKUP(AA172,second_coat[lookupValue],second_coat[lookupKey],"ERROR"),""), "")</f>
        <v/>
      </c>
      <c r="AD172" s="3" t="str">
        <f>IF($A172="ADD",IF(NOT(ISBLANK(AC172)),_xlfn.XLOOKUP(AC172,lead_staff_member[lookupValue],lead_staff_member[lookupKey],"ERROR"),""), "")</f>
        <v/>
      </c>
      <c r="AE172" s="5"/>
    </row>
    <row r="173" spans="2:31">
      <c r="B173" s="4"/>
      <c r="D173" s="3" t="str">
        <f>IF($A173="ADD",IF(NOT(ISBLANK(C173)),_xlfn.XLOOKUP(C173,roadnames[lookupValue],roadnames[lookupKey],"ERROR"),""), "")</f>
        <v/>
      </c>
      <c r="E173" s="4"/>
      <c r="F173" s="4"/>
      <c r="I173" s="3" t="str">
        <f>IF($A173="ADD",IF(NOT(ISBLANK(H173)),_xlfn.XLOOKUP(H173,cway_area[lookupValue],cway_area[lookupKey],"ERROR"),""), "")</f>
        <v/>
      </c>
      <c r="K173" s="3" t="str">
        <f>IF($A173="ADD",IF(NOT(ISBLANK(J173)),_xlfn.XLOOKUP(1,(cway_sub_area_lookup=J173)*(cway_sub_area_parentKey=I173),cway_sub_area[lookupKey],"ERROR"),""), "")</f>
        <v/>
      </c>
      <c r="M173" s="3" t="str">
        <f>IF($A173="ADD",IF(NOT(ISBLANK(L173)),_xlfn.XLOOKUP(L173,legalstatus[lookupValue],legalstatus[lookupKey],"ERROR"),""), "")</f>
        <v/>
      </c>
      <c r="Q173" s="5"/>
      <c r="R173" s="5"/>
      <c r="T173" s="3" t="str">
        <f>IF($A173="ADD",IF(NOT(ISBLANK(S173)),_xlfn.XLOOKUP(S173,pavement_type[lookupValue],pavement_type[lookupKey],"ERROR"),""), "")</f>
        <v/>
      </c>
      <c r="V173" s="3" t="str">
        <f>IF($A173="ADD",IF(NOT(ISBLANK(U173)),_xlfn.XLOOKUP(U173,pavement_use[lookupValue],pavement_use[lookupKey],"ERROR"),""), "")</f>
        <v/>
      </c>
      <c r="X173" s="3" t="str">
        <f>IF($A173="ADD",IF(NOT(ISBLANK(W173)),_xlfn.XLOOKUP(W173,urban_rural[lookupValue],urban_rural[lookupKey],"ERROR"),""), "")</f>
        <v/>
      </c>
      <c r="Z173" s="3" t="str">
        <f>IF($A173="ADD",IF(NOT(ISBLANK(Y173)),_xlfn.XLOOKUP(Y173,terrain[lookupValue],terrain[lookupKey],"ERROR"),""), "")</f>
        <v/>
      </c>
      <c r="AB173" s="3" t="str">
        <f>IF($A173="ADD",IF(NOT(ISBLANK(AA173)),_xlfn.XLOOKUP(AA173,second_coat[lookupValue],second_coat[lookupKey],"ERROR"),""), "")</f>
        <v/>
      </c>
      <c r="AD173" s="3" t="str">
        <f>IF($A173="ADD",IF(NOT(ISBLANK(AC173)),_xlfn.XLOOKUP(AC173,lead_staff_member[lookupValue],lead_staff_member[lookupKey],"ERROR"),""), "")</f>
        <v/>
      </c>
      <c r="AE173" s="5"/>
    </row>
    <row r="174" spans="2:31">
      <c r="B174" s="4"/>
      <c r="D174" s="3" t="str">
        <f>IF($A174="ADD",IF(NOT(ISBLANK(C174)),_xlfn.XLOOKUP(C174,roadnames[lookupValue],roadnames[lookupKey],"ERROR"),""), "")</f>
        <v/>
      </c>
      <c r="E174" s="4"/>
      <c r="F174" s="4"/>
      <c r="I174" s="3" t="str">
        <f>IF($A174="ADD",IF(NOT(ISBLANK(H174)),_xlfn.XLOOKUP(H174,cway_area[lookupValue],cway_area[lookupKey],"ERROR"),""), "")</f>
        <v/>
      </c>
      <c r="K174" s="3" t="str">
        <f>IF($A174="ADD",IF(NOT(ISBLANK(J174)),_xlfn.XLOOKUP(1,(cway_sub_area_lookup=J174)*(cway_sub_area_parentKey=I174),cway_sub_area[lookupKey],"ERROR"),""), "")</f>
        <v/>
      </c>
      <c r="M174" s="3" t="str">
        <f>IF($A174="ADD",IF(NOT(ISBLANK(L174)),_xlfn.XLOOKUP(L174,legalstatus[lookupValue],legalstatus[lookupKey],"ERROR"),""), "")</f>
        <v/>
      </c>
      <c r="Q174" s="5"/>
      <c r="R174" s="5"/>
      <c r="T174" s="3" t="str">
        <f>IF($A174="ADD",IF(NOT(ISBLANK(S174)),_xlfn.XLOOKUP(S174,pavement_type[lookupValue],pavement_type[lookupKey],"ERROR"),""), "")</f>
        <v/>
      </c>
      <c r="V174" s="3" t="str">
        <f>IF($A174="ADD",IF(NOT(ISBLANK(U174)),_xlfn.XLOOKUP(U174,pavement_use[lookupValue],pavement_use[lookupKey],"ERROR"),""), "")</f>
        <v/>
      </c>
      <c r="X174" s="3" t="str">
        <f>IF($A174="ADD",IF(NOT(ISBLANK(W174)),_xlfn.XLOOKUP(W174,urban_rural[lookupValue],urban_rural[lookupKey],"ERROR"),""), "")</f>
        <v/>
      </c>
      <c r="Z174" s="3" t="str">
        <f>IF($A174="ADD",IF(NOT(ISBLANK(Y174)),_xlfn.XLOOKUP(Y174,terrain[lookupValue],terrain[lookupKey],"ERROR"),""), "")</f>
        <v/>
      </c>
      <c r="AB174" s="3" t="str">
        <f>IF($A174="ADD",IF(NOT(ISBLANK(AA174)),_xlfn.XLOOKUP(AA174,second_coat[lookupValue],second_coat[lookupKey],"ERROR"),""), "")</f>
        <v/>
      </c>
      <c r="AD174" s="3" t="str">
        <f>IF($A174="ADD",IF(NOT(ISBLANK(AC174)),_xlfn.XLOOKUP(AC174,lead_staff_member[lookupValue],lead_staff_member[lookupKey],"ERROR"),""), "")</f>
        <v/>
      </c>
      <c r="AE174" s="5"/>
    </row>
    <row r="175" spans="2:31">
      <c r="B175" s="4"/>
      <c r="D175" s="3" t="str">
        <f>IF($A175="ADD",IF(NOT(ISBLANK(C175)),_xlfn.XLOOKUP(C175,roadnames[lookupValue],roadnames[lookupKey],"ERROR"),""), "")</f>
        <v/>
      </c>
      <c r="E175" s="4"/>
      <c r="F175" s="4"/>
      <c r="I175" s="3" t="str">
        <f>IF($A175="ADD",IF(NOT(ISBLANK(H175)),_xlfn.XLOOKUP(H175,cway_area[lookupValue],cway_area[lookupKey],"ERROR"),""), "")</f>
        <v/>
      </c>
      <c r="K175" s="3" t="str">
        <f>IF($A175="ADD",IF(NOT(ISBLANK(J175)),_xlfn.XLOOKUP(1,(cway_sub_area_lookup=J175)*(cway_sub_area_parentKey=I175),cway_sub_area[lookupKey],"ERROR"),""), "")</f>
        <v/>
      </c>
      <c r="M175" s="3" t="str">
        <f>IF($A175="ADD",IF(NOT(ISBLANK(L175)),_xlfn.XLOOKUP(L175,legalstatus[lookupValue],legalstatus[lookupKey],"ERROR"),""), "")</f>
        <v/>
      </c>
      <c r="Q175" s="5"/>
      <c r="R175" s="5"/>
      <c r="T175" s="3" t="str">
        <f>IF($A175="ADD",IF(NOT(ISBLANK(S175)),_xlfn.XLOOKUP(S175,pavement_type[lookupValue],pavement_type[lookupKey],"ERROR"),""), "")</f>
        <v/>
      </c>
      <c r="V175" s="3" t="str">
        <f>IF($A175="ADD",IF(NOT(ISBLANK(U175)),_xlfn.XLOOKUP(U175,pavement_use[lookupValue],pavement_use[lookupKey],"ERROR"),""), "")</f>
        <v/>
      </c>
      <c r="X175" s="3" t="str">
        <f>IF($A175="ADD",IF(NOT(ISBLANK(W175)),_xlfn.XLOOKUP(W175,urban_rural[lookupValue],urban_rural[lookupKey],"ERROR"),""), "")</f>
        <v/>
      </c>
      <c r="Z175" s="3" t="str">
        <f>IF($A175="ADD",IF(NOT(ISBLANK(Y175)),_xlfn.XLOOKUP(Y175,terrain[lookupValue],terrain[lookupKey],"ERROR"),""), "")</f>
        <v/>
      </c>
      <c r="AB175" s="3" t="str">
        <f>IF($A175="ADD",IF(NOT(ISBLANK(AA175)),_xlfn.XLOOKUP(AA175,second_coat[lookupValue],second_coat[lookupKey],"ERROR"),""), "")</f>
        <v/>
      </c>
      <c r="AD175" s="3" t="str">
        <f>IF($A175="ADD",IF(NOT(ISBLANK(AC175)),_xlfn.XLOOKUP(AC175,lead_staff_member[lookupValue],lead_staff_member[lookupKey],"ERROR"),""), "")</f>
        <v/>
      </c>
      <c r="AE175" s="5"/>
    </row>
    <row r="176" spans="2:31">
      <c r="B176" s="4"/>
      <c r="D176" s="3" t="str">
        <f>IF($A176="ADD",IF(NOT(ISBLANK(C176)),_xlfn.XLOOKUP(C176,roadnames[lookupValue],roadnames[lookupKey],"ERROR"),""), "")</f>
        <v/>
      </c>
      <c r="E176" s="4"/>
      <c r="F176" s="4"/>
      <c r="I176" s="3" t="str">
        <f>IF($A176="ADD",IF(NOT(ISBLANK(H176)),_xlfn.XLOOKUP(H176,cway_area[lookupValue],cway_area[lookupKey],"ERROR"),""), "")</f>
        <v/>
      </c>
      <c r="K176" s="3" t="str">
        <f>IF($A176="ADD",IF(NOT(ISBLANK(J176)),_xlfn.XLOOKUP(1,(cway_sub_area_lookup=J176)*(cway_sub_area_parentKey=I176),cway_sub_area[lookupKey],"ERROR"),""), "")</f>
        <v/>
      </c>
      <c r="M176" s="3" t="str">
        <f>IF($A176="ADD",IF(NOT(ISBLANK(L176)),_xlfn.XLOOKUP(L176,legalstatus[lookupValue],legalstatus[lookupKey],"ERROR"),""), "")</f>
        <v/>
      </c>
      <c r="Q176" s="5"/>
      <c r="R176" s="5"/>
      <c r="T176" s="3" t="str">
        <f>IF($A176="ADD",IF(NOT(ISBLANK(S176)),_xlfn.XLOOKUP(S176,pavement_type[lookupValue],pavement_type[lookupKey],"ERROR"),""), "")</f>
        <v/>
      </c>
      <c r="V176" s="3" t="str">
        <f>IF($A176="ADD",IF(NOT(ISBLANK(U176)),_xlfn.XLOOKUP(U176,pavement_use[lookupValue],pavement_use[lookupKey],"ERROR"),""), "")</f>
        <v/>
      </c>
      <c r="X176" s="3" t="str">
        <f>IF($A176="ADD",IF(NOT(ISBLANK(W176)),_xlfn.XLOOKUP(W176,urban_rural[lookupValue],urban_rural[lookupKey],"ERROR"),""), "")</f>
        <v/>
      </c>
      <c r="Z176" s="3" t="str">
        <f>IF($A176="ADD",IF(NOT(ISBLANK(Y176)),_xlfn.XLOOKUP(Y176,terrain[lookupValue],terrain[lookupKey],"ERROR"),""), "")</f>
        <v/>
      </c>
      <c r="AB176" s="3" t="str">
        <f>IF($A176="ADD",IF(NOT(ISBLANK(AA176)),_xlfn.XLOOKUP(AA176,second_coat[lookupValue],second_coat[lookupKey],"ERROR"),""), "")</f>
        <v/>
      </c>
      <c r="AD176" s="3" t="str">
        <f>IF($A176="ADD",IF(NOT(ISBLANK(AC176)),_xlfn.XLOOKUP(AC176,lead_staff_member[lookupValue],lead_staff_member[lookupKey],"ERROR"),""), "")</f>
        <v/>
      </c>
      <c r="AE176" s="5"/>
    </row>
    <row r="177" spans="2:31">
      <c r="B177" s="4"/>
      <c r="D177" s="3" t="str">
        <f>IF($A177="ADD",IF(NOT(ISBLANK(C177)),_xlfn.XLOOKUP(C177,roadnames[lookupValue],roadnames[lookupKey],"ERROR"),""), "")</f>
        <v/>
      </c>
      <c r="E177" s="4"/>
      <c r="F177" s="4"/>
      <c r="I177" s="3" t="str">
        <f>IF($A177="ADD",IF(NOT(ISBLANK(H177)),_xlfn.XLOOKUP(H177,cway_area[lookupValue],cway_area[lookupKey],"ERROR"),""), "")</f>
        <v/>
      </c>
      <c r="K177" s="3" t="str">
        <f>IF($A177="ADD",IF(NOT(ISBLANK(J177)),_xlfn.XLOOKUP(1,(cway_sub_area_lookup=J177)*(cway_sub_area_parentKey=I177),cway_sub_area[lookupKey],"ERROR"),""), "")</f>
        <v/>
      </c>
      <c r="M177" s="3" t="str">
        <f>IF($A177="ADD",IF(NOT(ISBLANK(L177)),_xlfn.XLOOKUP(L177,legalstatus[lookupValue],legalstatus[lookupKey],"ERROR"),""), "")</f>
        <v/>
      </c>
      <c r="Q177" s="5"/>
      <c r="R177" s="5"/>
      <c r="T177" s="3" t="str">
        <f>IF($A177="ADD",IF(NOT(ISBLANK(S177)),_xlfn.XLOOKUP(S177,pavement_type[lookupValue],pavement_type[lookupKey],"ERROR"),""), "")</f>
        <v/>
      </c>
      <c r="V177" s="3" t="str">
        <f>IF($A177="ADD",IF(NOT(ISBLANK(U177)),_xlfn.XLOOKUP(U177,pavement_use[lookupValue],pavement_use[lookupKey],"ERROR"),""), "")</f>
        <v/>
      </c>
      <c r="X177" s="3" t="str">
        <f>IF($A177="ADD",IF(NOT(ISBLANK(W177)),_xlfn.XLOOKUP(W177,urban_rural[lookupValue],urban_rural[lookupKey],"ERROR"),""), "")</f>
        <v/>
      </c>
      <c r="Z177" s="3" t="str">
        <f>IF($A177="ADD",IF(NOT(ISBLANK(Y177)),_xlfn.XLOOKUP(Y177,terrain[lookupValue],terrain[lookupKey],"ERROR"),""), "")</f>
        <v/>
      </c>
      <c r="AB177" s="3" t="str">
        <f>IF($A177="ADD",IF(NOT(ISBLANK(AA177)),_xlfn.XLOOKUP(AA177,second_coat[lookupValue],second_coat[lookupKey],"ERROR"),""), "")</f>
        <v/>
      </c>
      <c r="AD177" s="3" t="str">
        <f>IF($A177="ADD",IF(NOT(ISBLANK(AC177)),_xlfn.XLOOKUP(AC177,lead_staff_member[lookupValue],lead_staff_member[lookupKey],"ERROR"),""), "")</f>
        <v/>
      </c>
      <c r="AE177" s="5"/>
    </row>
    <row r="178" spans="2:31">
      <c r="B178" s="4"/>
      <c r="D178" s="3" t="str">
        <f>IF($A178="ADD",IF(NOT(ISBLANK(C178)),_xlfn.XLOOKUP(C178,roadnames[lookupValue],roadnames[lookupKey],"ERROR"),""), "")</f>
        <v/>
      </c>
      <c r="E178" s="4"/>
      <c r="F178" s="4"/>
      <c r="I178" s="3" t="str">
        <f>IF($A178="ADD",IF(NOT(ISBLANK(H178)),_xlfn.XLOOKUP(H178,cway_area[lookupValue],cway_area[lookupKey],"ERROR"),""), "")</f>
        <v/>
      </c>
      <c r="K178" s="3" t="str">
        <f>IF($A178="ADD",IF(NOT(ISBLANK(J178)),_xlfn.XLOOKUP(1,(cway_sub_area_lookup=J178)*(cway_sub_area_parentKey=I178),cway_sub_area[lookupKey],"ERROR"),""), "")</f>
        <v/>
      </c>
      <c r="M178" s="3" t="str">
        <f>IF($A178="ADD",IF(NOT(ISBLANK(L178)),_xlfn.XLOOKUP(L178,legalstatus[lookupValue],legalstatus[lookupKey],"ERROR"),""), "")</f>
        <v/>
      </c>
      <c r="Q178" s="5"/>
      <c r="R178" s="5"/>
      <c r="T178" s="3" t="str">
        <f>IF($A178="ADD",IF(NOT(ISBLANK(S178)),_xlfn.XLOOKUP(S178,pavement_type[lookupValue],pavement_type[lookupKey],"ERROR"),""), "")</f>
        <v/>
      </c>
      <c r="V178" s="3" t="str">
        <f>IF($A178="ADD",IF(NOT(ISBLANK(U178)),_xlfn.XLOOKUP(U178,pavement_use[lookupValue],pavement_use[lookupKey],"ERROR"),""), "")</f>
        <v/>
      </c>
      <c r="X178" s="3" t="str">
        <f>IF($A178="ADD",IF(NOT(ISBLANK(W178)),_xlfn.XLOOKUP(W178,urban_rural[lookupValue],urban_rural[lookupKey],"ERROR"),""), "")</f>
        <v/>
      </c>
      <c r="Z178" s="3" t="str">
        <f>IF($A178="ADD",IF(NOT(ISBLANK(Y178)),_xlfn.XLOOKUP(Y178,terrain[lookupValue],terrain[lookupKey],"ERROR"),""), "")</f>
        <v/>
      </c>
      <c r="AB178" s="3" t="str">
        <f>IF($A178="ADD",IF(NOT(ISBLANK(AA178)),_xlfn.XLOOKUP(AA178,second_coat[lookupValue],second_coat[lookupKey],"ERROR"),""), "")</f>
        <v/>
      </c>
      <c r="AD178" s="3" t="str">
        <f>IF($A178="ADD",IF(NOT(ISBLANK(AC178)),_xlfn.XLOOKUP(AC178,lead_staff_member[lookupValue],lead_staff_member[lookupKey],"ERROR"),""), "")</f>
        <v/>
      </c>
      <c r="AE178" s="5"/>
    </row>
    <row r="179" spans="2:31">
      <c r="B179" s="4"/>
      <c r="D179" s="3" t="str">
        <f>IF($A179="ADD",IF(NOT(ISBLANK(C179)),_xlfn.XLOOKUP(C179,roadnames[lookupValue],roadnames[lookupKey],"ERROR"),""), "")</f>
        <v/>
      </c>
      <c r="E179" s="4"/>
      <c r="F179" s="4"/>
      <c r="I179" s="3" t="str">
        <f>IF($A179="ADD",IF(NOT(ISBLANK(H179)),_xlfn.XLOOKUP(H179,cway_area[lookupValue],cway_area[lookupKey],"ERROR"),""), "")</f>
        <v/>
      </c>
      <c r="K179" s="3" t="str">
        <f>IF($A179="ADD",IF(NOT(ISBLANK(J179)),_xlfn.XLOOKUP(1,(cway_sub_area_lookup=J179)*(cway_sub_area_parentKey=I179),cway_sub_area[lookupKey],"ERROR"),""), "")</f>
        <v/>
      </c>
      <c r="M179" s="3" t="str">
        <f>IF($A179="ADD",IF(NOT(ISBLANK(L179)),_xlfn.XLOOKUP(L179,legalstatus[lookupValue],legalstatus[lookupKey],"ERROR"),""), "")</f>
        <v/>
      </c>
      <c r="Q179" s="5"/>
      <c r="R179" s="5"/>
      <c r="T179" s="3" t="str">
        <f>IF($A179="ADD",IF(NOT(ISBLANK(S179)),_xlfn.XLOOKUP(S179,pavement_type[lookupValue],pavement_type[lookupKey],"ERROR"),""), "")</f>
        <v/>
      </c>
      <c r="V179" s="3" t="str">
        <f>IF($A179="ADD",IF(NOT(ISBLANK(U179)),_xlfn.XLOOKUP(U179,pavement_use[lookupValue],pavement_use[lookupKey],"ERROR"),""), "")</f>
        <v/>
      </c>
      <c r="X179" s="3" t="str">
        <f>IF($A179="ADD",IF(NOT(ISBLANK(W179)),_xlfn.XLOOKUP(W179,urban_rural[lookupValue],urban_rural[lookupKey],"ERROR"),""), "")</f>
        <v/>
      </c>
      <c r="Z179" s="3" t="str">
        <f>IF($A179="ADD",IF(NOT(ISBLANK(Y179)),_xlfn.XLOOKUP(Y179,terrain[lookupValue],terrain[lookupKey],"ERROR"),""), "")</f>
        <v/>
      </c>
      <c r="AB179" s="3" t="str">
        <f>IF($A179="ADD",IF(NOT(ISBLANK(AA179)),_xlfn.XLOOKUP(AA179,second_coat[lookupValue],second_coat[lookupKey],"ERROR"),""), "")</f>
        <v/>
      </c>
      <c r="AD179" s="3" t="str">
        <f>IF($A179="ADD",IF(NOT(ISBLANK(AC179)),_xlfn.XLOOKUP(AC179,lead_staff_member[lookupValue],lead_staff_member[lookupKey],"ERROR"),""), "")</f>
        <v/>
      </c>
      <c r="AE179" s="5"/>
    </row>
    <row r="180" spans="2:31">
      <c r="B180" s="4"/>
      <c r="D180" s="3" t="str">
        <f>IF($A180="ADD",IF(NOT(ISBLANK(C180)),_xlfn.XLOOKUP(C180,roadnames[lookupValue],roadnames[lookupKey],"ERROR"),""), "")</f>
        <v/>
      </c>
      <c r="E180" s="4"/>
      <c r="F180" s="4"/>
      <c r="I180" s="3" t="str">
        <f>IF($A180="ADD",IF(NOT(ISBLANK(H180)),_xlfn.XLOOKUP(H180,cway_area[lookupValue],cway_area[lookupKey],"ERROR"),""), "")</f>
        <v/>
      </c>
      <c r="K180" s="3" t="str">
        <f>IF($A180="ADD",IF(NOT(ISBLANK(J180)),_xlfn.XLOOKUP(1,(cway_sub_area_lookup=J180)*(cway_sub_area_parentKey=I180),cway_sub_area[lookupKey],"ERROR"),""), "")</f>
        <v/>
      </c>
      <c r="M180" s="3" t="str">
        <f>IF($A180="ADD",IF(NOT(ISBLANK(L180)),_xlfn.XLOOKUP(L180,legalstatus[lookupValue],legalstatus[lookupKey],"ERROR"),""), "")</f>
        <v/>
      </c>
      <c r="Q180" s="5"/>
      <c r="R180" s="5"/>
      <c r="T180" s="3" t="str">
        <f>IF($A180="ADD",IF(NOT(ISBLANK(S180)),_xlfn.XLOOKUP(S180,pavement_type[lookupValue],pavement_type[lookupKey],"ERROR"),""), "")</f>
        <v/>
      </c>
      <c r="V180" s="3" t="str">
        <f>IF($A180="ADD",IF(NOT(ISBLANK(U180)),_xlfn.XLOOKUP(U180,pavement_use[lookupValue],pavement_use[lookupKey],"ERROR"),""), "")</f>
        <v/>
      </c>
      <c r="X180" s="3" t="str">
        <f>IF($A180="ADD",IF(NOT(ISBLANK(W180)),_xlfn.XLOOKUP(W180,urban_rural[lookupValue],urban_rural[lookupKey],"ERROR"),""), "")</f>
        <v/>
      </c>
      <c r="Z180" s="3" t="str">
        <f>IF($A180="ADD",IF(NOT(ISBLANK(Y180)),_xlfn.XLOOKUP(Y180,terrain[lookupValue],terrain[lookupKey],"ERROR"),""), "")</f>
        <v/>
      </c>
      <c r="AB180" s="3" t="str">
        <f>IF($A180="ADD",IF(NOT(ISBLANK(AA180)),_xlfn.XLOOKUP(AA180,second_coat[lookupValue],second_coat[lookupKey],"ERROR"),""), "")</f>
        <v/>
      </c>
      <c r="AD180" s="3" t="str">
        <f>IF($A180="ADD",IF(NOT(ISBLANK(AC180)),_xlfn.XLOOKUP(AC180,lead_staff_member[lookupValue],lead_staff_member[lookupKey],"ERROR"),""), "")</f>
        <v/>
      </c>
      <c r="AE180" s="5"/>
    </row>
    <row r="181" spans="2:31">
      <c r="B181" s="4"/>
      <c r="D181" s="3" t="str">
        <f>IF($A181="ADD",IF(NOT(ISBLANK(C181)),_xlfn.XLOOKUP(C181,roadnames[lookupValue],roadnames[lookupKey],"ERROR"),""), "")</f>
        <v/>
      </c>
      <c r="E181" s="4"/>
      <c r="F181" s="4"/>
      <c r="I181" s="3" t="str">
        <f>IF($A181="ADD",IF(NOT(ISBLANK(H181)),_xlfn.XLOOKUP(H181,cway_area[lookupValue],cway_area[lookupKey],"ERROR"),""), "")</f>
        <v/>
      </c>
      <c r="K181" s="3" t="str">
        <f>IF($A181="ADD",IF(NOT(ISBLANK(J181)),_xlfn.XLOOKUP(1,(cway_sub_area_lookup=J181)*(cway_sub_area_parentKey=I181),cway_sub_area[lookupKey],"ERROR"),""), "")</f>
        <v/>
      </c>
      <c r="M181" s="3" t="str">
        <f>IF($A181="ADD",IF(NOT(ISBLANK(L181)),_xlfn.XLOOKUP(L181,legalstatus[lookupValue],legalstatus[lookupKey],"ERROR"),""), "")</f>
        <v/>
      </c>
      <c r="Q181" s="5"/>
      <c r="R181" s="5"/>
      <c r="T181" s="3" t="str">
        <f>IF($A181="ADD",IF(NOT(ISBLANK(S181)),_xlfn.XLOOKUP(S181,pavement_type[lookupValue],pavement_type[lookupKey],"ERROR"),""), "")</f>
        <v/>
      </c>
      <c r="V181" s="3" t="str">
        <f>IF($A181="ADD",IF(NOT(ISBLANK(U181)),_xlfn.XLOOKUP(U181,pavement_use[lookupValue],pavement_use[lookupKey],"ERROR"),""), "")</f>
        <v/>
      </c>
      <c r="X181" s="3" t="str">
        <f>IF($A181="ADD",IF(NOT(ISBLANK(W181)),_xlfn.XLOOKUP(W181,urban_rural[lookupValue],urban_rural[lookupKey],"ERROR"),""), "")</f>
        <v/>
      </c>
      <c r="Z181" s="3" t="str">
        <f>IF($A181="ADD",IF(NOT(ISBLANK(Y181)),_xlfn.XLOOKUP(Y181,terrain[lookupValue],terrain[lookupKey],"ERROR"),""), "")</f>
        <v/>
      </c>
      <c r="AB181" s="3" t="str">
        <f>IF($A181="ADD",IF(NOT(ISBLANK(AA181)),_xlfn.XLOOKUP(AA181,second_coat[lookupValue],second_coat[lookupKey],"ERROR"),""), "")</f>
        <v/>
      </c>
      <c r="AD181" s="3" t="str">
        <f>IF($A181="ADD",IF(NOT(ISBLANK(AC181)),_xlfn.XLOOKUP(AC181,lead_staff_member[lookupValue],lead_staff_member[lookupKey],"ERROR"),""), "")</f>
        <v/>
      </c>
      <c r="AE181" s="5"/>
    </row>
    <row r="182" spans="2:31">
      <c r="B182" s="4"/>
      <c r="D182" s="3" t="str">
        <f>IF($A182="ADD",IF(NOT(ISBLANK(C182)),_xlfn.XLOOKUP(C182,roadnames[lookupValue],roadnames[lookupKey],"ERROR"),""), "")</f>
        <v/>
      </c>
      <c r="E182" s="4"/>
      <c r="F182" s="4"/>
      <c r="I182" s="3" t="str">
        <f>IF($A182="ADD",IF(NOT(ISBLANK(H182)),_xlfn.XLOOKUP(H182,cway_area[lookupValue],cway_area[lookupKey],"ERROR"),""), "")</f>
        <v/>
      </c>
      <c r="K182" s="3" t="str">
        <f>IF($A182="ADD",IF(NOT(ISBLANK(J182)),_xlfn.XLOOKUP(1,(cway_sub_area_lookup=J182)*(cway_sub_area_parentKey=I182),cway_sub_area[lookupKey],"ERROR"),""), "")</f>
        <v/>
      </c>
      <c r="M182" s="3" t="str">
        <f>IF($A182="ADD",IF(NOT(ISBLANK(L182)),_xlfn.XLOOKUP(L182,legalstatus[lookupValue],legalstatus[lookupKey],"ERROR"),""), "")</f>
        <v/>
      </c>
      <c r="Q182" s="5"/>
      <c r="R182" s="5"/>
      <c r="T182" s="3" t="str">
        <f>IF($A182="ADD",IF(NOT(ISBLANK(S182)),_xlfn.XLOOKUP(S182,pavement_type[lookupValue],pavement_type[lookupKey],"ERROR"),""), "")</f>
        <v/>
      </c>
      <c r="V182" s="3" t="str">
        <f>IF($A182="ADD",IF(NOT(ISBLANK(U182)),_xlfn.XLOOKUP(U182,pavement_use[lookupValue],pavement_use[lookupKey],"ERROR"),""), "")</f>
        <v/>
      </c>
      <c r="X182" s="3" t="str">
        <f>IF($A182="ADD",IF(NOT(ISBLANK(W182)),_xlfn.XLOOKUP(W182,urban_rural[lookupValue],urban_rural[lookupKey],"ERROR"),""), "")</f>
        <v/>
      </c>
      <c r="Z182" s="3" t="str">
        <f>IF($A182="ADD",IF(NOT(ISBLANK(Y182)),_xlfn.XLOOKUP(Y182,terrain[lookupValue],terrain[lookupKey],"ERROR"),""), "")</f>
        <v/>
      </c>
      <c r="AB182" s="3" t="str">
        <f>IF($A182="ADD",IF(NOT(ISBLANK(AA182)),_xlfn.XLOOKUP(AA182,second_coat[lookupValue],second_coat[lookupKey],"ERROR"),""), "")</f>
        <v/>
      </c>
      <c r="AD182" s="3" t="str">
        <f>IF($A182="ADD",IF(NOT(ISBLANK(AC182)),_xlfn.XLOOKUP(AC182,lead_staff_member[lookupValue],lead_staff_member[lookupKey],"ERROR"),""), "")</f>
        <v/>
      </c>
      <c r="AE182" s="5"/>
    </row>
    <row r="183" spans="2:31">
      <c r="B183" s="4"/>
      <c r="D183" s="3" t="str">
        <f>IF($A183="ADD",IF(NOT(ISBLANK(C183)),_xlfn.XLOOKUP(C183,roadnames[lookupValue],roadnames[lookupKey],"ERROR"),""), "")</f>
        <v/>
      </c>
      <c r="E183" s="4"/>
      <c r="F183" s="4"/>
      <c r="I183" s="3" t="str">
        <f>IF($A183="ADD",IF(NOT(ISBLANK(H183)),_xlfn.XLOOKUP(H183,cway_area[lookupValue],cway_area[lookupKey],"ERROR"),""), "")</f>
        <v/>
      </c>
      <c r="K183" s="3" t="str">
        <f>IF($A183="ADD",IF(NOT(ISBLANK(J183)),_xlfn.XLOOKUP(1,(cway_sub_area_lookup=J183)*(cway_sub_area_parentKey=I183),cway_sub_area[lookupKey],"ERROR"),""), "")</f>
        <v/>
      </c>
      <c r="M183" s="3" t="str">
        <f>IF($A183="ADD",IF(NOT(ISBLANK(L183)),_xlfn.XLOOKUP(L183,legalstatus[lookupValue],legalstatus[lookupKey],"ERROR"),""), "")</f>
        <v/>
      </c>
      <c r="Q183" s="5"/>
      <c r="R183" s="5"/>
      <c r="T183" s="3" t="str">
        <f>IF($A183="ADD",IF(NOT(ISBLANK(S183)),_xlfn.XLOOKUP(S183,pavement_type[lookupValue],pavement_type[lookupKey],"ERROR"),""), "")</f>
        <v/>
      </c>
      <c r="V183" s="3" t="str">
        <f>IF($A183="ADD",IF(NOT(ISBLANK(U183)),_xlfn.XLOOKUP(U183,pavement_use[lookupValue],pavement_use[lookupKey],"ERROR"),""), "")</f>
        <v/>
      </c>
      <c r="X183" s="3" t="str">
        <f>IF($A183="ADD",IF(NOT(ISBLANK(W183)),_xlfn.XLOOKUP(W183,urban_rural[lookupValue],urban_rural[lookupKey],"ERROR"),""), "")</f>
        <v/>
      </c>
      <c r="Z183" s="3" t="str">
        <f>IF($A183="ADD",IF(NOT(ISBLANK(Y183)),_xlfn.XLOOKUP(Y183,terrain[lookupValue],terrain[lookupKey],"ERROR"),""), "")</f>
        <v/>
      </c>
      <c r="AB183" s="3" t="str">
        <f>IF($A183="ADD",IF(NOT(ISBLANK(AA183)),_xlfn.XLOOKUP(AA183,second_coat[lookupValue],second_coat[lookupKey],"ERROR"),""), "")</f>
        <v/>
      </c>
      <c r="AD183" s="3" t="str">
        <f>IF($A183="ADD",IF(NOT(ISBLANK(AC183)),_xlfn.XLOOKUP(AC183,lead_staff_member[lookupValue],lead_staff_member[lookupKey],"ERROR"),""), "")</f>
        <v/>
      </c>
      <c r="AE183" s="5"/>
    </row>
    <row r="184" spans="2:31">
      <c r="B184" s="4"/>
      <c r="D184" s="3" t="str">
        <f>IF($A184="ADD",IF(NOT(ISBLANK(C184)),_xlfn.XLOOKUP(C184,roadnames[lookupValue],roadnames[lookupKey],"ERROR"),""), "")</f>
        <v/>
      </c>
      <c r="E184" s="4"/>
      <c r="F184" s="4"/>
      <c r="I184" s="3" t="str">
        <f>IF($A184="ADD",IF(NOT(ISBLANK(H184)),_xlfn.XLOOKUP(H184,cway_area[lookupValue],cway_area[lookupKey],"ERROR"),""), "")</f>
        <v/>
      </c>
      <c r="K184" s="3" t="str">
        <f>IF($A184="ADD",IF(NOT(ISBLANK(J184)),_xlfn.XLOOKUP(1,(cway_sub_area_lookup=J184)*(cway_sub_area_parentKey=I184),cway_sub_area[lookupKey],"ERROR"),""), "")</f>
        <v/>
      </c>
      <c r="M184" s="3" t="str">
        <f>IF($A184="ADD",IF(NOT(ISBLANK(L184)),_xlfn.XLOOKUP(L184,legalstatus[lookupValue],legalstatus[lookupKey],"ERROR"),""), "")</f>
        <v/>
      </c>
      <c r="Q184" s="5"/>
      <c r="R184" s="5"/>
      <c r="T184" s="3" t="str">
        <f>IF($A184="ADD",IF(NOT(ISBLANK(S184)),_xlfn.XLOOKUP(S184,pavement_type[lookupValue],pavement_type[lookupKey],"ERROR"),""), "")</f>
        <v/>
      </c>
      <c r="V184" s="3" t="str">
        <f>IF($A184="ADD",IF(NOT(ISBLANK(U184)),_xlfn.XLOOKUP(U184,pavement_use[lookupValue],pavement_use[lookupKey],"ERROR"),""), "")</f>
        <v/>
      </c>
      <c r="X184" s="3" t="str">
        <f>IF($A184="ADD",IF(NOT(ISBLANK(W184)),_xlfn.XLOOKUP(W184,urban_rural[lookupValue],urban_rural[lookupKey],"ERROR"),""), "")</f>
        <v/>
      </c>
      <c r="Z184" s="3" t="str">
        <f>IF($A184="ADD",IF(NOT(ISBLANK(Y184)),_xlfn.XLOOKUP(Y184,terrain[lookupValue],terrain[lookupKey],"ERROR"),""), "")</f>
        <v/>
      </c>
      <c r="AB184" s="3" t="str">
        <f>IF($A184="ADD",IF(NOT(ISBLANK(AA184)),_xlfn.XLOOKUP(AA184,second_coat[lookupValue],second_coat[lookupKey],"ERROR"),""), "")</f>
        <v/>
      </c>
      <c r="AD184" s="3" t="str">
        <f>IF($A184="ADD",IF(NOT(ISBLANK(AC184)),_xlfn.XLOOKUP(AC184,lead_staff_member[lookupValue],lead_staff_member[lookupKey],"ERROR"),""), "")</f>
        <v/>
      </c>
      <c r="AE184" s="5"/>
    </row>
    <row r="185" spans="2:31">
      <c r="B185" s="4"/>
      <c r="D185" s="3" t="str">
        <f>IF($A185="ADD",IF(NOT(ISBLANK(C185)),_xlfn.XLOOKUP(C185,roadnames[lookupValue],roadnames[lookupKey],"ERROR"),""), "")</f>
        <v/>
      </c>
      <c r="E185" s="4"/>
      <c r="F185" s="4"/>
      <c r="I185" s="3" t="str">
        <f>IF($A185="ADD",IF(NOT(ISBLANK(H185)),_xlfn.XLOOKUP(H185,cway_area[lookupValue],cway_area[lookupKey],"ERROR"),""), "")</f>
        <v/>
      </c>
      <c r="K185" s="3" t="str">
        <f>IF($A185="ADD",IF(NOT(ISBLANK(J185)),_xlfn.XLOOKUP(1,(cway_sub_area_lookup=J185)*(cway_sub_area_parentKey=I185),cway_sub_area[lookupKey],"ERROR"),""), "")</f>
        <v/>
      </c>
      <c r="M185" s="3" t="str">
        <f>IF($A185="ADD",IF(NOT(ISBLANK(L185)),_xlfn.XLOOKUP(L185,legalstatus[lookupValue],legalstatus[lookupKey],"ERROR"),""), "")</f>
        <v/>
      </c>
      <c r="Q185" s="5"/>
      <c r="R185" s="5"/>
      <c r="T185" s="3" t="str">
        <f>IF($A185="ADD",IF(NOT(ISBLANK(S185)),_xlfn.XLOOKUP(S185,pavement_type[lookupValue],pavement_type[lookupKey],"ERROR"),""), "")</f>
        <v/>
      </c>
      <c r="V185" s="3" t="str">
        <f>IF($A185="ADD",IF(NOT(ISBLANK(U185)),_xlfn.XLOOKUP(U185,pavement_use[lookupValue],pavement_use[lookupKey],"ERROR"),""), "")</f>
        <v/>
      </c>
      <c r="X185" s="3" t="str">
        <f>IF($A185="ADD",IF(NOT(ISBLANK(W185)),_xlfn.XLOOKUP(W185,urban_rural[lookupValue],urban_rural[lookupKey],"ERROR"),""), "")</f>
        <v/>
      </c>
      <c r="Z185" s="3" t="str">
        <f>IF($A185="ADD",IF(NOT(ISBLANK(Y185)),_xlfn.XLOOKUP(Y185,terrain[lookupValue],terrain[lookupKey],"ERROR"),""), "")</f>
        <v/>
      </c>
      <c r="AB185" s="3" t="str">
        <f>IF($A185="ADD",IF(NOT(ISBLANK(AA185)),_xlfn.XLOOKUP(AA185,second_coat[lookupValue],second_coat[lookupKey],"ERROR"),""), "")</f>
        <v/>
      </c>
      <c r="AD185" s="3" t="str">
        <f>IF($A185="ADD",IF(NOT(ISBLANK(AC185)),_xlfn.XLOOKUP(AC185,lead_staff_member[lookupValue],lead_staff_member[lookupKey],"ERROR"),""), "")</f>
        <v/>
      </c>
      <c r="AE185" s="5"/>
    </row>
    <row r="186" spans="2:31">
      <c r="B186" s="4"/>
      <c r="D186" s="3" t="str">
        <f>IF($A186="ADD",IF(NOT(ISBLANK(C186)),_xlfn.XLOOKUP(C186,roadnames[lookupValue],roadnames[lookupKey],"ERROR"),""), "")</f>
        <v/>
      </c>
      <c r="E186" s="4"/>
      <c r="F186" s="4"/>
      <c r="I186" s="3" t="str">
        <f>IF($A186="ADD",IF(NOT(ISBLANK(H186)),_xlfn.XLOOKUP(H186,cway_area[lookupValue],cway_area[lookupKey],"ERROR"),""), "")</f>
        <v/>
      </c>
      <c r="K186" s="3" t="str">
        <f>IF($A186="ADD",IF(NOT(ISBLANK(J186)),_xlfn.XLOOKUP(1,(cway_sub_area_lookup=J186)*(cway_sub_area_parentKey=I186),cway_sub_area[lookupKey],"ERROR"),""), "")</f>
        <v/>
      </c>
      <c r="M186" s="3" t="str">
        <f>IF($A186="ADD",IF(NOT(ISBLANK(L186)),_xlfn.XLOOKUP(L186,legalstatus[lookupValue],legalstatus[lookupKey],"ERROR"),""), "")</f>
        <v/>
      </c>
      <c r="Q186" s="5"/>
      <c r="R186" s="5"/>
      <c r="T186" s="3" t="str">
        <f>IF($A186="ADD",IF(NOT(ISBLANK(S186)),_xlfn.XLOOKUP(S186,pavement_type[lookupValue],pavement_type[lookupKey],"ERROR"),""), "")</f>
        <v/>
      </c>
      <c r="V186" s="3" t="str">
        <f>IF($A186="ADD",IF(NOT(ISBLANK(U186)),_xlfn.XLOOKUP(U186,pavement_use[lookupValue],pavement_use[lookupKey],"ERROR"),""), "")</f>
        <v/>
      </c>
      <c r="X186" s="3" t="str">
        <f>IF($A186="ADD",IF(NOT(ISBLANK(W186)),_xlfn.XLOOKUP(W186,urban_rural[lookupValue],urban_rural[lookupKey],"ERROR"),""), "")</f>
        <v/>
      </c>
      <c r="Z186" s="3" t="str">
        <f>IF($A186="ADD",IF(NOT(ISBLANK(Y186)),_xlfn.XLOOKUP(Y186,terrain[lookupValue],terrain[lookupKey],"ERROR"),""), "")</f>
        <v/>
      </c>
      <c r="AB186" s="3" t="str">
        <f>IF($A186="ADD",IF(NOT(ISBLANK(AA186)),_xlfn.XLOOKUP(AA186,second_coat[lookupValue],second_coat[lookupKey],"ERROR"),""), "")</f>
        <v/>
      </c>
      <c r="AD186" s="3" t="str">
        <f>IF($A186="ADD",IF(NOT(ISBLANK(AC186)),_xlfn.XLOOKUP(AC186,lead_staff_member[lookupValue],lead_staff_member[lookupKey],"ERROR"),""), "")</f>
        <v/>
      </c>
      <c r="AE186" s="5"/>
    </row>
    <row r="187" spans="2:31">
      <c r="B187" s="4"/>
      <c r="D187" s="3" t="str">
        <f>IF($A187="ADD",IF(NOT(ISBLANK(C187)),_xlfn.XLOOKUP(C187,roadnames[lookupValue],roadnames[lookupKey],"ERROR"),""), "")</f>
        <v/>
      </c>
      <c r="E187" s="4"/>
      <c r="F187" s="4"/>
      <c r="I187" s="3" t="str">
        <f>IF($A187="ADD",IF(NOT(ISBLANK(H187)),_xlfn.XLOOKUP(H187,cway_area[lookupValue],cway_area[lookupKey],"ERROR"),""), "")</f>
        <v/>
      </c>
      <c r="K187" s="3" t="str">
        <f>IF($A187="ADD",IF(NOT(ISBLANK(J187)),_xlfn.XLOOKUP(1,(cway_sub_area_lookup=J187)*(cway_sub_area_parentKey=I187),cway_sub_area[lookupKey],"ERROR"),""), "")</f>
        <v/>
      </c>
      <c r="M187" s="3" t="str">
        <f>IF($A187="ADD",IF(NOT(ISBLANK(L187)),_xlfn.XLOOKUP(L187,legalstatus[lookupValue],legalstatus[lookupKey],"ERROR"),""), "")</f>
        <v/>
      </c>
      <c r="Q187" s="5"/>
      <c r="R187" s="5"/>
      <c r="T187" s="3" t="str">
        <f>IF($A187="ADD",IF(NOT(ISBLANK(S187)),_xlfn.XLOOKUP(S187,pavement_type[lookupValue],pavement_type[lookupKey],"ERROR"),""), "")</f>
        <v/>
      </c>
      <c r="V187" s="3" t="str">
        <f>IF($A187="ADD",IF(NOT(ISBLANK(U187)),_xlfn.XLOOKUP(U187,pavement_use[lookupValue],pavement_use[lookupKey],"ERROR"),""), "")</f>
        <v/>
      </c>
      <c r="X187" s="3" t="str">
        <f>IF($A187="ADD",IF(NOT(ISBLANK(W187)),_xlfn.XLOOKUP(W187,urban_rural[lookupValue],urban_rural[lookupKey],"ERROR"),""), "")</f>
        <v/>
      </c>
      <c r="Z187" s="3" t="str">
        <f>IF($A187="ADD",IF(NOT(ISBLANK(Y187)),_xlfn.XLOOKUP(Y187,terrain[lookupValue],terrain[lookupKey],"ERROR"),""), "")</f>
        <v/>
      </c>
      <c r="AB187" s="3" t="str">
        <f>IF($A187="ADD",IF(NOT(ISBLANK(AA187)),_xlfn.XLOOKUP(AA187,second_coat[lookupValue],second_coat[lookupKey],"ERROR"),""), "")</f>
        <v/>
      </c>
      <c r="AD187" s="3" t="str">
        <f>IF($A187="ADD",IF(NOT(ISBLANK(AC187)),_xlfn.XLOOKUP(AC187,lead_staff_member[lookupValue],lead_staff_member[lookupKey],"ERROR"),""), "")</f>
        <v/>
      </c>
      <c r="AE187" s="5"/>
    </row>
    <row r="188" spans="2:31">
      <c r="B188" s="4"/>
      <c r="D188" s="3" t="str">
        <f>IF($A188="ADD",IF(NOT(ISBLANK(C188)),_xlfn.XLOOKUP(C188,roadnames[lookupValue],roadnames[lookupKey],"ERROR"),""), "")</f>
        <v/>
      </c>
      <c r="E188" s="4"/>
      <c r="F188" s="4"/>
      <c r="I188" s="3" t="str">
        <f>IF($A188="ADD",IF(NOT(ISBLANK(H188)),_xlfn.XLOOKUP(H188,cway_area[lookupValue],cway_area[lookupKey],"ERROR"),""), "")</f>
        <v/>
      </c>
      <c r="K188" s="3" t="str">
        <f>IF($A188="ADD",IF(NOT(ISBLANK(J188)),_xlfn.XLOOKUP(1,(cway_sub_area_lookup=J188)*(cway_sub_area_parentKey=I188),cway_sub_area[lookupKey],"ERROR"),""), "")</f>
        <v/>
      </c>
      <c r="M188" s="3" t="str">
        <f>IF($A188="ADD",IF(NOT(ISBLANK(L188)),_xlfn.XLOOKUP(L188,legalstatus[lookupValue],legalstatus[lookupKey],"ERROR"),""), "")</f>
        <v/>
      </c>
      <c r="Q188" s="5"/>
      <c r="R188" s="5"/>
      <c r="T188" s="3" t="str">
        <f>IF($A188="ADD",IF(NOT(ISBLANK(S188)),_xlfn.XLOOKUP(S188,pavement_type[lookupValue],pavement_type[lookupKey],"ERROR"),""), "")</f>
        <v/>
      </c>
      <c r="V188" s="3" t="str">
        <f>IF($A188="ADD",IF(NOT(ISBLANK(U188)),_xlfn.XLOOKUP(U188,pavement_use[lookupValue],pavement_use[lookupKey],"ERROR"),""), "")</f>
        <v/>
      </c>
      <c r="X188" s="3" t="str">
        <f>IF($A188="ADD",IF(NOT(ISBLANK(W188)),_xlfn.XLOOKUP(W188,urban_rural[lookupValue],urban_rural[lookupKey],"ERROR"),""), "")</f>
        <v/>
      </c>
      <c r="Z188" s="3" t="str">
        <f>IF($A188="ADD",IF(NOT(ISBLANK(Y188)),_xlfn.XLOOKUP(Y188,terrain[lookupValue],terrain[lookupKey],"ERROR"),""), "")</f>
        <v/>
      </c>
      <c r="AB188" s="3" t="str">
        <f>IF($A188="ADD",IF(NOT(ISBLANK(AA188)),_xlfn.XLOOKUP(AA188,second_coat[lookupValue],second_coat[lookupKey],"ERROR"),""), "")</f>
        <v/>
      </c>
      <c r="AD188" s="3" t="str">
        <f>IF($A188="ADD",IF(NOT(ISBLANK(AC188)),_xlfn.XLOOKUP(AC188,lead_staff_member[lookupValue],lead_staff_member[lookupKey],"ERROR"),""), "")</f>
        <v/>
      </c>
      <c r="AE188" s="5"/>
    </row>
    <row r="189" spans="2:31">
      <c r="B189" s="4"/>
      <c r="D189" s="3" t="str">
        <f>IF($A189="ADD",IF(NOT(ISBLANK(C189)),_xlfn.XLOOKUP(C189,roadnames[lookupValue],roadnames[lookupKey],"ERROR"),""), "")</f>
        <v/>
      </c>
      <c r="E189" s="4"/>
      <c r="F189" s="4"/>
      <c r="I189" s="3" t="str">
        <f>IF($A189="ADD",IF(NOT(ISBLANK(H189)),_xlfn.XLOOKUP(H189,cway_area[lookupValue],cway_area[lookupKey],"ERROR"),""), "")</f>
        <v/>
      </c>
      <c r="K189" s="3" t="str">
        <f>IF($A189="ADD",IF(NOT(ISBLANK(J189)),_xlfn.XLOOKUP(1,(cway_sub_area_lookup=J189)*(cway_sub_area_parentKey=I189),cway_sub_area[lookupKey],"ERROR"),""), "")</f>
        <v/>
      </c>
      <c r="M189" s="3" t="str">
        <f>IF($A189="ADD",IF(NOT(ISBLANK(L189)),_xlfn.XLOOKUP(L189,legalstatus[lookupValue],legalstatus[lookupKey],"ERROR"),""), "")</f>
        <v/>
      </c>
      <c r="Q189" s="5"/>
      <c r="R189" s="5"/>
      <c r="T189" s="3" t="str">
        <f>IF($A189="ADD",IF(NOT(ISBLANK(S189)),_xlfn.XLOOKUP(S189,pavement_type[lookupValue],pavement_type[lookupKey],"ERROR"),""), "")</f>
        <v/>
      </c>
      <c r="V189" s="3" t="str">
        <f>IF($A189="ADD",IF(NOT(ISBLANK(U189)),_xlfn.XLOOKUP(U189,pavement_use[lookupValue],pavement_use[lookupKey],"ERROR"),""), "")</f>
        <v/>
      </c>
      <c r="X189" s="3" t="str">
        <f>IF($A189="ADD",IF(NOT(ISBLANK(W189)),_xlfn.XLOOKUP(W189,urban_rural[lookupValue],urban_rural[lookupKey],"ERROR"),""), "")</f>
        <v/>
      </c>
      <c r="Z189" s="3" t="str">
        <f>IF($A189="ADD",IF(NOT(ISBLANK(Y189)),_xlfn.XLOOKUP(Y189,terrain[lookupValue],terrain[lookupKey],"ERROR"),""), "")</f>
        <v/>
      </c>
      <c r="AB189" s="3" t="str">
        <f>IF($A189="ADD",IF(NOT(ISBLANK(AA189)),_xlfn.XLOOKUP(AA189,second_coat[lookupValue],second_coat[lookupKey],"ERROR"),""), "")</f>
        <v/>
      </c>
      <c r="AD189" s="3" t="str">
        <f>IF($A189="ADD",IF(NOT(ISBLANK(AC189)),_xlfn.XLOOKUP(AC189,lead_staff_member[lookupValue],lead_staff_member[lookupKey],"ERROR"),""), "")</f>
        <v/>
      </c>
      <c r="AE189" s="5"/>
    </row>
    <row r="190" spans="2:31">
      <c r="B190" s="4"/>
      <c r="D190" s="3" t="str">
        <f>IF($A190="ADD",IF(NOT(ISBLANK(C190)),_xlfn.XLOOKUP(C190,roadnames[lookupValue],roadnames[lookupKey],"ERROR"),""), "")</f>
        <v/>
      </c>
      <c r="E190" s="4"/>
      <c r="F190" s="4"/>
      <c r="I190" s="3" t="str">
        <f>IF($A190="ADD",IF(NOT(ISBLANK(H190)),_xlfn.XLOOKUP(H190,cway_area[lookupValue],cway_area[lookupKey],"ERROR"),""), "")</f>
        <v/>
      </c>
      <c r="K190" s="3" t="str">
        <f>IF($A190="ADD",IF(NOT(ISBLANK(J190)),_xlfn.XLOOKUP(1,(cway_sub_area_lookup=J190)*(cway_sub_area_parentKey=I190),cway_sub_area[lookupKey],"ERROR"),""), "")</f>
        <v/>
      </c>
      <c r="M190" s="3" t="str">
        <f>IF($A190="ADD",IF(NOT(ISBLANK(L190)),_xlfn.XLOOKUP(L190,legalstatus[lookupValue],legalstatus[lookupKey],"ERROR"),""), "")</f>
        <v/>
      </c>
      <c r="Q190" s="5"/>
      <c r="R190" s="5"/>
      <c r="T190" s="3" t="str">
        <f>IF($A190="ADD",IF(NOT(ISBLANK(S190)),_xlfn.XLOOKUP(S190,pavement_type[lookupValue],pavement_type[lookupKey],"ERROR"),""), "")</f>
        <v/>
      </c>
      <c r="V190" s="3" t="str">
        <f>IF($A190="ADD",IF(NOT(ISBLANK(U190)),_xlfn.XLOOKUP(U190,pavement_use[lookupValue],pavement_use[lookupKey],"ERROR"),""), "")</f>
        <v/>
      </c>
      <c r="X190" s="3" t="str">
        <f>IF($A190="ADD",IF(NOT(ISBLANK(W190)),_xlfn.XLOOKUP(W190,urban_rural[lookupValue],urban_rural[lookupKey],"ERROR"),""), "")</f>
        <v/>
      </c>
      <c r="Z190" s="3" t="str">
        <f>IF($A190="ADD",IF(NOT(ISBLANK(Y190)),_xlfn.XLOOKUP(Y190,terrain[lookupValue],terrain[lookupKey],"ERROR"),""), "")</f>
        <v/>
      </c>
      <c r="AB190" s="3" t="str">
        <f>IF($A190="ADD",IF(NOT(ISBLANK(AA190)),_xlfn.XLOOKUP(AA190,second_coat[lookupValue],second_coat[lookupKey],"ERROR"),""), "")</f>
        <v/>
      </c>
      <c r="AD190" s="3" t="str">
        <f>IF($A190="ADD",IF(NOT(ISBLANK(AC190)),_xlfn.XLOOKUP(AC190,lead_staff_member[lookupValue],lead_staff_member[lookupKey],"ERROR"),""), "")</f>
        <v/>
      </c>
      <c r="AE190" s="5"/>
    </row>
    <row r="191" spans="2:31">
      <c r="B191" s="4"/>
      <c r="D191" s="3" t="str">
        <f>IF($A191="ADD",IF(NOT(ISBLANK(C191)),_xlfn.XLOOKUP(C191,roadnames[lookupValue],roadnames[lookupKey],"ERROR"),""), "")</f>
        <v/>
      </c>
      <c r="E191" s="4"/>
      <c r="F191" s="4"/>
      <c r="I191" s="3" t="str">
        <f>IF($A191="ADD",IF(NOT(ISBLANK(H191)),_xlfn.XLOOKUP(H191,cway_area[lookupValue],cway_area[lookupKey],"ERROR"),""), "")</f>
        <v/>
      </c>
      <c r="K191" s="3" t="str">
        <f>IF($A191="ADD",IF(NOT(ISBLANK(J191)),_xlfn.XLOOKUP(1,(cway_sub_area_lookup=J191)*(cway_sub_area_parentKey=I191),cway_sub_area[lookupKey],"ERROR"),""), "")</f>
        <v/>
      </c>
      <c r="M191" s="3" t="str">
        <f>IF($A191="ADD",IF(NOT(ISBLANK(L191)),_xlfn.XLOOKUP(L191,legalstatus[lookupValue],legalstatus[lookupKey],"ERROR"),""), "")</f>
        <v/>
      </c>
      <c r="Q191" s="5"/>
      <c r="R191" s="5"/>
      <c r="T191" s="3" t="str">
        <f>IF($A191="ADD",IF(NOT(ISBLANK(S191)),_xlfn.XLOOKUP(S191,pavement_type[lookupValue],pavement_type[lookupKey],"ERROR"),""), "")</f>
        <v/>
      </c>
      <c r="V191" s="3" t="str">
        <f>IF($A191="ADD",IF(NOT(ISBLANK(U191)),_xlfn.XLOOKUP(U191,pavement_use[lookupValue],pavement_use[lookupKey],"ERROR"),""), "")</f>
        <v/>
      </c>
      <c r="X191" s="3" t="str">
        <f>IF($A191="ADD",IF(NOT(ISBLANK(W191)),_xlfn.XLOOKUP(W191,urban_rural[lookupValue],urban_rural[lookupKey],"ERROR"),""), "")</f>
        <v/>
      </c>
      <c r="Z191" s="3" t="str">
        <f>IF($A191="ADD",IF(NOT(ISBLANK(Y191)),_xlfn.XLOOKUP(Y191,terrain[lookupValue],terrain[lookupKey],"ERROR"),""), "")</f>
        <v/>
      </c>
      <c r="AB191" s="3" t="str">
        <f>IF($A191="ADD",IF(NOT(ISBLANK(AA191)),_xlfn.XLOOKUP(AA191,second_coat[lookupValue],second_coat[lookupKey],"ERROR"),""), "")</f>
        <v/>
      </c>
      <c r="AD191" s="3" t="str">
        <f>IF($A191="ADD",IF(NOT(ISBLANK(AC191)),_xlfn.XLOOKUP(AC191,lead_staff_member[lookupValue],lead_staff_member[lookupKey],"ERROR"),""), "")</f>
        <v/>
      </c>
      <c r="AE191" s="5"/>
    </row>
    <row r="192" spans="2:31">
      <c r="B192" s="4"/>
      <c r="D192" s="3" t="str">
        <f>IF($A192="ADD",IF(NOT(ISBLANK(C192)),_xlfn.XLOOKUP(C192,roadnames[lookupValue],roadnames[lookupKey],"ERROR"),""), "")</f>
        <v/>
      </c>
      <c r="E192" s="4"/>
      <c r="F192" s="4"/>
      <c r="I192" s="3" t="str">
        <f>IF($A192="ADD",IF(NOT(ISBLANK(H192)),_xlfn.XLOOKUP(H192,cway_area[lookupValue],cway_area[lookupKey],"ERROR"),""), "")</f>
        <v/>
      </c>
      <c r="K192" s="3" t="str">
        <f>IF($A192="ADD",IF(NOT(ISBLANK(J192)),_xlfn.XLOOKUP(1,(cway_sub_area_lookup=J192)*(cway_sub_area_parentKey=I192),cway_sub_area[lookupKey],"ERROR"),""), "")</f>
        <v/>
      </c>
      <c r="M192" s="3" t="str">
        <f>IF($A192="ADD",IF(NOT(ISBLANK(L192)),_xlfn.XLOOKUP(L192,legalstatus[lookupValue],legalstatus[lookupKey],"ERROR"),""), "")</f>
        <v/>
      </c>
      <c r="Q192" s="5"/>
      <c r="R192" s="5"/>
      <c r="T192" s="3" t="str">
        <f>IF($A192="ADD",IF(NOT(ISBLANK(S192)),_xlfn.XLOOKUP(S192,pavement_type[lookupValue],pavement_type[lookupKey],"ERROR"),""), "")</f>
        <v/>
      </c>
      <c r="V192" s="3" t="str">
        <f>IF($A192="ADD",IF(NOT(ISBLANK(U192)),_xlfn.XLOOKUP(U192,pavement_use[lookupValue],pavement_use[lookupKey],"ERROR"),""), "")</f>
        <v/>
      </c>
      <c r="X192" s="3" t="str">
        <f>IF($A192="ADD",IF(NOT(ISBLANK(W192)),_xlfn.XLOOKUP(W192,urban_rural[lookupValue],urban_rural[lookupKey],"ERROR"),""), "")</f>
        <v/>
      </c>
      <c r="Z192" s="3" t="str">
        <f>IF($A192="ADD",IF(NOT(ISBLANK(Y192)),_xlfn.XLOOKUP(Y192,terrain[lookupValue],terrain[lookupKey],"ERROR"),""), "")</f>
        <v/>
      </c>
      <c r="AB192" s="3" t="str">
        <f>IF($A192="ADD",IF(NOT(ISBLANK(AA192)),_xlfn.XLOOKUP(AA192,second_coat[lookupValue],second_coat[lookupKey],"ERROR"),""), "")</f>
        <v/>
      </c>
      <c r="AD192" s="3" t="str">
        <f>IF($A192="ADD",IF(NOT(ISBLANK(AC192)),_xlfn.XLOOKUP(AC192,lead_staff_member[lookupValue],lead_staff_member[lookupKey],"ERROR"),""), "")</f>
        <v/>
      </c>
      <c r="AE192" s="5"/>
    </row>
    <row r="193" spans="2:31">
      <c r="B193" s="4"/>
      <c r="D193" s="3" t="str">
        <f>IF($A193="ADD",IF(NOT(ISBLANK(C193)),_xlfn.XLOOKUP(C193,roadnames[lookupValue],roadnames[lookupKey],"ERROR"),""), "")</f>
        <v/>
      </c>
      <c r="E193" s="4"/>
      <c r="F193" s="4"/>
      <c r="I193" s="3" t="str">
        <f>IF($A193="ADD",IF(NOT(ISBLANK(H193)),_xlfn.XLOOKUP(H193,cway_area[lookupValue],cway_area[lookupKey],"ERROR"),""), "")</f>
        <v/>
      </c>
      <c r="K193" s="3" t="str">
        <f>IF($A193="ADD",IF(NOT(ISBLANK(J193)),_xlfn.XLOOKUP(1,(cway_sub_area_lookup=J193)*(cway_sub_area_parentKey=I193),cway_sub_area[lookupKey],"ERROR"),""), "")</f>
        <v/>
      </c>
      <c r="M193" s="3" t="str">
        <f>IF($A193="ADD",IF(NOT(ISBLANK(L193)),_xlfn.XLOOKUP(L193,legalstatus[lookupValue],legalstatus[lookupKey],"ERROR"),""), "")</f>
        <v/>
      </c>
      <c r="Q193" s="5"/>
      <c r="R193" s="5"/>
      <c r="T193" s="3" t="str">
        <f>IF($A193="ADD",IF(NOT(ISBLANK(S193)),_xlfn.XLOOKUP(S193,pavement_type[lookupValue],pavement_type[lookupKey],"ERROR"),""), "")</f>
        <v/>
      </c>
      <c r="V193" s="3" t="str">
        <f>IF($A193="ADD",IF(NOT(ISBLANK(U193)),_xlfn.XLOOKUP(U193,pavement_use[lookupValue],pavement_use[lookupKey],"ERROR"),""), "")</f>
        <v/>
      </c>
      <c r="X193" s="3" t="str">
        <f>IF($A193="ADD",IF(NOT(ISBLANK(W193)),_xlfn.XLOOKUP(W193,urban_rural[lookupValue],urban_rural[lookupKey],"ERROR"),""), "")</f>
        <v/>
      </c>
      <c r="Z193" s="3" t="str">
        <f>IF($A193="ADD",IF(NOT(ISBLANK(Y193)),_xlfn.XLOOKUP(Y193,terrain[lookupValue],terrain[lookupKey],"ERROR"),""), "")</f>
        <v/>
      </c>
      <c r="AB193" s="3" t="str">
        <f>IF($A193="ADD",IF(NOT(ISBLANK(AA193)),_xlfn.XLOOKUP(AA193,second_coat[lookupValue],second_coat[lookupKey],"ERROR"),""), "")</f>
        <v/>
      </c>
      <c r="AD193" s="3" t="str">
        <f>IF($A193="ADD",IF(NOT(ISBLANK(AC193)),_xlfn.XLOOKUP(AC193,lead_staff_member[lookupValue],lead_staff_member[lookupKey],"ERROR"),""), "")</f>
        <v/>
      </c>
      <c r="AE193" s="5"/>
    </row>
    <row r="194" spans="2:31">
      <c r="B194" s="4"/>
      <c r="D194" s="3" t="str">
        <f>IF($A194="ADD",IF(NOT(ISBLANK(C194)),_xlfn.XLOOKUP(C194,roadnames[lookupValue],roadnames[lookupKey],"ERROR"),""), "")</f>
        <v/>
      </c>
      <c r="E194" s="4"/>
      <c r="F194" s="4"/>
      <c r="I194" s="3" t="str">
        <f>IF($A194="ADD",IF(NOT(ISBLANK(H194)),_xlfn.XLOOKUP(H194,cway_area[lookupValue],cway_area[lookupKey],"ERROR"),""), "")</f>
        <v/>
      </c>
      <c r="K194" s="3" t="str">
        <f>IF($A194="ADD",IF(NOT(ISBLANK(J194)),_xlfn.XLOOKUP(1,(cway_sub_area_lookup=J194)*(cway_sub_area_parentKey=I194),cway_sub_area[lookupKey],"ERROR"),""), "")</f>
        <v/>
      </c>
      <c r="M194" s="3" t="str">
        <f>IF($A194="ADD",IF(NOT(ISBLANK(L194)),_xlfn.XLOOKUP(L194,legalstatus[lookupValue],legalstatus[lookupKey],"ERROR"),""), "")</f>
        <v/>
      </c>
      <c r="Q194" s="5"/>
      <c r="R194" s="5"/>
      <c r="T194" s="3" t="str">
        <f>IF($A194="ADD",IF(NOT(ISBLANK(S194)),_xlfn.XLOOKUP(S194,pavement_type[lookupValue],pavement_type[lookupKey],"ERROR"),""), "")</f>
        <v/>
      </c>
      <c r="V194" s="3" t="str">
        <f>IF($A194="ADD",IF(NOT(ISBLANK(U194)),_xlfn.XLOOKUP(U194,pavement_use[lookupValue],pavement_use[lookupKey],"ERROR"),""), "")</f>
        <v/>
      </c>
      <c r="X194" s="3" t="str">
        <f>IF($A194="ADD",IF(NOT(ISBLANK(W194)),_xlfn.XLOOKUP(W194,urban_rural[lookupValue],urban_rural[lookupKey],"ERROR"),""), "")</f>
        <v/>
      </c>
      <c r="Z194" s="3" t="str">
        <f>IF($A194="ADD",IF(NOT(ISBLANK(Y194)),_xlfn.XLOOKUP(Y194,terrain[lookupValue],terrain[lookupKey],"ERROR"),""), "")</f>
        <v/>
      </c>
      <c r="AB194" s="3" t="str">
        <f>IF($A194="ADD",IF(NOT(ISBLANK(AA194)),_xlfn.XLOOKUP(AA194,second_coat[lookupValue],second_coat[lookupKey],"ERROR"),""), "")</f>
        <v/>
      </c>
      <c r="AD194" s="3" t="str">
        <f>IF($A194="ADD",IF(NOT(ISBLANK(AC194)),_xlfn.XLOOKUP(AC194,lead_staff_member[lookupValue],lead_staff_member[lookupKey],"ERROR"),""), "")</f>
        <v/>
      </c>
      <c r="AE194" s="5"/>
    </row>
    <row r="195" spans="2:31">
      <c r="B195" s="4"/>
      <c r="D195" s="3" t="str">
        <f>IF($A195="ADD",IF(NOT(ISBLANK(C195)),_xlfn.XLOOKUP(C195,roadnames[lookupValue],roadnames[lookupKey],"ERROR"),""), "")</f>
        <v/>
      </c>
      <c r="E195" s="4"/>
      <c r="F195" s="4"/>
      <c r="I195" s="3" t="str">
        <f>IF($A195="ADD",IF(NOT(ISBLANK(H195)),_xlfn.XLOOKUP(H195,cway_area[lookupValue],cway_area[lookupKey],"ERROR"),""), "")</f>
        <v/>
      </c>
      <c r="K195" s="3" t="str">
        <f>IF($A195="ADD",IF(NOT(ISBLANK(J195)),_xlfn.XLOOKUP(1,(cway_sub_area_lookup=J195)*(cway_sub_area_parentKey=I195),cway_sub_area[lookupKey],"ERROR"),""), "")</f>
        <v/>
      </c>
      <c r="M195" s="3" t="str">
        <f>IF($A195="ADD",IF(NOT(ISBLANK(L195)),_xlfn.XLOOKUP(L195,legalstatus[lookupValue],legalstatus[lookupKey],"ERROR"),""), "")</f>
        <v/>
      </c>
      <c r="Q195" s="5"/>
      <c r="R195" s="5"/>
      <c r="T195" s="3" t="str">
        <f>IF($A195="ADD",IF(NOT(ISBLANK(S195)),_xlfn.XLOOKUP(S195,pavement_type[lookupValue],pavement_type[lookupKey],"ERROR"),""), "")</f>
        <v/>
      </c>
      <c r="V195" s="3" t="str">
        <f>IF($A195="ADD",IF(NOT(ISBLANK(U195)),_xlfn.XLOOKUP(U195,pavement_use[lookupValue],pavement_use[lookupKey],"ERROR"),""), "")</f>
        <v/>
      </c>
      <c r="X195" s="3" t="str">
        <f>IF($A195="ADD",IF(NOT(ISBLANK(W195)),_xlfn.XLOOKUP(W195,urban_rural[lookupValue],urban_rural[lookupKey],"ERROR"),""), "")</f>
        <v/>
      </c>
      <c r="Z195" s="3" t="str">
        <f>IF($A195="ADD",IF(NOT(ISBLANK(Y195)),_xlfn.XLOOKUP(Y195,terrain[lookupValue],terrain[lookupKey],"ERROR"),""), "")</f>
        <v/>
      </c>
      <c r="AB195" s="3" t="str">
        <f>IF($A195="ADD",IF(NOT(ISBLANK(AA195)),_xlfn.XLOOKUP(AA195,second_coat[lookupValue],second_coat[lookupKey],"ERROR"),""), "")</f>
        <v/>
      </c>
      <c r="AD195" s="3" t="str">
        <f>IF($A195="ADD",IF(NOT(ISBLANK(AC195)),_xlfn.XLOOKUP(AC195,lead_staff_member[lookupValue],lead_staff_member[lookupKey],"ERROR"),""), "")</f>
        <v/>
      </c>
      <c r="AE195" s="5"/>
    </row>
    <row r="196" spans="2:31">
      <c r="B196" s="4"/>
      <c r="D196" s="3" t="str">
        <f>IF($A196="ADD",IF(NOT(ISBLANK(C196)),_xlfn.XLOOKUP(C196,roadnames[lookupValue],roadnames[lookupKey],"ERROR"),""), "")</f>
        <v/>
      </c>
      <c r="E196" s="4"/>
      <c r="F196" s="4"/>
      <c r="I196" s="3" t="str">
        <f>IF($A196="ADD",IF(NOT(ISBLANK(H196)),_xlfn.XLOOKUP(H196,cway_area[lookupValue],cway_area[lookupKey],"ERROR"),""), "")</f>
        <v/>
      </c>
      <c r="K196" s="3" t="str">
        <f>IF($A196="ADD",IF(NOT(ISBLANK(J196)),_xlfn.XLOOKUP(1,(cway_sub_area_lookup=J196)*(cway_sub_area_parentKey=I196),cway_sub_area[lookupKey],"ERROR"),""), "")</f>
        <v/>
      </c>
      <c r="M196" s="3" t="str">
        <f>IF($A196="ADD",IF(NOT(ISBLANK(L196)),_xlfn.XLOOKUP(L196,legalstatus[lookupValue],legalstatus[lookupKey],"ERROR"),""), "")</f>
        <v/>
      </c>
      <c r="Q196" s="5"/>
      <c r="R196" s="5"/>
      <c r="T196" s="3" t="str">
        <f>IF($A196="ADD",IF(NOT(ISBLANK(S196)),_xlfn.XLOOKUP(S196,pavement_type[lookupValue],pavement_type[lookupKey],"ERROR"),""), "")</f>
        <v/>
      </c>
      <c r="V196" s="3" t="str">
        <f>IF($A196="ADD",IF(NOT(ISBLANK(U196)),_xlfn.XLOOKUP(U196,pavement_use[lookupValue],pavement_use[lookupKey],"ERROR"),""), "")</f>
        <v/>
      </c>
      <c r="X196" s="3" t="str">
        <f>IF($A196="ADD",IF(NOT(ISBLANK(W196)),_xlfn.XLOOKUP(W196,urban_rural[lookupValue],urban_rural[lookupKey],"ERROR"),""), "")</f>
        <v/>
      </c>
      <c r="Z196" s="3" t="str">
        <f>IF($A196="ADD",IF(NOT(ISBLANK(Y196)),_xlfn.XLOOKUP(Y196,terrain[lookupValue],terrain[lookupKey],"ERROR"),""), "")</f>
        <v/>
      </c>
      <c r="AB196" s="3" t="str">
        <f>IF($A196="ADD",IF(NOT(ISBLANK(AA196)),_xlfn.XLOOKUP(AA196,second_coat[lookupValue],second_coat[lookupKey],"ERROR"),""), "")</f>
        <v/>
      </c>
      <c r="AD196" s="3" t="str">
        <f>IF($A196="ADD",IF(NOT(ISBLANK(AC196)),_xlfn.XLOOKUP(AC196,lead_staff_member[lookupValue],lead_staff_member[lookupKey],"ERROR"),""), "")</f>
        <v/>
      </c>
      <c r="AE196" s="5"/>
    </row>
    <row r="197" spans="2:31">
      <c r="B197" s="4"/>
      <c r="D197" s="3" t="str">
        <f>IF($A197="ADD",IF(NOT(ISBLANK(C197)),_xlfn.XLOOKUP(C197,roadnames[lookupValue],roadnames[lookupKey],"ERROR"),""), "")</f>
        <v/>
      </c>
      <c r="E197" s="4"/>
      <c r="F197" s="4"/>
      <c r="I197" s="3" t="str">
        <f>IF($A197="ADD",IF(NOT(ISBLANK(H197)),_xlfn.XLOOKUP(H197,cway_area[lookupValue],cway_area[lookupKey],"ERROR"),""), "")</f>
        <v/>
      </c>
      <c r="K197" s="3" t="str">
        <f>IF($A197="ADD",IF(NOT(ISBLANK(J197)),_xlfn.XLOOKUP(1,(cway_sub_area_lookup=J197)*(cway_sub_area_parentKey=I197),cway_sub_area[lookupKey],"ERROR"),""), "")</f>
        <v/>
      </c>
      <c r="M197" s="3" t="str">
        <f>IF($A197="ADD",IF(NOT(ISBLANK(L197)),_xlfn.XLOOKUP(L197,legalstatus[lookupValue],legalstatus[lookupKey],"ERROR"),""), "")</f>
        <v/>
      </c>
      <c r="Q197" s="5"/>
      <c r="R197" s="5"/>
      <c r="T197" s="3" t="str">
        <f>IF($A197="ADD",IF(NOT(ISBLANK(S197)),_xlfn.XLOOKUP(S197,pavement_type[lookupValue],pavement_type[lookupKey],"ERROR"),""), "")</f>
        <v/>
      </c>
      <c r="V197" s="3" t="str">
        <f>IF($A197="ADD",IF(NOT(ISBLANK(U197)),_xlfn.XLOOKUP(U197,pavement_use[lookupValue],pavement_use[lookupKey],"ERROR"),""), "")</f>
        <v/>
      </c>
      <c r="X197" s="3" t="str">
        <f>IF($A197="ADD",IF(NOT(ISBLANK(W197)),_xlfn.XLOOKUP(W197,urban_rural[lookupValue],urban_rural[lookupKey],"ERROR"),""), "")</f>
        <v/>
      </c>
      <c r="Z197" s="3" t="str">
        <f>IF($A197="ADD",IF(NOT(ISBLANK(Y197)),_xlfn.XLOOKUP(Y197,terrain[lookupValue],terrain[lookupKey],"ERROR"),""), "")</f>
        <v/>
      </c>
      <c r="AB197" s="3" t="str">
        <f>IF($A197="ADD",IF(NOT(ISBLANK(AA197)),_xlfn.XLOOKUP(AA197,second_coat[lookupValue],second_coat[lookupKey],"ERROR"),""), "")</f>
        <v/>
      </c>
      <c r="AD197" s="3" t="str">
        <f>IF($A197="ADD",IF(NOT(ISBLANK(AC197)),_xlfn.XLOOKUP(AC197,lead_staff_member[lookupValue],lead_staff_member[lookupKey],"ERROR"),""), "")</f>
        <v/>
      </c>
      <c r="AE197" s="5"/>
    </row>
    <row r="198" spans="2:31">
      <c r="B198" s="4"/>
      <c r="D198" s="3" t="str">
        <f>IF($A198="ADD",IF(NOT(ISBLANK(C198)),_xlfn.XLOOKUP(C198,roadnames[lookupValue],roadnames[lookupKey],"ERROR"),""), "")</f>
        <v/>
      </c>
      <c r="E198" s="4"/>
      <c r="F198" s="4"/>
      <c r="I198" s="3" t="str">
        <f>IF($A198="ADD",IF(NOT(ISBLANK(H198)),_xlfn.XLOOKUP(H198,cway_area[lookupValue],cway_area[lookupKey],"ERROR"),""), "")</f>
        <v/>
      </c>
      <c r="K198" s="3" t="str">
        <f>IF($A198="ADD",IF(NOT(ISBLANK(J198)),_xlfn.XLOOKUP(1,(cway_sub_area_lookup=J198)*(cway_sub_area_parentKey=I198),cway_sub_area[lookupKey],"ERROR"),""), "")</f>
        <v/>
      </c>
      <c r="M198" s="3" t="str">
        <f>IF($A198="ADD",IF(NOT(ISBLANK(L198)),_xlfn.XLOOKUP(L198,legalstatus[lookupValue],legalstatus[lookupKey],"ERROR"),""), "")</f>
        <v/>
      </c>
      <c r="Q198" s="5"/>
      <c r="R198" s="5"/>
      <c r="T198" s="3" t="str">
        <f>IF($A198="ADD",IF(NOT(ISBLANK(S198)),_xlfn.XLOOKUP(S198,pavement_type[lookupValue],pavement_type[lookupKey],"ERROR"),""), "")</f>
        <v/>
      </c>
      <c r="V198" s="3" t="str">
        <f>IF($A198="ADD",IF(NOT(ISBLANK(U198)),_xlfn.XLOOKUP(U198,pavement_use[lookupValue],pavement_use[lookupKey],"ERROR"),""), "")</f>
        <v/>
      </c>
      <c r="X198" s="3" t="str">
        <f>IF($A198="ADD",IF(NOT(ISBLANK(W198)),_xlfn.XLOOKUP(W198,urban_rural[lookupValue],urban_rural[lookupKey],"ERROR"),""), "")</f>
        <v/>
      </c>
      <c r="Z198" s="3" t="str">
        <f>IF($A198="ADD",IF(NOT(ISBLANK(Y198)),_xlfn.XLOOKUP(Y198,terrain[lookupValue],terrain[lookupKey],"ERROR"),""), "")</f>
        <v/>
      </c>
      <c r="AB198" s="3" t="str">
        <f>IF($A198="ADD",IF(NOT(ISBLANK(AA198)),_xlfn.XLOOKUP(AA198,second_coat[lookupValue],second_coat[lookupKey],"ERROR"),""), "")</f>
        <v/>
      </c>
      <c r="AD198" s="3" t="str">
        <f>IF($A198="ADD",IF(NOT(ISBLANK(AC198)),_xlfn.XLOOKUP(AC198,lead_staff_member[lookupValue],lead_staff_member[lookupKey],"ERROR"),""), "")</f>
        <v/>
      </c>
      <c r="AE198" s="5"/>
    </row>
    <row r="199" spans="2:31">
      <c r="B199" s="4"/>
      <c r="D199" s="3" t="str">
        <f>IF($A199="ADD",IF(NOT(ISBLANK(C199)),_xlfn.XLOOKUP(C199,roadnames[lookupValue],roadnames[lookupKey],"ERROR"),""), "")</f>
        <v/>
      </c>
      <c r="E199" s="4"/>
      <c r="F199" s="4"/>
      <c r="I199" s="3" t="str">
        <f>IF($A199="ADD",IF(NOT(ISBLANK(H199)),_xlfn.XLOOKUP(H199,cway_area[lookupValue],cway_area[lookupKey],"ERROR"),""), "")</f>
        <v/>
      </c>
      <c r="K199" s="3" t="str">
        <f>IF($A199="ADD",IF(NOT(ISBLANK(J199)),_xlfn.XLOOKUP(1,(cway_sub_area_lookup=J199)*(cway_sub_area_parentKey=I199),cway_sub_area[lookupKey],"ERROR"),""), "")</f>
        <v/>
      </c>
      <c r="M199" s="3" t="str">
        <f>IF($A199="ADD",IF(NOT(ISBLANK(L199)),_xlfn.XLOOKUP(L199,legalstatus[lookupValue],legalstatus[lookupKey],"ERROR"),""), "")</f>
        <v/>
      </c>
      <c r="Q199" s="5"/>
      <c r="R199" s="5"/>
      <c r="T199" s="3" t="str">
        <f>IF($A199="ADD",IF(NOT(ISBLANK(S199)),_xlfn.XLOOKUP(S199,pavement_type[lookupValue],pavement_type[lookupKey],"ERROR"),""), "")</f>
        <v/>
      </c>
      <c r="V199" s="3" t="str">
        <f>IF($A199="ADD",IF(NOT(ISBLANK(U199)),_xlfn.XLOOKUP(U199,pavement_use[lookupValue],pavement_use[lookupKey],"ERROR"),""), "")</f>
        <v/>
      </c>
      <c r="X199" s="3" t="str">
        <f>IF($A199="ADD",IF(NOT(ISBLANK(W199)),_xlfn.XLOOKUP(W199,urban_rural[lookupValue],urban_rural[lookupKey],"ERROR"),""), "")</f>
        <v/>
      </c>
      <c r="Z199" s="3" t="str">
        <f>IF($A199="ADD",IF(NOT(ISBLANK(Y199)),_xlfn.XLOOKUP(Y199,terrain[lookupValue],terrain[lookupKey],"ERROR"),""), "")</f>
        <v/>
      </c>
      <c r="AB199" s="3" t="str">
        <f>IF($A199="ADD",IF(NOT(ISBLANK(AA199)),_xlfn.XLOOKUP(AA199,second_coat[lookupValue],second_coat[lookupKey],"ERROR"),""), "")</f>
        <v/>
      </c>
      <c r="AD199" s="3" t="str">
        <f>IF($A199="ADD",IF(NOT(ISBLANK(AC199)),_xlfn.XLOOKUP(AC199,lead_staff_member[lookupValue],lead_staff_member[lookupKey],"ERROR"),""), "")</f>
        <v/>
      </c>
      <c r="AE199" s="5"/>
    </row>
    <row r="200" spans="2:31">
      <c r="B200" s="4"/>
      <c r="D200" s="3" t="str">
        <f>IF($A200="ADD",IF(NOT(ISBLANK(C200)),_xlfn.XLOOKUP(C200,roadnames[lookupValue],roadnames[lookupKey],"ERROR"),""), "")</f>
        <v/>
      </c>
      <c r="E200" s="4"/>
      <c r="F200" s="4"/>
      <c r="I200" s="3" t="str">
        <f>IF($A200="ADD",IF(NOT(ISBLANK(H200)),_xlfn.XLOOKUP(H200,cway_area[lookupValue],cway_area[lookupKey],"ERROR"),""), "")</f>
        <v/>
      </c>
      <c r="K200" s="3" t="str">
        <f>IF($A200="ADD",IF(NOT(ISBLANK(J200)),_xlfn.XLOOKUP(1,(cway_sub_area_lookup=J200)*(cway_sub_area_parentKey=I200),cway_sub_area[lookupKey],"ERROR"),""), "")</f>
        <v/>
      </c>
      <c r="M200" s="3" t="str">
        <f>IF($A200="ADD",IF(NOT(ISBLANK(L200)),_xlfn.XLOOKUP(L200,legalstatus[lookupValue],legalstatus[lookupKey],"ERROR"),""), "")</f>
        <v/>
      </c>
      <c r="Q200" s="5"/>
      <c r="R200" s="5"/>
      <c r="T200" s="3" t="str">
        <f>IF($A200="ADD",IF(NOT(ISBLANK(S200)),_xlfn.XLOOKUP(S200,pavement_type[lookupValue],pavement_type[lookupKey],"ERROR"),""), "")</f>
        <v/>
      </c>
      <c r="V200" s="3" t="str">
        <f>IF($A200="ADD",IF(NOT(ISBLANK(U200)),_xlfn.XLOOKUP(U200,pavement_use[lookupValue],pavement_use[lookupKey],"ERROR"),""), "")</f>
        <v/>
      </c>
      <c r="X200" s="3" t="str">
        <f>IF($A200="ADD",IF(NOT(ISBLANK(W200)),_xlfn.XLOOKUP(W200,urban_rural[lookupValue],urban_rural[lookupKey],"ERROR"),""), "")</f>
        <v/>
      </c>
      <c r="Z200" s="3" t="str">
        <f>IF($A200="ADD",IF(NOT(ISBLANK(Y200)),_xlfn.XLOOKUP(Y200,terrain[lookupValue],terrain[lookupKey],"ERROR"),""), "")</f>
        <v/>
      </c>
      <c r="AB200" s="3" t="str">
        <f>IF($A200="ADD",IF(NOT(ISBLANK(AA200)),_xlfn.XLOOKUP(AA200,second_coat[lookupValue],second_coat[lookupKey],"ERROR"),""), "")</f>
        <v/>
      </c>
      <c r="AD200" s="3" t="str">
        <f>IF($A200="ADD",IF(NOT(ISBLANK(AC200)),_xlfn.XLOOKUP(AC200,lead_staff_member[lookupValue],lead_staff_member[lookupKey],"ERROR"),""), "")</f>
        <v/>
      </c>
      <c r="AE200" s="5"/>
    </row>
    <row r="201" spans="2:31">
      <c r="B201" s="4"/>
      <c r="D201" s="3" t="str">
        <f>IF($A201="ADD",IF(NOT(ISBLANK(C201)),_xlfn.XLOOKUP(C201,roadnames[lookupValue],roadnames[lookupKey],"ERROR"),""), "")</f>
        <v/>
      </c>
      <c r="E201" s="4"/>
      <c r="F201" s="4"/>
      <c r="I201" s="3" t="str">
        <f>IF($A201="ADD",IF(NOT(ISBLANK(H201)),_xlfn.XLOOKUP(H201,cway_area[lookupValue],cway_area[lookupKey],"ERROR"),""), "")</f>
        <v/>
      </c>
      <c r="K201" s="3" t="str">
        <f>IF($A201="ADD",IF(NOT(ISBLANK(J201)),_xlfn.XLOOKUP(1,(cway_sub_area_lookup=J201)*(cway_sub_area_parentKey=I201),cway_sub_area[lookupKey],"ERROR"),""), "")</f>
        <v/>
      </c>
      <c r="M201" s="3" t="str">
        <f>IF($A201="ADD",IF(NOT(ISBLANK(L201)),_xlfn.XLOOKUP(L201,legalstatus[lookupValue],legalstatus[lookupKey],"ERROR"),""), "")</f>
        <v/>
      </c>
      <c r="Q201" s="5"/>
      <c r="R201" s="5"/>
      <c r="T201" s="3" t="str">
        <f>IF($A201="ADD",IF(NOT(ISBLANK(S201)),_xlfn.XLOOKUP(S201,pavement_type[lookupValue],pavement_type[lookupKey],"ERROR"),""), "")</f>
        <v/>
      </c>
      <c r="V201" s="3" t="str">
        <f>IF($A201="ADD",IF(NOT(ISBLANK(U201)),_xlfn.XLOOKUP(U201,pavement_use[lookupValue],pavement_use[lookupKey],"ERROR"),""), "")</f>
        <v/>
      </c>
      <c r="X201" s="3" t="str">
        <f>IF($A201="ADD",IF(NOT(ISBLANK(W201)),_xlfn.XLOOKUP(W201,urban_rural[lookupValue],urban_rural[lookupKey],"ERROR"),""), "")</f>
        <v/>
      </c>
      <c r="Z201" s="3" t="str">
        <f>IF($A201="ADD",IF(NOT(ISBLANK(Y201)),_xlfn.XLOOKUP(Y201,terrain[lookupValue],terrain[lookupKey],"ERROR"),""), "")</f>
        <v/>
      </c>
      <c r="AB201" s="3" t="str">
        <f>IF($A201="ADD",IF(NOT(ISBLANK(AA201)),_xlfn.XLOOKUP(AA201,second_coat[lookupValue],second_coat[lookupKey],"ERROR"),""), "")</f>
        <v/>
      </c>
      <c r="AD201" s="3" t="str">
        <f>IF($A201="ADD",IF(NOT(ISBLANK(AC201)),_xlfn.XLOOKUP(AC201,lead_staff_member[lookupValue],lead_staff_member[lookupKey],"ERROR"),""), "")</f>
        <v/>
      </c>
      <c r="AE201" s="5"/>
    </row>
    <row r="202" spans="2:31">
      <c r="B202" s="4"/>
      <c r="D202" s="3" t="str">
        <f>IF($A202="ADD",IF(NOT(ISBLANK(C202)),_xlfn.XLOOKUP(C202,roadnames[lookupValue],roadnames[lookupKey],"ERROR"),""), "")</f>
        <v/>
      </c>
      <c r="E202" s="4"/>
      <c r="F202" s="4"/>
      <c r="I202" s="3" t="str">
        <f>IF($A202="ADD",IF(NOT(ISBLANK(H202)),_xlfn.XLOOKUP(H202,cway_area[lookupValue],cway_area[lookupKey],"ERROR"),""), "")</f>
        <v/>
      </c>
      <c r="K202" s="3" t="str">
        <f>IF($A202="ADD",IF(NOT(ISBLANK(J202)),_xlfn.XLOOKUP(1,(cway_sub_area_lookup=J202)*(cway_sub_area_parentKey=I202),cway_sub_area[lookupKey],"ERROR"),""), "")</f>
        <v/>
      </c>
      <c r="M202" s="3" t="str">
        <f>IF($A202="ADD",IF(NOT(ISBLANK(L202)),_xlfn.XLOOKUP(L202,legalstatus[lookupValue],legalstatus[lookupKey],"ERROR"),""), "")</f>
        <v/>
      </c>
      <c r="Q202" s="5"/>
      <c r="R202" s="5"/>
      <c r="T202" s="3" t="str">
        <f>IF($A202="ADD",IF(NOT(ISBLANK(S202)),_xlfn.XLOOKUP(S202,pavement_type[lookupValue],pavement_type[lookupKey],"ERROR"),""), "")</f>
        <v/>
      </c>
      <c r="V202" s="3" t="str">
        <f>IF($A202="ADD",IF(NOT(ISBLANK(U202)),_xlfn.XLOOKUP(U202,pavement_use[lookupValue],pavement_use[lookupKey],"ERROR"),""), "")</f>
        <v/>
      </c>
      <c r="X202" s="3" t="str">
        <f>IF($A202="ADD",IF(NOT(ISBLANK(W202)),_xlfn.XLOOKUP(W202,urban_rural[lookupValue],urban_rural[lookupKey],"ERROR"),""), "")</f>
        <v/>
      </c>
      <c r="Z202" s="3" t="str">
        <f>IF($A202="ADD",IF(NOT(ISBLANK(Y202)),_xlfn.XLOOKUP(Y202,terrain[lookupValue],terrain[lookupKey],"ERROR"),""), "")</f>
        <v/>
      </c>
      <c r="AB202" s="3" t="str">
        <f>IF($A202="ADD",IF(NOT(ISBLANK(AA202)),_xlfn.XLOOKUP(AA202,second_coat[lookupValue],second_coat[lookupKey],"ERROR"),""), "")</f>
        <v/>
      </c>
      <c r="AD202" s="3" t="str">
        <f>IF($A202="ADD",IF(NOT(ISBLANK(AC202)),_xlfn.XLOOKUP(AC202,lead_staff_member[lookupValue],lead_staff_member[lookupKey],"ERROR"),""), "")</f>
        <v/>
      </c>
      <c r="AE202" s="5"/>
    </row>
    <row r="203" spans="2:31">
      <c r="B203" s="4"/>
      <c r="D203" s="3" t="str">
        <f>IF($A203="ADD",IF(NOT(ISBLANK(C203)),_xlfn.XLOOKUP(C203,roadnames[lookupValue],roadnames[lookupKey],"ERROR"),""), "")</f>
        <v/>
      </c>
      <c r="E203" s="4"/>
      <c r="F203" s="4"/>
      <c r="I203" s="3" t="str">
        <f>IF($A203="ADD",IF(NOT(ISBLANK(H203)),_xlfn.XLOOKUP(H203,cway_area[lookupValue],cway_area[lookupKey],"ERROR"),""), "")</f>
        <v/>
      </c>
      <c r="K203" s="3" t="str">
        <f>IF($A203="ADD",IF(NOT(ISBLANK(J203)),_xlfn.XLOOKUP(1,(cway_sub_area_lookup=J203)*(cway_sub_area_parentKey=I203),cway_sub_area[lookupKey],"ERROR"),""), "")</f>
        <v/>
      </c>
      <c r="M203" s="3" t="str">
        <f>IF($A203="ADD",IF(NOT(ISBLANK(L203)),_xlfn.XLOOKUP(L203,legalstatus[lookupValue],legalstatus[lookupKey],"ERROR"),""), "")</f>
        <v/>
      </c>
      <c r="Q203" s="5"/>
      <c r="R203" s="5"/>
      <c r="T203" s="3" t="str">
        <f>IF($A203="ADD",IF(NOT(ISBLANK(S203)),_xlfn.XLOOKUP(S203,pavement_type[lookupValue],pavement_type[lookupKey],"ERROR"),""), "")</f>
        <v/>
      </c>
      <c r="V203" s="3" t="str">
        <f>IF($A203="ADD",IF(NOT(ISBLANK(U203)),_xlfn.XLOOKUP(U203,pavement_use[lookupValue],pavement_use[lookupKey],"ERROR"),""), "")</f>
        <v/>
      </c>
      <c r="X203" s="3" t="str">
        <f>IF($A203="ADD",IF(NOT(ISBLANK(W203)),_xlfn.XLOOKUP(W203,urban_rural[lookupValue],urban_rural[lookupKey],"ERROR"),""), "")</f>
        <v/>
      </c>
      <c r="Z203" s="3" t="str">
        <f>IF($A203="ADD",IF(NOT(ISBLANK(Y203)),_xlfn.XLOOKUP(Y203,terrain[lookupValue],terrain[lookupKey],"ERROR"),""), "")</f>
        <v/>
      </c>
      <c r="AB203" s="3" t="str">
        <f>IF($A203="ADD",IF(NOT(ISBLANK(AA203)),_xlfn.XLOOKUP(AA203,second_coat[lookupValue],second_coat[lookupKey],"ERROR"),""), "")</f>
        <v/>
      </c>
      <c r="AD203" s="3" t="str">
        <f>IF($A203="ADD",IF(NOT(ISBLANK(AC203)),_xlfn.XLOOKUP(AC203,lead_staff_member[lookupValue],lead_staff_member[lookupKey],"ERROR"),""), "")</f>
        <v/>
      </c>
      <c r="AE203" s="5"/>
    </row>
    <row r="204" spans="2:31">
      <c r="B204" s="4"/>
      <c r="D204" s="3" t="str">
        <f>IF($A204="ADD",IF(NOT(ISBLANK(C204)),_xlfn.XLOOKUP(C204,roadnames[lookupValue],roadnames[lookupKey],"ERROR"),""), "")</f>
        <v/>
      </c>
      <c r="E204" s="4"/>
      <c r="F204" s="4"/>
      <c r="I204" s="3" t="str">
        <f>IF($A204="ADD",IF(NOT(ISBLANK(H204)),_xlfn.XLOOKUP(H204,cway_area[lookupValue],cway_area[lookupKey],"ERROR"),""), "")</f>
        <v/>
      </c>
      <c r="K204" s="3" t="str">
        <f>IF($A204="ADD",IF(NOT(ISBLANK(J204)),_xlfn.XLOOKUP(1,(cway_sub_area_lookup=J204)*(cway_sub_area_parentKey=I204),cway_sub_area[lookupKey],"ERROR"),""), "")</f>
        <v/>
      </c>
      <c r="M204" s="3" t="str">
        <f>IF($A204="ADD",IF(NOT(ISBLANK(L204)),_xlfn.XLOOKUP(L204,legalstatus[lookupValue],legalstatus[lookupKey],"ERROR"),""), "")</f>
        <v/>
      </c>
      <c r="Q204" s="5"/>
      <c r="R204" s="5"/>
      <c r="T204" s="3" t="str">
        <f>IF($A204="ADD",IF(NOT(ISBLANK(S204)),_xlfn.XLOOKUP(S204,pavement_type[lookupValue],pavement_type[lookupKey],"ERROR"),""), "")</f>
        <v/>
      </c>
      <c r="V204" s="3" t="str">
        <f>IF($A204="ADD",IF(NOT(ISBLANK(U204)),_xlfn.XLOOKUP(U204,pavement_use[lookupValue],pavement_use[lookupKey],"ERROR"),""), "")</f>
        <v/>
      </c>
      <c r="X204" s="3" t="str">
        <f>IF($A204="ADD",IF(NOT(ISBLANK(W204)),_xlfn.XLOOKUP(W204,urban_rural[lookupValue],urban_rural[lookupKey],"ERROR"),""), "")</f>
        <v/>
      </c>
      <c r="Z204" s="3" t="str">
        <f>IF($A204="ADD",IF(NOT(ISBLANK(Y204)),_xlfn.XLOOKUP(Y204,terrain[lookupValue],terrain[lookupKey],"ERROR"),""), "")</f>
        <v/>
      </c>
      <c r="AB204" s="3" t="str">
        <f>IF($A204="ADD",IF(NOT(ISBLANK(AA204)),_xlfn.XLOOKUP(AA204,second_coat[lookupValue],second_coat[lookupKey],"ERROR"),""), "")</f>
        <v/>
      </c>
      <c r="AD204" s="3" t="str">
        <f>IF($A204="ADD",IF(NOT(ISBLANK(AC204)),_xlfn.XLOOKUP(AC204,lead_staff_member[lookupValue],lead_staff_member[lookupKey],"ERROR"),""), "")</f>
        <v/>
      </c>
      <c r="AE204" s="5"/>
    </row>
    <row r="205" spans="2:31">
      <c r="B205" s="4"/>
      <c r="D205" s="3" t="str">
        <f>IF($A205="ADD",IF(NOT(ISBLANK(C205)),_xlfn.XLOOKUP(C205,roadnames[lookupValue],roadnames[lookupKey],"ERROR"),""), "")</f>
        <v/>
      </c>
      <c r="E205" s="4"/>
      <c r="F205" s="4"/>
      <c r="I205" s="3" t="str">
        <f>IF($A205="ADD",IF(NOT(ISBLANK(H205)),_xlfn.XLOOKUP(H205,cway_area[lookupValue],cway_area[lookupKey],"ERROR"),""), "")</f>
        <v/>
      </c>
      <c r="K205" s="3" t="str">
        <f>IF($A205="ADD",IF(NOT(ISBLANK(J205)),_xlfn.XLOOKUP(1,(cway_sub_area_lookup=J205)*(cway_sub_area_parentKey=I205),cway_sub_area[lookupKey],"ERROR"),""), "")</f>
        <v/>
      </c>
      <c r="M205" s="3" t="str">
        <f>IF($A205="ADD",IF(NOT(ISBLANK(L205)),_xlfn.XLOOKUP(L205,legalstatus[lookupValue],legalstatus[lookupKey],"ERROR"),""), "")</f>
        <v/>
      </c>
      <c r="Q205" s="5"/>
      <c r="R205" s="5"/>
      <c r="T205" s="3" t="str">
        <f>IF($A205="ADD",IF(NOT(ISBLANK(S205)),_xlfn.XLOOKUP(S205,pavement_type[lookupValue],pavement_type[lookupKey],"ERROR"),""), "")</f>
        <v/>
      </c>
      <c r="V205" s="3" t="str">
        <f>IF($A205="ADD",IF(NOT(ISBLANK(U205)),_xlfn.XLOOKUP(U205,pavement_use[lookupValue],pavement_use[lookupKey],"ERROR"),""), "")</f>
        <v/>
      </c>
      <c r="X205" s="3" t="str">
        <f>IF($A205="ADD",IF(NOT(ISBLANK(W205)),_xlfn.XLOOKUP(W205,urban_rural[lookupValue],urban_rural[lookupKey],"ERROR"),""), "")</f>
        <v/>
      </c>
      <c r="Z205" s="3" t="str">
        <f>IF($A205="ADD",IF(NOT(ISBLANK(Y205)),_xlfn.XLOOKUP(Y205,terrain[lookupValue],terrain[lookupKey],"ERROR"),""), "")</f>
        <v/>
      </c>
      <c r="AB205" s="3" t="str">
        <f>IF($A205="ADD",IF(NOT(ISBLANK(AA205)),_xlfn.XLOOKUP(AA205,second_coat[lookupValue],second_coat[lookupKey],"ERROR"),""), "")</f>
        <v/>
      </c>
      <c r="AD205" s="3" t="str">
        <f>IF($A205="ADD",IF(NOT(ISBLANK(AC205)),_xlfn.XLOOKUP(AC205,lead_staff_member[lookupValue],lead_staff_member[lookupKey],"ERROR"),""), "")</f>
        <v/>
      </c>
      <c r="AE205" s="5"/>
    </row>
    <row r="206" spans="2:31">
      <c r="B206" s="4"/>
      <c r="D206" s="3" t="str">
        <f>IF($A206="ADD",IF(NOT(ISBLANK(C206)),_xlfn.XLOOKUP(C206,roadnames[lookupValue],roadnames[lookupKey],"ERROR"),""), "")</f>
        <v/>
      </c>
      <c r="E206" s="4"/>
      <c r="F206" s="4"/>
      <c r="I206" s="3" t="str">
        <f>IF($A206="ADD",IF(NOT(ISBLANK(H206)),_xlfn.XLOOKUP(H206,cway_area[lookupValue],cway_area[lookupKey],"ERROR"),""), "")</f>
        <v/>
      </c>
      <c r="K206" s="3" t="str">
        <f>IF($A206="ADD",IF(NOT(ISBLANK(J206)),_xlfn.XLOOKUP(1,(cway_sub_area_lookup=J206)*(cway_sub_area_parentKey=I206),cway_sub_area[lookupKey],"ERROR"),""), "")</f>
        <v/>
      </c>
      <c r="M206" s="3" t="str">
        <f>IF($A206="ADD",IF(NOT(ISBLANK(L206)),_xlfn.XLOOKUP(L206,legalstatus[lookupValue],legalstatus[lookupKey],"ERROR"),""), "")</f>
        <v/>
      </c>
      <c r="Q206" s="5"/>
      <c r="R206" s="5"/>
      <c r="T206" s="3" t="str">
        <f>IF($A206="ADD",IF(NOT(ISBLANK(S206)),_xlfn.XLOOKUP(S206,pavement_type[lookupValue],pavement_type[lookupKey],"ERROR"),""), "")</f>
        <v/>
      </c>
      <c r="V206" s="3" t="str">
        <f>IF($A206="ADD",IF(NOT(ISBLANK(U206)),_xlfn.XLOOKUP(U206,pavement_use[lookupValue],pavement_use[lookupKey],"ERROR"),""), "")</f>
        <v/>
      </c>
      <c r="X206" s="3" t="str">
        <f>IF($A206="ADD",IF(NOT(ISBLANK(W206)),_xlfn.XLOOKUP(W206,urban_rural[lookupValue],urban_rural[lookupKey],"ERROR"),""), "")</f>
        <v/>
      </c>
      <c r="Z206" s="3" t="str">
        <f>IF($A206="ADD",IF(NOT(ISBLANK(Y206)),_xlfn.XLOOKUP(Y206,terrain[lookupValue],terrain[lookupKey],"ERROR"),""), "")</f>
        <v/>
      </c>
      <c r="AB206" s="3" t="str">
        <f>IF($A206="ADD",IF(NOT(ISBLANK(AA206)),_xlfn.XLOOKUP(AA206,second_coat[lookupValue],second_coat[lookupKey],"ERROR"),""), "")</f>
        <v/>
      </c>
      <c r="AD206" s="3" t="str">
        <f>IF($A206="ADD",IF(NOT(ISBLANK(AC206)),_xlfn.XLOOKUP(AC206,lead_staff_member[lookupValue],lead_staff_member[lookupKey],"ERROR"),""), "")</f>
        <v/>
      </c>
      <c r="AE206" s="5"/>
    </row>
    <row r="207" spans="2:31">
      <c r="B207" s="4"/>
      <c r="D207" s="3" t="str">
        <f>IF($A207="ADD",IF(NOT(ISBLANK(C207)),_xlfn.XLOOKUP(C207,roadnames[lookupValue],roadnames[lookupKey],"ERROR"),""), "")</f>
        <v/>
      </c>
      <c r="E207" s="4"/>
      <c r="F207" s="4"/>
      <c r="I207" s="3" t="str">
        <f>IF($A207="ADD",IF(NOT(ISBLANK(H207)),_xlfn.XLOOKUP(H207,cway_area[lookupValue],cway_area[lookupKey],"ERROR"),""), "")</f>
        <v/>
      </c>
      <c r="K207" s="3" t="str">
        <f>IF($A207="ADD",IF(NOT(ISBLANK(J207)),_xlfn.XLOOKUP(1,(cway_sub_area_lookup=J207)*(cway_sub_area_parentKey=I207),cway_sub_area[lookupKey],"ERROR"),""), "")</f>
        <v/>
      </c>
      <c r="M207" s="3" t="str">
        <f>IF($A207="ADD",IF(NOT(ISBLANK(L207)),_xlfn.XLOOKUP(L207,legalstatus[lookupValue],legalstatus[lookupKey],"ERROR"),""), "")</f>
        <v/>
      </c>
      <c r="Q207" s="5"/>
      <c r="R207" s="5"/>
      <c r="T207" s="3" t="str">
        <f>IF($A207="ADD",IF(NOT(ISBLANK(S207)),_xlfn.XLOOKUP(S207,pavement_type[lookupValue],pavement_type[lookupKey],"ERROR"),""), "")</f>
        <v/>
      </c>
      <c r="V207" s="3" t="str">
        <f>IF($A207="ADD",IF(NOT(ISBLANK(U207)),_xlfn.XLOOKUP(U207,pavement_use[lookupValue],pavement_use[lookupKey],"ERROR"),""), "")</f>
        <v/>
      </c>
      <c r="X207" s="3" t="str">
        <f>IF($A207="ADD",IF(NOT(ISBLANK(W207)),_xlfn.XLOOKUP(W207,urban_rural[lookupValue],urban_rural[lookupKey],"ERROR"),""), "")</f>
        <v/>
      </c>
      <c r="Z207" s="3" t="str">
        <f>IF($A207="ADD",IF(NOT(ISBLANK(Y207)),_xlfn.XLOOKUP(Y207,terrain[lookupValue],terrain[lookupKey],"ERROR"),""), "")</f>
        <v/>
      </c>
      <c r="AB207" s="3" t="str">
        <f>IF($A207="ADD",IF(NOT(ISBLANK(AA207)),_xlfn.XLOOKUP(AA207,second_coat[lookupValue],second_coat[lookupKey],"ERROR"),""), "")</f>
        <v/>
      </c>
      <c r="AD207" s="3" t="str">
        <f>IF($A207="ADD",IF(NOT(ISBLANK(AC207)),_xlfn.XLOOKUP(AC207,lead_staff_member[lookupValue],lead_staff_member[lookupKey],"ERROR"),""), "")</f>
        <v/>
      </c>
      <c r="AE207" s="5"/>
    </row>
    <row r="208" spans="2:31">
      <c r="B208" s="4"/>
      <c r="D208" s="3" t="str">
        <f>IF($A208="ADD",IF(NOT(ISBLANK(C208)),_xlfn.XLOOKUP(C208,roadnames[lookupValue],roadnames[lookupKey],"ERROR"),""), "")</f>
        <v/>
      </c>
      <c r="E208" s="4"/>
      <c r="F208" s="4"/>
      <c r="I208" s="3" t="str">
        <f>IF($A208="ADD",IF(NOT(ISBLANK(H208)),_xlfn.XLOOKUP(H208,cway_area[lookupValue],cway_area[lookupKey],"ERROR"),""), "")</f>
        <v/>
      </c>
      <c r="K208" s="3" t="str">
        <f>IF($A208="ADD",IF(NOT(ISBLANK(J208)),_xlfn.XLOOKUP(1,(cway_sub_area_lookup=J208)*(cway_sub_area_parentKey=I208),cway_sub_area[lookupKey],"ERROR"),""), "")</f>
        <v/>
      </c>
      <c r="M208" s="3" t="str">
        <f>IF($A208="ADD",IF(NOT(ISBLANK(L208)),_xlfn.XLOOKUP(L208,legalstatus[lookupValue],legalstatus[lookupKey],"ERROR"),""), "")</f>
        <v/>
      </c>
      <c r="Q208" s="5"/>
      <c r="R208" s="5"/>
      <c r="T208" s="3" t="str">
        <f>IF($A208="ADD",IF(NOT(ISBLANK(S208)),_xlfn.XLOOKUP(S208,pavement_type[lookupValue],pavement_type[lookupKey],"ERROR"),""), "")</f>
        <v/>
      </c>
      <c r="V208" s="3" t="str">
        <f>IF($A208="ADD",IF(NOT(ISBLANK(U208)),_xlfn.XLOOKUP(U208,pavement_use[lookupValue],pavement_use[lookupKey],"ERROR"),""), "")</f>
        <v/>
      </c>
      <c r="X208" s="3" t="str">
        <f>IF($A208="ADD",IF(NOT(ISBLANK(W208)),_xlfn.XLOOKUP(W208,urban_rural[lookupValue],urban_rural[lookupKey],"ERROR"),""), "")</f>
        <v/>
      </c>
      <c r="Z208" s="3" t="str">
        <f>IF($A208="ADD",IF(NOT(ISBLANK(Y208)),_xlfn.XLOOKUP(Y208,terrain[lookupValue],terrain[lookupKey],"ERROR"),""), "")</f>
        <v/>
      </c>
      <c r="AB208" s="3" t="str">
        <f>IF($A208="ADD",IF(NOT(ISBLANK(AA208)),_xlfn.XLOOKUP(AA208,second_coat[lookupValue],second_coat[lookupKey],"ERROR"),""), "")</f>
        <v/>
      </c>
      <c r="AD208" s="3" t="str">
        <f>IF($A208="ADD",IF(NOT(ISBLANK(AC208)),_xlfn.XLOOKUP(AC208,lead_staff_member[lookupValue],lead_staff_member[lookupKey],"ERROR"),""), "")</f>
        <v/>
      </c>
      <c r="AE208" s="5"/>
    </row>
    <row r="209" spans="2:31">
      <c r="B209" s="4"/>
      <c r="D209" s="3" t="str">
        <f>IF($A209="ADD",IF(NOT(ISBLANK(C209)),_xlfn.XLOOKUP(C209,roadnames[lookupValue],roadnames[lookupKey],"ERROR"),""), "")</f>
        <v/>
      </c>
      <c r="E209" s="4"/>
      <c r="F209" s="4"/>
      <c r="I209" s="3" t="str">
        <f>IF($A209="ADD",IF(NOT(ISBLANK(H209)),_xlfn.XLOOKUP(H209,cway_area[lookupValue],cway_area[lookupKey],"ERROR"),""), "")</f>
        <v/>
      </c>
      <c r="K209" s="3" t="str">
        <f>IF($A209="ADD",IF(NOT(ISBLANK(J209)),_xlfn.XLOOKUP(1,(cway_sub_area_lookup=J209)*(cway_sub_area_parentKey=I209),cway_sub_area[lookupKey],"ERROR"),""), "")</f>
        <v/>
      </c>
      <c r="M209" s="3" t="str">
        <f>IF($A209="ADD",IF(NOT(ISBLANK(L209)),_xlfn.XLOOKUP(L209,legalstatus[lookupValue],legalstatus[lookupKey],"ERROR"),""), "")</f>
        <v/>
      </c>
      <c r="Q209" s="5"/>
      <c r="R209" s="5"/>
      <c r="T209" s="3" t="str">
        <f>IF($A209="ADD",IF(NOT(ISBLANK(S209)),_xlfn.XLOOKUP(S209,pavement_type[lookupValue],pavement_type[lookupKey],"ERROR"),""), "")</f>
        <v/>
      </c>
      <c r="V209" s="3" t="str">
        <f>IF($A209="ADD",IF(NOT(ISBLANK(U209)),_xlfn.XLOOKUP(U209,pavement_use[lookupValue],pavement_use[lookupKey],"ERROR"),""), "")</f>
        <v/>
      </c>
      <c r="X209" s="3" t="str">
        <f>IF($A209="ADD",IF(NOT(ISBLANK(W209)),_xlfn.XLOOKUP(W209,urban_rural[lookupValue],urban_rural[lookupKey],"ERROR"),""), "")</f>
        <v/>
      </c>
      <c r="Z209" s="3" t="str">
        <f>IF($A209="ADD",IF(NOT(ISBLANK(Y209)),_xlfn.XLOOKUP(Y209,terrain[lookupValue],terrain[lookupKey],"ERROR"),""), "")</f>
        <v/>
      </c>
      <c r="AB209" s="3" t="str">
        <f>IF($A209="ADD",IF(NOT(ISBLANK(AA209)),_xlfn.XLOOKUP(AA209,second_coat[lookupValue],second_coat[lookupKey],"ERROR"),""), "")</f>
        <v/>
      </c>
      <c r="AD209" s="3" t="str">
        <f>IF($A209="ADD",IF(NOT(ISBLANK(AC209)),_xlfn.XLOOKUP(AC209,lead_staff_member[lookupValue],lead_staff_member[lookupKey],"ERROR"),""), "")</f>
        <v/>
      </c>
      <c r="AE209" s="5"/>
    </row>
    <row r="210" spans="2:31">
      <c r="B210" s="4"/>
      <c r="D210" s="3" t="str">
        <f>IF($A210="ADD",IF(NOT(ISBLANK(C210)),_xlfn.XLOOKUP(C210,roadnames[lookupValue],roadnames[lookupKey],"ERROR"),""), "")</f>
        <v/>
      </c>
      <c r="E210" s="4"/>
      <c r="F210" s="4"/>
      <c r="I210" s="3" t="str">
        <f>IF($A210="ADD",IF(NOT(ISBLANK(H210)),_xlfn.XLOOKUP(H210,cway_area[lookupValue],cway_area[lookupKey],"ERROR"),""), "")</f>
        <v/>
      </c>
      <c r="K210" s="3" t="str">
        <f>IF($A210="ADD",IF(NOT(ISBLANK(J210)),_xlfn.XLOOKUP(1,(cway_sub_area_lookup=J210)*(cway_sub_area_parentKey=I210),cway_sub_area[lookupKey],"ERROR"),""), "")</f>
        <v/>
      </c>
      <c r="M210" s="3" t="str">
        <f>IF($A210="ADD",IF(NOT(ISBLANK(L210)),_xlfn.XLOOKUP(L210,legalstatus[lookupValue],legalstatus[lookupKey],"ERROR"),""), "")</f>
        <v/>
      </c>
      <c r="Q210" s="5"/>
      <c r="R210" s="5"/>
      <c r="T210" s="3" t="str">
        <f>IF($A210="ADD",IF(NOT(ISBLANK(S210)),_xlfn.XLOOKUP(S210,pavement_type[lookupValue],pavement_type[lookupKey],"ERROR"),""), "")</f>
        <v/>
      </c>
      <c r="V210" s="3" t="str">
        <f>IF($A210="ADD",IF(NOT(ISBLANK(U210)),_xlfn.XLOOKUP(U210,pavement_use[lookupValue],pavement_use[lookupKey],"ERROR"),""), "")</f>
        <v/>
      </c>
      <c r="X210" s="3" t="str">
        <f>IF($A210="ADD",IF(NOT(ISBLANK(W210)),_xlfn.XLOOKUP(W210,urban_rural[lookupValue],urban_rural[lookupKey],"ERROR"),""), "")</f>
        <v/>
      </c>
      <c r="Z210" s="3" t="str">
        <f>IF($A210="ADD",IF(NOT(ISBLANK(Y210)),_xlfn.XLOOKUP(Y210,terrain[lookupValue],terrain[lookupKey],"ERROR"),""), "")</f>
        <v/>
      </c>
      <c r="AB210" s="3" t="str">
        <f>IF($A210="ADD",IF(NOT(ISBLANK(AA210)),_xlfn.XLOOKUP(AA210,second_coat[lookupValue],second_coat[lookupKey],"ERROR"),""), "")</f>
        <v/>
      </c>
      <c r="AD210" s="3" t="str">
        <f>IF($A210="ADD",IF(NOT(ISBLANK(AC210)),_xlfn.XLOOKUP(AC210,lead_staff_member[lookupValue],lead_staff_member[lookupKey],"ERROR"),""), "")</f>
        <v/>
      </c>
      <c r="AE210" s="5"/>
    </row>
    <row r="211" spans="2:31">
      <c r="B211" s="4"/>
      <c r="D211" s="3" t="str">
        <f>IF($A211="ADD",IF(NOT(ISBLANK(C211)),_xlfn.XLOOKUP(C211,roadnames[lookupValue],roadnames[lookupKey],"ERROR"),""), "")</f>
        <v/>
      </c>
      <c r="E211" s="4"/>
      <c r="F211" s="4"/>
      <c r="I211" s="3" t="str">
        <f>IF($A211="ADD",IF(NOT(ISBLANK(H211)),_xlfn.XLOOKUP(H211,cway_area[lookupValue],cway_area[lookupKey],"ERROR"),""), "")</f>
        <v/>
      </c>
      <c r="K211" s="3" t="str">
        <f>IF($A211="ADD",IF(NOT(ISBLANK(J211)),_xlfn.XLOOKUP(1,(cway_sub_area_lookup=J211)*(cway_sub_area_parentKey=I211),cway_sub_area[lookupKey],"ERROR"),""), "")</f>
        <v/>
      </c>
      <c r="M211" s="3" t="str">
        <f>IF($A211="ADD",IF(NOT(ISBLANK(L211)),_xlfn.XLOOKUP(L211,legalstatus[lookupValue],legalstatus[lookupKey],"ERROR"),""), "")</f>
        <v/>
      </c>
      <c r="Q211" s="5"/>
      <c r="R211" s="5"/>
      <c r="T211" s="3" t="str">
        <f>IF($A211="ADD",IF(NOT(ISBLANK(S211)),_xlfn.XLOOKUP(S211,pavement_type[lookupValue],pavement_type[lookupKey],"ERROR"),""), "")</f>
        <v/>
      </c>
      <c r="V211" s="3" t="str">
        <f>IF($A211="ADD",IF(NOT(ISBLANK(U211)),_xlfn.XLOOKUP(U211,pavement_use[lookupValue],pavement_use[lookupKey],"ERROR"),""), "")</f>
        <v/>
      </c>
      <c r="X211" s="3" t="str">
        <f>IF($A211="ADD",IF(NOT(ISBLANK(W211)),_xlfn.XLOOKUP(W211,urban_rural[lookupValue],urban_rural[lookupKey],"ERROR"),""), "")</f>
        <v/>
      </c>
      <c r="Z211" s="3" t="str">
        <f>IF($A211="ADD",IF(NOT(ISBLANK(Y211)),_xlfn.XLOOKUP(Y211,terrain[lookupValue],terrain[lookupKey],"ERROR"),""), "")</f>
        <v/>
      </c>
      <c r="AB211" s="3" t="str">
        <f>IF($A211="ADD",IF(NOT(ISBLANK(AA211)),_xlfn.XLOOKUP(AA211,second_coat[lookupValue],second_coat[lookupKey],"ERROR"),""), "")</f>
        <v/>
      </c>
      <c r="AD211" s="3" t="str">
        <f>IF($A211="ADD",IF(NOT(ISBLANK(AC211)),_xlfn.XLOOKUP(AC211,lead_staff_member[lookupValue],lead_staff_member[lookupKey],"ERROR"),""), "")</f>
        <v/>
      </c>
      <c r="AE211" s="5"/>
    </row>
    <row r="212" spans="2:31">
      <c r="B212" s="4"/>
      <c r="D212" s="3" t="str">
        <f>IF($A212="ADD",IF(NOT(ISBLANK(C212)),_xlfn.XLOOKUP(C212,roadnames[lookupValue],roadnames[lookupKey],"ERROR"),""), "")</f>
        <v/>
      </c>
      <c r="E212" s="4"/>
      <c r="F212" s="4"/>
      <c r="I212" s="3" t="str">
        <f>IF($A212="ADD",IF(NOT(ISBLANK(H212)),_xlfn.XLOOKUP(H212,cway_area[lookupValue],cway_area[lookupKey],"ERROR"),""), "")</f>
        <v/>
      </c>
      <c r="K212" s="3" t="str">
        <f>IF($A212="ADD",IF(NOT(ISBLANK(J212)),_xlfn.XLOOKUP(1,(cway_sub_area_lookup=J212)*(cway_sub_area_parentKey=I212),cway_sub_area[lookupKey],"ERROR"),""), "")</f>
        <v/>
      </c>
      <c r="M212" s="3" t="str">
        <f>IF($A212="ADD",IF(NOT(ISBLANK(L212)),_xlfn.XLOOKUP(L212,legalstatus[lookupValue],legalstatus[lookupKey],"ERROR"),""), "")</f>
        <v/>
      </c>
      <c r="Q212" s="5"/>
      <c r="R212" s="5"/>
      <c r="T212" s="3" t="str">
        <f>IF($A212="ADD",IF(NOT(ISBLANK(S212)),_xlfn.XLOOKUP(S212,pavement_type[lookupValue],pavement_type[lookupKey],"ERROR"),""), "")</f>
        <v/>
      </c>
      <c r="V212" s="3" t="str">
        <f>IF($A212="ADD",IF(NOT(ISBLANK(U212)),_xlfn.XLOOKUP(U212,pavement_use[lookupValue],pavement_use[lookupKey],"ERROR"),""), "")</f>
        <v/>
      </c>
      <c r="X212" s="3" t="str">
        <f>IF($A212="ADD",IF(NOT(ISBLANK(W212)),_xlfn.XLOOKUP(W212,urban_rural[lookupValue],urban_rural[lookupKey],"ERROR"),""), "")</f>
        <v/>
      </c>
      <c r="Z212" s="3" t="str">
        <f>IF($A212="ADD",IF(NOT(ISBLANK(Y212)),_xlfn.XLOOKUP(Y212,terrain[lookupValue],terrain[lookupKey],"ERROR"),""), "")</f>
        <v/>
      </c>
      <c r="AB212" s="3" t="str">
        <f>IF($A212="ADD",IF(NOT(ISBLANK(AA212)),_xlfn.XLOOKUP(AA212,second_coat[lookupValue],second_coat[lookupKey],"ERROR"),""), "")</f>
        <v/>
      </c>
      <c r="AD212" s="3" t="str">
        <f>IF($A212="ADD",IF(NOT(ISBLANK(AC212)),_xlfn.XLOOKUP(AC212,lead_staff_member[lookupValue],lead_staff_member[lookupKey],"ERROR"),""), "")</f>
        <v/>
      </c>
      <c r="AE212" s="5"/>
    </row>
    <row r="213" spans="2:31">
      <c r="B213" s="4"/>
      <c r="D213" s="3" t="str">
        <f>IF($A213="ADD",IF(NOT(ISBLANK(C213)),_xlfn.XLOOKUP(C213,roadnames[lookupValue],roadnames[lookupKey],"ERROR"),""), "")</f>
        <v/>
      </c>
      <c r="E213" s="4"/>
      <c r="F213" s="4"/>
      <c r="I213" s="3" t="str">
        <f>IF($A213="ADD",IF(NOT(ISBLANK(H213)),_xlfn.XLOOKUP(H213,cway_area[lookupValue],cway_area[lookupKey],"ERROR"),""), "")</f>
        <v/>
      </c>
      <c r="K213" s="3" t="str">
        <f>IF($A213="ADD",IF(NOT(ISBLANK(J213)),_xlfn.XLOOKUP(1,(cway_sub_area_lookup=J213)*(cway_sub_area_parentKey=I213),cway_sub_area[lookupKey],"ERROR"),""), "")</f>
        <v/>
      </c>
      <c r="M213" s="3" t="str">
        <f>IF($A213="ADD",IF(NOT(ISBLANK(L213)),_xlfn.XLOOKUP(L213,legalstatus[lookupValue],legalstatus[lookupKey],"ERROR"),""), "")</f>
        <v/>
      </c>
      <c r="Q213" s="5"/>
      <c r="R213" s="5"/>
      <c r="T213" s="3" t="str">
        <f>IF($A213="ADD",IF(NOT(ISBLANK(S213)),_xlfn.XLOOKUP(S213,pavement_type[lookupValue],pavement_type[lookupKey],"ERROR"),""), "")</f>
        <v/>
      </c>
      <c r="V213" s="3" t="str">
        <f>IF($A213="ADD",IF(NOT(ISBLANK(U213)),_xlfn.XLOOKUP(U213,pavement_use[lookupValue],pavement_use[lookupKey],"ERROR"),""), "")</f>
        <v/>
      </c>
      <c r="X213" s="3" t="str">
        <f>IF($A213="ADD",IF(NOT(ISBLANK(W213)),_xlfn.XLOOKUP(W213,urban_rural[lookupValue],urban_rural[lookupKey],"ERROR"),""), "")</f>
        <v/>
      </c>
      <c r="Z213" s="3" t="str">
        <f>IF($A213="ADD",IF(NOT(ISBLANK(Y213)),_xlfn.XLOOKUP(Y213,terrain[lookupValue],terrain[lookupKey],"ERROR"),""), "")</f>
        <v/>
      </c>
      <c r="AB213" s="3" t="str">
        <f>IF($A213="ADD",IF(NOT(ISBLANK(AA213)),_xlfn.XLOOKUP(AA213,second_coat[lookupValue],second_coat[lookupKey],"ERROR"),""), "")</f>
        <v/>
      </c>
      <c r="AD213" s="3" t="str">
        <f>IF($A213="ADD",IF(NOT(ISBLANK(AC213)),_xlfn.XLOOKUP(AC213,lead_staff_member[lookupValue],lead_staff_member[lookupKey],"ERROR"),""), "")</f>
        <v/>
      </c>
      <c r="AE213" s="5"/>
    </row>
    <row r="214" spans="2:31">
      <c r="B214" s="4"/>
      <c r="D214" s="3" t="str">
        <f>IF($A214="ADD",IF(NOT(ISBLANK(C214)),_xlfn.XLOOKUP(C214,roadnames[lookupValue],roadnames[lookupKey],"ERROR"),""), "")</f>
        <v/>
      </c>
      <c r="E214" s="4"/>
      <c r="F214" s="4"/>
      <c r="I214" s="3" t="str">
        <f>IF($A214="ADD",IF(NOT(ISBLANK(H214)),_xlfn.XLOOKUP(H214,cway_area[lookupValue],cway_area[lookupKey],"ERROR"),""), "")</f>
        <v/>
      </c>
      <c r="K214" s="3" t="str">
        <f>IF($A214="ADD",IF(NOT(ISBLANK(J214)),_xlfn.XLOOKUP(1,(cway_sub_area_lookup=J214)*(cway_sub_area_parentKey=I214),cway_sub_area[lookupKey],"ERROR"),""), "")</f>
        <v/>
      </c>
      <c r="M214" s="3" t="str">
        <f>IF($A214="ADD",IF(NOT(ISBLANK(L214)),_xlfn.XLOOKUP(L214,legalstatus[lookupValue],legalstatus[lookupKey],"ERROR"),""), "")</f>
        <v/>
      </c>
      <c r="Q214" s="5"/>
      <c r="R214" s="5"/>
      <c r="T214" s="3" t="str">
        <f>IF($A214="ADD",IF(NOT(ISBLANK(S214)),_xlfn.XLOOKUP(S214,pavement_type[lookupValue],pavement_type[lookupKey],"ERROR"),""), "")</f>
        <v/>
      </c>
      <c r="V214" s="3" t="str">
        <f>IF($A214="ADD",IF(NOT(ISBLANK(U214)),_xlfn.XLOOKUP(U214,pavement_use[lookupValue],pavement_use[lookupKey],"ERROR"),""), "")</f>
        <v/>
      </c>
      <c r="X214" s="3" t="str">
        <f>IF($A214="ADD",IF(NOT(ISBLANK(W214)),_xlfn.XLOOKUP(W214,urban_rural[lookupValue],urban_rural[lookupKey],"ERROR"),""), "")</f>
        <v/>
      </c>
      <c r="Z214" s="3" t="str">
        <f>IF($A214="ADD",IF(NOT(ISBLANK(Y214)),_xlfn.XLOOKUP(Y214,terrain[lookupValue],terrain[lookupKey],"ERROR"),""), "")</f>
        <v/>
      </c>
      <c r="AB214" s="3" t="str">
        <f>IF($A214="ADD",IF(NOT(ISBLANK(AA214)),_xlfn.XLOOKUP(AA214,second_coat[lookupValue],second_coat[lookupKey],"ERROR"),""), "")</f>
        <v/>
      </c>
      <c r="AD214" s="3" t="str">
        <f>IF($A214="ADD",IF(NOT(ISBLANK(AC214)),_xlfn.XLOOKUP(AC214,lead_staff_member[lookupValue],lead_staff_member[lookupKey],"ERROR"),""), "")</f>
        <v/>
      </c>
      <c r="AE214" s="5"/>
    </row>
    <row r="215" spans="2:31">
      <c r="B215" s="4"/>
      <c r="D215" s="3" t="str">
        <f>IF($A215="ADD",IF(NOT(ISBLANK(C215)),_xlfn.XLOOKUP(C215,roadnames[lookupValue],roadnames[lookupKey],"ERROR"),""), "")</f>
        <v/>
      </c>
      <c r="E215" s="4"/>
      <c r="F215" s="4"/>
      <c r="I215" s="3" t="str">
        <f>IF($A215="ADD",IF(NOT(ISBLANK(H215)),_xlfn.XLOOKUP(H215,cway_area[lookupValue],cway_area[lookupKey],"ERROR"),""), "")</f>
        <v/>
      </c>
      <c r="K215" s="3" t="str">
        <f>IF($A215="ADD",IF(NOT(ISBLANK(J215)),_xlfn.XLOOKUP(1,(cway_sub_area_lookup=J215)*(cway_sub_area_parentKey=I215),cway_sub_area[lookupKey],"ERROR"),""), "")</f>
        <v/>
      </c>
      <c r="M215" s="3" t="str">
        <f>IF($A215="ADD",IF(NOT(ISBLANK(L215)),_xlfn.XLOOKUP(L215,legalstatus[lookupValue],legalstatus[lookupKey],"ERROR"),""), "")</f>
        <v/>
      </c>
      <c r="Q215" s="5"/>
      <c r="R215" s="5"/>
      <c r="T215" s="3" t="str">
        <f>IF($A215="ADD",IF(NOT(ISBLANK(S215)),_xlfn.XLOOKUP(S215,pavement_type[lookupValue],pavement_type[lookupKey],"ERROR"),""), "")</f>
        <v/>
      </c>
      <c r="V215" s="3" t="str">
        <f>IF($A215="ADD",IF(NOT(ISBLANK(U215)),_xlfn.XLOOKUP(U215,pavement_use[lookupValue],pavement_use[lookupKey],"ERROR"),""), "")</f>
        <v/>
      </c>
      <c r="X215" s="3" t="str">
        <f>IF($A215="ADD",IF(NOT(ISBLANK(W215)),_xlfn.XLOOKUP(W215,urban_rural[lookupValue],urban_rural[lookupKey],"ERROR"),""), "")</f>
        <v/>
      </c>
      <c r="Z215" s="3" t="str">
        <f>IF($A215="ADD",IF(NOT(ISBLANK(Y215)),_xlfn.XLOOKUP(Y215,terrain[lookupValue],terrain[lookupKey],"ERROR"),""), "")</f>
        <v/>
      </c>
      <c r="AB215" s="3" t="str">
        <f>IF($A215="ADD",IF(NOT(ISBLANK(AA215)),_xlfn.XLOOKUP(AA215,second_coat[lookupValue],second_coat[lookupKey],"ERROR"),""), "")</f>
        <v/>
      </c>
      <c r="AD215" s="3" t="str">
        <f>IF($A215="ADD",IF(NOT(ISBLANK(AC215)),_xlfn.XLOOKUP(AC215,lead_staff_member[lookupValue],lead_staff_member[lookupKey],"ERROR"),""), "")</f>
        <v/>
      </c>
      <c r="AE215" s="5"/>
    </row>
    <row r="216" spans="2:31">
      <c r="B216" s="4"/>
      <c r="D216" s="3" t="str">
        <f>IF($A216="ADD",IF(NOT(ISBLANK(C216)),_xlfn.XLOOKUP(C216,roadnames[lookupValue],roadnames[lookupKey],"ERROR"),""), "")</f>
        <v/>
      </c>
      <c r="E216" s="4"/>
      <c r="F216" s="4"/>
      <c r="I216" s="3" t="str">
        <f>IF($A216="ADD",IF(NOT(ISBLANK(H216)),_xlfn.XLOOKUP(H216,cway_area[lookupValue],cway_area[lookupKey],"ERROR"),""), "")</f>
        <v/>
      </c>
      <c r="K216" s="3" t="str">
        <f>IF($A216="ADD",IF(NOT(ISBLANK(J216)),_xlfn.XLOOKUP(1,(cway_sub_area_lookup=J216)*(cway_sub_area_parentKey=I216),cway_sub_area[lookupKey],"ERROR"),""), "")</f>
        <v/>
      </c>
      <c r="M216" s="3" t="str">
        <f>IF($A216="ADD",IF(NOT(ISBLANK(L216)),_xlfn.XLOOKUP(L216,legalstatus[lookupValue],legalstatus[lookupKey],"ERROR"),""), "")</f>
        <v/>
      </c>
      <c r="Q216" s="5"/>
      <c r="R216" s="5"/>
      <c r="T216" s="3" t="str">
        <f>IF($A216="ADD",IF(NOT(ISBLANK(S216)),_xlfn.XLOOKUP(S216,pavement_type[lookupValue],pavement_type[lookupKey],"ERROR"),""), "")</f>
        <v/>
      </c>
      <c r="V216" s="3" t="str">
        <f>IF($A216="ADD",IF(NOT(ISBLANK(U216)),_xlfn.XLOOKUP(U216,pavement_use[lookupValue],pavement_use[lookupKey],"ERROR"),""), "")</f>
        <v/>
      </c>
      <c r="X216" s="3" t="str">
        <f>IF($A216="ADD",IF(NOT(ISBLANK(W216)),_xlfn.XLOOKUP(W216,urban_rural[lookupValue],urban_rural[lookupKey],"ERROR"),""), "")</f>
        <v/>
      </c>
      <c r="Z216" s="3" t="str">
        <f>IF($A216="ADD",IF(NOT(ISBLANK(Y216)),_xlfn.XLOOKUP(Y216,terrain[lookupValue],terrain[lookupKey],"ERROR"),""), "")</f>
        <v/>
      </c>
      <c r="AB216" s="3" t="str">
        <f>IF($A216="ADD",IF(NOT(ISBLANK(AA216)),_xlfn.XLOOKUP(AA216,second_coat[lookupValue],second_coat[lookupKey],"ERROR"),""), "")</f>
        <v/>
      </c>
      <c r="AD216" s="3" t="str">
        <f>IF($A216="ADD",IF(NOT(ISBLANK(AC216)),_xlfn.XLOOKUP(AC216,lead_staff_member[lookupValue],lead_staff_member[lookupKey],"ERROR"),""), "")</f>
        <v/>
      </c>
      <c r="AE216" s="5"/>
    </row>
    <row r="217" spans="2:31">
      <c r="B217" s="4"/>
      <c r="D217" s="3" t="str">
        <f>IF($A217="ADD",IF(NOT(ISBLANK(C217)),_xlfn.XLOOKUP(C217,roadnames[lookupValue],roadnames[lookupKey],"ERROR"),""), "")</f>
        <v/>
      </c>
      <c r="E217" s="4"/>
      <c r="F217" s="4"/>
      <c r="I217" s="3" t="str">
        <f>IF($A217="ADD",IF(NOT(ISBLANK(H217)),_xlfn.XLOOKUP(H217,cway_area[lookupValue],cway_area[lookupKey],"ERROR"),""), "")</f>
        <v/>
      </c>
      <c r="K217" s="3" t="str">
        <f>IF($A217="ADD",IF(NOT(ISBLANK(J217)),_xlfn.XLOOKUP(1,(cway_sub_area_lookup=J217)*(cway_sub_area_parentKey=I217),cway_sub_area[lookupKey],"ERROR"),""), "")</f>
        <v/>
      </c>
      <c r="M217" s="3" t="str">
        <f>IF($A217="ADD",IF(NOT(ISBLANK(L217)),_xlfn.XLOOKUP(L217,legalstatus[lookupValue],legalstatus[lookupKey],"ERROR"),""), "")</f>
        <v/>
      </c>
      <c r="Q217" s="5"/>
      <c r="R217" s="5"/>
      <c r="T217" s="3" t="str">
        <f>IF($A217="ADD",IF(NOT(ISBLANK(S217)),_xlfn.XLOOKUP(S217,pavement_type[lookupValue],pavement_type[lookupKey],"ERROR"),""), "")</f>
        <v/>
      </c>
      <c r="V217" s="3" t="str">
        <f>IF($A217="ADD",IF(NOT(ISBLANK(U217)),_xlfn.XLOOKUP(U217,pavement_use[lookupValue],pavement_use[lookupKey],"ERROR"),""), "")</f>
        <v/>
      </c>
      <c r="X217" s="3" t="str">
        <f>IF($A217="ADD",IF(NOT(ISBLANK(W217)),_xlfn.XLOOKUP(W217,urban_rural[lookupValue],urban_rural[lookupKey],"ERROR"),""), "")</f>
        <v/>
      </c>
      <c r="Z217" s="3" t="str">
        <f>IF($A217="ADD",IF(NOT(ISBLANK(Y217)),_xlfn.XLOOKUP(Y217,terrain[lookupValue],terrain[lookupKey],"ERROR"),""), "")</f>
        <v/>
      </c>
      <c r="AB217" s="3" t="str">
        <f>IF($A217="ADD",IF(NOT(ISBLANK(AA217)),_xlfn.XLOOKUP(AA217,second_coat[lookupValue],second_coat[lookupKey],"ERROR"),""), "")</f>
        <v/>
      </c>
      <c r="AD217" s="3" t="str">
        <f>IF($A217="ADD",IF(NOT(ISBLANK(AC217)),_xlfn.XLOOKUP(AC217,lead_staff_member[lookupValue],lead_staff_member[lookupKey],"ERROR"),""), "")</f>
        <v/>
      </c>
      <c r="AE217" s="5"/>
    </row>
    <row r="218" spans="2:31">
      <c r="B218" s="4"/>
      <c r="D218" s="3" t="str">
        <f>IF($A218="ADD",IF(NOT(ISBLANK(C218)),_xlfn.XLOOKUP(C218,roadnames[lookupValue],roadnames[lookupKey],"ERROR"),""), "")</f>
        <v/>
      </c>
      <c r="E218" s="4"/>
      <c r="F218" s="4"/>
      <c r="I218" s="3" t="str">
        <f>IF($A218="ADD",IF(NOT(ISBLANK(H218)),_xlfn.XLOOKUP(H218,cway_area[lookupValue],cway_area[lookupKey],"ERROR"),""), "")</f>
        <v/>
      </c>
      <c r="K218" s="3" t="str">
        <f>IF($A218="ADD",IF(NOT(ISBLANK(J218)),_xlfn.XLOOKUP(1,(cway_sub_area_lookup=J218)*(cway_sub_area_parentKey=I218),cway_sub_area[lookupKey],"ERROR"),""), "")</f>
        <v/>
      </c>
      <c r="M218" s="3" t="str">
        <f>IF($A218="ADD",IF(NOT(ISBLANK(L218)),_xlfn.XLOOKUP(L218,legalstatus[lookupValue],legalstatus[lookupKey],"ERROR"),""), "")</f>
        <v/>
      </c>
      <c r="Q218" s="5"/>
      <c r="R218" s="5"/>
      <c r="T218" s="3" t="str">
        <f>IF($A218="ADD",IF(NOT(ISBLANK(S218)),_xlfn.XLOOKUP(S218,pavement_type[lookupValue],pavement_type[lookupKey],"ERROR"),""), "")</f>
        <v/>
      </c>
      <c r="V218" s="3" t="str">
        <f>IF($A218="ADD",IF(NOT(ISBLANK(U218)),_xlfn.XLOOKUP(U218,pavement_use[lookupValue],pavement_use[lookupKey],"ERROR"),""), "")</f>
        <v/>
      </c>
      <c r="X218" s="3" t="str">
        <f>IF($A218="ADD",IF(NOT(ISBLANK(W218)),_xlfn.XLOOKUP(W218,urban_rural[lookupValue],urban_rural[lookupKey],"ERROR"),""), "")</f>
        <v/>
      </c>
      <c r="Z218" s="3" t="str">
        <f>IF($A218="ADD",IF(NOT(ISBLANK(Y218)),_xlfn.XLOOKUP(Y218,terrain[lookupValue],terrain[lookupKey],"ERROR"),""), "")</f>
        <v/>
      </c>
      <c r="AB218" s="3" t="str">
        <f>IF($A218="ADD",IF(NOT(ISBLANK(AA218)),_xlfn.XLOOKUP(AA218,second_coat[lookupValue],second_coat[lookupKey],"ERROR"),""), "")</f>
        <v/>
      </c>
      <c r="AD218" s="3" t="str">
        <f>IF($A218="ADD",IF(NOT(ISBLANK(AC218)),_xlfn.XLOOKUP(AC218,lead_staff_member[lookupValue],lead_staff_member[lookupKey],"ERROR"),""), "")</f>
        <v/>
      </c>
      <c r="AE218" s="5"/>
    </row>
    <row r="219" spans="2:31">
      <c r="B219" s="4"/>
      <c r="D219" s="3" t="str">
        <f>IF($A219="ADD",IF(NOT(ISBLANK(C219)),_xlfn.XLOOKUP(C219,roadnames[lookupValue],roadnames[lookupKey],"ERROR"),""), "")</f>
        <v/>
      </c>
      <c r="E219" s="4"/>
      <c r="F219" s="4"/>
      <c r="I219" s="3" t="str">
        <f>IF($A219="ADD",IF(NOT(ISBLANK(H219)),_xlfn.XLOOKUP(H219,cway_area[lookupValue],cway_area[lookupKey],"ERROR"),""), "")</f>
        <v/>
      </c>
      <c r="K219" s="3" t="str">
        <f>IF($A219="ADD",IF(NOT(ISBLANK(J219)),_xlfn.XLOOKUP(1,(cway_sub_area_lookup=J219)*(cway_sub_area_parentKey=I219),cway_sub_area[lookupKey],"ERROR"),""), "")</f>
        <v/>
      </c>
      <c r="M219" s="3" t="str">
        <f>IF($A219="ADD",IF(NOT(ISBLANK(L219)),_xlfn.XLOOKUP(L219,legalstatus[lookupValue],legalstatus[lookupKey],"ERROR"),""), "")</f>
        <v/>
      </c>
      <c r="Q219" s="5"/>
      <c r="R219" s="5"/>
      <c r="T219" s="3" t="str">
        <f>IF($A219="ADD",IF(NOT(ISBLANK(S219)),_xlfn.XLOOKUP(S219,pavement_type[lookupValue],pavement_type[lookupKey],"ERROR"),""), "")</f>
        <v/>
      </c>
      <c r="V219" s="3" t="str">
        <f>IF($A219="ADD",IF(NOT(ISBLANK(U219)),_xlfn.XLOOKUP(U219,pavement_use[lookupValue],pavement_use[lookupKey],"ERROR"),""), "")</f>
        <v/>
      </c>
      <c r="X219" s="3" t="str">
        <f>IF($A219="ADD",IF(NOT(ISBLANK(W219)),_xlfn.XLOOKUP(W219,urban_rural[lookupValue],urban_rural[lookupKey],"ERROR"),""), "")</f>
        <v/>
      </c>
      <c r="Z219" s="3" t="str">
        <f>IF($A219="ADD",IF(NOT(ISBLANK(Y219)),_xlfn.XLOOKUP(Y219,terrain[lookupValue],terrain[lookupKey],"ERROR"),""), "")</f>
        <v/>
      </c>
      <c r="AB219" s="3" t="str">
        <f>IF($A219="ADD",IF(NOT(ISBLANK(AA219)),_xlfn.XLOOKUP(AA219,second_coat[lookupValue],second_coat[lookupKey],"ERROR"),""), "")</f>
        <v/>
      </c>
      <c r="AD219" s="3" t="str">
        <f>IF($A219="ADD",IF(NOT(ISBLANK(AC219)),_xlfn.XLOOKUP(AC219,lead_staff_member[lookupValue],lead_staff_member[lookupKey],"ERROR"),""), "")</f>
        <v/>
      </c>
      <c r="AE219" s="5"/>
    </row>
    <row r="220" spans="2:31">
      <c r="B220" s="4"/>
      <c r="D220" s="3" t="str">
        <f>IF($A220="ADD",IF(NOT(ISBLANK(C220)),_xlfn.XLOOKUP(C220,roadnames[lookupValue],roadnames[lookupKey],"ERROR"),""), "")</f>
        <v/>
      </c>
      <c r="E220" s="4"/>
      <c r="F220" s="4"/>
      <c r="I220" s="3" t="str">
        <f>IF($A220="ADD",IF(NOT(ISBLANK(H220)),_xlfn.XLOOKUP(H220,cway_area[lookupValue],cway_area[lookupKey],"ERROR"),""), "")</f>
        <v/>
      </c>
      <c r="K220" s="3" t="str">
        <f>IF($A220="ADD",IF(NOT(ISBLANK(J220)),_xlfn.XLOOKUP(1,(cway_sub_area_lookup=J220)*(cway_sub_area_parentKey=I220),cway_sub_area[lookupKey],"ERROR"),""), "")</f>
        <v/>
      </c>
      <c r="M220" s="3" t="str">
        <f>IF($A220="ADD",IF(NOT(ISBLANK(L220)),_xlfn.XLOOKUP(L220,legalstatus[lookupValue],legalstatus[lookupKey],"ERROR"),""), "")</f>
        <v/>
      </c>
      <c r="Q220" s="5"/>
      <c r="R220" s="5"/>
      <c r="T220" s="3" t="str">
        <f>IF($A220="ADD",IF(NOT(ISBLANK(S220)),_xlfn.XLOOKUP(S220,pavement_type[lookupValue],pavement_type[lookupKey],"ERROR"),""), "")</f>
        <v/>
      </c>
      <c r="V220" s="3" t="str">
        <f>IF($A220="ADD",IF(NOT(ISBLANK(U220)),_xlfn.XLOOKUP(U220,pavement_use[lookupValue],pavement_use[lookupKey],"ERROR"),""), "")</f>
        <v/>
      </c>
      <c r="X220" s="3" t="str">
        <f>IF($A220="ADD",IF(NOT(ISBLANK(W220)),_xlfn.XLOOKUP(W220,urban_rural[lookupValue],urban_rural[lookupKey],"ERROR"),""), "")</f>
        <v/>
      </c>
      <c r="Z220" s="3" t="str">
        <f>IF($A220="ADD",IF(NOT(ISBLANK(Y220)),_xlfn.XLOOKUP(Y220,terrain[lookupValue],terrain[lookupKey],"ERROR"),""), "")</f>
        <v/>
      </c>
      <c r="AB220" s="3" t="str">
        <f>IF($A220="ADD",IF(NOT(ISBLANK(AA220)),_xlfn.XLOOKUP(AA220,second_coat[lookupValue],second_coat[lookupKey],"ERROR"),""), "")</f>
        <v/>
      </c>
      <c r="AD220" s="3" t="str">
        <f>IF($A220="ADD",IF(NOT(ISBLANK(AC220)),_xlfn.XLOOKUP(AC220,lead_staff_member[lookupValue],lead_staff_member[lookupKey],"ERROR"),""), "")</f>
        <v/>
      </c>
      <c r="AE220" s="5"/>
    </row>
    <row r="221" spans="2:31">
      <c r="B221" s="4"/>
      <c r="D221" s="3" t="str">
        <f>IF($A221="ADD",IF(NOT(ISBLANK(C221)),_xlfn.XLOOKUP(C221,roadnames[lookupValue],roadnames[lookupKey],"ERROR"),""), "")</f>
        <v/>
      </c>
      <c r="E221" s="4"/>
      <c r="F221" s="4"/>
      <c r="I221" s="3" t="str">
        <f>IF($A221="ADD",IF(NOT(ISBLANK(H221)),_xlfn.XLOOKUP(H221,cway_area[lookupValue],cway_area[lookupKey],"ERROR"),""), "")</f>
        <v/>
      </c>
      <c r="K221" s="3" t="str">
        <f>IF($A221="ADD",IF(NOT(ISBLANK(J221)),_xlfn.XLOOKUP(1,(cway_sub_area_lookup=J221)*(cway_sub_area_parentKey=I221),cway_sub_area[lookupKey],"ERROR"),""), "")</f>
        <v/>
      </c>
      <c r="M221" s="3" t="str">
        <f>IF($A221="ADD",IF(NOT(ISBLANK(L221)),_xlfn.XLOOKUP(L221,legalstatus[lookupValue],legalstatus[lookupKey],"ERROR"),""), "")</f>
        <v/>
      </c>
      <c r="Q221" s="5"/>
      <c r="R221" s="5"/>
      <c r="T221" s="3" t="str">
        <f>IF($A221="ADD",IF(NOT(ISBLANK(S221)),_xlfn.XLOOKUP(S221,pavement_type[lookupValue],pavement_type[lookupKey],"ERROR"),""), "")</f>
        <v/>
      </c>
      <c r="V221" s="3" t="str">
        <f>IF($A221="ADD",IF(NOT(ISBLANK(U221)),_xlfn.XLOOKUP(U221,pavement_use[lookupValue],pavement_use[lookupKey],"ERROR"),""), "")</f>
        <v/>
      </c>
      <c r="X221" s="3" t="str">
        <f>IF($A221="ADD",IF(NOT(ISBLANK(W221)),_xlfn.XLOOKUP(W221,urban_rural[lookupValue],urban_rural[lookupKey],"ERROR"),""), "")</f>
        <v/>
      </c>
      <c r="Z221" s="3" t="str">
        <f>IF($A221="ADD",IF(NOT(ISBLANK(Y221)),_xlfn.XLOOKUP(Y221,terrain[lookupValue],terrain[lookupKey],"ERROR"),""), "")</f>
        <v/>
      </c>
      <c r="AB221" s="3" t="str">
        <f>IF($A221="ADD",IF(NOT(ISBLANK(AA221)),_xlfn.XLOOKUP(AA221,second_coat[lookupValue],second_coat[lookupKey],"ERROR"),""), "")</f>
        <v/>
      </c>
      <c r="AD221" s="3" t="str">
        <f>IF($A221="ADD",IF(NOT(ISBLANK(AC221)),_xlfn.XLOOKUP(AC221,lead_staff_member[lookupValue],lead_staff_member[lookupKey],"ERROR"),""), "")</f>
        <v/>
      </c>
      <c r="AE221" s="5"/>
    </row>
    <row r="222" spans="2:31">
      <c r="B222" s="4"/>
      <c r="D222" s="3" t="str">
        <f>IF($A222="ADD",IF(NOT(ISBLANK(C222)),_xlfn.XLOOKUP(C222,roadnames[lookupValue],roadnames[lookupKey],"ERROR"),""), "")</f>
        <v/>
      </c>
      <c r="E222" s="4"/>
      <c r="F222" s="4"/>
      <c r="I222" s="3" t="str">
        <f>IF($A222="ADD",IF(NOT(ISBLANK(H222)),_xlfn.XLOOKUP(H222,cway_area[lookupValue],cway_area[lookupKey],"ERROR"),""), "")</f>
        <v/>
      </c>
      <c r="K222" s="3" t="str">
        <f>IF($A222="ADD",IF(NOT(ISBLANK(J222)),_xlfn.XLOOKUP(1,(cway_sub_area_lookup=J222)*(cway_sub_area_parentKey=I222),cway_sub_area[lookupKey],"ERROR"),""), "")</f>
        <v/>
      </c>
      <c r="M222" s="3" t="str">
        <f>IF($A222="ADD",IF(NOT(ISBLANK(L222)),_xlfn.XLOOKUP(L222,legalstatus[lookupValue],legalstatus[lookupKey],"ERROR"),""), "")</f>
        <v/>
      </c>
      <c r="Q222" s="5"/>
      <c r="R222" s="5"/>
      <c r="T222" s="3" t="str">
        <f>IF($A222="ADD",IF(NOT(ISBLANK(S222)),_xlfn.XLOOKUP(S222,pavement_type[lookupValue],pavement_type[lookupKey],"ERROR"),""), "")</f>
        <v/>
      </c>
      <c r="V222" s="3" t="str">
        <f>IF($A222="ADD",IF(NOT(ISBLANK(U222)),_xlfn.XLOOKUP(U222,pavement_use[lookupValue],pavement_use[lookupKey],"ERROR"),""), "")</f>
        <v/>
      </c>
      <c r="X222" s="3" t="str">
        <f>IF($A222="ADD",IF(NOT(ISBLANK(W222)),_xlfn.XLOOKUP(W222,urban_rural[lookupValue],urban_rural[lookupKey],"ERROR"),""), "")</f>
        <v/>
      </c>
      <c r="Z222" s="3" t="str">
        <f>IF($A222="ADD",IF(NOT(ISBLANK(Y222)),_xlfn.XLOOKUP(Y222,terrain[lookupValue],terrain[lookupKey],"ERROR"),""), "")</f>
        <v/>
      </c>
      <c r="AB222" s="3" t="str">
        <f>IF($A222="ADD",IF(NOT(ISBLANK(AA222)),_xlfn.XLOOKUP(AA222,second_coat[lookupValue],second_coat[lookupKey],"ERROR"),""), "")</f>
        <v/>
      </c>
      <c r="AD222" s="3" t="str">
        <f>IF($A222="ADD",IF(NOT(ISBLANK(AC222)),_xlfn.XLOOKUP(AC222,lead_staff_member[lookupValue],lead_staff_member[lookupKey],"ERROR"),""), "")</f>
        <v/>
      </c>
      <c r="AE222" s="5"/>
    </row>
    <row r="223" spans="2:31">
      <c r="B223" s="4"/>
      <c r="D223" s="3" t="str">
        <f>IF($A223="ADD",IF(NOT(ISBLANK(C223)),_xlfn.XLOOKUP(C223,roadnames[lookupValue],roadnames[lookupKey],"ERROR"),""), "")</f>
        <v/>
      </c>
      <c r="E223" s="4"/>
      <c r="F223" s="4"/>
      <c r="I223" s="3" t="str">
        <f>IF($A223="ADD",IF(NOT(ISBLANK(H223)),_xlfn.XLOOKUP(H223,cway_area[lookupValue],cway_area[lookupKey],"ERROR"),""), "")</f>
        <v/>
      </c>
      <c r="K223" s="3" t="str">
        <f>IF($A223="ADD",IF(NOT(ISBLANK(J223)),_xlfn.XLOOKUP(1,(cway_sub_area_lookup=J223)*(cway_sub_area_parentKey=I223),cway_sub_area[lookupKey],"ERROR"),""), "")</f>
        <v/>
      </c>
      <c r="M223" s="3" t="str">
        <f>IF($A223="ADD",IF(NOT(ISBLANK(L223)),_xlfn.XLOOKUP(L223,legalstatus[lookupValue],legalstatus[lookupKey],"ERROR"),""), "")</f>
        <v/>
      </c>
      <c r="Q223" s="5"/>
      <c r="R223" s="5"/>
      <c r="T223" s="3" t="str">
        <f>IF($A223="ADD",IF(NOT(ISBLANK(S223)),_xlfn.XLOOKUP(S223,pavement_type[lookupValue],pavement_type[lookupKey],"ERROR"),""), "")</f>
        <v/>
      </c>
      <c r="V223" s="3" t="str">
        <f>IF($A223="ADD",IF(NOT(ISBLANK(U223)),_xlfn.XLOOKUP(U223,pavement_use[lookupValue],pavement_use[lookupKey],"ERROR"),""), "")</f>
        <v/>
      </c>
      <c r="X223" s="3" t="str">
        <f>IF($A223="ADD",IF(NOT(ISBLANK(W223)),_xlfn.XLOOKUP(W223,urban_rural[lookupValue],urban_rural[lookupKey],"ERROR"),""), "")</f>
        <v/>
      </c>
      <c r="Z223" s="3" t="str">
        <f>IF($A223="ADD",IF(NOT(ISBLANK(Y223)),_xlfn.XLOOKUP(Y223,terrain[lookupValue],terrain[lookupKey],"ERROR"),""), "")</f>
        <v/>
      </c>
      <c r="AB223" s="3" t="str">
        <f>IF($A223="ADD",IF(NOT(ISBLANK(AA223)),_xlfn.XLOOKUP(AA223,second_coat[lookupValue],second_coat[lookupKey],"ERROR"),""), "")</f>
        <v/>
      </c>
      <c r="AD223" s="3" t="str">
        <f>IF($A223="ADD",IF(NOT(ISBLANK(AC223)),_xlfn.XLOOKUP(AC223,lead_staff_member[lookupValue],lead_staff_member[lookupKey],"ERROR"),""), "")</f>
        <v/>
      </c>
      <c r="AE223" s="5"/>
    </row>
    <row r="224" spans="2:31">
      <c r="B224" s="4"/>
      <c r="D224" s="3" t="str">
        <f>IF($A224="ADD",IF(NOT(ISBLANK(C224)),_xlfn.XLOOKUP(C224,roadnames[lookupValue],roadnames[lookupKey],"ERROR"),""), "")</f>
        <v/>
      </c>
      <c r="E224" s="4"/>
      <c r="F224" s="4"/>
      <c r="I224" s="3" t="str">
        <f>IF($A224="ADD",IF(NOT(ISBLANK(H224)),_xlfn.XLOOKUP(H224,cway_area[lookupValue],cway_area[lookupKey],"ERROR"),""), "")</f>
        <v/>
      </c>
      <c r="K224" s="3" t="str">
        <f>IF($A224="ADD",IF(NOT(ISBLANK(J224)),_xlfn.XLOOKUP(1,(cway_sub_area_lookup=J224)*(cway_sub_area_parentKey=I224),cway_sub_area[lookupKey],"ERROR"),""), "")</f>
        <v/>
      </c>
      <c r="M224" s="3" t="str">
        <f>IF($A224="ADD",IF(NOT(ISBLANK(L224)),_xlfn.XLOOKUP(L224,legalstatus[lookupValue],legalstatus[lookupKey],"ERROR"),""), "")</f>
        <v/>
      </c>
      <c r="Q224" s="5"/>
      <c r="R224" s="5"/>
      <c r="T224" s="3" t="str">
        <f>IF($A224="ADD",IF(NOT(ISBLANK(S224)),_xlfn.XLOOKUP(S224,pavement_type[lookupValue],pavement_type[lookupKey],"ERROR"),""), "")</f>
        <v/>
      </c>
      <c r="V224" s="3" t="str">
        <f>IF($A224="ADD",IF(NOT(ISBLANK(U224)),_xlfn.XLOOKUP(U224,pavement_use[lookupValue],pavement_use[lookupKey],"ERROR"),""), "")</f>
        <v/>
      </c>
      <c r="X224" s="3" t="str">
        <f>IF($A224="ADD",IF(NOT(ISBLANK(W224)),_xlfn.XLOOKUP(W224,urban_rural[lookupValue],urban_rural[lookupKey],"ERROR"),""), "")</f>
        <v/>
      </c>
      <c r="Z224" s="3" t="str">
        <f>IF($A224="ADD",IF(NOT(ISBLANK(Y224)),_xlfn.XLOOKUP(Y224,terrain[lookupValue],terrain[lookupKey],"ERROR"),""), "")</f>
        <v/>
      </c>
      <c r="AB224" s="3" t="str">
        <f>IF($A224="ADD",IF(NOT(ISBLANK(AA224)),_xlfn.XLOOKUP(AA224,second_coat[lookupValue],second_coat[lookupKey],"ERROR"),""), "")</f>
        <v/>
      </c>
      <c r="AD224" s="3" t="str">
        <f>IF($A224="ADD",IF(NOT(ISBLANK(AC224)),_xlfn.XLOOKUP(AC224,lead_staff_member[lookupValue],lead_staff_member[lookupKey],"ERROR"),""), "")</f>
        <v/>
      </c>
      <c r="AE224" s="5"/>
    </row>
    <row r="225" spans="2:31">
      <c r="B225" s="4"/>
      <c r="D225" s="3" t="str">
        <f>IF($A225="ADD",IF(NOT(ISBLANK(C225)),_xlfn.XLOOKUP(C225,roadnames[lookupValue],roadnames[lookupKey],"ERROR"),""), "")</f>
        <v/>
      </c>
      <c r="E225" s="4"/>
      <c r="F225" s="4"/>
      <c r="I225" s="3" t="str">
        <f>IF($A225="ADD",IF(NOT(ISBLANK(H225)),_xlfn.XLOOKUP(H225,cway_area[lookupValue],cway_area[lookupKey],"ERROR"),""), "")</f>
        <v/>
      </c>
      <c r="K225" s="3" t="str">
        <f>IF($A225="ADD",IF(NOT(ISBLANK(J225)),_xlfn.XLOOKUP(1,(cway_sub_area_lookup=J225)*(cway_sub_area_parentKey=I225),cway_sub_area[lookupKey],"ERROR"),""), "")</f>
        <v/>
      </c>
      <c r="M225" s="3" t="str">
        <f>IF($A225="ADD",IF(NOT(ISBLANK(L225)),_xlfn.XLOOKUP(L225,legalstatus[lookupValue],legalstatus[lookupKey],"ERROR"),""), "")</f>
        <v/>
      </c>
      <c r="Q225" s="5"/>
      <c r="R225" s="5"/>
      <c r="T225" s="3" t="str">
        <f>IF($A225="ADD",IF(NOT(ISBLANK(S225)),_xlfn.XLOOKUP(S225,pavement_type[lookupValue],pavement_type[lookupKey],"ERROR"),""), "")</f>
        <v/>
      </c>
      <c r="V225" s="3" t="str">
        <f>IF($A225="ADD",IF(NOT(ISBLANK(U225)),_xlfn.XLOOKUP(U225,pavement_use[lookupValue],pavement_use[lookupKey],"ERROR"),""), "")</f>
        <v/>
      </c>
      <c r="X225" s="3" t="str">
        <f>IF($A225="ADD",IF(NOT(ISBLANK(W225)),_xlfn.XLOOKUP(W225,urban_rural[lookupValue],urban_rural[lookupKey],"ERROR"),""), "")</f>
        <v/>
      </c>
      <c r="Z225" s="3" t="str">
        <f>IF($A225="ADD",IF(NOT(ISBLANK(Y225)),_xlfn.XLOOKUP(Y225,terrain[lookupValue],terrain[lookupKey],"ERROR"),""), "")</f>
        <v/>
      </c>
      <c r="AB225" s="3" t="str">
        <f>IF($A225="ADD",IF(NOT(ISBLANK(AA225)),_xlfn.XLOOKUP(AA225,second_coat[lookupValue],second_coat[lookupKey],"ERROR"),""), "")</f>
        <v/>
      </c>
      <c r="AD225" s="3" t="str">
        <f>IF($A225="ADD",IF(NOT(ISBLANK(AC225)),_xlfn.XLOOKUP(AC225,lead_staff_member[lookupValue],lead_staff_member[lookupKey],"ERROR"),""), "")</f>
        <v/>
      </c>
      <c r="AE225" s="5"/>
    </row>
    <row r="226" spans="2:31">
      <c r="B226" s="4"/>
      <c r="D226" s="3" t="str">
        <f>IF($A226="ADD",IF(NOT(ISBLANK(C226)),_xlfn.XLOOKUP(C226,roadnames[lookupValue],roadnames[lookupKey],"ERROR"),""), "")</f>
        <v/>
      </c>
      <c r="E226" s="4"/>
      <c r="F226" s="4"/>
      <c r="I226" s="3" t="str">
        <f>IF($A226="ADD",IF(NOT(ISBLANK(H226)),_xlfn.XLOOKUP(H226,cway_area[lookupValue],cway_area[lookupKey],"ERROR"),""), "")</f>
        <v/>
      </c>
      <c r="K226" s="3" t="str">
        <f>IF($A226="ADD",IF(NOT(ISBLANK(J226)),_xlfn.XLOOKUP(1,(cway_sub_area_lookup=J226)*(cway_sub_area_parentKey=I226),cway_sub_area[lookupKey],"ERROR"),""), "")</f>
        <v/>
      </c>
      <c r="M226" s="3" t="str">
        <f>IF($A226="ADD",IF(NOT(ISBLANK(L226)),_xlfn.XLOOKUP(L226,legalstatus[lookupValue],legalstatus[lookupKey],"ERROR"),""), "")</f>
        <v/>
      </c>
      <c r="Q226" s="5"/>
      <c r="R226" s="5"/>
      <c r="T226" s="3" t="str">
        <f>IF($A226="ADD",IF(NOT(ISBLANK(S226)),_xlfn.XLOOKUP(S226,pavement_type[lookupValue],pavement_type[lookupKey],"ERROR"),""), "")</f>
        <v/>
      </c>
      <c r="V226" s="3" t="str">
        <f>IF($A226="ADD",IF(NOT(ISBLANK(U226)),_xlfn.XLOOKUP(U226,pavement_use[lookupValue],pavement_use[lookupKey],"ERROR"),""), "")</f>
        <v/>
      </c>
      <c r="X226" s="3" t="str">
        <f>IF($A226="ADD",IF(NOT(ISBLANK(W226)),_xlfn.XLOOKUP(W226,urban_rural[lookupValue],urban_rural[lookupKey],"ERROR"),""), "")</f>
        <v/>
      </c>
      <c r="Z226" s="3" t="str">
        <f>IF($A226="ADD",IF(NOT(ISBLANK(Y226)),_xlfn.XLOOKUP(Y226,terrain[lookupValue],terrain[lookupKey],"ERROR"),""), "")</f>
        <v/>
      </c>
      <c r="AB226" s="3" t="str">
        <f>IF($A226="ADD",IF(NOT(ISBLANK(AA226)),_xlfn.XLOOKUP(AA226,second_coat[lookupValue],second_coat[lookupKey],"ERROR"),""), "")</f>
        <v/>
      </c>
      <c r="AD226" s="3" t="str">
        <f>IF($A226="ADD",IF(NOT(ISBLANK(AC226)),_xlfn.XLOOKUP(AC226,lead_staff_member[lookupValue],lead_staff_member[lookupKey],"ERROR"),""), "")</f>
        <v/>
      </c>
      <c r="AE226" s="5"/>
    </row>
    <row r="227" spans="2:31">
      <c r="B227" s="4"/>
      <c r="D227" s="3" t="str">
        <f>IF($A227="ADD",IF(NOT(ISBLANK(C227)),_xlfn.XLOOKUP(C227,roadnames[lookupValue],roadnames[lookupKey],"ERROR"),""), "")</f>
        <v/>
      </c>
      <c r="E227" s="4"/>
      <c r="F227" s="4"/>
      <c r="I227" s="3" t="str">
        <f>IF($A227="ADD",IF(NOT(ISBLANK(H227)),_xlfn.XLOOKUP(H227,cway_area[lookupValue],cway_area[lookupKey],"ERROR"),""), "")</f>
        <v/>
      </c>
      <c r="K227" s="3" t="str">
        <f>IF($A227="ADD",IF(NOT(ISBLANK(J227)),_xlfn.XLOOKUP(1,(cway_sub_area_lookup=J227)*(cway_sub_area_parentKey=I227),cway_sub_area[lookupKey],"ERROR"),""), "")</f>
        <v/>
      </c>
      <c r="M227" s="3" t="str">
        <f>IF($A227="ADD",IF(NOT(ISBLANK(L227)),_xlfn.XLOOKUP(L227,legalstatus[lookupValue],legalstatus[lookupKey],"ERROR"),""), "")</f>
        <v/>
      </c>
      <c r="Q227" s="5"/>
      <c r="R227" s="5"/>
      <c r="T227" s="3" t="str">
        <f>IF($A227="ADD",IF(NOT(ISBLANK(S227)),_xlfn.XLOOKUP(S227,pavement_type[lookupValue],pavement_type[lookupKey],"ERROR"),""), "")</f>
        <v/>
      </c>
      <c r="V227" s="3" t="str">
        <f>IF($A227="ADD",IF(NOT(ISBLANK(U227)),_xlfn.XLOOKUP(U227,pavement_use[lookupValue],pavement_use[lookupKey],"ERROR"),""), "")</f>
        <v/>
      </c>
      <c r="X227" s="3" t="str">
        <f>IF($A227="ADD",IF(NOT(ISBLANK(W227)),_xlfn.XLOOKUP(W227,urban_rural[lookupValue],urban_rural[lookupKey],"ERROR"),""), "")</f>
        <v/>
      </c>
      <c r="Z227" s="3" t="str">
        <f>IF($A227="ADD",IF(NOT(ISBLANK(Y227)),_xlfn.XLOOKUP(Y227,terrain[lookupValue],terrain[lookupKey],"ERROR"),""), "")</f>
        <v/>
      </c>
      <c r="AB227" s="3" t="str">
        <f>IF($A227="ADD",IF(NOT(ISBLANK(AA227)),_xlfn.XLOOKUP(AA227,second_coat[lookupValue],second_coat[lookupKey],"ERROR"),""), "")</f>
        <v/>
      </c>
      <c r="AD227" s="3" t="str">
        <f>IF($A227="ADD",IF(NOT(ISBLANK(AC227)),_xlfn.XLOOKUP(AC227,lead_staff_member[lookupValue],lead_staff_member[lookupKey],"ERROR"),""), "")</f>
        <v/>
      </c>
      <c r="AE227" s="5"/>
    </row>
    <row r="228" spans="2:31">
      <c r="B228" s="4"/>
      <c r="D228" s="3" t="str">
        <f>IF($A228="ADD",IF(NOT(ISBLANK(C228)),_xlfn.XLOOKUP(C228,roadnames[lookupValue],roadnames[lookupKey],"ERROR"),""), "")</f>
        <v/>
      </c>
      <c r="E228" s="4"/>
      <c r="F228" s="4"/>
      <c r="I228" s="3" t="str">
        <f>IF($A228="ADD",IF(NOT(ISBLANK(H228)),_xlfn.XLOOKUP(H228,cway_area[lookupValue],cway_area[lookupKey],"ERROR"),""), "")</f>
        <v/>
      </c>
      <c r="K228" s="3" t="str">
        <f>IF($A228="ADD",IF(NOT(ISBLANK(J228)),_xlfn.XLOOKUP(1,(cway_sub_area_lookup=J228)*(cway_sub_area_parentKey=I228),cway_sub_area[lookupKey],"ERROR"),""), "")</f>
        <v/>
      </c>
      <c r="M228" s="3" t="str">
        <f>IF($A228="ADD",IF(NOT(ISBLANK(L228)),_xlfn.XLOOKUP(L228,legalstatus[lookupValue],legalstatus[lookupKey],"ERROR"),""), "")</f>
        <v/>
      </c>
      <c r="Q228" s="5"/>
      <c r="R228" s="5"/>
      <c r="T228" s="3" t="str">
        <f>IF($A228="ADD",IF(NOT(ISBLANK(S228)),_xlfn.XLOOKUP(S228,pavement_type[lookupValue],pavement_type[lookupKey],"ERROR"),""), "")</f>
        <v/>
      </c>
      <c r="V228" s="3" t="str">
        <f>IF($A228="ADD",IF(NOT(ISBLANK(U228)),_xlfn.XLOOKUP(U228,pavement_use[lookupValue],pavement_use[lookupKey],"ERROR"),""), "")</f>
        <v/>
      </c>
      <c r="X228" s="3" t="str">
        <f>IF($A228="ADD",IF(NOT(ISBLANK(W228)),_xlfn.XLOOKUP(W228,urban_rural[lookupValue],urban_rural[lookupKey],"ERROR"),""), "")</f>
        <v/>
      </c>
      <c r="Z228" s="3" t="str">
        <f>IF($A228="ADD",IF(NOT(ISBLANK(Y228)),_xlfn.XLOOKUP(Y228,terrain[lookupValue],terrain[lookupKey],"ERROR"),""), "")</f>
        <v/>
      </c>
      <c r="AB228" s="3" t="str">
        <f>IF($A228="ADD",IF(NOT(ISBLANK(AA228)),_xlfn.XLOOKUP(AA228,second_coat[lookupValue],second_coat[lookupKey],"ERROR"),""), "")</f>
        <v/>
      </c>
      <c r="AD228" s="3" t="str">
        <f>IF($A228="ADD",IF(NOT(ISBLANK(AC228)),_xlfn.XLOOKUP(AC228,lead_staff_member[lookupValue],lead_staff_member[lookupKey],"ERROR"),""), "")</f>
        <v/>
      </c>
      <c r="AE228" s="5"/>
    </row>
    <row r="229" spans="2:31">
      <c r="B229" s="4"/>
      <c r="D229" s="3" t="str">
        <f>IF($A229="ADD",IF(NOT(ISBLANK(C229)),_xlfn.XLOOKUP(C229,roadnames[lookupValue],roadnames[lookupKey],"ERROR"),""), "")</f>
        <v/>
      </c>
      <c r="E229" s="4"/>
      <c r="F229" s="4"/>
      <c r="I229" s="3" t="str">
        <f>IF($A229="ADD",IF(NOT(ISBLANK(H229)),_xlfn.XLOOKUP(H229,cway_area[lookupValue],cway_area[lookupKey],"ERROR"),""), "")</f>
        <v/>
      </c>
      <c r="K229" s="3" t="str">
        <f>IF($A229="ADD",IF(NOT(ISBLANK(J229)),_xlfn.XLOOKUP(1,(cway_sub_area_lookup=J229)*(cway_sub_area_parentKey=I229),cway_sub_area[lookupKey],"ERROR"),""), "")</f>
        <v/>
      </c>
      <c r="M229" s="3" t="str">
        <f>IF($A229="ADD",IF(NOT(ISBLANK(L229)),_xlfn.XLOOKUP(L229,legalstatus[lookupValue],legalstatus[lookupKey],"ERROR"),""), "")</f>
        <v/>
      </c>
      <c r="Q229" s="5"/>
      <c r="R229" s="5"/>
      <c r="T229" s="3" t="str">
        <f>IF($A229="ADD",IF(NOT(ISBLANK(S229)),_xlfn.XLOOKUP(S229,pavement_type[lookupValue],pavement_type[lookupKey],"ERROR"),""), "")</f>
        <v/>
      </c>
      <c r="V229" s="3" t="str">
        <f>IF($A229="ADD",IF(NOT(ISBLANK(U229)),_xlfn.XLOOKUP(U229,pavement_use[lookupValue],pavement_use[lookupKey],"ERROR"),""), "")</f>
        <v/>
      </c>
      <c r="X229" s="3" t="str">
        <f>IF($A229="ADD",IF(NOT(ISBLANK(W229)),_xlfn.XLOOKUP(W229,urban_rural[lookupValue],urban_rural[lookupKey],"ERROR"),""), "")</f>
        <v/>
      </c>
      <c r="Z229" s="3" t="str">
        <f>IF($A229="ADD",IF(NOT(ISBLANK(Y229)),_xlfn.XLOOKUP(Y229,terrain[lookupValue],terrain[lookupKey],"ERROR"),""), "")</f>
        <v/>
      </c>
      <c r="AB229" s="3" t="str">
        <f>IF($A229="ADD",IF(NOT(ISBLANK(AA229)),_xlfn.XLOOKUP(AA229,second_coat[lookupValue],second_coat[lookupKey],"ERROR"),""), "")</f>
        <v/>
      </c>
      <c r="AD229" s="3" t="str">
        <f>IF($A229="ADD",IF(NOT(ISBLANK(AC229)),_xlfn.XLOOKUP(AC229,lead_staff_member[lookupValue],lead_staff_member[lookupKey],"ERROR"),""), "")</f>
        <v/>
      </c>
      <c r="AE229" s="5"/>
    </row>
    <row r="230" spans="2:31">
      <c r="B230" s="4"/>
      <c r="D230" s="3" t="str">
        <f>IF($A230="ADD",IF(NOT(ISBLANK(C230)),_xlfn.XLOOKUP(C230,roadnames[lookupValue],roadnames[lookupKey],"ERROR"),""), "")</f>
        <v/>
      </c>
      <c r="E230" s="4"/>
      <c r="F230" s="4"/>
      <c r="I230" s="3" t="str">
        <f>IF($A230="ADD",IF(NOT(ISBLANK(H230)),_xlfn.XLOOKUP(H230,cway_area[lookupValue],cway_area[lookupKey],"ERROR"),""), "")</f>
        <v/>
      </c>
      <c r="K230" s="3" t="str">
        <f>IF($A230="ADD",IF(NOT(ISBLANK(J230)),_xlfn.XLOOKUP(1,(cway_sub_area_lookup=J230)*(cway_sub_area_parentKey=I230),cway_sub_area[lookupKey],"ERROR"),""), "")</f>
        <v/>
      </c>
      <c r="M230" s="3" t="str">
        <f>IF($A230="ADD",IF(NOT(ISBLANK(L230)),_xlfn.XLOOKUP(L230,legalstatus[lookupValue],legalstatus[lookupKey],"ERROR"),""), "")</f>
        <v/>
      </c>
      <c r="Q230" s="5"/>
      <c r="R230" s="5"/>
      <c r="T230" s="3" t="str">
        <f>IF($A230="ADD",IF(NOT(ISBLANK(S230)),_xlfn.XLOOKUP(S230,pavement_type[lookupValue],pavement_type[lookupKey],"ERROR"),""), "")</f>
        <v/>
      </c>
      <c r="V230" s="3" t="str">
        <f>IF($A230="ADD",IF(NOT(ISBLANK(U230)),_xlfn.XLOOKUP(U230,pavement_use[lookupValue],pavement_use[lookupKey],"ERROR"),""), "")</f>
        <v/>
      </c>
      <c r="X230" s="3" t="str">
        <f>IF($A230="ADD",IF(NOT(ISBLANK(W230)),_xlfn.XLOOKUP(W230,urban_rural[lookupValue],urban_rural[lookupKey],"ERROR"),""), "")</f>
        <v/>
      </c>
      <c r="Z230" s="3" t="str">
        <f>IF($A230="ADD",IF(NOT(ISBLANK(Y230)),_xlfn.XLOOKUP(Y230,terrain[lookupValue],terrain[lookupKey],"ERROR"),""), "")</f>
        <v/>
      </c>
      <c r="AB230" s="3" t="str">
        <f>IF($A230="ADD",IF(NOT(ISBLANK(AA230)),_xlfn.XLOOKUP(AA230,second_coat[lookupValue],second_coat[lookupKey],"ERROR"),""), "")</f>
        <v/>
      </c>
      <c r="AD230" s="3" t="str">
        <f>IF($A230="ADD",IF(NOT(ISBLANK(AC230)),_xlfn.XLOOKUP(AC230,lead_staff_member[lookupValue],lead_staff_member[lookupKey],"ERROR"),""), "")</f>
        <v/>
      </c>
      <c r="AE230" s="5"/>
    </row>
    <row r="231" spans="2:31">
      <c r="B231" s="4"/>
      <c r="D231" s="3" t="str">
        <f>IF($A231="ADD",IF(NOT(ISBLANK(C231)),_xlfn.XLOOKUP(C231,roadnames[lookupValue],roadnames[lookupKey],"ERROR"),""), "")</f>
        <v/>
      </c>
      <c r="E231" s="4"/>
      <c r="F231" s="4"/>
      <c r="I231" s="3" t="str">
        <f>IF($A231="ADD",IF(NOT(ISBLANK(H231)),_xlfn.XLOOKUP(H231,cway_area[lookupValue],cway_area[lookupKey],"ERROR"),""), "")</f>
        <v/>
      </c>
      <c r="K231" s="3" t="str">
        <f>IF($A231="ADD",IF(NOT(ISBLANK(J231)),_xlfn.XLOOKUP(1,(cway_sub_area_lookup=J231)*(cway_sub_area_parentKey=I231),cway_sub_area[lookupKey],"ERROR"),""), "")</f>
        <v/>
      </c>
      <c r="M231" s="3" t="str">
        <f>IF($A231="ADD",IF(NOT(ISBLANK(L231)),_xlfn.XLOOKUP(L231,legalstatus[lookupValue],legalstatus[lookupKey],"ERROR"),""), "")</f>
        <v/>
      </c>
      <c r="Q231" s="5"/>
      <c r="R231" s="5"/>
      <c r="T231" s="3" t="str">
        <f>IF($A231="ADD",IF(NOT(ISBLANK(S231)),_xlfn.XLOOKUP(S231,pavement_type[lookupValue],pavement_type[lookupKey],"ERROR"),""), "")</f>
        <v/>
      </c>
      <c r="V231" s="3" t="str">
        <f>IF($A231="ADD",IF(NOT(ISBLANK(U231)),_xlfn.XLOOKUP(U231,pavement_use[lookupValue],pavement_use[lookupKey],"ERROR"),""), "")</f>
        <v/>
      </c>
      <c r="X231" s="3" t="str">
        <f>IF($A231="ADD",IF(NOT(ISBLANK(W231)),_xlfn.XLOOKUP(W231,urban_rural[lookupValue],urban_rural[lookupKey],"ERROR"),""), "")</f>
        <v/>
      </c>
      <c r="Z231" s="3" t="str">
        <f>IF($A231="ADD",IF(NOT(ISBLANK(Y231)),_xlfn.XLOOKUP(Y231,terrain[lookupValue],terrain[lookupKey],"ERROR"),""), "")</f>
        <v/>
      </c>
      <c r="AB231" s="3" t="str">
        <f>IF($A231="ADD",IF(NOT(ISBLANK(AA231)),_xlfn.XLOOKUP(AA231,second_coat[lookupValue],second_coat[lookupKey],"ERROR"),""), "")</f>
        <v/>
      </c>
      <c r="AD231" s="3" t="str">
        <f>IF($A231="ADD",IF(NOT(ISBLANK(AC231)),_xlfn.XLOOKUP(AC231,lead_staff_member[lookupValue],lead_staff_member[lookupKey],"ERROR"),""), "")</f>
        <v/>
      </c>
      <c r="AE231" s="5"/>
    </row>
    <row r="232" spans="2:31">
      <c r="B232" s="4"/>
      <c r="D232" s="3" t="str">
        <f>IF($A232="ADD",IF(NOT(ISBLANK(C232)),_xlfn.XLOOKUP(C232,roadnames[lookupValue],roadnames[lookupKey],"ERROR"),""), "")</f>
        <v/>
      </c>
      <c r="E232" s="4"/>
      <c r="F232" s="4"/>
      <c r="I232" s="3" t="str">
        <f>IF($A232="ADD",IF(NOT(ISBLANK(H232)),_xlfn.XLOOKUP(H232,cway_area[lookupValue],cway_area[lookupKey],"ERROR"),""), "")</f>
        <v/>
      </c>
      <c r="K232" s="3" t="str">
        <f>IF($A232="ADD",IF(NOT(ISBLANK(J232)),_xlfn.XLOOKUP(1,(cway_sub_area_lookup=J232)*(cway_sub_area_parentKey=I232),cway_sub_area[lookupKey],"ERROR"),""), "")</f>
        <v/>
      </c>
      <c r="M232" s="3" t="str">
        <f>IF($A232="ADD",IF(NOT(ISBLANK(L232)),_xlfn.XLOOKUP(L232,legalstatus[lookupValue],legalstatus[lookupKey],"ERROR"),""), "")</f>
        <v/>
      </c>
      <c r="Q232" s="5"/>
      <c r="R232" s="5"/>
      <c r="T232" s="3" t="str">
        <f>IF($A232="ADD",IF(NOT(ISBLANK(S232)),_xlfn.XLOOKUP(S232,pavement_type[lookupValue],pavement_type[lookupKey],"ERROR"),""), "")</f>
        <v/>
      </c>
      <c r="V232" s="3" t="str">
        <f>IF($A232="ADD",IF(NOT(ISBLANK(U232)),_xlfn.XLOOKUP(U232,pavement_use[lookupValue],pavement_use[lookupKey],"ERROR"),""), "")</f>
        <v/>
      </c>
      <c r="X232" s="3" t="str">
        <f>IF($A232="ADD",IF(NOT(ISBLANK(W232)),_xlfn.XLOOKUP(W232,urban_rural[lookupValue],urban_rural[lookupKey],"ERROR"),""), "")</f>
        <v/>
      </c>
      <c r="Z232" s="3" t="str">
        <f>IF($A232="ADD",IF(NOT(ISBLANK(Y232)),_xlfn.XLOOKUP(Y232,terrain[lookupValue],terrain[lookupKey],"ERROR"),""), "")</f>
        <v/>
      </c>
      <c r="AB232" s="3" t="str">
        <f>IF($A232="ADD",IF(NOT(ISBLANK(AA232)),_xlfn.XLOOKUP(AA232,second_coat[lookupValue],second_coat[lookupKey],"ERROR"),""), "")</f>
        <v/>
      </c>
      <c r="AD232" s="3" t="str">
        <f>IF($A232="ADD",IF(NOT(ISBLANK(AC232)),_xlfn.XLOOKUP(AC232,lead_staff_member[lookupValue],lead_staff_member[lookupKey],"ERROR"),""), "")</f>
        <v/>
      </c>
      <c r="AE232" s="5"/>
    </row>
    <row r="233" spans="2:31">
      <c r="B233" s="4"/>
      <c r="D233" s="3" t="str">
        <f>IF($A233="ADD",IF(NOT(ISBLANK(C233)),_xlfn.XLOOKUP(C233,roadnames[lookupValue],roadnames[lookupKey],"ERROR"),""), "")</f>
        <v/>
      </c>
      <c r="E233" s="4"/>
      <c r="F233" s="4"/>
      <c r="I233" s="3" t="str">
        <f>IF($A233="ADD",IF(NOT(ISBLANK(H233)),_xlfn.XLOOKUP(H233,cway_area[lookupValue],cway_area[lookupKey],"ERROR"),""), "")</f>
        <v/>
      </c>
      <c r="K233" s="3" t="str">
        <f>IF($A233="ADD",IF(NOT(ISBLANK(J233)),_xlfn.XLOOKUP(1,(cway_sub_area_lookup=J233)*(cway_sub_area_parentKey=I233),cway_sub_area[lookupKey],"ERROR"),""), "")</f>
        <v/>
      </c>
      <c r="M233" s="3" t="str">
        <f>IF($A233="ADD",IF(NOT(ISBLANK(L233)),_xlfn.XLOOKUP(L233,legalstatus[lookupValue],legalstatus[lookupKey],"ERROR"),""), "")</f>
        <v/>
      </c>
      <c r="Q233" s="5"/>
      <c r="R233" s="5"/>
      <c r="T233" s="3" t="str">
        <f>IF($A233="ADD",IF(NOT(ISBLANK(S233)),_xlfn.XLOOKUP(S233,pavement_type[lookupValue],pavement_type[lookupKey],"ERROR"),""), "")</f>
        <v/>
      </c>
      <c r="V233" s="3" t="str">
        <f>IF($A233="ADD",IF(NOT(ISBLANK(U233)),_xlfn.XLOOKUP(U233,pavement_use[lookupValue],pavement_use[lookupKey],"ERROR"),""), "")</f>
        <v/>
      </c>
      <c r="X233" s="3" t="str">
        <f>IF($A233="ADD",IF(NOT(ISBLANK(W233)),_xlfn.XLOOKUP(W233,urban_rural[lookupValue],urban_rural[lookupKey],"ERROR"),""), "")</f>
        <v/>
      </c>
      <c r="Z233" s="3" t="str">
        <f>IF($A233="ADD",IF(NOT(ISBLANK(Y233)),_xlfn.XLOOKUP(Y233,terrain[lookupValue],terrain[lookupKey],"ERROR"),""), "")</f>
        <v/>
      </c>
      <c r="AB233" s="3" t="str">
        <f>IF($A233="ADD",IF(NOT(ISBLANK(AA233)),_xlfn.XLOOKUP(AA233,second_coat[lookupValue],second_coat[lookupKey],"ERROR"),""), "")</f>
        <v/>
      </c>
      <c r="AD233" s="3" t="str">
        <f>IF($A233="ADD",IF(NOT(ISBLANK(AC233)),_xlfn.XLOOKUP(AC233,lead_staff_member[lookupValue],lead_staff_member[lookupKey],"ERROR"),""), "")</f>
        <v/>
      </c>
      <c r="AE233" s="5"/>
    </row>
    <row r="234" spans="2:31">
      <c r="B234" s="4"/>
      <c r="D234" s="3" t="str">
        <f>IF($A234="ADD",IF(NOT(ISBLANK(C234)),_xlfn.XLOOKUP(C234,roadnames[lookupValue],roadnames[lookupKey],"ERROR"),""), "")</f>
        <v/>
      </c>
      <c r="E234" s="4"/>
      <c r="F234" s="4"/>
      <c r="I234" s="3" t="str">
        <f>IF($A234="ADD",IF(NOT(ISBLANK(H234)),_xlfn.XLOOKUP(H234,cway_area[lookupValue],cway_area[lookupKey],"ERROR"),""), "")</f>
        <v/>
      </c>
      <c r="K234" s="3" t="str">
        <f>IF($A234="ADD",IF(NOT(ISBLANK(J234)),_xlfn.XLOOKUP(1,(cway_sub_area_lookup=J234)*(cway_sub_area_parentKey=I234),cway_sub_area[lookupKey],"ERROR"),""), "")</f>
        <v/>
      </c>
      <c r="M234" s="3" t="str">
        <f>IF($A234="ADD",IF(NOT(ISBLANK(L234)),_xlfn.XLOOKUP(L234,legalstatus[lookupValue],legalstatus[lookupKey],"ERROR"),""), "")</f>
        <v/>
      </c>
      <c r="Q234" s="5"/>
      <c r="R234" s="5"/>
      <c r="T234" s="3" t="str">
        <f>IF($A234="ADD",IF(NOT(ISBLANK(S234)),_xlfn.XLOOKUP(S234,pavement_type[lookupValue],pavement_type[lookupKey],"ERROR"),""), "")</f>
        <v/>
      </c>
      <c r="V234" s="3" t="str">
        <f>IF($A234="ADD",IF(NOT(ISBLANK(U234)),_xlfn.XLOOKUP(U234,pavement_use[lookupValue],pavement_use[lookupKey],"ERROR"),""), "")</f>
        <v/>
      </c>
      <c r="X234" s="3" t="str">
        <f>IF($A234="ADD",IF(NOT(ISBLANK(W234)),_xlfn.XLOOKUP(W234,urban_rural[lookupValue],urban_rural[lookupKey],"ERROR"),""), "")</f>
        <v/>
      </c>
      <c r="Z234" s="3" t="str">
        <f>IF($A234="ADD",IF(NOT(ISBLANK(Y234)),_xlfn.XLOOKUP(Y234,terrain[lookupValue],terrain[lookupKey],"ERROR"),""), "")</f>
        <v/>
      </c>
      <c r="AB234" s="3" t="str">
        <f>IF($A234="ADD",IF(NOT(ISBLANK(AA234)),_xlfn.XLOOKUP(AA234,second_coat[lookupValue],second_coat[lookupKey],"ERROR"),""), "")</f>
        <v/>
      </c>
      <c r="AD234" s="3" t="str">
        <f>IF($A234="ADD",IF(NOT(ISBLANK(AC234)),_xlfn.XLOOKUP(AC234,lead_staff_member[lookupValue],lead_staff_member[lookupKey],"ERROR"),""), "")</f>
        <v/>
      </c>
      <c r="AE234" s="5"/>
    </row>
    <row r="235" spans="2:31">
      <c r="B235" s="4"/>
      <c r="D235" s="3" t="str">
        <f>IF($A235="ADD",IF(NOT(ISBLANK(C235)),_xlfn.XLOOKUP(C235,roadnames[lookupValue],roadnames[lookupKey],"ERROR"),""), "")</f>
        <v/>
      </c>
      <c r="E235" s="4"/>
      <c r="F235" s="4"/>
      <c r="I235" s="3" t="str">
        <f>IF($A235="ADD",IF(NOT(ISBLANK(H235)),_xlfn.XLOOKUP(H235,cway_area[lookupValue],cway_area[lookupKey],"ERROR"),""), "")</f>
        <v/>
      </c>
      <c r="K235" s="3" t="str">
        <f>IF($A235="ADD",IF(NOT(ISBLANK(J235)),_xlfn.XLOOKUP(1,(cway_sub_area_lookup=J235)*(cway_sub_area_parentKey=I235),cway_sub_area[lookupKey],"ERROR"),""), "")</f>
        <v/>
      </c>
      <c r="M235" s="3" t="str">
        <f>IF($A235="ADD",IF(NOT(ISBLANK(L235)),_xlfn.XLOOKUP(L235,legalstatus[lookupValue],legalstatus[lookupKey],"ERROR"),""), "")</f>
        <v/>
      </c>
      <c r="Q235" s="5"/>
      <c r="R235" s="5"/>
      <c r="T235" s="3" t="str">
        <f>IF($A235="ADD",IF(NOT(ISBLANK(S235)),_xlfn.XLOOKUP(S235,pavement_type[lookupValue],pavement_type[lookupKey],"ERROR"),""), "")</f>
        <v/>
      </c>
      <c r="V235" s="3" t="str">
        <f>IF($A235="ADD",IF(NOT(ISBLANK(U235)),_xlfn.XLOOKUP(U235,pavement_use[lookupValue],pavement_use[lookupKey],"ERROR"),""), "")</f>
        <v/>
      </c>
      <c r="X235" s="3" t="str">
        <f>IF($A235="ADD",IF(NOT(ISBLANK(W235)),_xlfn.XLOOKUP(W235,urban_rural[lookupValue],urban_rural[lookupKey],"ERROR"),""), "")</f>
        <v/>
      </c>
      <c r="Z235" s="3" t="str">
        <f>IF($A235="ADD",IF(NOT(ISBLANK(Y235)),_xlfn.XLOOKUP(Y235,terrain[lookupValue],terrain[lookupKey],"ERROR"),""), "")</f>
        <v/>
      </c>
      <c r="AB235" s="3" t="str">
        <f>IF($A235="ADD",IF(NOT(ISBLANK(AA235)),_xlfn.XLOOKUP(AA235,second_coat[lookupValue],second_coat[lookupKey],"ERROR"),""), "")</f>
        <v/>
      </c>
      <c r="AD235" s="3" t="str">
        <f>IF($A235="ADD",IF(NOT(ISBLANK(AC235)),_xlfn.XLOOKUP(AC235,lead_staff_member[lookupValue],lead_staff_member[lookupKey],"ERROR"),""), "")</f>
        <v/>
      </c>
      <c r="AE235" s="5"/>
    </row>
    <row r="236" spans="2:31">
      <c r="B236" s="4"/>
      <c r="D236" s="3" t="str">
        <f>IF($A236="ADD",IF(NOT(ISBLANK(C236)),_xlfn.XLOOKUP(C236,roadnames[lookupValue],roadnames[lookupKey],"ERROR"),""), "")</f>
        <v/>
      </c>
      <c r="E236" s="4"/>
      <c r="F236" s="4"/>
      <c r="I236" s="3" t="str">
        <f>IF($A236="ADD",IF(NOT(ISBLANK(H236)),_xlfn.XLOOKUP(H236,cway_area[lookupValue],cway_area[lookupKey],"ERROR"),""), "")</f>
        <v/>
      </c>
      <c r="K236" s="3" t="str">
        <f>IF($A236="ADD",IF(NOT(ISBLANK(J236)),_xlfn.XLOOKUP(1,(cway_sub_area_lookup=J236)*(cway_sub_area_parentKey=I236),cway_sub_area[lookupKey],"ERROR"),""), "")</f>
        <v/>
      </c>
      <c r="M236" s="3" t="str">
        <f>IF($A236="ADD",IF(NOT(ISBLANK(L236)),_xlfn.XLOOKUP(L236,legalstatus[lookupValue],legalstatus[lookupKey],"ERROR"),""), "")</f>
        <v/>
      </c>
      <c r="Q236" s="5"/>
      <c r="R236" s="5"/>
      <c r="T236" s="3" t="str">
        <f>IF($A236="ADD",IF(NOT(ISBLANK(S236)),_xlfn.XLOOKUP(S236,pavement_type[lookupValue],pavement_type[lookupKey],"ERROR"),""), "")</f>
        <v/>
      </c>
      <c r="V236" s="3" t="str">
        <f>IF($A236="ADD",IF(NOT(ISBLANK(U236)),_xlfn.XLOOKUP(U236,pavement_use[lookupValue],pavement_use[lookupKey],"ERROR"),""), "")</f>
        <v/>
      </c>
      <c r="X236" s="3" t="str">
        <f>IF($A236="ADD",IF(NOT(ISBLANK(W236)),_xlfn.XLOOKUP(W236,urban_rural[lookupValue],urban_rural[lookupKey],"ERROR"),""), "")</f>
        <v/>
      </c>
      <c r="Z236" s="3" t="str">
        <f>IF($A236="ADD",IF(NOT(ISBLANK(Y236)),_xlfn.XLOOKUP(Y236,terrain[lookupValue],terrain[lookupKey],"ERROR"),""), "")</f>
        <v/>
      </c>
      <c r="AB236" s="3" t="str">
        <f>IF($A236="ADD",IF(NOT(ISBLANK(AA236)),_xlfn.XLOOKUP(AA236,second_coat[lookupValue],second_coat[lookupKey],"ERROR"),""), "")</f>
        <v/>
      </c>
      <c r="AD236" s="3" t="str">
        <f>IF($A236="ADD",IF(NOT(ISBLANK(AC236)),_xlfn.XLOOKUP(AC236,lead_staff_member[lookupValue],lead_staff_member[lookupKey],"ERROR"),""), "")</f>
        <v/>
      </c>
      <c r="AE236" s="5"/>
    </row>
    <row r="237" spans="2:31">
      <c r="B237" s="4"/>
      <c r="D237" s="3" t="str">
        <f>IF($A237="ADD",IF(NOT(ISBLANK(C237)),_xlfn.XLOOKUP(C237,roadnames[lookupValue],roadnames[lookupKey],"ERROR"),""), "")</f>
        <v/>
      </c>
      <c r="E237" s="4"/>
      <c r="F237" s="4"/>
      <c r="I237" s="3" t="str">
        <f>IF($A237="ADD",IF(NOT(ISBLANK(H237)),_xlfn.XLOOKUP(H237,cway_area[lookupValue],cway_area[lookupKey],"ERROR"),""), "")</f>
        <v/>
      </c>
      <c r="K237" s="3" t="str">
        <f>IF($A237="ADD",IF(NOT(ISBLANK(J237)),_xlfn.XLOOKUP(1,(cway_sub_area_lookup=J237)*(cway_sub_area_parentKey=I237),cway_sub_area[lookupKey],"ERROR"),""), "")</f>
        <v/>
      </c>
      <c r="M237" s="3" t="str">
        <f>IF($A237="ADD",IF(NOT(ISBLANK(L237)),_xlfn.XLOOKUP(L237,legalstatus[lookupValue],legalstatus[lookupKey],"ERROR"),""), "")</f>
        <v/>
      </c>
      <c r="Q237" s="5"/>
      <c r="R237" s="5"/>
      <c r="T237" s="3" t="str">
        <f>IF($A237="ADD",IF(NOT(ISBLANK(S237)),_xlfn.XLOOKUP(S237,pavement_type[lookupValue],pavement_type[lookupKey],"ERROR"),""), "")</f>
        <v/>
      </c>
      <c r="V237" s="3" t="str">
        <f>IF($A237="ADD",IF(NOT(ISBLANK(U237)),_xlfn.XLOOKUP(U237,pavement_use[lookupValue],pavement_use[lookupKey],"ERROR"),""), "")</f>
        <v/>
      </c>
      <c r="X237" s="3" t="str">
        <f>IF($A237="ADD",IF(NOT(ISBLANK(W237)),_xlfn.XLOOKUP(W237,urban_rural[lookupValue],urban_rural[lookupKey],"ERROR"),""), "")</f>
        <v/>
      </c>
      <c r="Z237" s="3" t="str">
        <f>IF($A237="ADD",IF(NOT(ISBLANK(Y237)),_xlfn.XLOOKUP(Y237,terrain[lookupValue],terrain[lookupKey],"ERROR"),""), "")</f>
        <v/>
      </c>
      <c r="AB237" s="3" t="str">
        <f>IF($A237="ADD",IF(NOT(ISBLANK(AA237)),_xlfn.XLOOKUP(AA237,second_coat[lookupValue],second_coat[lookupKey],"ERROR"),""), "")</f>
        <v/>
      </c>
      <c r="AD237" s="3" t="str">
        <f>IF($A237="ADD",IF(NOT(ISBLANK(AC237)),_xlfn.XLOOKUP(AC237,lead_staff_member[lookupValue],lead_staff_member[lookupKey],"ERROR"),""), "")</f>
        <v/>
      </c>
      <c r="AE237" s="5"/>
    </row>
    <row r="238" spans="2:31">
      <c r="B238" s="4"/>
      <c r="D238" s="3" t="str">
        <f>IF($A238="ADD",IF(NOT(ISBLANK(C238)),_xlfn.XLOOKUP(C238,roadnames[lookupValue],roadnames[lookupKey],"ERROR"),""), "")</f>
        <v/>
      </c>
      <c r="E238" s="4"/>
      <c r="F238" s="4"/>
      <c r="I238" s="3" t="str">
        <f>IF($A238="ADD",IF(NOT(ISBLANK(H238)),_xlfn.XLOOKUP(H238,cway_area[lookupValue],cway_area[lookupKey],"ERROR"),""), "")</f>
        <v/>
      </c>
      <c r="K238" s="3" t="str">
        <f>IF($A238="ADD",IF(NOT(ISBLANK(J238)),_xlfn.XLOOKUP(1,(cway_sub_area_lookup=J238)*(cway_sub_area_parentKey=I238),cway_sub_area[lookupKey],"ERROR"),""), "")</f>
        <v/>
      </c>
      <c r="M238" s="3" t="str">
        <f>IF($A238="ADD",IF(NOT(ISBLANK(L238)),_xlfn.XLOOKUP(L238,legalstatus[lookupValue],legalstatus[lookupKey],"ERROR"),""), "")</f>
        <v/>
      </c>
      <c r="Q238" s="5"/>
      <c r="R238" s="5"/>
      <c r="T238" s="3" t="str">
        <f>IF($A238="ADD",IF(NOT(ISBLANK(S238)),_xlfn.XLOOKUP(S238,pavement_type[lookupValue],pavement_type[lookupKey],"ERROR"),""), "")</f>
        <v/>
      </c>
      <c r="V238" s="3" t="str">
        <f>IF($A238="ADD",IF(NOT(ISBLANK(U238)),_xlfn.XLOOKUP(U238,pavement_use[lookupValue],pavement_use[lookupKey],"ERROR"),""), "")</f>
        <v/>
      </c>
      <c r="X238" s="3" t="str">
        <f>IF($A238="ADD",IF(NOT(ISBLANK(W238)),_xlfn.XLOOKUP(W238,urban_rural[lookupValue],urban_rural[lookupKey],"ERROR"),""), "")</f>
        <v/>
      </c>
      <c r="Z238" s="3" t="str">
        <f>IF($A238="ADD",IF(NOT(ISBLANK(Y238)),_xlfn.XLOOKUP(Y238,terrain[lookupValue],terrain[lookupKey],"ERROR"),""), "")</f>
        <v/>
      </c>
      <c r="AB238" s="3" t="str">
        <f>IF($A238="ADD",IF(NOT(ISBLANK(AA238)),_xlfn.XLOOKUP(AA238,second_coat[lookupValue],second_coat[lookupKey],"ERROR"),""), "")</f>
        <v/>
      </c>
      <c r="AD238" s="3" t="str">
        <f>IF($A238="ADD",IF(NOT(ISBLANK(AC238)),_xlfn.XLOOKUP(AC238,lead_staff_member[lookupValue],lead_staff_member[lookupKey],"ERROR"),""), "")</f>
        <v/>
      </c>
      <c r="AE238" s="5"/>
    </row>
    <row r="239" spans="2:31">
      <c r="B239" s="4"/>
      <c r="D239" s="3" t="str">
        <f>IF($A239="ADD",IF(NOT(ISBLANK(C239)),_xlfn.XLOOKUP(C239,roadnames[lookupValue],roadnames[lookupKey],"ERROR"),""), "")</f>
        <v/>
      </c>
      <c r="E239" s="4"/>
      <c r="F239" s="4"/>
      <c r="I239" s="3" t="str">
        <f>IF($A239="ADD",IF(NOT(ISBLANK(H239)),_xlfn.XLOOKUP(H239,cway_area[lookupValue],cway_area[lookupKey],"ERROR"),""), "")</f>
        <v/>
      </c>
      <c r="K239" s="3" t="str">
        <f>IF($A239="ADD",IF(NOT(ISBLANK(J239)),_xlfn.XLOOKUP(1,(cway_sub_area_lookup=J239)*(cway_sub_area_parentKey=I239),cway_sub_area[lookupKey],"ERROR"),""), "")</f>
        <v/>
      </c>
      <c r="M239" s="3" t="str">
        <f>IF($A239="ADD",IF(NOT(ISBLANK(L239)),_xlfn.XLOOKUP(L239,legalstatus[lookupValue],legalstatus[lookupKey],"ERROR"),""), "")</f>
        <v/>
      </c>
      <c r="Q239" s="5"/>
      <c r="R239" s="5"/>
      <c r="T239" s="3" t="str">
        <f>IF($A239="ADD",IF(NOT(ISBLANK(S239)),_xlfn.XLOOKUP(S239,pavement_type[lookupValue],pavement_type[lookupKey],"ERROR"),""), "")</f>
        <v/>
      </c>
      <c r="V239" s="3" t="str">
        <f>IF($A239="ADD",IF(NOT(ISBLANK(U239)),_xlfn.XLOOKUP(U239,pavement_use[lookupValue],pavement_use[lookupKey],"ERROR"),""), "")</f>
        <v/>
      </c>
      <c r="X239" s="3" t="str">
        <f>IF($A239="ADD",IF(NOT(ISBLANK(W239)),_xlfn.XLOOKUP(W239,urban_rural[lookupValue],urban_rural[lookupKey],"ERROR"),""), "")</f>
        <v/>
      </c>
      <c r="Z239" s="3" t="str">
        <f>IF($A239="ADD",IF(NOT(ISBLANK(Y239)),_xlfn.XLOOKUP(Y239,terrain[lookupValue],terrain[lookupKey],"ERROR"),""), "")</f>
        <v/>
      </c>
      <c r="AB239" s="3" t="str">
        <f>IF($A239="ADD",IF(NOT(ISBLANK(AA239)),_xlfn.XLOOKUP(AA239,second_coat[lookupValue],second_coat[lookupKey],"ERROR"),""), "")</f>
        <v/>
      </c>
      <c r="AD239" s="3" t="str">
        <f>IF($A239="ADD",IF(NOT(ISBLANK(AC239)),_xlfn.XLOOKUP(AC239,lead_staff_member[lookupValue],lead_staff_member[lookupKey],"ERROR"),""), "")</f>
        <v/>
      </c>
      <c r="AE239" s="5"/>
    </row>
    <row r="240" spans="2:31">
      <c r="B240" s="4"/>
      <c r="D240" s="3" t="str">
        <f>IF($A240="ADD",IF(NOT(ISBLANK(C240)),_xlfn.XLOOKUP(C240,roadnames[lookupValue],roadnames[lookupKey],"ERROR"),""), "")</f>
        <v/>
      </c>
      <c r="E240" s="4"/>
      <c r="F240" s="4"/>
      <c r="I240" s="3" t="str">
        <f>IF($A240="ADD",IF(NOT(ISBLANK(H240)),_xlfn.XLOOKUP(H240,cway_area[lookupValue],cway_area[lookupKey],"ERROR"),""), "")</f>
        <v/>
      </c>
      <c r="K240" s="3" t="str">
        <f>IF($A240="ADD",IF(NOT(ISBLANK(J240)),_xlfn.XLOOKUP(1,(cway_sub_area_lookup=J240)*(cway_sub_area_parentKey=I240),cway_sub_area[lookupKey],"ERROR"),""), "")</f>
        <v/>
      </c>
      <c r="M240" s="3" t="str">
        <f>IF($A240="ADD",IF(NOT(ISBLANK(L240)),_xlfn.XLOOKUP(L240,legalstatus[lookupValue],legalstatus[lookupKey],"ERROR"),""), "")</f>
        <v/>
      </c>
      <c r="Q240" s="5"/>
      <c r="R240" s="5"/>
      <c r="T240" s="3" t="str">
        <f>IF($A240="ADD",IF(NOT(ISBLANK(S240)),_xlfn.XLOOKUP(S240,pavement_type[lookupValue],pavement_type[lookupKey],"ERROR"),""), "")</f>
        <v/>
      </c>
      <c r="V240" s="3" t="str">
        <f>IF($A240="ADD",IF(NOT(ISBLANK(U240)),_xlfn.XLOOKUP(U240,pavement_use[lookupValue],pavement_use[lookupKey],"ERROR"),""), "")</f>
        <v/>
      </c>
      <c r="X240" s="3" t="str">
        <f>IF($A240="ADD",IF(NOT(ISBLANK(W240)),_xlfn.XLOOKUP(W240,urban_rural[lookupValue],urban_rural[lookupKey],"ERROR"),""), "")</f>
        <v/>
      </c>
      <c r="Z240" s="3" t="str">
        <f>IF($A240="ADD",IF(NOT(ISBLANK(Y240)),_xlfn.XLOOKUP(Y240,terrain[lookupValue],terrain[lookupKey],"ERROR"),""), "")</f>
        <v/>
      </c>
      <c r="AB240" s="3" t="str">
        <f>IF($A240="ADD",IF(NOT(ISBLANK(AA240)),_xlfn.XLOOKUP(AA240,second_coat[lookupValue],second_coat[lookupKey],"ERROR"),""), "")</f>
        <v/>
      </c>
      <c r="AD240" s="3" t="str">
        <f>IF($A240="ADD",IF(NOT(ISBLANK(AC240)),_xlfn.XLOOKUP(AC240,lead_staff_member[lookupValue],lead_staff_member[lookupKey],"ERROR"),""), "")</f>
        <v/>
      </c>
      <c r="AE240" s="5"/>
    </row>
    <row r="241" spans="2:31">
      <c r="B241" s="4"/>
      <c r="D241" s="3" t="str">
        <f>IF($A241="ADD",IF(NOT(ISBLANK(C241)),_xlfn.XLOOKUP(C241,roadnames[lookupValue],roadnames[lookupKey],"ERROR"),""), "")</f>
        <v/>
      </c>
      <c r="E241" s="4"/>
      <c r="F241" s="4"/>
      <c r="I241" s="3" t="str">
        <f>IF($A241="ADD",IF(NOT(ISBLANK(H241)),_xlfn.XLOOKUP(H241,cway_area[lookupValue],cway_area[lookupKey],"ERROR"),""), "")</f>
        <v/>
      </c>
      <c r="K241" s="3" t="str">
        <f>IF($A241="ADD",IF(NOT(ISBLANK(J241)),_xlfn.XLOOKUP(1,(cway_sub_area_lookup=J241)*(cway_sub_area_parentKey=I241),cway_sub_area[lookupKey],"ERROR"),""), "")</f>
        <v/>
      </c>
      <c r="M241" s="3" t="str">
        <f>IF($A241="ADD",IF(NOT(ISBLANK(L241)),_xlfn.XLOOKUP(L241,legalstatus[lookupValue],legalstatus[lookupKey],"ERROR"),""), "")</f>
        <v/>
      </c>
      <c r="Q241" s="5"/>
      <c r="R241" s="5"/>
      <c r="T241" s="3" t="str">
        <f>IF($A241="ADD",IF(NOT(ISBLANK(S241)),_xlfn.XLOOKUP(S241,pavement_type[lookupValue],pavement_type[lookupKey],"ERROR"),""), "")</f>
        <v/>
      </c>
      <c r="V241" s="3" t="str">
        <f>IF($A241="ADD",IF(NOT(ISBLANK(U241)),_xlfn.XLOOKUP(U241,pavement_use[lookupValue],pavement_use[lookupKey],"ERROR"),""), "")</f>
        <v/>
      </c>
      <c r="X241" s="3" t="str">
        <f>IF($A241="ADD",IF(NOT(ISBLANK(W241)),_xlfn.XLOOKUP(W241,urban_rural[lookupValue],urban_rural[lookupKey],"ERROR"),""), "")</f>
        <v/>
      </c>
      <c r="Z241" s="3" t="str">
        <f>IF($A241="ADD",IF(NOT(ISBLANK(Y241)),_xlfn.XLOOKUP(Y241,terrain[lookupValue],terrain[lookupKey],"ERROR"),""), "")</f>
        <v/>
      </c>
      <c r="AB241" s="3" t="str">
        <f>IF($A241="ADD",IF(NOT(ISBLANK(AA241)),_xlfn.XLOOKUP(AA241,second_coat[lookupValue],second_coat[lookupKey],"ERROR"),""), "")</f>
        <v/>
      </c>
      <c r="AD241" s="3" t="str">
        <f>IF($A241="ADD",IF(NOT(ISBLANK(AC241)),_xlfn.XLOOKUP(AC241,lead_staff_member[lookupValue],lead_staff_member[lookupKey],"ERROR"),""), "")</f>
        <v/>
      </c>
      <c r="AE241" s="5"/>
    </row>
    <row r="242" spans="2:31">
      <c r="B242" s="4"/>
      <c r="D242" s="3" t="str">
        <f>IF($A242="ADD",IF(NOT(ISBLANK(C242)),_xlfn.XLOOKUP(C242,roadnames[lookupValue],roadnames[lookupKey],"ERROR"),""), "")</f>
        <v/>
      </c>
      <c r="E242" s="4"/>
      <c r="F242" s="4"/>
      <c r="I242" s="3" t="str">
        <f>IF($A242="ADD",IF(NOT(ISBLANK(H242)),_xlfn.XLOOKUP(H242,cway_area[lookupValue],cway_area[lookupKey],"ERROR"),""), "")</f>
        <v/>
      </c>
      <c r="K242" s="3" t="str">
        <f>IF($A242="ADD",IF(NOT(ISBLANK(J242)),_xlfn.XLOOKUP(1,(cway_sub_area_lookup=J242)*(cway_sub_area_parentKey=I242),cway_sub_area[lookupKey],"ERROR"),""), "")</f>
        <v/>
      </c>
      <c r="M242" s="3" t="str">
        <f>IF($A242="ADD",IF(NOT(ISBLANK(L242)),_xlfn.XLOOKUP(L242,legalstatus[lookupValue],legalstatus[lookupKey],"ERROR"),""), "")</f>
        <v/>
      </c>
      <c r="Q242" s="5"/>
      <c r="R242" s="5"/>
      <c r="T242" s="3" t="str">
        <f>IF($A242="ADD",IF(NOT(ISBLANK(S242)),_xlfn.XLOOKUP(S242,pavement_type[lookupValue],pavement_type[lookupKey],"ERROR"),""), "")</f>
        <v/>
      </c>
      <c r="V242" s="3" t="str">
        <f>IF($A242="ADD",IF(NOT(ISBLANK(U242)),_xlfn.XLOOKUP(U242,pavement_use[lookupValue],pavement_use[lookupKey],"ERROR"),""), "")</f>
        <v/>
      </c>
      <c r="X242" s="3" t="str">
        <f>IF($A242="ADD",IF(NOT(ISBLANK(W242)),_xlfn.XLOOKUP(W242,urban_rural[lookupValue],urban_rural[lookupKey],"ERROR"),""), "")</f>
        <v/>
      </c>
      <c r="Z242" s="3" t="str">
        <f>IF($A242="ADD",IF(NOT(ISBLANK(Y242)),_xlfn.XLOOKUP(Y242,terrain[lookupValue],terrain[lookupKey],"ERROR"),""), "")</f>
        <v/>
      </c>
      <c r="AB242" s="3" t="str">
        <f>IF($A242="ADD",IF(NOT(ISBLANK(AA242)),_xlfn.XLOOKUP(AA242,second_coat[lookupValue],second_coat[lookupKey],"ERROR"),""), "")</f>
        <v/>
      </c>
      <c r="AD242" s="3" t="str">
        <f>IF($A242="ADD",IF(NOT(ISBLANK(AC242)),_xlfn.XLOOKUP(AC242,lead_staff_member[lookupValue],lead_staff_member[lookupKey],"ERROR"),""), "")</f>
        <v/>
      </c>
      <c r="AE242" s="5"/>
    </row>
    <row r="243" spans="2:31">
      <c r="B243" s="4"/>
      <c r="D243" s="3" t="str">
        <f>IF($A243="ADD",IF(NOT(ISBLANK(C243)),_xlfn.XLOOKUP(C243,roadnames[lookupValue],roadnames[lookupKey],"ERROR"),""), "")</f>
        <v/>
      </c>
      <c r="E243" s="4"/>
      <c r="F243" s="4"/>
      <c r="I243" s="3" t="str">
        <f>IF($A243="ADD",IF(NOT(ISBLANK(H243)),_xlfn.XLOOKUP(H243,cway_area[lookupValue],cway_area[lookupKey],"ERROR"),""), "")</f>
        <v/>
      </c>
      <c r="K243" s="3" t="str">
        <f>IF($A243="ADD",IF(NOT(ISBLANK(J243)),_xlfn.XLOOKUP(1,(cway_sub_area_lookup=J243)*(cway_sub_area_parentKey=I243),cway_sub_area[lookupKey],"ERROR"),""), "")</f>
        <v/>
      </c>
      <c r="M243" s="3" t="str">
        <f>IF($A243="ADD",IF(NOT(ISBLANK(L243)),_xlfn.XLOOKUP(L243,legalstatus[lookupValue],legalstatus[lookupKey],"ERROR"),""), "")</f>
        <v/>
      </c>
      <c r="Q243" s="5"/>
      <c r="R243" s="5"/>
      <c r="T243" s="3" t="str">
        <f>IF($A243="ADD",IF(NOT(ISBLANK(S243)),_xlfn.XLOOKUP(S243,pavement_type[lookupValue],pavement_type[lookupKey],"ERROR"),""), "")</f>
        <v/>
      </c>
      <c r="V243" s="3" t="str">
        <f>IF($A243="ADD",IF(NOT(ISBLANK(U243)),_xlfn.XLOOKUP(U243,pavement_use[lookupValue],pavement_use[lookupKey],"ERROR"),""), "")</f>
        <v/>
      </c>
      <c r="X243" s="3" t="str">
        <f>IF($A243="ADD",IF(NOT(ISBLANK(W243)),_xlfn.XLOOKUP(W243,urban_rural[lookupValue],urban_rural[lookupKey],"ERROR"),""), "")</f>
        <v/>
      </c>
      <c r="Z243" s="3" t="str">
        <f>IF($A243="ADD",IF(NOT(ISBLANK(Y243)),_xlfn.XLOOKUP(Y243,terrain[lookupValue],terrain[lookupKey],"ERROR"),""), "")</f>
        <v/>
      </c>
      <c r="AB243" s="3" t="str">
        <f>IF($A243="ADD",IF(NOT(ISBLANK(AA243)),_xlfn.XLOOKUP(AA243,second_coat[lookupValue],second_coat[lookupKey],"ERROR"),""), "")</f>
        <v/>
      </c>
      <c r="AD243" s="3" t="str">
        <f>IF($A243="ADD",IF(NOT(ISBLANK(AC243)),_xlfn.XLOOKUP(AC243,lead_staff_member[lookupValue],lead_staff_member[lookupKey],"ERROR"),""), "")</f>
        <v/>
      </c>
      <c r="AE243" s="5"/>
    </row>
    <row r="244" spans="2:31">
      <c r="B244" s="4"/>
      <c r="D244" s="3" t="str">
        <f>IF($A244="ADD",IF(NOT(ISBLANK(C244)),_xlfn.XLOOKUP(C244,roadnames[lookupValue],roadnames[lookupKey],"ERROR"),""), "")</f>
        <v/>
      </c>
      <c r="E244" s="4"/>
      <c r="F244" s="4"/>
      <c r="I244" s="3" t="str">
        <f>IF($A244="ADD",IF(NOT(ISBLANK(H244)),_xlfn.XLOOKUP(H244,cway_area[lookupValue],cway_area[lookupKey],"ERROR"),""), "")</f>
        <v/>
      </c>
      <c r="K244" s="3" t="str">
        <f>IF($A244="ADD",IF(NOT(ISBLANK(J244)),_xlfn.XLOOKUP(1,(cway_sub_area_lookup=J244)*(cway_sub_area_parentKey=I244),cway_sub_area[lookupKey],"ERROR"),""), "")</f>
        <v/>
      </c>
      <c r="M244" s="3" t="str">
        <f>IF($A244="ADD",IF(NOT(ISBLANK(L244)),_xlfn.XLOOKUP(L244,legalstatus[lookupValue],legalstatus[lookupKey],"ERROR"),""), "")</f>
        <v/>
      </c>
      <c r="Q244" s="5"/>
      <c r="R244" s="5"/>
      <c r="T244" s="3" t="str">
        <f>IF($A244="ADD",IF(NOT(ISBLANK(S244)),_xlfn.XLOOKUP(S244,pavement_type[lookupValue],pavement_type[lookupKey],"ERROR"),""), "")</f>
        <v/>
      </c>
      <c r="V244" s="3" t="str">
        <f>IF($A244="ADD",IF(NOT(ISBLANK(U244)),_xlfn.XLOOKUP(U244,pavement_use[lookupValue],pavement_use[lookupKey],"ERROR"),""), "")</f>
        <v/>
      </c>
      <c r="X244" s="3" t="str">
        <f>IF($A244="ADD",IF(NOT(ISBLANK(W244)),_xlfn.XLOOKUP(W244,urban_rural[lookupValue],urban_rural[lookupKey],"ERROR"),""), "")</f>
        <v/>
      </c>
      <c r="Z244" s="3" t="str">
        <f>IF($A244="ADD",IF(NOT(ISBLANK(Y244)),_xlfn.XLOOKUP(Y244,terrain[lookupValue],terrain[lookupKey],"ERROR"),""), "")</f>
        <v/>
      </c>
      <c r="AB244" s="3" t="str">
        <f>IF($A244="ADD",IF(NOT(ISBLANK(AA244)),_xlfn.XLOOKUP(AA244,second_coat[lookupValue],second_coat[lookupKey],"ERROR"),""), "")</f>
        <v/>
      </c>
      <c r="AD244" s="3" t="str">
        <f>IF($A244="ADD",IF(NOT(ISBLANK(AC244)),_xlfn.XLOOKUP(AC244,lead_staff_member[lookupValue],lead_staff_member[lookupKey],"ERROR"),""), "")</f>
        <v/>
      </c>
      <c r="AE244" s="5"/>
    </row>
    <row r="245" spans="2:31">
      <c r="B245" s="4"/>
      <c r="D245" s="3" t="str">
        <f>IF($A245="ADD",IF(NOT(ISBLANK(C245)),_xlfn.XLOOKUP(C245,roadnames[lookupValue],roadnames[lookupKey],"ERROR"),""), "")</f>
        <v/>
      </c>
      <c r="E245" s="4"/>
      <c r="F245" s="4"/>
      <c r="I245" s="3" t="str">
        <f>IF($A245="ADD",IF(NOT(ISBLANK(H245)),_xlfn.XLOOKUP(H245,cway_area[lookupValue],cway_area[lookupKey],"ERROR"),""), "")</f>
        <v/>
      </c>
      <c r="K245" s="3" t="str">
        <f>IF($A245="ADD",IF(NOT(ISBLANK(J245)),_xlfn.XLOOKUP(1,(cway_sub_area_lookup=J245)*(cway_sub_area_parentKey=I245),cway_sub_area[lookupKey],"ERROR"),""), "")</f>
        <v/>
      </c>
      <c r="M245" s="3" t="str">
        <f>IF($A245="ADD",IF(NOT(ISBLANK(L245)),_xlfn.XLOOKUP(L245,legalstatus[lookupValue],legalstatus[lookupKey],"ERROR"),""), "")</f>
        <v/>
      </c>
      <c r="Q245" s="5"/>
      <c r="R245" s="5"/>
      <c r="T245" s="3" t="str">
        <f>IF($A245="ADD",IF(NOT(ISBLANK(S245)),_xlfn.XLOOKUP(S245,pavement_type[lookupValue],pavement_type[lookupKey],"ERROR"),""), "")</f>
        <v/>
      </c>
      <c r="V245" s="3" t="str">
        <f>IF($A245="ADD",IF(NOT(ISBLANK(U245)),_xlfn.XLOOKUP(U245,pavement_use[lookupValue],pavement_use[lookupKey],"ERROR"),""), "")</f>
        <v/>
      </c>
      <c r="X245" s="3" t="str">
        <f>IF($A245="ADD",IF(NOT(ISBLANK(W245)),_xlfn.XLOOKUP(W245,urban_rural[lookupValue],urban_rural[lookupKey],"ERROR"),""), "")</f>
        <v/>
      </c>
      <c r="Z245" s="3" t="str">
        <f>IF($A245="ADD",IF(NOT(ISBLANK(Y245)),_xlfn.XLOOKUP(Y245,terrain[lookupValue],terrain[lookupKey],"ERROR"),""), "")</f>
        <v/>
      </c>
      <c r="AB245" s="3" t="str">
        <f>IF($A245="ADD",IF(NOT(ISBLANK(AA245)),_xlfn.XLOOKUP(AA245,second_coat[lookupValue],second_coat[lookupKey],"ERROR"),""), "")</f>
        <v/>
      </c>
      <c r="AD245" s="3" t="str">
        <f>IF($A245="ADD",IF(NOT(ISBLANK(AC245)),_xlfn.XLOOKUP(AC245,lead_staff_member[lookupValue],lead_staff_member[lookupKey],"ERROR"),""), "")</f>
        <v/>
      </c>
      <c r="AE245" s="5"/>
    </row>
    <row r="246" spans="2:31">
      <c r="B246" s="4"/>
      <c r="D246" s="3" t="str">
        <f>IF($A246="ADD",IF(NOT(ISBLANK(C246)),_xlfn.XLOOKUP(C246,roadnames[lookupValue],roadnames[lookupKey],"ERROR"),""), "")</f>
        <v/>
      </c>
      <c r="E246" s="4"/>
      <c r="F246" s="4"/>
      <c r="I246" s="3" t="str">
        <f>IF($A246="ADD",IF(NOT(ISBLANK(H246)),_xlfn.XLOOKUP(H246,cway_area[lookupValue],cway_area[lookupKey],"ERROR"),""), "")</f>
        <v/>
      </c>
      <c r="K246" s="3" t="str">
        <f>IF($A246="ADD",IF(NOT(ISBLANK(J246)),_xlfn.XLOOKUP(1,(cway_sub_area_lookup=J246)*(cway_sub_area_parentKey=I246),cway_sub_area[lookupKey],"ERROR"),""), "")</f>
        <v/>
      </c>
      <c r="M246" s="3" t="str">
        <f>IF($A246="ADD",IF(NOT(ISBLANK(L246)),_xlfn.XLOOKUP(L246,legalstatus[lookupValue],legalstatus[lookupKey],"ERROR"),""), "")</f>
        <v/>
      </c>
      <c r="Q246" s="5"/>
      <c r="R246" s="5"/>
      <c r="T246" s="3" t="str">
        <f>IF($A246="ADD",IF(NOT(ISBLANK(S246)),_xlfn.XLOOKUP(S246,pavement_type[lookupValue],pavement_type[lookupKey],"ERROR"),""), "")</f>
        <v/>
      </c>
      <c r="V246" s="3" t="str">
        <f>IF($A246="ADD",IF(NOT(ISBLANK(U246)),_xlfn.XLOOKUP(U246,pavement_use[lookupValue],pavement_use[lookupKey],"ERROR"),""), "")</f>
        <v/>
      </c>
      <c r="X246" s="3" t="str">
        <f>IF($A246="ADD",IF(NOT(ISBLANK(W246)),_xlfn.XLOOKUP(W246,urban_rural[lookupValue],urban_rural[lookupKey],"ERROR"),""), "")</f>
        <v/>
      </c>
      <c r="Z246" s="3" t="str">
        <f>IF($A246="ADD",IF(NOT(ISBLANK(Y246)),_xlfn.XLOOKUP(Y246,terrain[lookupValue],terrain[lookupKey],"ERROR"),""), "")</f>
        <v/>
      </c>
      <c r="AB246" s="3" t="str">
        <f>IF($A246="ADD",IF(NOT(ISBLANK(AA246)),_xlfn.XLOOKUP(AA246,second_coat[lookupValue],second_coat[lookupKey],"ERROR"),""), "")</f>
        <v/>
      </c>
      <c r="AD246" s="3" t="str">
        <f>IF($A246="ADD",IF(NOT(ISBLANK(AC246)),_xlfn.XLOOKUP(AC246,lead_staff_member[lookupValue],lead_staff_member[lookupKey],"ERROR"),""), "")</f>
        <v/>
      </c>
      <c r="AE246" s="5"/>
    </row>
    <row r="247" spans="2:31">
      <c r="B247" s="4"/>
      <c r="D247" s="3" t="str">
        <f>IF($A247="ADD",IF(NOT(ISBLANK(C247)),_xlfn.XLOOKUP(C247,roadnames[lookupValue],roadnames[lookupKey],"ERROR"),""), "")</f>
        <v/>
      </c>
      <c r="E247" s="4"/>
      <c r="F247" s="4"/>
      <c r="I247" s="3" t="str">
        <f>IF($A247="ADD",IF(NOT(ISBLANK(H247)),_xlfn.XLOOKUP(H247,cway_area[lookupValue],cway_area[lookupKey],"ERROR"),""), "")</f>
        <v/>
      </c>
      <c r="K247" s="3" t="str">
        <f>IF($A247="ADD",IF(NOT(ISBLANK(J247)),_xlfn.XLOOKUP(1,(cway_sub_area_lookup=J247)*(cway_sub_area_parentKey=I247),cway_sub_area[lookupKey],"ERROR"),""), "")</f>
        <v/>
      </c>
      <c r="M247" s="3" t="str">
        <f>IF($A247="ADD",IF(NOT(ISBLANK(L247)),_xlfn.XLOOKUP(L247,legalstatus[lookupValue],legalstatus[lookupKey],"ERROR"),""), "")</f>
        <v/>
      </c>
      <c r="Q247" s="5"/>
      <c r="R247" s="5"/>
      <c r="T247" s="3" t="str">
        <f>IF($A247="ADD",IF(NOT(ISBLANK(S247)),_xlfn.XLOOKUP(S247,pavement_type[lookupValue],pavement_type[lookupKey],"ERROR"),""), "")</f>
        <v/>
      </c>
      <c r="V247" s="3" t="str">
        <f>IF($A247="ADD",IF(NOT(ISBLANK(U247)),_xlfn.XLOOKUP(U247,pavement_use[lookupValue],pavement_use[lookupKey],"ERROR"),""), "")</f>
        <v/>
      </c>
      <c r="X247" s="3" t="str">
        <f>IF($A247="ADD",IF(NOT(ISBLANK(W247)),_xlfn.XLOOKUP(W247,urban_rural[lookupValue],urban_rural[lookupKey],"ERROR"),""), "")</f>
        <v/>
      </c>
      <c r="Z247" s="3" t="str">
        <f>IF($A247="ADD",IF(NOT(ISBLANK(Y247)),_xlfn.XLOOKUP(Y247,terrain[lookupValue],terrain[lookupKey],"ERROR"),""), "")</f>
        <v/>
      </c>
      <c r="AB247" s="3" t="str">
        <f>IF($A247="ADD",IF(NOT(ISBLANK(AA247)),_xlfn.XLOOKUP(AA247,second_coat[lookupValue],second_coat[lookupKey],"ERROR"),""), "")</f>
        <v/>
      </c>
      <c r="AD247" s="3" t="str">
        <f>IF($A247="ADD",IF(NOT(ISBLANK(AC247)),_xlfn.XLOOKUP(AC247,lead_staff_member[lookupValue],lead_staff_member[lookupKey],"ERROR"),""), "")</f>
        <v/>
      </c>
      <c r="AE247" s="5"/>
    </row>
    <row r="248" spans="2:31">
      <c r="B248" s="4"/>
      <c r="D248" s="3" t="str">
        <f>IF($A248="ADD",IF(NOT(ISBLANK(C248)),_xlfn.XLOOKUP(C248,roadnames[lookupValue],roadnames[lookupKey],"ERROR"),""), "")</f>
        <v/>
      </c>
      <c r="E248" s="4"/>
      <c r="F248" s="4"/>
      <c r="I248" s="3" t="str">
        <f>IF($A248="ADD",IF(NOT(ISBLANK(H248)),_xlfn.XLOOKUP(H248,cway_area[lookupValue],cway_area[lookupKey],"ERROR"),""), "")</f>
        <v/>
      </c>
      <c r="K248" s="3" t="str">
        <f>IF($A248="ADD",IF(NOT(ISBLANK(J248)),_xlfn.XLOOKUP(1,(cway_sub_area_lookup=J248)*(cway_sub_area_parentKey=I248),cway_sub_area[lookupKey],"ERROR"),""), "")</f>
        <v/>
      </c>
      <c r="M248" s="3" t="str">
        <f>IF($A248="ADD",IF(NOT(ISBLANK(L248)),_xlfn.XLOOKUP(L248,legalstatus[lookupValue],legalstatus[lookupKey],"ERROR"),""), "")</f>
        <v/>
      </c>
      <c r="Q248" s="5"/>
      <c r="R248" s="5"/>
      <c r="T248" s="3" t="str">
        <f>IF($A248="ADD",IF(NOT(ISBLANK(S248)),_xlfn.XLOOKUP(S248,pavement_type[lookupValue],pavement_type[lookupKey],"ERROR"),""), "")</f>
        <v/>
      </c>
      <c r="V248" s="3" t="str">
        <f>IF($A248="ADD",IF(NOT(ISBLANK(U248)),_xlfn.XLOOKUP(U248,pavement_use[lookupValue],pavement_use[lookupKey],"ERROR"),""), "")</f>
        <v/>
      </c>
      <c r="X248" s="3" t="str">
        <f>IF($A248="ADD",IF(NOT(ISBLANK(W248)),_xlfn.XLOOKUP(W248,urban_rural[lookupValue],urban_rural[lookupKey],"ERROR"),""), "")</f>
        <v/>
      </c>
      <c r="Z248" s="3" t="str">
        <f>IF($A248="ADD",IF(NOT(ISBLANK(Y248)),_xlfn.XLOOKUP(Y248,terrain[lookupValue],terrain[lookupKey],"ERROR"),""), "")</f>
        <v/>
      </c>
      <c r="AB248" s="3" t="str">
        <f>IF($A248="ADD",IF(NOT(ISBLANK(AA248)),_xlfn.XLOOKUP(AA248,second_coat[lookupValue],second_coat[lookupKey],"ERROR"),""), "")</f>
        <v/>
      </c>
      <c r="AD248" s="3" t="str">
        <f>IF($A248="ADD",IF(NOT(ISBLANK(AC248)),_xlfn.XLOOKUP(AC248,lead_staff_member[lookupValue],lead_staff_member[lookupKey],"ERROR"),""), "")</f>
        <v/>
      </c>
      <c r="AE248" s="5"/>
    </row>
    <row r="249" spans="2:31">
      <c r="B249" s="4"/>
      <c r="D249" s="3" t="str">
        <f>IF($A249="ADD",IF(NOT(ISBLANK(C249)),_xlfn.XLOOKUP(C249,roadnames[lookupValue],roadnames[lookupKey],"ERROR"),""), "")</f>
        <v/>
      </c>
      <c r="E249" s="4"/>
      <c r="F249" s="4"/>
      <c r="I249" s="3" t="str">
        <f>IF($A249="ADD",IF(NOT(ISBLANK(H249)),_xlfn.XLOOKUP(H249,cway_area[lookupValue],cway_area[lookupKey],"ERROR"),""), "")</f>
        <v/>
      </c>
      <c r="K249" s="3" t="str">
        <f>IF($A249="ADD",IF(NOT(ISBLANK(J249)),_xlfn.XLOOKUP(1,(cway_sub_area_lookup=J249)*(cway_sub_area_parentKey=I249),cway_sub_area[lookupKey],"ERROR"),""), "")</f>
        <v/>
      </c>
      <c r="M249" s="3" t="str">
        <f>IF($A249="ADD",IF(NOT(ISBLANK(L249)),_xlfn.XLOOKUP(L249,legalstatus[lookupValue],legalstatus[lookupKey],"ERROR"),""), "")</f>
        <v/>
      </c>
      <c r="Q249" s="5"/>
      <c r="R249" s="5"/>
      <c r="T249" s="3" t="str">
        <f>IF($A249="ADD",IF(NOT(ISBLANK(S249)),_xlfn.XLOOKUP(S249,pavement_type[lookupValue],pavement_type[lookupKey],"ERROR"),""), "")</f>
        <v/>
      </c>
      <c r="V249" s="3" t="str">
        <f>IF($A249="ADD",IF(NOT(ISBLANK(U249)),_xlfn.XLOOKUP(U249,pavement_use[lookupValue],pavement_use[lookupKey],"ERROR"),""), "")</f>
        <v/>
      </c>
      <c r="X249" s="3" t="str">
        <f>IF($A249="ADD",IF(NOT(ISBLANK(W249)),_xlfn.XLOOKUP(W249,urban_rural[lookupValue],urban_rural[lookupKey],"ERROR"),""), "")</f>
        <v/>
      </c>
      <c r="Z249" s="3" t="str">
        <f>IF($A249="ADD",IF(NOT(ISBLANK(Y249)),_xlfn.XLOOKUP(Y249,terrain[lookupValue],terrain[lookupKey],"ERROR"),""), "")</f>
        <v/>
      </c>
      <c r="AB249" s="3" t="str">
        <f>IF($A249="ADD",IF(NOT(ISBLANK(AA249)),_xlfn.XLOOKUP(AA249,second_coat[lookupValue],second_coat[lookupKey],"ERROR"),""), "")</f>
        <v/>
      </c>
      <c r="AD249" s="3" t="str">
        <f>IF($A249="ADD",IF(NOT(ISBLANK(AC249)),_xlfn.XLOOKUP(AC249,lead_staff_member[lookupValue],lead_staff_member[lookupKey],"ERROR"),""), "")</f>
        <v/>
      </c>
      <c r="AE249" s="5"/>
    </row>
    <row r="250" spans="2:31">
      <c r="B250" s="4"/>
      <c r="D250" s="3" t="str">
        <f>IF($A250="ADD",IF(NOT(ISBLANK(C250)),_xlfn.XLOOKUP(C250,roadnames[lookupValue],roadnames[lookupKey],"ERROR"),""), "")</f>
        <v/>
      </c>
      <c r="E250" s="4"/>
      <c r="F250" s="4"/>
      <c r="I250" s="3" t="str">
        <f>IF($A250="ADD",IF(NOT(ISBLANK(H250)),_xlfn.XLOOKUP(H250,cway_area[lookupValue],cway_area[lookupKey],"ERROR"),""), "")</f>
        <v/>
      </c>
      <c r="K250" s="3" t="str">
        <f>IF($A250="ADD",IF(NOT(ISBLANK(J250)),_xlfn.XLOOKUP(1,(cway_sub_area_lookup=J250)*(cway_sub_area_parentKey=I250),cway_sub_area[lookupKey],"ERROR"),""), "")</f>
        <v/>
      </c>
      <c r="M250" s="3" t="str">
        <f>IF($A250="ADD",IF(NOT(ISBLANK(L250)),_xlfn.XLOOKUP(L250,legalstatus[lookupValue],legalstatus[lookupKey],"ERROR"),""), "")</f>
        <v/>
      </c>
      <c r="Q250" s="5"/>
      <c r="R250" s="5"/>
      <c r="T250" s="3" t="str">
        <f>IF($A250="ADD",IF(NOT(ISBLANK(S250)),_xlfn.XLOOKUP(S250,pavement_type[lookupValue],pavement_type[lookupKey],"ERROR"),""), "")</f>
        <v/>
      </c>
      <c r="V250" s="3" t="str">
        <f>IF($A250="ADD",IF(NOT(ISBLANK(U250)),_xlfn.XLOOKUP(U250,pavement_use[lookupValue],pavement_use[lookupKey],"ERROR"),""), "")</f>
        <v/>
      </c>
      <c r="X250" s="3" t="str">
        <f>IF($A250="ADD",IF(NOT(ISBLANK(W250)),_xlfn.XLOOKUP(W250,urban_rural[lookupValue],urban_rural[lookupKey],"ERROR"),""), "")</f>
        <v/>
      </c>
      <c r="Z250" s="3" t="str">
        <f>IF($A250="ADD",IF(NOT(ISBLANK(Y250)),_xlfn.XLOOKUP(Y250,terrain[lookupValue],terrain[lookupKey],"ERROR"),""), "")</f>
        <v/>
      </c>
      <c r="AB250" s="3" t="str">
        <f>IF($A250="ADD",IF(NOT(ISBLANK(AA250)),_xlfn.XLOOKUP(AA250,second_coat[lookupValue],second_coat[lookupKey],"ERROR"),""), "")</f>
        <v/>
      </c>
      <c r="AD250" s="3" t="str">
        <f>IF($A250="ADD",IF(NOT(ISBLANK(AC250)),_xlfn.XLOOKUP(AC250,lead_staff_member[lookupValue],lead_staff_member[lookupKey],"ERROR"),""), "")</f>
        <v/>
      </c>
      <c r="AE250" s="5"/>
    </row>
    <row r="251" spans="2:31">
      <c r="B251" s="4"/>
      <c r="D251" s="3" t="str">
        <f>IF($A251="ADD",IF(NOT(ISBLANK(C251)),_xlfn.XLOOKUP(C251,roadnames[lookupValue],roadnames[lookupKey],"ERROR"),""), "")</f>
        <v/>
      </c>
      <c r="E251" s="4"/>
      <c r="F251" s="4"/>
      <c r="I251" s="3" t="str">
        <f>IF($A251="ADD",IF(NOT(ISBLANK(H251)),_xlfn.XLOOKUP(H251,cway_area[lookupValue],cway_area[lookupKey],"ERROR"),""), "")</f>
        <v/>
      </c>
      <c r="K251" s="3" t="str">
        <f>IF($A251="ADD",IF(NOT(ISBLANK(J251)),_xlfn.XLOOKUP(1,(cway_sub_area_lookup=J251)*(cway_sub_area_parentKey=I251),cway_sub_area[lookupKey],"ERROR"),""), "")</f>
        <v/>
      </c>
      <c r="M251" s="3" t="str">
        <f>IF($A251="ADD",IF(NOT(ISBLANK(L251)),_xlfn.XLOOKUP(L251,legalstatus[lookupValue],legalstatus[lookupKey],"ERROR"),""), "")</f>
        <v/>
      </c>
      <c r="Q251" s="5"/>
      <c r="R251" s="5"/>
      <c r="T251" s="3" t="str">
        <f>IF($A251="ADD",IF(NOT(ISBLANK(S251)),_xlfn.XLOOKUP(S251,pavement_type[lookupValue],pavement_type[lookupKey],"ERROR"),""), "")</f>
        <v/>
      </c>
      <c r="V251" s="3" t="str">
        <f>IF($A251="ADD",IF(NOT(ISBLANK(U251)),_xlfn.XLOOKUP(U251,pavement_use[lookupValue],pavement_use[lookupKey],"ERROR"),""), "")</f>
        <v/>
      </c>
      <c r="X251" s="3" t="str">
        <f>IF($A251="ADD",IF(NOT(ISBLANK(W251)),_xlfn.XLOOKUP(W251,urban_rural[lookupValue],urban_rural[lookupKey],"ERROR"),""), "")</f>
        <v/>
      </c>
      <c r="Z251" s="3" t="str">
        <f>IF($A251="ADD",IF(NOT(ISBLANK(Y251)),_xlfn.XLOOKUP(Y251,terrain[lookupValue],terrain[lookupKey],"ERROR"),""), "")</f>
        <v/>
      </c>
      <c r="AB251" s="3" t="str">
        <f>IF($A251="ADD",IF(NOT(ISBLANK(AA251)),_xlfn.XLOOKUP(AA251,second_coat[lookupValue],second_coat[lookupKey],"ERROR"),""), "")</f>
        <v/>
      </c>
      <c r="AD251" s="3" t="str">
        <f>IF($A251="ADD",IF(NOT(ISBLANK(AC251)),_xlfn.XLOOKUP(AC251,lead_staff_member[lookupValue],lead_staff_member[lookupKey],"ERROR"),""), "")</f>
        <v/>
      </c>
      <c r="AE251" s="5"/>
    </row>
    <row r="252" spans="2:31">
      <c r="B252" s="4"/>
      <c r="D252" s="3" t="str">
        <f>IF($A252="ADD",IF(NOT(ISBLANK(C252)),_xlfn.XLOOKUP(C252,roadnames[lookupValue],roadnames[lookupKey],"ERROR"),""), "")</f>
        <v/>
      </c>
      <c r="E252" s="4"/>
      <c r="F252" s="4"/>
      <c r="I252" s="3" t="str">
        <f>IF($A252="ADD",IF(NOT(ISBLANK(H252)),_xlfn.XLOOKUP(H252,cway_area[lookupValue],cway_area[lookupKey],"ERROR"),""), "")</f>
        <v/>
      </c>
      <c r="K252" s="3" t="str">
        <f>IF($A252="ADD",IF(NOT(ISBLANK(J252)),_xlfn.XLOOKUP(1,(cway_sub_area_lookup=J252)*(cway_sub_area_parentKey=I252),cway_sub_area[lookupKey],"ERROR"),""), "")</f>
        <v/>
      </c>
      <c r="M252" s="3" t="str">
        <f>IF($A252="ADD",IF(NOT(ISBLANK(L252)),_xlfn.XLOOKUP(L252,legalstatus[lookupValue],legalstatus[lookupKey],"ERROR"),""), "")</f>
        <v/>
      </c>
      <c r="Q252" s="5"/>
      <c r="R252" s="5"/>
      <c r="T252" s="3" t="str">
        <f>IF($A252="ADD",IF(NOT(ISBLANK(S252)),_xlfn.XLOOKUP(S252,pavement_type[lookupValue],pavement_type[lookupKey],"ERROR"),""), "")</f>
        <v/>
      </c>
      <c r="V252" s="3" t="str">
        <f>IF($A252="ADD",IF(NOT(ISBLANK(U252)),_xlfn.XLOOKUP(U252,pavement_use[lookupValue],pavement_use[lookupKey],"ERROR"),""), "")</f>
        <v/>
      </c>
      <c r="X252" s="3" t="str">
        <f>IF($A252="ADD",IF(NOT(ISBLANK(W252)),_xlfn.XLOOKUP(W252,urban_rural[lookupValue],urban_rural[lookupKey],"ERROR"),""), "")</f>
        <v/>
      </c>
      <c r="Z252" s="3" t="str">
        <f>IF($A252="ADD",IF(NOT(ISBLANK(Y252)),_xlfn.XLOOKUP(Y252,terrain[lookupValue],terrain[lookupKey],"ERROR"),""), "")</f>
        <v/>
      </c>
      <c r="AB252" s="3" t="str">
        <f>IF($A252="ADD",IF(NOT(ISBLANK(AA252)),_xlfn.XLOOKUP(AA252,second_coat[lookupValue],second_coat[lookupKey],"ERROR"),""), "")</f>
        <v/>
      </c>
      <c r="AD252" s="3" t="str">
        <f>IF($A252="ADD",IF(NOT(ISBLANK(AC252)),_xlfn.XLOOKUP(AC252,lead_staff_member[lookupValue],lead_staff_member[lookupKey],"ERROR"),""), "")</f>
        <v/>
      </c>
      <c r="AE252" s="5"/>
    </row>
    <row r="253" spans="2:31">
      <c r="B253" s="4"/>
      <c r="D253" s="3" t="str">
        <f>IF($A253="ADD",IF(NOT(ISBLANK(C253)),_xlfn.XLOOKUP(C253,roadnames[lookupValue],roadnames[lookupKey],"ERROR"),""), "")</f>
        <v/>
      </c>
      <c r="E253" s="4"/>
      <c r="F253" s="4"/>
      <c r="I253" s="3" t="str">
        <f>IF($A253="ADD",IF(NOT(ISBLANK(H253)),_xlfn.XLOOKUP(H253,cway_area[lookupValue],cway_area[lookupKey],"ERROR"),""), "")</f>
        <v/>
      </c>
      <c r="K253" s="3" t="str">
        <f>IF($A253="ADD",IF(NOT(ISBLANK(J253)),_xlfn.XLOOKUP(1,(cway_sub_area_lookup=J253)*(cway_sub_area_parentKey=I253),cway_sub_area[lookupKey],"ERROR"),""), "")</f>
        <v/>
      </c>
      <c r="M253" s="3" t="str">
        <f>IF($A253="ADD",IF(NOT(ISBLANK(L253)),_xlfn.XLOOKUP(L253,legalstatus[lookupValue],legalstatus[lookupKey],"ERROR"),""), "")</f>
        <v/>
      </c>
      <c r="Q253" s="5"/>
      <c r="R253" s="5"/>
      <c r="T253" s="3" t="str">
        <f>IF($A253="ADD",IF(NOT(ISBLANK(S253)),_xlfn.XLOOKUP(S253,pavement_type[lookupValue],pavement_type[lookupKey],"ERROR"),""), "")</f>
        <v/>
      </c>
      <c r="V253" s="3" t="str">
        <f>IF($A253="ADD",IF(NOT(ISBLANK(U253)),_xlfn.XLOOKUP(U253,pavement_use[lookupValue],pavement_use[lookupKey],"ERROR"),""), "")</f>
        <v/>
      </c>
      <c r="X253" s="3" t="str">
        <f>IF($A253="ADD",IF(NOT(ISBLANK(W253)),_xlfn.XLOOKUP(W253,urban_rural[lookupValue],urban_rural[lookupKey],"ERROR"),""), "")</f>
        <v/>
      </c>
      <c r="Z253" s="3" t="str">
        <f>IF($A253="ADD",IF(NOT(ISBLANK(Y253)),_xlfn.XLOOKUP(Y253,terrain[lookupValue],terrain[lookupKey],"ERROR"),""), "")</f>
        <v/>
      </c>
      <c r="AB253" s="3" t="str">
        <f>IF($A253="ADD",IF(NOT(ISBLANK(AA253)),_xlfn.XLOOKUP(AA253,second_coat[lookupValue],second_coat[lookupKey],"ERROR"),""), "")</f>
        <v/>
      </c>
      <c r="AD253" s="3" t="str">
        <f>IF($A253="ADD",IF(NOT(ISBLANK(AC253)),_xlfn.XLOOKUP(AC253,lead_staff_member[lookupValue],lead_staff_member[lookupKey],"ERROR"),""), "")</f>
        <v/>
      </c>
      <c r="AE253" s="5"/>
    </row>
    <row r="254" spans="2:31">
      <c r="B254" s="4"/>
      <c r="D254" s="3" t="str">
        <f>IF($A254="ADD",IF(NOT(ISBLANK(C254)),_xlfn.XLOOKUP(C254,roadnames[lookupValue],roadnames[lookupKey],"ERROR"),""), "")</f>
        <v/>
      </c>
      <c r="E254" s="4"/>
      <c r="F254" s="4"/>
      <c r="I254" s="3" t="str">
        <f>IF($A254="ADD",IF(NOT(ISBLANK(H254)),_xlfn.XLOOKUP(H254,cway_area[lookupValue],cway_area[lookupKey],"ERROR"),""), "")</f>
        <v/>
      </c>
      <c r="K254" s="3" t="str">
        <f>IF($A254="ADD",IF(NOT(ISBLANK(J254)),_xlfn.XLOOKUP(1,(cway_sub_area_lookup=J254)*(cway_sub_area_parentKey=I254),cway_sub_area[lookupKey],"ERROR"),""), "")</f>
        <v/>
      </c>
      <c r="M254" s="3" t="str">
        <f>IF($A254="ADD",IF(NOT(ISBLANK(L254)),_xlfn.XLOOKUP(L254,legalstatus[lookupValue],legalstatus[lookupKey],"ERROR"),""), "")</f>
        <v/>
      </c>
      <c r="Q254" s="5"/>
      <c r="R254" s="5"/>
      <c r="T254" s="3" t="str">
        <f>IF($A254="ADD",IF(NOT(ISBLANK(S254)),_xlfn.XLOOKUP(S254,pavement_type[lookupValue],pavement_type[lookupKey],"ERROR"),""), "")</f>
        <v/>
      </c>
      <c r="V254" s="3" t="str">
        <f>IF($A254="ADD",IF(NOT(ISBLANK(U254)),_xlfn.XLOOKUP(U254,pavement_use[lookupValue],pavement_use[lookupKey],"ERROR"),""), "")</f>
        <v/>
      </c>
      <c r="X254" s="3" t="str">
        <f>IF($A254="ADD",IF(NOT(ISBLANK(W254)),_xlfn.XLOOKUP(W254,urban_rural[lookupValue],urban_rural[lookupKey],"ERROR"),""), "")</f>
        <v/>
      </c>
      <c r="Z254" s="3" t="str">
        <f>IF($A254="ADD",IF(NOT(ISBLANK(Y254)),_xlfn.XLOOKUP(Y254,terrain[lookupValue],terrain[lookupKey],"ERROR"),""), "")</f>
        <v/>
      </c>
      <c r="AB254" s="3" t="str">
        <f>IF($A254="ADD",IF(NOT(ISBLANK(AA254)),_xlfn.XLOOKUP(AA254,second_coat[lookupValue],second_coat[lookupKey],"ERROR"),""), "")</f>
        <v/>
      </c>
      <c r="AD254" s="3" t="str">
        <f>IF($A254="ADD",IF(NOT(ISBLANK(AC254)),_xlfn.XLOOKUP(AC254,lead_staff_member[lookupValue],lead_staff_member[lookupKey],"ERROR"),""), "")</f>
        <v/>
      </c>
      <c r="AE254" s="5"/>
    </row>
    <row r="255" spans="2:31">
      <c r="B255" s="4"/>
      <c r="D255" s="3" t="str">
        <f>IF($A255="ADD",IF(NOT(ISBLANK(C255)),_xlfn.XLOOKUP(C255,roadnames[lookupValue],roadnames[lookupKey],"ERROR"),""), "")</f>
        <v/>
      </c>
      <c r="E255" s="4"/>
      <c r="F255" s="4"/>
      <c r="I255" s="3" t="str">
        <f>IF($A255="ADD",IF(NOT(ISBLANK(H255)),_xlfn.XLOOKUP(H255,cway_area[lookupValue],cway_area[lookupKey],"ERROR"),""), "")</f>
        <v/>
      </c>
      <c r="K255" s="3" t="str">
        <f>IF($A255="ADD",IF(NOT(ISBLANK(J255)),_xlfn.XLOOKUP(1,(cway_sub_area_lookup=J255)*(cway_sub_area_parentKey=I255),cway_sub_area[lookupKey],"ERROR"),""), "")</f>
        <v/>
      </c>
      <c r="M255" s="3" t="str">
        <f>IF($A255="ADD",IF(NOT(ISBLANK(L255)),_xlfn.XLOOKUP(L255,legalstatus[lookupValue],legalstatus[lookupKey],"ERROR"),""), "")</f>
        <v/>
      </c>
      <c r="Q255" s="5"/>
      <c r="R255" s="5"/>
      <c r="T255" s="3" t="str">
        <f>IF($A255="ADD",IF(NOT(ISBLANK(S255)),_xlfn.XLOOKUP(S255,pavement_type[lookupValue],pavement_type[lookupKey],"ERROR"),""), "")</f>
        <v/>
      </c>
      <c r="V255" s="3" t="str">
        <f>IF($A255="ADD",IF(NOT(ISBLANK(U255)),_xlfn.XLOOKUP(U255,pavement_use[lookupValue],pavement_use[lookupKey],"ERROR"),""), "")</f>
        <v/>
      </c>
      <c r="X255" s="3" t="str">
        <f>IF($A255="ADD",IF(NOT(ISBLANK(W255)),_xlfn.XLOOKUP(W255,urban_rural[lookupValue],urban_rural[lookupKey],"ERROR"),""), "")</f>
        <v/>
      </c>
      <c r="Z255" s="3" t="str">
        <f>IF($A255="ADD",IF(NOT(ISBLANK(Y255)),_xlfn.XLOOKUP(Y255,terrain[lookupValue],terrain[lookupKey],"ERROR"),""), "")</f>
        <v/>
      </c>
      <c r="AB255" s="3" t="str">
        <f>IF($A255="ADD",IF(NOT(ISBLANK(AA255)),_xlfn.XLOOKUP(AA255,second_coat[lookupValue],second_coat[lookupKey],"ERROR"),""), "")</f>
        <v/>
      </c>
      <c r="AD255" s="3" t="str">
        <f>IF($A255="ADD",IF(NOT(ISBLANK(AC255)),_xlfn.XLOOKUP(AC255,lead_staff_member[lookupValue],lead_staff_member[lookupKey],"ERROR"),""), "")</f>
        <v/>
      </c>
      <c r="AE255" s="5"/>
    </row>
    <row r="256" spans="2:31">
      <c r="B256" s="4"/>
      <c r="D256" s="3" t="str">
        <f>IF($A256="ADD",IF(NOT(ISBLANK(C256)),_xlfn.XLOOKUP(C256,roadnames[lookupValue],roadnames[lookupKey],"ERROR"),""), "")</f>
        <v/>
      </c>
      <c r="E256" s="4"/>
      <c r="F256" s="4"/>
      <c r="I256" s="3" t="str">
        <f>IF($A256="ADD",IF(NOT(ISBLANK(H256)),_xlfn.XLOOKUP(H256,cway_area[lookupValue],cway_area[lookupKey],"ERROR"),""), "")</f>
        <v/>
      </c>
      <c r="K256" s="3" t="str">
        <f>IF($A256="ADD",IF(NOT(ISBLANK(J256)),_xlfn.XLOOKUP(1,(cway_sub_area_lookup=J256)*(cway_sub_area_parentKey=I256),cway_sub_area[lookupKey],"ERROR"),""), "")</f>
        <v/>
      </c>
      <c r="M256" s="3" t="str">
        <f>IF($A256="ADD",IF(NOT(ISBLANK(L256)),_xlfn.XLOOKUP(L256,legalstatus[lookupValue],legalstatus[lookupKey],"ERROR"),""), "")</f>
        <v/>
      </c>
      <c r="Q256" s="5"/>
      <c r="R256" s="5"/>
      <c r="T256" s="3" t="str">
        <f>IF($A256="ADD",IF(NOT(ISBLANK(S256)),_xlfn.XLOOKUP(S256,pavement_type[lookupValue],pavement_type[lookupKey],"ERROR"),""), "")</f>
        <v/>
      </c>
      <c r="V256" s="3" t="str">
        <f>IF($A256="ADD",IF(NOT(ISBLANK(U256)),_xlfn.XLOOKUP(U256,pavement_use[lookupValue],pavement_use[lookupKey],"ERROR"),""), "")</f>
        <v/>
      </c>
      <c r="X256" s="3" t="str">
        <f>IF($A256="ADD",IF(NOT(ISBLANK(W256)),_xlfn.XLOOKUP(W256,urban_rural[lookupValue],urban_rural[lookupKey],"ERROR"),""), "")</f>
        <v/>
      </c>
      <c r="Z256" s="3" t="str">
        <f>IF($A256="ADD",IF(NOT(ISBLANK(Y256)),_xlfn.XLOOKUP(Y256,terrain[lookupValue],terrain[lookupKey],"ERROR"),""), "")</f>
        <v/>
      </c>
      <c r="AB256" s="3" t="str">
        <f>IF($A256="ADD",IF(NOT(ISBLANK(AA256)),_xlfn.XLOOKUP(AA256,second_coat[lookupValue],second_coat[lookupKey],"ERROR"),""), "")</f>
        <v/>
      </c>
      <c r="AD256" s="3" t="str">
        <f>IF($A256="ADD",IF(NOT(ISBLANK(AC256)),_xlfn.XLOOKUP(AC256,lead_staff_member[lookupValue],lead_staff_member[lookupKey],"ERROR"),""), "")</f>
        <v/>
      </c>
      <c r="AE256" s="5"/>
    </row>
    <row r="257" spans="2:31">
      <c r="B257" s="4"/>
      <c r="D257" s="3" t="str">
        <f>IF($A257="ADD",IF(NOT(ISBLANK(C257)),_xlfn.XLOOKUP(C257,roadnames[lookupValue],roadnames[lookupKey],"ERROR"),""), "")</f>
        <v/>
      </c>
      <c r="E257" s="4"/>
      <c r="F257" s="4"/>
      <c r="I257" s="3" t="str">
        <f>IF($A257="ADD",IF(NOT(ISBLANK(H257)),_xlfn.XLOOKUP(H257,cway_area[lookupValue],cway_area[lookupKey],"ERROR"),""), "")</f>
        <v/>
      </c>
      <c r="K257" s="3" t="str">
        <f>IF($A257="ADD",IF(NOT(ISBLANK(J257)),_xlfn.XLOOKUP(1,(cway_sub_area_lookup=J257)*(cway_sub_area_parentKey=I257),cway_sub_area[lookupKey],"ERROR"),""), "")</f>
        <v/>
      </c>
      <c r="M257" s="3" t="str">
        <f>IF($A257="ADD",IF(NOT(ISBLANK(L257)),_xlfn.XLOOKUP(L257,legalstatus[lookupValue],legalstatus[lookupKey],"ERROR"),""), "")</f>
        <v/>
      </c>
      <c r="Q257" s="5"/>
      <c r="R257" s="5"/>
      <c r="T257" s="3" t="str">
        <f>IF($A257="ADD",IF(NOT(ISBLANK(S257)),_xlfn.XLOOKUP(S257,pavement_type[lookupValue],pavement_type[lookupKey],"ERROR"),""), "")</f>
        <v/>
      </c>
      <c r="V257" s="3" t="str">
        <f>IF($A257="ADD",IF(NOT(ISBLANK(U257)),_xlfn.XLOOKUP(U257,pavement_use[lookupValue],pavement_use[lookupKey],"ERROR"),""), "")</f>
        <v/>
      </c>
      <c r="X257" s="3" t="str">
        <f>IF($A257="ADD",IF(NOT(ISBLANK(W257)),_xlfn.XLOOKUP(W257,urban_rural[lookupValue],urban_rural[lookupKey],"ERROR"),""), "")</f>
        <v/>
      </c>
      <c r="Z257" s="3" t="str">
        <f>IF($A257="ADD",IF(NOT(ISBLANK(Y257)),_xlfn.XLOOKUP(Y257,terrain[lookupValue],terrain[lookupKey],"ERROR"),""), "")</f>
        <v/>
      </c>
      <c r="AB257" s="3" t="str">
        <f>IF($A257="ADD",IF(NOT(ISBLANK(AA257)),_xlfn.XLOOKUP(AA257,second_coat[lookupValue],second_coat[lookupKey],"ERROR"),""), "")</f>
        <v/>
      </c>
      <c r="AD257" s="3" t="str">
        <f>IF($A257="ADD",IF(NOT(ISBLANK(AC257)),_xlfn.XLOOKUP(AC257,lead_staff_member[lookupValue],lead_staff_member[lookupKey],"ERROR"),""), "")</f>
        <v/>
      </c>
      <c r="AE257" s="5"/>
    </row>
    <row r="258" spans="2:31">
      <c r="B258" s="4"/>
      <c r="D258" s="3" t="str">
        <f>IF($A258="ADD",IF(NOT(ISBLANK(C258)),_xlfn.XLOOKUP(C258,roadnames[lookupValue],roadnames[lookupKey],"ERROR"),""), "")</f>
        <v/>
      </c>
      <c r="E258" s="4"/>
      <c r="F258" s="4"/>
      <c r="I258" s="3" t="str">
        <f>IF($A258="ADD",IF(NOT(ISBLANK(H258)),_xlfn.XLOOKUP(H258,cway_area[lookupValue],cway_area[lookupKey],"ERROR"),""), "")</f>
        <v/>
      </c>
      <c r="K258" s="3" t="str">
        <f>IF($A258="ADD",IF(NOT(ISBLANK(J258)),_xlfn.XLOOKUP(1,(cway_sub_area_lookup=J258)*(cway_sub_area_parentKey=I258),cway_sub_area[lookupKey],"ERROR"),""), "")</f>
        <v/>
      </c>
      <c r="M258" s="3" t="str">
        <f>IF($A258="ADD",IF(NOT(ISBLANK(L258)),_xlfn.XLOOKUP(L258,legalstatus[lookupValue],legalstatus[lookupKey],"ERROR"),""), "")</f>
        <v/>
      </c>
      <c r="Q258" s="5"/>
      <c r="R258" s="5"/>
      <c r="T258" s="3" t="str">
        <f>IF($A258="ADD",IF(NOT(ISBLANK(S258)),_xlfn.XLOOKUP(S258,pavement_type[lookupValue],pavement_type[lookupKey],"ERROR"),""), "")</f>
        <v/>
      </c>
      <c r="V258" s="3" t="str">
        <f>IF($A258="ADD",IF(NOT(ISBLANK(U258)),_xlfn.XLOOKUP(U258,pavement_use[lookupValue],pavement_use[lookupKey],"ERROR"),""), "")</f>
        <v/>
      </c>
      <c r="X258" s="3" t="str">
        <f>IF($A258="ADD",IF(NOT(ISBLANK(W258)),_xlfn.XLOOKUP(W258,urban_rural[lookupValue],urban_rural[lookupKey],"ERROR"),""), "")</f>
        <v/>
      </c>
      <c r="Z258" s="3" t="str">
        <f>IF($A258="ADD",IF(NOT(ISBLANK(Y258)),_xlfn.XLOOKUP(Y258,terrain[lookupValue],terrain[lookupKey],"ERROR"),""), "")</f>
        <v/>
      </c>
      <c r="AB258" s="3" t="str">
        <f>IF($A258="ADD",IF(NOT(ISBLANK(AA258)),_xlfn.XLOOKUP(AA258,second_coat[lookupValue],second_coat[lookupKey],"ERROR"),""), "")</f>
        <v/>
      </c>
      <c r="AD258" s="3" t="str">
        <f>IF($A258="ADD",IF(NOT(ISBLANK(AC258)),_xlfn.XLOOKUP(AC258,lead_staff_member[lookupValue],lead_staff_member[lookupKey],"ERROR"),""), "")</f>
        <v/>
      </c>
      <c r="AE258" s="5"/>
    </row>
    <row r="259" spans="2:31">
      <c r="B259" s="4"/>
      <c r="D259" s="3" t="str">
        <f>IF($A259="ADD",IF(NOT(ISBLANK(C259)),_xlfn.XLOOKUP(C259,roadnames[lookupValue],roadnames[lookupKey],"ERROR"),""), "")</f>
        <v/>
      </c>
      <c r="E259" s="4"/>
      <c r="F259" s="4"/>
      <c r="I259" s="3" t="str">
        <f>IF($A259="ADD",IF(NOT(ISBLANK(H259)),_xlfn.XLOOKUP(H259,cway_area[lookupValue],cway_area[lookupKey],"ERROR"),""), "")</f>
        <v/>
      </c>
      <c r="K259" s="3" t="str">
        <f>IF($A259="ADD",IF(NOT(ISBLANK(J259)),_xlfn.XLOOKUP(1,(cway_sub_area_lookup=J259)*(cway_sub_area_parentKey=I259),cway_sub_area[lookupKey],"ERROR"),""), "")</f>
        <v/>
      </c>
      <c r="M259" s="3" t="str">
        <f>IF($A259="ADD",IF(NOT(ISBLANK(L259)),_xlfn.XLOOKUP(L259,legalstatus[lookupValue],legalstatus[lookupKey],"ERROR"),""), "")</f>
        <v/>
      </c>
      <c r="Q259" s="5"/>
      <c r="R259" s="5"/>
      <c r="T259" s="3" t="str">
        <f>IF($A259="ADD",IF(NOT(ISBLANK(S259)),_xlfn.XLOOKUP(S259,pavement_type[lookupValue],pavement_type[lookupKey],"ERROR"),""), "")</f>
        <v/>
      </c>
      <c r="V259" s="3" t="str">
        <f>IF($A259="ADD",IF(NOT(ISBLANK(U259)),_xlfn.XLOOKUP(U259,pavement_use[lookupValue],pavement_use[lookupKey],"ERROR"),""), "")</f>
        <v/>
      </c>
      <c r="X259" s="3" t="str">
        <f>IF($A259="ADD",IF(NOT(ISBLANK(W259)),_xlfn.XLOOKUP(W259,urban_rural[lookupValue],urban_rural[lookupKey],"ERROR"),""), "")</f>
        <v/>
      </c>
      <c r="Z259" s="3" t="str">
        <f>IF($A259="ADD",IF(NOT(ISBLANK(Y259)),_xlfn.XLOOKUP(Y259,terrain[lookupValue],terrain[lookupKey],"ERROR"),""), "")</f>
        <v/>
      </c>
      <c r="AB259" s="3" t="str">
        <f>IF($A259="ADD",IF(NOT(ISBLANK(AA259)),_xlfn.XLOOKUP(AA259,second_coat[lookupValue],second_coat[lookupKey],"ERROR"),""), "")</f>
        <v/>
      </c>
      <c r="AD259" s="3" t="str">
        <f>IF($A259="ADD",IF(NOT(ISBLANK(AC259)),_xlfn.XLOOKUP(AC259,lead_staff_member[lookupValue],lead_staff_member[lookupKey],"ERROR"),""), "")</f>
        <v/>
      </c>
      <c r="AE259" s="5"/>
    </row>
    <row r="260" spans="2:31">
      <c r="B260" s="4"/>
      <c r="D260" s="3" t="str">
        <f>IF($A260="ADD",IF(NOT(ISBLANK(C260)),_xlfn.XLOOKUP(C260,roadnames[lookupValue],roadnames[lookupKey],"ERROR"),""), "")</f>
        <v/>
      </c>
      <c r="E260" s="4"/>
      <c r="F260" s="4"/>
      <c r="I260" s="3" t="str">
        <f>IF($A260="ADD",IF(NOT(ISBLANK(H260)),_xlfn.XLOOKUP(H260,cway_area[lookupValue],cway_area[lookupKey],"ERROR"),""), "")</f>
        <v/>
      </c>
      <c r="K260" s="3" t="str">
        <f>IF($A260="ADD",IF(NOT(ISBLANK(J260)),_xlfn.XLOOKUP(1,(cway_sub_area_lookup=J260)*(cway_sub_area_parentKey=I260),cway_sub_area[lookupKey],"ERROR"),""), "")</f>
        <v/>
      </c>
      <c r="M260" s="3" t="str">
        <f>IF($A260="ADD",IF(NOT(ISBLANK(L260)),_xlfn.XLOOKUP(L260,legalstatus[lookupValue],legalstatus[lookupKey],"ERROR"),""), "")</f>
        <v/>
      </c>
      <c r="Q260" s="5"/>
      <c r="R260" s="5"/>
      <c r="T260" s="3" t="str">
        <f>IF($A260="ADD",IF(NOT(ISBLANK(S260)),_xlfn.XLOOKUP(S260,pavement_type[lookupValue],pavement_type[lookupKey],"ERROR"),""), "")</f>
        <v/>
      </c>
      <c r="V260" s="3" t="str">
        <f>IF($A260="ADD",IF(NOT(ISBLANK(U260)),_xlfn.XLOOKUP(U260,pavement_use[lookupValue],pavement_use[lookupKey],"ERROR"),""), "")</f>
        <v/>
      </c>
      <c r="X260" s="3" t="str">
        <f>IF($A260="ADD",IF(NOT(ISBLANK(W260)),_xlfn.XLOOKUP(W260,urban_rural[lookupValue],urban_rural[lookupKey],"ERROR"),""), "")</f>
        <v/>
      </c>
      <c r="Z260" s="3" t="str">
        <f>IF($A260="ADD",IF(NOT(ISBLANK(Y260)),_xlfn.XLOOKUP(Y260,terrain[lookupValue],terrain[lookupKey],"ERROR"),""), "")</f>
        <v/>
      </c>
      <c r="AB260" s="3" t="str">
        <f>IF($A260="ADD",IF(NOT(ISBLANK(AA260)),_xlfn.XLOOKUP(AA260,second_coat[lookupValue],second_coat[lookupKey],"ERROR"),""), "")</f>
        <v/>
      </c>
      <c r="AD260" s="3" t="str">
        <f>IF($A260="ADD",IF(NOT(ISBLANK(AC260)),_xlfn.XLOOKUP(AC260,lead_staff_member[lookupValue],lead_staff_member[lookupKey],"ERROR"),""), "")</f>
        <v/>
      </c>
      <c r="AE260" s="5"/>
    </row>
    <row r="261" spans="2:31">
      <c r="B261" s="4"/>
      <c r="D261" s="3" t="str">
        <f>IF($A261="ADD",IF(NOT(ISBLANK(C261)),_xlfn.XLOOKUP(C261,roadnames[lookupValue],roadnames[lookupKey],"ERROR"),""), "")</f>
        <v/>
      </c>
      <c r="E261" s="4"/>
      <c r="F261" s="4"/>
      <c r="I261" s="3" t="str">
        <f>IF($A261="ADD",IF(NOT(ISBLANK(H261)),_xlfn.XLOOKUP(H261,cway_area[lookupValue],cway_area[lookupKey],"ERROR"),""), "")</f>
        <v/>
      </c>
      <c r="K261" s="3" t="str">
        <f>IF($A261="ADD",IF(NOT(ISBLANK(J261)),_xlfn.XLOOKUP(1,(cway_sub_area_lookup=J261)*(cway_sub_area_parentKey=I261),cway_sub_area[lookupKey],"ERROR"),""), "")</f>
        <v/>
      </c>
      <c r="M261" s="3" t="str">
        <f>IF($A261="ADD",IF(NOT(ISBLANK(L261)),_xlfn.XLOOKUP(L261,legalstatus[lookupValue],legalstatus[lookupKey],"ERROR"),""), "")</f>
        <v/>
      </c>
      <c r="Q261" s="5"/>
      <c r="R261" s="5"/>
      <c r="T261" s="3" t="str">
        <f>IF($A261="ADD",IF(NOT(ISBLANK(S261)),_xlfn.XLOOKUP(S261,pavement_type[lookupValue],pavement_type[lookupKey],"ERROR"),""), "")</f>
        <v/>
      </c>
      <c r="V261" s="3" t="str">
        <f>IF($A261="ADD",IF(NOT(ISBLANK(U261)),_xlfn.XLOOKUP(U261,pavement_use[lookupValue],pavement_use[lookupKey],"ERROR"),""), "")</f>
        <v/>
      </c>
      <c r="X261" s="3" t="str">
        <f>IF($A261="ADD",IF(NOT(ISBLANK(W261)),_xlfn.XLOOKUP(W261,urban_rural[lookupValue],urban_rural[lookupKey],"ERROR"),""), "")</f>
        <v/>
      </c>
      <c r="Z261" s="3" t="str">
        <f>IF($A261="ADD",IF(NOT(ISBLANK(Y261)),_xlfn.XLOOKUP(Y261,terrain[lookupValue],terrain[lookupKey],"ERROR"),""), "")</f>
        <v/>
      </c>
      <c r="AB261" s="3" t="str">
        <f>IF($A261="ADD",IF(NOT(ISBLANK(AA261)),_xlfn.XLOOKUP(AA261,second_coat[lookupValue],second_coat[lookupKey],"ERROR"),""), "")</f>
        <v/>
      </c>
      <c r="AD261" s="3" t="str">
        <f>IF($A261="ADD",IF(NOT(ISBLANK(AC261)),_xlfn.XLOOKUP(AC261,lead_staff_member[lookupValue],lead_staff_member[lookupKey],"ERROR"),""), "")</f>
        <v/>
      </c>
      <c r="AE261" s="5"/>
    </row>
    <row r="262" spans="2:31">
      <c r="B262" s="4"/>
      <c r="D262" s="3" t="str">
        <f>IF($A262="ADD",IF(NOT(ISBLANK(C262)),_xlfn.XLOOKUP(C262,roadnames[lookupValue],roadnames[lookupKey],"ERROR"),""), "")</f>
        <v/>
      </c>
      <c r="E262" s="4"/>
      <c r="F262" s="4"/>
      <c r="I262" s="3" t="str">
        <f>IF($A262="ADD",IF(NOT(ISBLANK(H262)),_xlfn.XLOOKUP(H262,cway_area[lookupValue],cway_area[lookupKey],"ERROR"),""), "")</f>
        <v/>
      </c>
      <c r="K262" s="3" t="str">
        <f>IF($A262="ADD",IF(NOT(ISBLANK(J262)),_xlfn.XLOOKUP(1,(cway_sub_area_lookup=J262)*(cway_sub_area_parentKey=I262),cway_sub_area[lookupKey],"ERROR"),""), "")</f>
        <v/>
      </c>
      <c r="M262" s="3" t="str">
        <f>IF($A262="ADD",IF(NOT(ISBLANK(L262)),_xlfn.XLOOKUP(L262,legalstatus[lookupValue],legalstatus[lookupKey],"ERROR"),""), "")</f>
        <v/>
      </c>
      <c r="Q262" s="5"/>
      <c r="R262" s="5"/>
      <c r="T262" s="3" t="str">
        <f>IF($A262="ADD",IF(NOT(ISBLANK(S262)),_xlfn.XLOOKUP(S262,pavement_type[lookupValue],pavement_type[lookupKey],"ERROR"),""), "")</f>
        <v/>
      </c>
      <c r="V262" s="3" t="str">
        <f>IF($A262="ADD",IF(NOT(ISBLANK(U262)),_xlfn.XLOOKUP(U262,pavement_use[lookupValue],pavement_use[lookupKey],"ERROR"),""), "")</f>
        <v/>
      </c>
      <c r="X262" s="3" t="str">
        <f>IF($A262="ADD",IF(NOT(ISBLANK(W262)),_xlfn.XLOOKUP(W262,urban_rural[lookupValue],urban_rural[lookupKey],"ERROR"),""), "")</f>
        <v/>
      </c>
      <c r="Z262" s="3" t="str">
        <f>IF($A262="ADD",IF(NOT(ISBLANK(Y262)),_xlfn.XLOOKUP(Y262,terrain[lookupValue],terrain[lookupKey],"ERROR"),""), "")</f>
        <v/>
      </c>
      <c r="AB262" s="3" t="str">
        <f>IF($A262="ADD",IF(NOT(ISBLANK(AA262)),_xlfn.XLOOKUP(AA262,second_coat[lookupValue],second_coat[lookupKey],"ERROR"),""), "")</f>
        <v/>
      </c>
      <c r="AD262" s="3" t="str">
        <f>IF($A262="ADD",IF(NOT(ISBLANK(AC262)),_xlfn.XLOOKUP(AC262,lead_staff_member[lookupValue],lead_staff_member[lookupKey],"ERROR"),""), "")</f>
        <v/>
      </c>
      <c r="AE262" s="5"/>
    </row>
    <row r="263" spans="2:31">
      <c r="B263" s="4"/>
      <c r="D263" s="3" t="str">
        <f>IF($A263="ADD",IF(NOT(ISBLANK(C263)),_xlfn.XLOOKUP(C263,roadnames[lookupValue],roadnames[lookupKey],"ERROR"),""), "")</f>
        <v/>
      </c>
      <c r="E263" s="4"/>
      <c r="F263" s="4"/>
      <c r="I263" s="3" t="str">
        <f>IF($A263="ADD",IF(NOT(ISBLANK(H263)),_xlfn.XLOOKUP(H263,cway_area[lookupValue],cway_area[lookupKey],"ERROR"),""), "")</f>
        <v/>
      </c>
      <c r="K263" s="3" t="str">
        <f>IF($A263="ADD",IF(NOT(ISBLANK(J263)),_xlfn.XLOOKUP(1,(cway_sub_area_lookup=J263)*(cway_sub_area_parentKey=I263),cway_sub_area[lookupKey],"ERROR"),""), "")</f>
        <v/>
      </c>
      <c r="M263" s="3" t="str">
        <f>IF($A263="ADD",IF(NOT(ISBLANK(L263)),_xlfn.XLOOKUP(L263,legalstatus[lookupValue],legalstatus[lookupKey],"ERROR"),""), "")</f>
        <v/>
      </c>
      <c r="Q263" s="5"/>
      <c r="R263" s="5"/>
      <c r="T263" s="3" t="str">
        <f>IF($A263="ADD",IF(NOT(ISBLANK(S263)),_xlfn.XLOOKUP(S263,pavement_type[lookupValue],pavement_type[lookupKey],"ERROR"),""), "")</f>
        <v/>
      </c>
      <c r="V263" s="3" t="str">
        <f>IF($A263="ADD",IF(NOT(ISBLANK(U263)),_xlfn.XLOOKUP(U263,pavement_use[lookupValue],pavement_use[lookupKey],"ERROR"),""), "")</f>
        <v/>
      </c>
      <c r="X263" s="3" t="str">
        <f>IF($A263="ADD",IF(NOT(ISBLANK(W263)),_xlfn.XLOOKUP(W263,urban_rural[lookupValue],urban_rural[lookupKey],"ERROR"),""), "")</f>
        <v/>
      </c>
      <c r="Z263" s="3" t="str">
        <f>IF($A263="ADD",IF(NOT(ISBLANK(Y263)),_xlfn.XLOOKUP(Y263,terrain[lookupValue],terrain[lookupKey],"ERROR"),""), "")</f>
        <v/>
      </c>
      <c r="AB263" s="3" t="str">
        <f>IF($A263="ADD",IF(NOT(ISBLANK(AA263)),_xlfn.XLOOKUP(AA263,second_coat[lookupValue],second_coat[lookupKey],"ERROR"),""), "")</f>
        <v/>
      </c>
      <c r="AD263" s="3" t="str">
        <f>IF($A263="ADD",IF(NOT(ISBLANK(AC263)),_xlfn.XLOOKUP(AC263,lead_staff_member[lookupValue],lead_staff_member[lookupKey],"ERROR"),""), "")</f>
        <v/>
      </c>
      <c r="AE263" s="5"/>
    </row>
    <row r="264" spans="2:31">
      <c r="B264" s="4"/>
      <c r="D264" s="3" t="str">
        <f>IF($A264="ADD",IF(NOT(ISBLANK(C264)),_xlfn.XLOOKUP(C264,roadnames[lookupValue],roadnames[lookupKey],"ERROR"),""), "")</f>
        <v/>
      </c>
      <c r="E264" s="4"/>
      <c r="F264" s="4"/>
      <c r="I264" s="3" t="str">
        <f>IF($A264="ADD",IF(NOT(ISBLANK(H264)),_xlfn.XLOOKUP(H264,cway_area[lookupValue],cway_area[lookupKey],"ERROR"),""), "")</f>
        <v/>
      </c>
      <c r="K264" s="3" t="str">
        <f>IF($A264="ADD",IF(NOT(ISBLANK(J264)),_xlfn.XLOOKUP(1,(cway_sub_area_lookup=J264)*(cway_sub_area_parentKey=I264),cway_sub_area[lookupKey],"ERROR"),""), "")</f>
        <v/>
      </c>
      <c r="M264" s="3" t="str">
        <f>IF($A264="ADD",IF(NOT(ISBLANK(L264)),_xlfn.XLOOKUP(L264,legalstatus[lookupValue],legalstatus[lookupKey],"ERROR"),""), "")</f>
        <v/>
      </c>
      <c r="Q264" s="5"/>
      <c r="R264" s="5"/>
      <c r="T264" s="3" t="str">
        <f>IF($A264="ADD",IF(NOT(ISBLANK(S264)),_xlfn.XLOOKUP(S264,pavement_type[lookupValue],pavement_type[lookupKey],"ERROR"),""), "")</f>
        <v/>
      </c>
      <c r="V264" s="3" t="str">
        <f>IF($A264="ADD",IF(NOT(ISBLANK(U264)),_xlfn.XLOOKUP(U264,pavement_use[lookupValue],pavement_use[lookupKey],"ERROR"),""), "")</f>
        <v/>
      </c>
      <c r="X264" s="3" t="str">
        <f>IF($A264="ADD",IF(NOT(ISBLANK(W264)),_xlfn.XLOOKUP(W264,urban_rural[lookupValue],urban_rural[lookupKey],"ERROR"),""), "")</f>
        <v/>
      </c>
      <c r="Z264" s="3" t="str">
        <f>IF($A264="ADD",IF(NOT(ISBLANK(Y264)),_xlfn.XLOOKUP(Y264,terrain[lookupValue],terrain[lookupKey],"ERROR"),""), "")</f>
        <v/>
      </c>
      <c r="AB264" s="3" t="str">
        <f>IF($A264="ADD",IF(NOT(ISBLANK(AA264)),_xlfn.XLOOKUP(AA264,second_coat[lookupValue],second_coat[lookupKey],"ERROR"),""), "")</f>
        <v/>
      </c>
      <c r="AD264" s="3" t="str">
        <f>IF($A264="ADD",IF(NOT(ISBLANK(AC264)),_xlfn.XLOOKUP(AC264,lead_staff_member[lookupValue],lead_staff_member[lookupKey],"ERROR"),""), "")</f>
        <v/>
      </c>
      <c r="AE264" s="5"/>
    </row>
    <row r="265" spans="2:31">
      <c r="B265" s="4"/>
      <c r="D265" s="3" t="str">
        <f>IF($A265="ADD",IF(NOT(ISBLANK(C265)),_xlfn.XLOOKUP(C265,roadnames[lookupValue],roadnames[lookupKey],"ERROR"),""), "")</f>
        <v/>
      </c>
      <c r="E265" s="4"/>
      <c r="F265" s="4"/>
      <c r="I265" s="3" t="str">
        <f>IF($A265="ADD",IF(NOT(ISBLANK(H265)),_xlfn.XLOOKUP(H265,cway_area[lookupValue],cway_area[lookupKey],"ERROR"),""), "")</f>
        <v/>
      </c>
      <c r="K265" s="3" t="str">
        <f>IF($A265="ADD",IF(NOT(ISBLANK(J265)),_xlfn.XLOOKUP(1,(cway_sub_area_lookup=J265)*(cway_sub_area_parentKey=I265),cway_sub_area[lookupKey],"ERROR"),""), "")</f>
        <v/>
      </c>
      <c r="M265" s="3" t="str">
        <f>IF($A265="ADD",IF(NOT(ISBLANK(L265)),_xlfn.XLOOKUP(L265,legalstatus[lookupValue],legalstatus[lookupKey],"ERROR"),""), "")</f>
        <v/>
      </c>
      <c r="Q265" s="5"/>
      <c r="R265" s="5"/>
      <c r="T265" s="3" t="str">
        <f>IF($A265="ADD",IF(NOT(ISBLANK(S265)),_xlfn.XLOOKUP(S265,pavement_type[lookupValue],pavement_type[lookupKey],"ERROR"),""), "")</f>
        <v/>
      </c>
      <c r="V265" s="3" t="str">
        <f>IF($A265="ADD",IF(NOT(ISBLANK(U265)),_xlfn.XLOOKUP(U265,pavement_use[lookupValue],pavement_use[lookupKey],"ERROR"),""), "")</f>
        <v/>
      </c>
      <c r="X265" s="3" t="str">
        <f>IF($A265="ADD",IF(NOT(ISBLANK(W265)),_xlfn.XLOOKUP(W265,urban_rural[lookupValue],urban_rural[lookupKey],"ERROR"),""), "")</f>
        <v/>
      </c>
      <c r="Z265" s="3" t="str">
        <f>IF($A265="ADD",IF(NOT(ISBLANK(Y265)),_xlfn.XLOOKUP(Y265,terrain[lookupValue],terrain[lookupKey],"ERROR"),""), "")</f>
        <v/>
      </c>
      <c r="AB265" s="3" t="str">
        <f>IF($A265="ADD",IF(NOT(ISBLANK(AA265)),_xlfn.XLOOKUP(AA265,second_coat[lookupValue],second_coat[lookupKey],"ERROR"),""), "")</f>
        <v/>
      </c>
      <c r="AD265" s="3" t="str">
        <f>IF($A265="ADD",IF(NOT(ISBLANK(AC265)),_xlfn.XLOOKUP(AC265,lead_staff_member[lookupValue],lead_staff_member[lookupKey],"ERROR"),""), "")</f>
        <v/>
      </c>
      <c r="AE265" s="5"/>
    </row>
    <row r="266" spans="2:31">
      <c r="B266" s="4"/>
      <c r="D266" s="3" t="str">
        <f>IF($A266="ADD",IF(NOT(ISBLANK(C266)),_xlfn.XLOOKUP(C266,roadnames[lookupValue],roadnames[lookupKey],"ERROR"),""), "")</f>
        <v/>
      </c>
      <c r="E266" s="4"/>
      <c r="F266" s="4"/>
      <c r="I266" s="3" t="str">
        <f>IF($A266="ADD",IF(NOT(ISBLANK(H266)),_xlfn.XLOOKUP(H266,cway_area[lookupValue],cway_area[lookupKey],"ERROR"),""), "")</f>
        <v/>
      </c>
      <c r="K266" s="3" t="str">
        <f>IF($A266="ADD",IF(NOT(ISBLANK(J266)),_xlfn.XLOOKUP(1,(cway_sub_area_lookup=J266)*(cway_sub_area_parentKey=I266),cway_sub_area[lookupKey],"ERROR"),""), "")</f>
        <v/>
      </c>
      <c r="M266" s="3" t="str">
        <f>IF($A266="ADD",IF(NOT(ISBLANK(L266)),_xlfn.XLOOKUP(L266,legalstatus[lookupValue],legalstatus[lookupKey],"ERROR"),""), "")</f>
        <v/>
      </c>
      <c r="Q266" s="5"/>
      <c r="R266" s="5"/>
      <c r="T266" s="3" t="str">
        <f>IF($A266="ADD",IF(NOT(ISBLANK(S266)),_xlfn.XLOOKUP(S266,pavement_type[lookupValue],pavement_type[lookupKey],"ERROR"),""), "")</f>
        <v/>
      </c>
      <c r="V266" s="3" t="str">
        <f>IF($A266="ADD",IF(NOT(ISBLANK(U266)),_xlfn.XLOOKUP(U266,pavement_use[lookupValue],pavement_use[lookupKey],"ERROR"),""), "")</f>
        <v/>
      </c>
      <c r="X266" s="3" t="str">
        <f>IF($A266="ADD",IF(NOT(ISBLANK(W266)),_xlfn.XLOOKUP(W266,urban_rural[lookupValue],urban_rural[lookupKey],"ERROR"),""), "")</f>
        <v/>
      </c>
      <c r="Z266" s="3" t="str">
        <f>IF($A266="ADD",IF(NOT(ISBLANK(Y266)),_xlfn.XLOOKUP(Y266,terrain[lookupValue],terrain[lookupKey],"ERROR"),""), "")</f>
        <v/>
      </c>
      <c r="AB266" s="3" t="str">
        <f>IF($A266="ADD",IF(NOT(ISBLANK(AA266)),_xlfn.XLOOKUP(AA266,second_coat[lookupValue],second_coat[lookupKey],"ERROR"),""), "")</f>
        <v/>
      </c>
      <c r="AD266" s="3" t="str">
        <f>IF($A266="ADD",IF(NOT(ISBLANK(AC266)),_xlfn.XLOOKUP(AC266,lead_staff_member[lookupValue],lead_staff_member[lookupKey],"ERROR"),""), "")</f>
        <v/>
      </c>
      <c r="AE266" s="5"/>
    </row>
    <row r="267" spans="2:31">
      <c r="B267" s="4"/>
      <c r="D267" s="3" t="str">
        <f>IF($A267="ADD",IF(NOT(ISBLANK(C267)),_xlfn.XLOOKUP(C267,roadnames[lookupValue],roadnames[lookupKey],"ERROR"),""), "")</f>
        <v/>
      </c>
      <c r="E267" s="4"/>
      <c r="F267" s="4"/>
      <c r="I267" s="3" t="str">
        <f>IF($A267="ADD",IF(NOT(ISBLANK(H267)),_xlfn.XLOOKUP(H267,cway_area[lookupValue],cway_area[lookupKey],"ERROR"),""), "")</f>
        <v/>
      </c>
      <c r="K267" s="3" t="str">
        <f>IF($A267="ADD",IF(NOT(ISBLANK(J267)),_xlfn.XLOOKUP(1,(cway_sub_area_lookup=J267)*(cway_sub_area_parentKey=I267),cway_sub_area[lookupKey],"ERROR"),""), "")</f>
        <v/>
      </c>
      <c r="M267" s="3" t="str">
        <f>IF($A267="ADD",IF(NOT(ISBLANK(L267)),_xlfn.XLOOKUP(L267,legalstatus[lookupValue],legalstatus[lookupKey],"ERROR"),""), "")</f>
        <v/>
      </c>
      <c r="Q267" s="5"/>
      <c r="R267" s="5"/>
      <c r="T267" s="3" t="str">
        <f>IF($A267="ADD",IF(NOT(ISBLANK(S267)),_xlfn.XLOOKUP(S267,pavement_type[lookupValue],pavement_type[lookupKey],"ERROR"),""), "")</f>
        <v/>
      </c>
      <c r="V267" s="3" t="str">
        <f>IF($A267="ADD",IF(NOT(ISBLANK(U267)),_xlfn.XLOOKUP(U267,pavement_use[lookupValue],pavement_use[lookupKey],"ERROR"),""), "")</f>
        <v/>
      </c>
      <c r="X267" s="3" t="str">
        <f>IF($A267="ADD",IF(NOT(ISBLANK(W267)),_xlfn.XLOOKUP(W267,urban_rural[lookupValue],urban_rural[lookupKey],"ERROR"),""), "")</f>
        <v/>
      </c>
      <c r="Z267" s="3" t="str">
        <f>IF($A267="ADD",IF(NOT(ISBLANK(Y267)),_xlfn.XLOOKUP(Y267,terrain[lookupValue],terrain[lookupKey],"ERROR"),""), "")</f>
        <v/>
      </c>
      <c r="AB267" s="3" t="str">
        <f>IF($A267="ADD",IF(NOT(ISBLANK(AA267)),_xlfn.XLOOKUP(AA267,second_coat[lookupValue],second_coat[lookupKey],"ERROR"),""), "")</f>
        <v/>
      </c>
      <c r="AD267" s="3" t="str">
        <f>IF($A267="ADD",IF(NOT(ISBLANK(AC267)),_xlfn.XLOOKUP(AC267,lead_staff_member[lookupValue],lead_staff_member[lookupKey],"ERROR"),""), "")</f>
        <v/>
      </c>
      <c r="AE267" s="5"/>
    </row>
    <row r="268" spans="2:31">
      <c r="B268" s="4"/>
      <c r="D268" s="3" t="str">
        <f>IF($A268="ADD",IF(NOT(ISBLANK(C268)),_xlfn.XLOOKUP(C268,roadnames[lookupValue],roadnames[lookupKey],"ERROR"),""), "")</f>
        <v/>
      </c>
      <c r="E268" s="4"/>
      <c r="F268" s="4"/>
      <c r="I268" s="3" t="str">
        <f>IF($A268="ADD",IF(NOT(ISBLANK(H268)),_xlfn.XLOOKUP(H268,cway_area[lookupValue],cway_area[lookupKey],"ERROR"),""), "")</f>
        <v/>
      </c>
      <c r="K268" s="3" t="str">
        <f>IF($A268="ADD",IF(NOT(ISBLANK(J268)),_xlfn.XLOOKUP(1,(cway_sub_area_lookup=J268)*(cway_sub_area_parentKey=I268),cway_sub_area[lookupKey],"ERROR"),""), "")</f>
        <v/>
      </c>
      <c r="M268" s="3" t="str">
        <f>IF($A268="ADD",IF(NOT(ISBLANK(L268)),_xlfn.XLOOKUP(L268,legalstatus[lookupValue],legalstatus[lookupKey],"ERROR"),""), "")</f>
        <v/>
      </c>
      <c r="Q268" s="5"/>
      <c r="R268" s="5"/>
      <c r="T268" s="3" t="str">
        <f>IF($A268="ADD",IF(NOT(ISBLANK(S268)),_xlfn.XLOOKUP(S268,pavement_type[lookupValue],pavement_type[lookupKey],"ERROR"),""), "")</f>
        <v/>
      </c>
      <c r="V268" s="3" t="str">
        <f>IF($A268="ADD",IF(NOT(ISBLANK(U268)),_xlfn.XLOOKUP(U268,pavement_use[lookupValue],pavement_use[lookupKey],"ERROR"),""), "")</f>
        <v/>
      </c>
      <c r="X268" s="3" t="str">
        <f>IF($A268="ADD",IF(NOT(ISBLANK(W268)),_xlfn.XLOOKUP(W268,urban_rural[lookupValue],urban_rural[lookupKey],"ERROR"),""), "")</f>
        <v/>
      </c>
      <c r="Z268" s="3" t="str">
        <f>IF($A268="ADD",IF(NOT(ISBLANK(Y268)),_xlfn.XLOOKUP(Y268,terrain[lookupValue],terrain[lookupKey],"ERROR"),""), "")</f>
        <v/>
      </c>
      <c r="AB268" s="3" t="str">
        <f>IF($A268="ADD",IF(NOT(ISBLANK(AA268)),_xlfn.XLOOKUP(AA268,second_coat[lookupValue],second_coat[lookupKey],"ERROR"),""), "")</f>
        <v/>
      </c>
      <c r="AD268" s="3" t="str">
        <f>IF($A268="ADD",IF(NOT(ISBLANK(AC268)),_xlfn.XLOOKUP(AC268,lead_staff_member[lookupValue],lead_staff_member[lookupKey],"ERROR"),""), "")</f>
        <v/>
      </c>
      <c r="AE268" s="5"/>
    </row>
    <row r="269" spans="2:31">
      <c r="B269" s="4"/>
      <c r="D269" s="3" t="str">
        <f>IF($A269="ADD",IF(NOT(ISBLANK(C269)),_xlfn.XLOOKUP(C269,roadnames[lookupValue],roadnames[lookupKey],"ERROR"),""), "")</f>
        <v/>
      </c>
      <c r="E269" s="4"/>
      <c r="F269" s="4"/>
      <c r="I269" s="3" t="str">
        <f>IF($A269="ADD",IF(NOT(ISBLANK(H269)),_xlfn.XLOOKUP(H269,cway_area[lookupValue],cway_area[lookupKey],"ERROR"),""), "")</f>
        <v/>
      </c>
      <c r="K269" s="3" t="str">
        <f>IF($A269="ADD",IF(NOT(ISBLANK(J269)),_xlfn.XLOOKUP(1,(cway_sub_area_lookup=J269)*(cway_sub_area_parentKey=I269),cway_sub_area[lookupKey],"ERROR"),""), "")</f>
        <v/>
      </c>
      <c r="M269" s="3" t="str">
        <f>IF($A269="ADD",IF(NOT(ISBLANK(L269)),_xlfn.XLOOKUP(L269,legalstatus[lookupValue],legalstatus[lookupKey],"ERROR"),""), "")</f>
        <v/>
      </c>
      <c r="Q269" s="5"/>
      <c r="R269" s="5"/>
      <c r="T269" s="3" t="str">
        <f>IF($A269="ADD",IF(NOT(ISBLANK(S269)),_xlfn.XLOOKUP(S269,pavement_type[lookupValue],pavement_type[lookupKey],"ERROR"),""), "")</f>
        <v/>
      </c>
      <c r="V269" s="3" t="str">
        <f>IF($A269="ADD",IF(NOT(ISBLANK(U269)),_xlfn.XLOOKUP(U269,pavement_use[lookupValue],pavement_use[lookupKey],"ERROR"),""), "")</f>
        <v/>
      </c>
      <c r="X269" s="3" t="str">
        <f>IF($A269="ADD",IF(NOT(ISBLANK(W269)),_xlfn.XLOOKUP(W269,urban_rural[lookupValue],urban_rural[lookupKey],"ERROR"),""), "")</f>
        <v/>
      </c>
      <c r="Z269" s="3" t="str">
        <f>IF($A269="ADD",IF(NOT(ISBLANK(Y269)),_xlfn.XLOOKUP(Y269,terrain[lookupValue],terrain[lookupKey],"ERROR"),""), "")</f>
        <v/>
      </c>
      <c r="AB269" s="3" t="str">
        <f>IF($A269="ADD",IF(NOT(ISBLANK(AA269)),_xlfn.XLOOKUP(AA269,second_coat[lookupValue],second_coat[lookupKey],"ERROR"),""), "")</f>
        <v/>
      </c>
      <c r="AD269" s="3" t="str">
        <f>IF($A269="ADD",IF(NOT(ISBLANK(AC269)),_xlfn.XLOOKUP(AC269,lead_staff_member[lookupValue],lead_staff_member[lookupKey],"ERROR"),""), "")</f>
        <v/>
      </c>
      <c r="AE269" s="5"/>
    </row>
    <row r="270" spans="2:31">
      <c r="B270" s="4"/>
      <c r="D270" s="3" t="str">
        <f>IF($A270="ADD",IF(NOT(ISBLANK(C270)),_xlfn.XLOOKUP(C270,roadnames[lookupValue],roadnames[lookupKey],"ERROR"),""), "")</f>
        <v/>
      </c>
      <c r="E270" s="4"/>
      <c r="F270" s="4"/>
      <c r="I270" s="3" t="str">
        <f>IF($A270="ADD",IF(NOT(ISBLANK(H270)),_xlfn.XLOOKUP(H270,cway_area[lookupValue],cway_area[lookupKey],"ERROR"),""), "")</f>
        <v/>
      </c>
      <c r="K270" s="3" t="str">
        <f>IF($A270="ADD",IF(NOT(ISBLANK(J270)),_xlfn.XLOOKUP(1,(cway_sub_area_lookup=J270)*(cway_sub_area_parentKey=I270),cway_sub_area[lookupKey],"ERROR"),""), "")</f>
        <v/>
      </c>
      <c r="M270" s="3" t="str">
        <f>IF($A270="ADD",IF(NOT(ISBLANK(L270)),_xlfn.XLOOKUP(L270,legalstatus[lookupValue],legalstatus[lookupKey],"ERROR"),""), "")</f>
        <v/>
      </c>
      <c r="Q270" s="5"/>
      <c r="R270" s="5"/>
      <c r="T270" s="3" t="str">
        <f>IF($A270="ADD",IF(NOT(ISBLANK(S270)),_xlfn.XLOOKUP(S270,pavement_type[lookupValue],pavement_type[lookupKey],"ERROR"),""), "")</f>
        <v/>
      </c>
      <c r="V270" s="3" t="str">
        <f>IF($A270="ADD",IF(NOT(ISBLANK(U270)),_xlfn.XLOOKUP(U270,pavement_use[lookupValue],pavement_use[lookupKey],"ERROR"),""), "")</f>
        <v/>
      </c>
      <c r="X270" s="3" t="str">
        <f>IF($A270="ADD",IF(NOT(ISBLANK(W270)),_xlfn.XLOOKUP(W270,urban_rural[lookupValue],urban_rural[lookupKey],"ERROR"),""), "")</f>
        <v/>
      </c>
      <c r="Z270" s="3" t="str">
        <f>IF($A270="ADD",IF(NOT(ISBLANK(Y270)),_xlfn.XLOOKUP(Y270,terrain[lookupValue],terrain[lookupKey],"ERROR"),""), "")</f>
        <v/>
      </c>
      <c r="AB270" s="3" t="str">
        <f>IF($A270="ADD",IF(NOT(ISBLANK(AA270)),_xlfn.XLOOKUP(AA270,second_coat[lookupValue],second_coat[lookupKey],"ERROR"),""), "")</f>
        <v/>
      </c>
      <c r="AD270" s="3" t="str">
        <f>IF($A270="ADD",IF(NOT(ISBLANK(AC270)),_xlfn.XLOOKUP(AC270,lead_staff_member[lookupValue],lead_staff_member[lookupKey],"ERROR"),""), "")</f>
        <v/>
      </c>
      <c r="AE270" s="5"/>
    </row>
    <row r="271" spans="2:31">
      <c r="B271" s="4"/>
      <c r="D271" s="3" t="str">
        <f>IF($A271="ADD",IF(NOT(ISBLANK(C271)),_xlfn.XLOOKUP(C271,roadnames[lookupValue],roadnames[lookupKey],"ERROR"),""), "")</f>
        <v/>
      </c>
      <c r="E271" s="4"/>
      <c r="F271" s="4"/>
      <c r="I271" s="3" t="str">
        <f>IF($A271="ADD",IF(NOT(ISBLANK(H271)),_xlfn.XLOOKUP(H271,cway_area[lookupValue],cway_area[lookupKey],"ERROR"),""), "")</f>
        <v/>
      </c>
      <c r="K271" s="3" t="str">
        <f>IF($A271="ADD",IF(NOT(ISBLANK(J271)),_xlfn.XLOOKUP(1,(cway_sub_area_lookup=J271)*(cway_sub_area_parentKey=I271),cway_sub_area[lookupKey],"ERROR"),""), "")</f>
        <v/>
      </c>
      <c r="M271" s="3" t="str">
        <f>IF($A271="ADD",IF(NOT(ISBLANK(L271)),_xlfn.XLOOKUP(L271,legalstatus[lookupValue],legalstatus[lookupKey],"ERROR"),""), "")</f>
        <v/>
      </c>
      <c r="Q271" s="5"/>
      <c r="R271" s="5"/>
      <c r="T271" s="3" t="str">
        <f>IF($A271="ADD",IF(NOT(ISBLANK(S271)),_xlfn.XLOOKUP(S271,pavement_type[lookupValue],pavement_type[lookupKey],"ERROR"),""), "")</f>
        <v/>
      </c>
      <c r="V271" s="3" t="str">
        <f>IF($A271="ADD",IF(NOT(ISBLANK(U271)),_xlfn.XLOOKUP(U271,pavement_use[lookupValue],pavement_use[lookupKey],"ERROR"),""), "")</f>
        <v/>
      </c>
      <c r="X271" s="3" t="str">
        <f>IF($A271="ADD",IF(NOT(ISBLANK(W271)),_xlfn.XLOOKUP(W271,urban_rural[lookupValue],urban_rural[lookupKey],"ERROR"),""), "")</f>
        <v/>
      </c>
      <c r="Z271" s="3" t="str">
        <f>IF($A271="ADD",IF(NOT(ISBLANK(Y271)),_xlfn.XLOOKUP(Y271,terrain[lookupValue],terrain[lookupKey],"ERROR"),""), "")</f>
        <v/>
      </c>
      <c r="AB271" s="3" t="str">
        <f>IF($A271="ADD",IF(NOT(ISBLANK(AA271)),_xlfn.XLOOKUP(AA271,second_coat[lookupValue],second_coat[lookupKey],"ERROR"),""), "")</f>
        <v/>
      </c>
      <c r="AD271" s="3" t="str">
        <f>IF($A271="ADD",IF(NOT(ISBLANK(AC271)),_xlfn.XLOOKUP(AC271,lead_staff_member[lookupValue],lead_staff_member[lookupKey],"ERROR"),""), "")</f>
        <v/>
      </c>
      <c r="AE271" s="5"/>
    </row>
    <row r="272" spans="2:31">
      <c r="B272" s="4"/>
      <c r="D272" s="3" t="str">
        <f>IF($A272="ADD",IF(NOT(ISBLANK(C272)),_xlfn.XLOOKUP(C272,roadnames[lookupValue],roadnames[lookupKey],"ERROR"),""), "")</f>
        <v/>
      </c>
      <c r="E272" s="4"/>
      <c r="F272" s="4"/>
      <c r="I272" s="3" t="str">
        <f>IF($A272="ADD",IF(NOT(ISBLANK(H272)),_xlfn.XLOOKUP(H272,cway_area[lookupValue],cway_area[lookupKey],"ERROR"),""), "")</f>
        <v/>
      </c>
      <c r="K272" s="3" t="str">
        <f>IF($A272="ADD",IF(NOT(ISBLANK(J272)),_xlfn.XLOOKUP(1,(cway_sub_area_lookup=J272)*(cway_sub_area_parentKey=I272),cway_sub_area[lookupKey],"ERROR"),""), "")</f>
        <v/>
      </c>
      <c r="M272" s="3" t="str">
        <f>IF($A272="ADD",IF(NOT(ISBLANK(L272)),_xlfn.XLOOKUP(L272,legalstatus[lookupValue],legalstatus[lookupKey],"ERROR"),""), "")</f>
        <v/>
      </c>
      <c r="Q272" s="5"/>
      <c r="R272" s="5"/>
      <c r="T272" s="3" t="str">
        <f>IF($A272="ADD",IF(NOT(ISBLANK(S272)),_xlfn.XLOOKUP(S272,pavement_type[lookupValue],pavement_type[lookupKey],"ERROR"),""), "")</f>
        <v/>
      </c>
      <c r="V272" s="3" t="str">
        <f>IF($A272="ADD",IF(NOT(ISBLANK(U272)),_xlfn.XLOOKUP(U272,pavement_use[lookupValue],pavement_use[lookupKey],"ERROR"),""), "")</f>
        <v/>
      </c>
      <c r="X272" s="3" t="str">
        <f>IF($A272="ADD",IF(NOT(ISBLANK(W272)),_xlfn.XLOOKUP(W272,urban_rural[lookupValue],urban_rural[lookupKey],"ERROR"),""), "")</f>
        <v/>
      </c>
      <c r="Z272" s="3" t="str">
        <f>IF($A272="ADD",IF(NOT(ISBLANK(Y272)),_xlfn.XLOOKUP(Y272,terrain[lookupValue],terrain[lookupKey],"ERROR"),""), "")</f>
        <v/>
      </c>
      <c r="AB272" s="3" t="str">
        <f>IF($A272="ADD",IF(NOT(ISBLANK(AA272)),_xlfn.XLOOKUP(AA272,second_coat[lookupValue],second_coat[lookupKey],"ERROR"),""), "")</f>
        <v/>
      </c>
      <c r="AD272" s="3" t="str">
        <f>IF($A272="ADD",IF(NOT(ISBLANK(AC272)),_xlfn.XLOOKUP(AC272,lead_staff_member[lookupValue],lead_staff_member[lookupKey],"ERROR"),""), "")</f>
        <v/>
      </c>
      <c r="AE272" s="5"/>
    </row>
    <row r="273" spans="2:31">
      <c r="B273" s="4"/>
      <c r="D273" s="3" t="str">
        <f>IF($A273="ADD",IF(NOT(ISBLANK(C273)),_xlfn.XLOOKUP(C273,roadnames[lookupValue],roadnames[lookupKey],"ERROR"),""), "")</f>
        <v/>
      </c>
      <c r="E273" s="4"/>
      <c r="F273" s="4"/>
      <c r="I273" s="3" t="str">
        <f>IF($A273="ADD",IF(NOT(ISBLANK(H273)),_xlfn.XLOOKUP(H273,cway_area[lookupValue],cway_area[lookupKey],"ERROR"),""), "")</f>
        <v/>
      </c>
      <c r="K273" s="3" t="str">
        <f>IF($A273="ADD",IF(NOT(ISBLANK(J273)),_xlfn.XLOOKUP(1,(cway_sub_area_lookup=J273)*(cway_sub_area_parentKey=I273),cway_sub_area[lookupKey],"ERROR"),""), "")</f>
        <v/>
      </c>
      <c r="M273" s="3" t="str">
        <f>IF($A273="ADD",IF(NOT(ISBLANK(L273)),_xlfn.XLOOKUP(L273,legalstatus[lookupValue],legalstatus[lookupKey],"ERROR"),""), "")</f>
        <v/>
      </c>
      <c r="Q273" s="5"/>
      <c r="R273" s="5"/>
      <c r="T273" s="3" t="str">
        <f>IF($A273="ADD",IF(NOT(ISBLANK(S273)),_xlfn.XLOOKUP(S273,pavement_type[lookupValue],pavement_type[lookupKey],"ERROR"),""), "")</f>
        <v/>
      </c>
      <c r="V273" s="3" t="str">
        <f>IF($A273="ADD",IF(NOT(ISBLANK(U273)),_xlfn.XLOOKUP(U273,pavement_use[lookupValue],pavement_use[lookupKey],"ERROR"),""), "")</f>
        <v/>
      </c>
      <c r="X273" s="3" t="str">
        <f>IF($A273="ADD",IF(NOT(ISBLANK(W273)),_xlfn.XLOOKUP(W273,urban_rural[lookupValue],urban_rural[lookupKey],"ERROR"),""), "")</f>
        <v/>
      </c>
      <c r="Z273" s="3" t="str">
        <f>IF($A273="ADD",IF(NOT(ISBLANK(Y273)),_xlfn.XLOOKUP(Y273,terrain[lookupValue],terrain[lookupKey],"ERROR"),""), "")</f>
        <v/>
      </c>
      <c r="AB273" s="3" t="str">
        <f>IF($A273="ADD",IF(NOT(ISBLANK(AA273)),_xlfn.XLOOKUP(AA273,second_coat[lookupValue],second_coat[lookupKey],"ERROR"),""), "")</f>
        <v/>
      </c>
      <c r="AD273" s="3" t="str">
        <f>IF($A273="ADD",IF(NOT(ISBLANK(AC273)),_xlfn.XLOOKUP(AC273,lead_staff_member[lookupValue],lead_staff_member[lookupKey],"ERROR"),""), "")</f>
        <v/>
      </c>
      <c r="AE273" s="5"/>
    </row>
    <row r="274" spans="2:31">
      <c r="B274" s="4"/>
      <c r="D274" s="3" t="str">
        <f>IF($A274="ADD",IF(NOT(ISBLANK(C274)),_xlfn.XLOOKUP(C274,roadnames[lookupValue],roadnames[lookupKey],"ERROR"),""), "")</f>
        <v/>
      </c>
      <c r="E274" s="4"/>
      <c r="F274" s="4"/>
      <c r="I274" s="3" t="str">
        <f>IF($A274="ADD",IF(NOT(ISBLANK(H274)),_xlfn.XLOOKUP(H274,cway_area[lookupValue],cway_area[lookupKey],"ERROR"),""), "")</f>
        <v/>
      </c>
      <c r="K274" s="3" t="str">
        <f>IF($A274="ADD",IF(NOT(ISBLANK(J274)),_xlfn.XLOOKUP(1,(cway_sub_area_lookup=J274)*(cway_sub_area_parentKey=I274),cway_sub_area[lookupKey],"ERROR"),""), "")</f>
        <v/>
      </c>
      <c r="M274" s="3" t="str">
        <f>IF($A274="ADD",IF(NOT(ISBLANK(L274)),_xlfn.XLOOKUP(L274,legalstatus[lookupValue],legalstatus[lookupKey],"ERROR"),""), "")</f>
        <v/>
      </c>
      <c r="Q274" s="5"/>
      <c r="R274" s="5"/>
      <c r="T274" s="3" t="str">
        <f>IF($A274="ADD",IF(NOT(ISBLANK(S274)),_xlfn.XLOOKUP(S274,pavement_type[lookupValue],pavement_type[lookupKey],"ERROR"),""), "")</f>
        <v/>
      </c>
      <c r="V274" s="3" t="str">
        <f>IF($A274="ADD",IF(NOT(ISBLANK(U274)),_xlfn.XLOOKUP(U274,pavement_use[lookupValue],pavement_use[lookupKey],"ERROR"),""), "")</f>
        <v/>
      </c>
      <c r="X274" s="3" t="str">
        <f>IF($A274="ADD",IF(NOT(ISBLANK(W274)),_xlfn.XLOOKUP(W274,urban_rural[lookupValue],urban_rural[lookupKey],"ERROR"),""), "")</f>
        <v/>
      </c>
      <c r="Z274" s="3" t="str">
        <f>IF($A274="ADD",IF(NOT(ISBLANK(Y274)),_xlfn.XLOOKUP(Y274,terrain[lookupValue],terrain[lookupKey],"ERROR"),""), "")</f>
        <v/>
      </c>
      <c r="AB274" s="3" t="str">
        <f>IF($A274="ADD",IF(NOT(ISBLANK(AA274)),_xlfn.XLOOKUP(AA274,second_coat[lookupValue],second_coat[lookupKey],"ERROR"),""), "")</f>
        <v/>
      </c>
      <c r="AD274" s="3" t="str">
        <f>IF($A274="ADD",IF(NOT(ISBLANK(AC274)),_xlfn.XLOOKUP(AC274,lead_staff_member[lookupValue],lead_staff_member[lookupKey],"ERROR"),""), "")</f>
        <v/>
      </c>
      <c r="AE274" s="5"/>
    </row>
    <row r="275" spans="2:31">
      <c r="B275" s="4"/>
      <c r="D275" s="3" t="str">
        <f>IF($A275="ADD",IF(NOT(ISBLANK(C275)),_xlfn.XLOOKUP(C275,roadnames[lookupValue],roadnames[lookupKey],"ERROR"),""), "")</f>
        <v/>
      </c>
      <c r="E275" s="4"/>
      <c r="F275" s="4"/>
      <c r="I275" s="3" t="str">
        <f>IF($A275="ADD",IF(NOT(ISBLANK(H275)),_xlfn.XLOOKUP(H275,cway_area[lookupValue],cway_area[lookupKey],"ERROR"),""), "")</f>
        <v/>
      </c>
      <c r="K275" s="3" t="str">
        <f>IF($A275="ADD",IF(NOT(ISBLANK(J275)),_xlfn.XLOOKUP(1,(cway_sub_area_lookup=J275)*(cway_sub_area_parentKey=I275),cway_sub_area[lookupKey],"ERROR"),""), "")</f>
        <v/>
      </c>
      <c r="M275" s="3" t="str">
        <f>IF($A275="ADD",IF(NOT(ISBLANK(L275)),_xlfn.XLOOKUP(L275,legalstatus[lookupValue],legalstatus[lookupKey],"ERROR"),""), "")</f>
        <v/>
      </c>
      <c r="Q275" s="5"/>
      <c r="R275" s="5"/>
      <c r="T275" s="3" t="str">
        <f>IF($A275="ADD",IF(NOT(ISBLANK(S275)),_xlfn.XLOOKUP(S275,pavement_type[lookupValue],pavement_type[lookupKey],"ERROR"),""), "")</f>
        <v/>
      </c>
      <c r="V275" s="3" t="str">
        <f>IF($A275="ADD",IF(NOT(ISBLANK(U275)),_xlfn.XLOOKUP(U275,pavement_use[lookupValue],pavement_use[lookupKey],"ERROR"),""), "")</f>
        <v/>
      </c>
      <c r="X275" s="3" t="str">
        <f>IF($A275="ADD",IF(NOT(ISBLANK(W275)),_xlfn.XLOOKUP(W275,urban_rural[lookupValue],urban_rural[lookupKey],"ERROR"),""), "")</f>
        <v/>
      </c>
      <c r="Z275" s="3" t="str">
        <f>IF($A275="ADD",IF(NOT(ISBLANK(Y275)),_xlfn.XLOOKUP(Y275,terrain[lookupValue],terrain[lookupKey],"ERROR"),""), "")</f>
        <v/>
      </c>
      <c r="AB275" s="3" t="str">
        <f>IF($A275="ADD",IF(NOT(ISBLANK(AA275)),_xlfn.XLOOKUP(AA275,second_coat[lookupValue],second_coat[lookupKey],"ERROR"),""), "")</f>
        <v/>
      </c>
      <c r="AD275" s="3" t="str">
        <f>IF($A275="ADD",IF(NOT(ISBLANK(AC275)),_xlfn.XLOOKUP(AC275,lead_staff_member[lookupValue],lead_staff_member[lookupKey],"ERROR"),""), "")</f>
        <v/>
      </c>
      <c r="AE275" s="5"/>
    </row>
    <row r="276" spans="2:31">
      <c r="B276" s="4"/>
      <c r="D276" s="3" t="str">
        <f>IF($A276="ADD",IF(NOT(ISBLANK(C276)),_xlfn.XLOOKUP(C276,roadnames[lookupValue],roadnames[lookupKey],"ERROR"),""), "")</f>
        <v/>
      </c>
      <c r="E276" s="4"/>
      <c r="F276" s="4"/>
      <c r="I276" s="3" t="str">
        <f>IF($A276="ADD",IF(NOT(ISBLANK(H276)),_xlfn.XLOOKUP(H276,cway_area[lookupValue],cway_area[lookupKey],"ERROR"),""), "")</f>
        <v/>
      </c>
      <c r="K276" s="3" t="str">
        <f>IF($A276="ADD",IF(NOT(ISBLANK(J276)),_xlfn.XLOOKUP(1,(cway_sub_area_lookup=J276)*(cway_sub_area_parentKey=I276),cway_sub_area[lookupKey],"ERROR"),""), "")</f>
        <v/>
      </c>
      <c r="M276" s="3" t="str">
        <f>IF($A276="ADD",IF(NOT(ISBLANK(L276)),_xlfn.XLOOKUP(L276,legalstatus[lookupValue],legalstatus[lookupKey],"ERROR"),""), "")</f>
        <v/>
      </c>
      <c r="Q276" s="5"/>
      <c r="R276" s="5"/>
      <c r="T276" s="3" t="str">
        <f>IF($A276="ADD",IF(NOT(ISBLANK(S276)),_xlfn.XLOOKUP(S276,pavement_type[lookupValue],pavement_type[lookupKey],"ERROR"),""), "")</f>
        <v/>
      </c>
      <c r="V276" s="3" t="str">
        <f>IF($A276="ADD",IF(NOT(ISBLANK(U276)),_xlfn.XLOOKUP(U276,pavement_use[lookupValue],pavement_use[lookupKey],"ERROR"),""), "")</f>
        <v/>
      </c>
      <c r="X276" s="3" t="str">
        <f>IF($A276="ADD",IF(NOT(ISBLANK(W276)),_xlfn.XLOOKUP(W276,urban_rural[lookupValue],urban_rural[lookupKey],"ERROR"),""), "")</f>
        <v/>
      </c>
      <c r="Z276" s="3" t="str">
        <f>IF($A276="ADD",IF(NOT(ISBLANK(Y276)),_xlfn.XLOOKUP(Y276,terrain[lookupValue],terrain[lookupKey],"ERROR"),""), "")</f>
        <v/>
      </c>
      <c r="AB276" s="3" t="str">
        <f>IF($A276="ADD",IF(NOT(ISBLANK(AA276)),_xlfn.XLOOKUP(AA276,second_coat[lookupValue],second_coat[lookupKey],"ERROR"),""), "")</f>
        <v/>
      </c>
      <c r="AD276" s="3" t="str">
        <f>IF($A276="ADD",IF(NOT(ISBLANK(AC276)),_xlfn.XLOOKUP(AC276,lead_staff_member[lookupValue],lead_staff_member[lookupKey],"ERROR"),""), "")</f>
        <v/>
      </c>
      <c r="AE276" s="5"/>
    </row>
    <row r="277" spans="2:31">
      <c r="B277" s="4"/>
      <c r="D277" s="3" t="str">
        <f>IF($A277="ADD",IF(NOT(ISBLANK(C277)),_xlfn.XLOOKUP(C277,roadnames[lookupValue],roadnames[lookupKey],"ERROR"),""), "")</f>
        <v/>
      </c>
      <c r="E277" s="4"/>
      <c r="F277" s="4"/>
      <c r="I277" s="3" t="str">
        <f>IF($A277="ADD",IF(NOT(ISBLANK(H277)),_xlfn.XLOOKUP(H277,cway_area[lookupValue],cway_area[lookupKey],"ERROR"),""), "")</f>
        <v/>
      </c>
      <c r="K277" s="3" t="str">
        <f>IF($A277="ADD",IF(NOT(ISBLANK(J277)),_xlfn.XLOOKUP(1,(cway_sub_area_lookup=J277)*(cway_sub_area_parentKey=I277),cway_sub_area[lookupKey],"ERROR"),""), "")</f>
        <v/>
      </c>
      <c r="M277" s="3" t="str">
        <f>IF($A277="ADD",IF(NOT(ISBLANK(L277)),_xlfn.XLOOKUP(L277,legalstatus[lookupValue],legalstatus[lookupKey],"ERROR"),""), "")</f>
        <v/>
      </c>
      <c r="Q277" s="5"/>
      <c r="R277" s="5"/>
      <c r="T277" s="3" t="str">
        <f>IF($A277="ADD",IF(NOT(ISBLANK(S277)),_xlfn.XLOOKUP(S277,pavement_type[lookupValue],pavement_type[lookupKey],"ERROR"),""), "")</f>
        <v/>
      </c>
      <c r="V277" s="3" t="str">
        <f>IF($A277="ADD",IF(NOT(ISBLANK(U277)),_xlfn.XLOOKUP(U277,pavement_use[lookupValue],pavement_use[lookupKey],"ERROR"),""), "")</f>
        <v/>
      </c>
      <c r="X277" s="3" t="str">
        <f>IF($A277="ADD",IF(NOT(ISBLANK(W277)),_xlfn.XLOOKUP(W277,urban_rural[lookupValue],urban_rural[lookupKey],"ERROR"),""), "")</f>
        <v/>
      </c>
      <c r="Z277" s="3" t="str">
        <f>IF($A277="ADD",IF(NOT(ISBLANK(Y277)),_xlfn.XLOOKUP(Y277,terrain[lookupValue],terrain[lookupKey],"ERROR"),""), "")</f>
        <v/>
      </c>
      <c r="AB277" s="3" t="str">
        <f>IF($A277="ADD",IF(NOT(ISBLANK(AA277)),_xlfn.XLOOKUP(AA277,second_coat[lookupValue],second_coat[lookupKey],"ERROR"),""), "")</f>
        <v/>
      </c>
      <c r="AD277" s="3" t="str">
        <f>IF($A277="ADD",IF(NOT(ISBLANK(AC277)),_xlfn.XLOOKUP(AC277,lead_staff_member[lookupValue],lead_staff_member[lookupKey],"ERROR"),""), "")</f>
        <v/>
      </c>
      <c r="AE277" s="5"/>
    </row>
    <row r="278" spans="2:31">
      <c r="B278" s="4"/>
      <c r="D278" s="3" t="str">
        <f>IF($A278="ADD",IF(NOT(ISBLANK(C278)),_xlfn.XLOOKUP(C278,roadnames[lookupValue],roadnames[lookupKey],"ERROR"),""), "")</f>
        <v/>
      </c>
      <c r="E278" s="4"/>
      <c r="F278" s="4"/>
      <c r="I278" s="3" t="str">
        <f>IF($A278="ADD",IF(NOT(ISBLANK(H278)),_xlfn.XLOOKUP(H278,cway_area[lookupValue],cway_area[lookupKey],"ERROR"),""), "")</f>
        <v/>
      </c>
      <c r="K278" s="3" t="str">
        <f>IF($A278="ADD",IF(NOT(ISBLANK(J278)),_xlfn.XLOOKUP(1,(cway_sub_area_lookup=J278)*(cway_sub_area_parentKey=I278),cway_sub_area[lookupKey],"ERROR"),""), "")</f>
        <v/>
      </c>
      <c r="M278" s="3" t="str">
        <f>IF($A278="ADD",IF(NOT(ISBLANK(L278)),_xlfn.XLOOKUP(L278,legalstatus[lookupValue],legalstatus[lookupKey],"ERROR"),""), "")</f>
        <v/>
      </c>
      <c r="Q278" s="5"/>
      <c r="R278" s="5"/>
      <c r="T278" s="3" t="str">
        <f>IF($A278="ADD",IF(NOT(ISBLANK(S278)),_xlfn.XLOOKUP(S278,pavement_type[lookupValue],pavement_type[lookupKey],"ERROR"),""), "")</f>
        <v/>
      </c>
      <c r="V278" s="3" t="str">
        <f>IF($A278="ADD",IF(NOT(ISBLANK(U278)),_xlfn.XLOOKUP(U278,pavement_use[lookupValue],pavement_use[lookupKey],"ERROR"),""), "")</f>
        <v/>
      </c>
      <c r="X278" s="3" t="str">
        <f>IF($A278="ADD",IF(NOT(ISBLANK(W278)),_xlfn.XLOOKUP(W278,urban_rural[lookupValue],urban_rural[lookupKey],"ERROR"),""), "")</f>
        <v/>
      </c>
      <c r="Z278" s="3" t="str">
        <f>IF($A278="ADD",IF(NOT(ISBLANK(Y278)),_xlfn.XLOOKUP(Y278,terrain[lookupValue],terrain[lookupKey],"ERROR"),""), "")</f>
        <v/>
      </c>
      <c r="AB278" s="3" t="str">
        <f>IF($A278="ADD",IF(NOT(ISBLANK(AA278)),_xlfn.XLOOKUP(AA278,second_coat[lookupValue],second_coat[lookupKey],"ERROR"),""), "")</f>
        <v/>
      </c>
      <c r="AD278" s="3" t="str">
        <f>IF($A278="ADD",IF(NOT(ISBLANK(AC278)),_xlfn.XLOOKUP(AC278,lead_staff_member[lookupValue],lead_staff_member[lookupKey],"ERROR"),""), "")</f>
        <v/>
      </c>
      <c r="AE278" s="5"/>
    </row>
    <row r="279" spans="2:31">
      <c r="B279" s="4"/>
      <c r="D279" s="3" t="str">
        <f>IF($A279="ADD",IF(NOT(ISBLANK(C279)),_xlfn.XLOOKUP(C279,roadnames[lookupValue],roadnames[lookupKey],"ERROR"),""), "")</f>
        <v/>
      </c>
      <c r="E279" s="4"/>
      <c r="F279" s="4"/>
      <c r="I279" s="3" t="str">
        <f>IF($A279="ADD",IF(NOT(ISBLANK(H279)),_xlfn.XLOOKUP(H279,cway_area[lookupValue],cway_area[lookupKey],"ERROR"),""), "")</f>
        <v/>
      </c>
      <c r="K279" s="3" t="str">
        <f>IF($A279="ADD",IF(NOT(ISBLANK(J279)),_xlfn.XLOOKUP(1,(cway_sub_area_lookup=J279)*(cway_sub_area_parentKey=I279),cway_sub_area[lookupKey],"ERROR"),""), "")</f>
        <v/>
      </c>
      <c r="M279" s="3" t="str">
        <f>IF($A279="ADD",IF(NOT(ISBLANK(L279)),_xlfn.XLOOKUP(L279,legalstatus[lookupValue],legalstatus[lookupKey],"ERROR"),""), "")</f>
        <v/>
      </c>
      <c r="Q279" s="5"/>
      <c r="R279" s="5"/>
      <c r="T279" s="3" t="str">
        <f>IF($A279="ADD",IF(NOT(ISBLANK(S279)),_xlfn.XLOOKUP(S279,pavement_type[lookupValue],pavement_type[lookupKey],"ERROR"),""), "")</f>
        <v/>
      </c>
      <c r="V279" s="3" t="str">
        <f>IF($A279="ADD",IF(NOT(ISBLANK(U279)),_xlfn.XLOOKUP(U279,pavement_use[lookupValue],pavement_use[lookupKey],"ERROR"),""), "")</f>
        <v/>
      </c>
      <c r="X279" s="3" t="str">
        <f>IF($A279="ADD",IF(NOT(ISBLANK(W279)),_xlfn.XLOOKUP(W279,urban_rural[lookupValue],urban_rural[lookupKey],"ERROR"),""), "")</f>
        <v/>
      </c>
      <c r="Z279" s="3" t="str">
        <f>IF($A279="ADD",IF(NOT(ISBLANK(Y279)),_xlfn.XLOOKUP(Y279,terrain[lookupValue],terrain[lookupKey],"ERROR"),""), "")</f>
        <v/>
      </c>
      <c r="AB279" s="3" t="str">
        <f>IF($A279="ADD",IF(NOT(ISBLANK(AA279)),_xlfn.XLOOKUP(AA279,second_coat[lookupValue],second_coat[lookupKey],"ERROR"),""), "")</f>
        <v/>
      </c>
      <c r="AD279" s="3" t="str">
        <f>IF($A279="ADD",IF(NOT(ISBLANK(AC279)),_xlfn.XLOOKUP(AC279,lead_staff_member[lookupValue],lead_staff_member[lookupKey],"ERROR"),""), "")</f>
        <v/>
      </c>
      <c r="AE279" s="5"/>
    </row>
    <row r="280" spans="2:31">
      <c r="B280" s="4"/>
      <c r="D280" s="3" t="str">
        <f>IF($A280="ADD",IF(NOT(ISBLANK(C280)),_xlfn.XLOOKUP(C280,roadnames[lookupValue],roadnames[lookupKey],"ERROR"),""), "")</f>
        <v/>
      </c>
      <c r="E280" s="4"/>
      <c r="F280" s="4"/>
      <c r="I280" s="3" t="str">
        <f>IF($A280="ADD",IF(NOT(ISBLANK(H280)),_xlfn.XLOOKUP(H280,cway_area[lookupValue],cway_area[lookupKey],"ERROR"),""), "")</f>
        <v/>
      </c>
      <c r="K280" s="3" t="str">
        <f>IF($A280="ADD",IF(NOT(ISBLANK(J280)),_xlfn.XLOOKUP(1,(cway_sub_area_lookup=J280)*(cway_sub_area_parentKey=I280),cway_sub_area[lookupKey],"ERROR"),""), "")</f>
        <v/>
      </c>
      <c r="M280" s="3" t="str">
        <f>IF($A280="ADD",IF(NOT(ISBLANK(L280)),_xlfn.XLOOKUP(L280,legalstatus[lookupValue],legalstatus[lookupKey],"ERROR"),""), "")</f>
        <v/>
      </c>
      <c r="Q280" s="5"/>
      <c r="R280" s="5"/>
      <c r="T280" s="3" t="str">
        <f>IF($A280="ADD",IF(NOT(ISBLANK(S280)),_xlfn.XLOOKUP(S280,pavement_type[lookupValue],pavement_type[lookupKey],"ERROR"),""), "")</f>
        <v/>
      </c>
      <c r="V280" s="3" t="str">
        <f>IF($A280="ADD",IF(NOT(ISBLANK(U280)),_xlfn.XLOOKUP(U280,pavement_use[lookupValue],pavement_use[lookupKey],"ERROR"),""), "")</f>
        <v/>
      </c>
      <c r="X280" s="3" t="str">
        <f>IF($A280="ADD",IF(NOT(ISBLANK(W280)),_xlfn.XLOOKUP(W280,urban_rural[lookupValue],urban_rural[lookupKey],"ERROR"),""), "")</f>
        <v/>
      </c>
      <c r="Z280" s="3" t="str">
        <f>IF($A280="ADD",IF(NOT(ISBLANK(Y280)),_xlfn.XLOOKUP(Y280,terrain[lookupValue],terrain[lookupKey],"ERROR"),""), "")</f>
        <v/>
      </c>
      <c r="AB280" s="3" t="str">
        <f>IF($A280="ADD",IF(NOT(ISBLANK(AA280)),_xlfn.XLOOKUP(AA280,second_coat[lookupValue],second_coat[lookupKey],"ERROR"),""), "")</f>
        <v/>
      </c>
      <c r="AD280" s="3" t="str">
        <f>IF($A280="ADD",IF(NOT(ISBLANK(AC280)),_xlfn.XLOOKUP(AC280,lead_staff_member[lookupValue],lead_staff_member[lookupKey],"ERROR"),""), "")</f>
        <v/>
      </c>
      <c r="AE280" s="5"/>
    </row>
    <row r="281" spans="2:31">
      <c r="B281" s="4"/>
      <c r="D281" s="3" t="str">
        <f>IF($A281="ADD",IF(NOT(ISBLANK(C281)),_xlfn.XLOOKUP(C281,roadnames[lookupValue],roadnames[lookupKey],"ERROR"),""), "")</f>
        <v/>
      </c>
      <c r="E281" s="4"/>
      <c r="F281" s="4"/>
      <c r="I281" s="3" t="str">
        <f>IF($A281="ADD",IF(NOT(ISBLANK(H281)),_xlfn.XLOOKUP(H281,cway_area[lookupValue],cway_area[lookupKey],"ERROR"),""), "")</f>
        <v/>
      </c>
      <c r="K281" s="3" t="str">
        <f>IF($A281="ADD",IF(NOT(ISBLANK(J281)),_xlfn.XLOOKUP(1,(cway_sub_area_lookup=J281)*(cway_sub_area_parentKey=I281),cway_sub_area[lookupKey],"ERROR"),""), "")</f>
        <v/>
      </c>
      <c r="M281" s="3" t="str">
        <f>IF($A281="ADD",IF(NOT(ISBLANK(L281)),_xlfn.XLOOKUP(L281,legalstatus[lookupValue],legalstatus[lookupKey],"ERROR"),""), "")</f>
        <v/>
      </c>
      <c r="Q281" s="5"/>
      <c r="R281" s="5"/>
      <c r="T281" s="3" t="str">
        <f>IF($A281="ADD",IF(NOT(ISBLANK(S281)),_xlfn.XLOOKUP(S281,pavement_type[lookupValue],pavement_type[lookupKey],"ERROR"),""), "")</f>
        <v/>
      </c>
      <c r="V281" s="3" t="str">
        <f>IF($A281="ADD",IF(NOT(ISBLANK(U281)),_xlfn.XLOOKUP(U281,pavement_use[lookupValue],pavement_use[lookupKey],"ERROR"),""), "")</f>
        <v/>
      </c>
      <c r="X281" s="3" t="str">
        <f>IF($A281="ADD",IF(NOT(ISBLANK(W281)),_xlfn.XLOOKUP(W281,urban_rural[lookupValue],urban_rural[lookupKey],"ERROR"),""), "")</f>
        <v/>
      </c>
      <c r="Z281" s="3" t="str">
        <f>IF($A281="ADD",IF(NOT(ISBLANK(Y281)),_xlfn.XLOOKUP(Y281,terrain[lookupValue],terrain[lookupKey],"ERROR"),""), "")</f>
        <v/>
      </c>
      <c r="AB281" s="3" t="str">
        <f>IF($A281="ADD",IF(NOT(ISBLANK(AA281)),_xlfn.XLOOKUP(AA281,second_coat[lookupValue],second_coat[lookupKey],"ERROR"),""), "")</f>
        <v/>
      </c>
      <c r="AD281" s="3" t="str">
        <f>IF($A281="ADD",IF(NOT(ISBLANK(AC281)),_xlfn.XLOOKUP(AC281,lead_staff_member[lookupValue],lead_staff_member[lookupKey],"ERROR"),""), "")</f>
        <v/>
      </c>
      <c r="AE281" s="5"/>
    </row>
    <row r="282" spans="2:31">
      <c r="B282" s="4"/>
      <c r="D282" s="3" t="str">
        <f>IF($A282="ADD",IF(NOT(ISBLANK(C282)),_xlfn.XLOOKUP(C282,roadnames[lookupValue],roadnames[lookupKey],"ERROR"),""), "")</f>
        <v/>
      </c>
      <c r="E282" s="4"/>
      <c r="F282" s="4"/>
      <c r="I282" s="3" t="str">
        <f>IF($A282="ADD",IF(NOT(ISBLANK(H282)),_xlfn.XLOOKUP(H282,cway_area[lookupValue],cway_area[lookupKey],"ERROR"),""), "")</f>
        <v/>
      </c>
      <c r="K282" s="3" t="str">
        <f>IF($A282="ADD",IF(NOT(ISBLANK(J282)),_xlfn.XLOOKUP(1,(cway_sub_area_lookup=J282)*(cway_sub_area_parentKey=I282),cway_sub_area[lookupKey],"ERROR"),""), "")</f>
        <v/>
      </c>
      <c r="M282" s="3" t="str">
        <f>IF($A282="ADD",IF(NOT(ISBLANK(L282)),_xlfn.XLOOKUP(L282,legalstatus[lookupValue],legalstatus[lookupKey],"ERROR"),""), "")</f>
        <v/>
      </c>
      <c r="Q282" s="5"/>
      <c r="R282" s="5"/>
      <c r="T282" s="3" t="str">
        <f>IF($A282="ADD",IF(NOT(ISBLANK(S282)),_xlfn.XLOOKUP(S282,pavement_type[lookupValue],pavement_type[lookupKey],"ERROR"),""), "")</f>
        <v/>
      </c>
      <c r="V282" s="3" t="str">
        <f>IF($A282="ADD",IF(NOT(ISBLANK(U282)),_xlfn.XLOOKUP(U282,pavement_use[lookupValue],pavement_use[lookupKey],"ERROR"),""), "")</f>
        <v/>
      </c>
      <c r="X282" s="3" t="str">
        <f>IF($A282="ADD",IF(NOT(ISBLANK(W282)),_xlfn.XLOOKUP(W282,urban_rural[lookupValue],urban_rural[lookupKey],"ERROR"),""), "")</f>
        <v/>
      </c>
      <c r="Z282" s="3" t="str">
        <f>IF($A282="ADD",IF(NOT(ISBLANK(Y282)),_xlfn.XLOOKUP(Y282,terrain[lookupValue],terrain[lookupKey],"ERROR"),""), "")</f>
        <v/>
      </c>
      <c r="AB282" s="3" t="str">
        <f>IF($A282="ADD",IF(NOT(ISBLANK(AA282)),_xlfn.XLOOKUP(AA282,second_coat[lookupValue],second_coat[lookupKey],"ERROR"),""), "")</f>
        <v/>
      </c>
      <c r="AD282" s="3" t="str">
        <f>IF($A282="ADD",IF(NOT(ISBLANK(AC282)),_xlfn.XLOOKUP(AC282,lead_staff_member[lookupValue],lead_staff_member[lookupKey],"ERROR"),""), "")</f>
        <v/>
      </c>
      <c r="AE282" s="5"/>
    </row>
    <row r="283" spans="2:31">
      <c r="B283" s="4"/>
      <c r="D283" s="3" t="str">
        <f>IF($A283="ADD",IF(NOT(ISBLANK(C283)),_xlfn.XLOOKUP(C283,roadnames[lookupValue],roadnames[lookupKey],"ERROR"),""), "")</f>
        <v/>
      </c>
      <c r="E283" s="4"/>
      <c r="F283" s="4"/>
      <c r="I283" s="3" t="str">
        <f>IF($A283="ADD",IF(NOT(ISBLANK(H283)),_xlfn.XLOOKUP(H283,cway_area[lookupValue],cway_area[lookupKey],"ERROR"),""), "")</f>
        <v/>
      </c>
      <c r="K283" s="3" t="str">
        <f>IF($A283="ADD",IF(NOT(ISBLANK(J283)),_xlfn.XLOOKUP(1,(cway_sub_area_lookup=J283)*(cway_sub_area_parentKey=I283),cway_sub_area[lookupKey],"ERROR"),""), "")</f>
        <v/>
      </c>
      <c r="M283" s="3" t="str">
        <f>IF($A283="ADD",IF(NOT(ISBLANK(L283)),_xlfn.XLOOKUP(L283,legalstatus[lookupValue],legalstatus[lookupKey],"ERROR"),""), "")</f>
        <v/>
      </c>
      <c r="Q283" s="5"/>
      <c r="R283" s="5"/>
      <c r="T283" s="3" t="str">
        <f>IF($A283="ADD",IF(NOT(ISBLANK(S283)),_xlfn.XLOOKUP(S283,pavement_type[lookupValue],pavement_type[lookupKey],"ERROR"),""), "")</f>
        <v/>
      </c>
      <c r="V283" s="3" t="str">
        <f>IF($A283="ADD",IF(NOT(ISBLANK(U283)),_xlfn.XLOOKUP(U283,pavement_use[lookupValue],pavement_use[lookupKey],"ERROR"),""), "")</f>
        <v/>
      </c>
      <c r="X283" s="3" t="str">
        <f>IF($A283="ADD",IF(NOT(ISBLANK(W283)),_xlfn.XLOOKUP(W283,urban_rural[lookupValue],urban_rural[lookupKey],"ERROR"),""), "")</f>
        <v/>
      </c>
      <c r="Z283" s="3" t="str">
        <f>IF($A283="ADD",IF(NOT(ISBLANK(Y283)),_xlfn.XLOOKUP(Y283,terrain[lookupValue],terrain[lookupKey],"ERROR"),""), "")</f>
        <v/>
      </c>
      <c r="AB283" s="3" t="str">
        <f>IF($A283="ADD",IF(NOT(ISBLANK(AA283)),_xlfn.XLOOKUP(AA283,second_coat[lookupValue],second_coat[lookupKey],"ERROR"),""), "")</f>
        <v/>
      </c>
      <c r="AD283" s="3" t="str">
        <f>IF($A283="ADD",IF(NOT(ISBLANK(AC283)),_xlfn.XLOOKUP(AC283,lead_staff_member[lookupValue],lead_staff_member[lookupKey],"ERROR"),""), "")</f>
        <v/>
      </c>
      <c r="AE283" s="5"/>
    </row>
    <row r="284" spans="2:31">
      <c r="B284" s="4"/>
      <c r="D284" s="3" t="str">
        <f>IF($A284="ADD",IF(NOT(ISBLANK(C284)),_xlfn.XLOOKUP(C284,roadnames[lookupValue],roadnames[lookupKey],"ERROR"),""), "")</f>
        <v/>
      </c>
      <c r="E284" s="4"/>
      <c r="F284" s="4"/>
      <c r="I284" s="3" t="str">
        <f>IF($A284="ADD",IF(NOT(ISBLANK(H284)),_xlfn.XLOOKUP(H284,cway_area[lookupValue],cway_area[lookupKey],"ERROR"),""), "")</f>
        <v/>
      </c>
      <c r="K284" s="3" t="str">
        <f>IF($A284="ADD",IF(NOT(ISBLANK(J284)),_xlfn.XLOOKUP(1,(cway_sub_area_lookup=J284)*(cway_sub_area_parentKey=I284),cway_sub_area[lookupKey],"ERROR"),""), "")</f>
        <v/>
      </c>
      <c r="M284" s="3" t="str">
        <f>IF($A284="ADD",IF(NOT(ISBLANK(L284)),_xlfn.XLOOKUP(L284,legalstatus[lookupValue],legalstatus[lookupKey],"ERROR"),""), "")</f>
        <v/>
      </c>
      <c r="Q284" s="5"/>
      <c r="R284" s="5"/>
      <c r="T284" s="3" t="str">
        <f>IF($A284="ADD",IF(NOT(ISBLANK(S284)),_xlfn.XLOOKUP(S284,pavement_type[lookupValue],pavement_type[lookupKey],"ERROR"),""), "")</f>
        <v/>
      </c>
      <c r="V284" s="3" t="str">
        <f>IF($A284="ADD",IF(NOT(ISBLANK(U284)),_xlfn.XLOOKUP(U284,pavement_use[lookupValue],pavement_use[lookupKey],"ERROR"),""), "")</f>
        <v/>
      </c>
      <c r="X284" s="3" t="str">
        <f>IF($A284="ADD",IF(NOT(ISBLANK(W284)),_xlfn.XLOOKUP(W284,urban_rural[lookupValue],urban_rural[lookupKey],"ERROR"),""), "")</f>
        <v/>
      </c>
      <c r="Z284" s="3" t="str">
        <f>IF($A284="ADD",IF(NOT(ISBLANK(Y284)),_xlfn.XLOOKUP(Y284,terrain[lookupValue],terrain[lookupKey],"ERROR"),""), "")</f>
        <v/>
      </c>
      <c r="AB284" s="3" t="str">
        <f>IF($A284="ADD",IF(NOT(ISBLANK(AA284)),_xlfn.XLOOKUP(AA284,second_coat[lookupValue],second_coat[lookupKey],"ERROR"),""), "")</f>
        <v/>
      </c>
      <c r="AD284" s="3" t="str">
        <f>IF($A284="ADD",IF(NOT(ISBLANK(AC284)),_xlfn.XLOOKUP(AC284,lead_staff_member[lookupValue],lead_staff_member[lookupKey],"ERROR"),""), "")</f>
        <v/>
      </c>
      <c r="AE284" s="5"/>
    </row>
    <row r="285" spans="2:31">
      <c r="B285" s="4"/>
      <c r="D285" s="3" t="str">
        <f>IF($A285="ADD",IF(NOT(ISBLANK(C285)),_xlfn.XLOOKUP(C285,roadnames[lookupValue],roadnames[lookupKey],"ERROR"),""), "")</f>
        <v/>
      </c>
      <c r="E285" s="4"/>
      <c r="F285" s="4"/>
      <c r="I285" s="3" t="str">
        <f>IF($A285="ADD",IF(NOT(ISBLANK(H285)),_xlfn.XLOOKUP(H285,cway_area[lookupValue],cway_area[lookupKey],"ERROR"),""), "")</f>
        <v/>
      </c>
      <c r="K285" s="3" t="str">
        <f>IF($A285="ADD",IF(NOT(ISBLANK(J285)),_xlfn.XLOOKUP(1,(cway_sub_area_lookup=J285)*(cway_sub_area_parentKey=I285),cway_sub_area[lookupKey],"ERROR"),""), "")</f>
        <v/>
      </c>
      <c r="M285" s="3" t="str">
        <f>IF($A285="ADD",IF(NOT(ISBLANK(L285)),_xlfn.XLOOKUP(L285,legalstatus[lookupValue],legalstatus[lookupKey],"ERROR"),""), "")</f>
        <v/>
      </c>
      <c r="Q285" s="5"/>
      <c r="R285" s="5"/>
      <c r="T285" s="3" t="str">
        <f>IF($A285="ADD",IF(NOT(ISBLANK(S285)),_xlfn.XLOOKUP(S285,pavement_type[lookupValue],pavement_type[lookupKey],"ERROR"),""), "")</f>
        <v/>
      </c>
      <c r="V285" s="3" t="str">
        <f>IF($A285="ADD",IF(NOT(ISBLANK(U285)),_xlfn.XLOOKUP(U285,pavement_use[lookupValue],pavement_use[lookupKey],"ERROR"),""), "")</f>
        <v/>
      </c>
      <c r="X285" s="3" t="str">
        <f>IF($A285="ADD",IF(NOT(ISBLANK(W285)),_xlfn.XLOOKUP(W285,urban_rural[lookupValue],urban_rural[lookupKey],"ERROR"),""), "")</f>
        <v/>
      </c>
      <c r="Z285" s="3" t="str">
        <f>IF($A285="ADD",IF(NOT(ISBLANK(Y285)),_xlfn.XLOOKUP(Y285,terrain[lookupValue],terrain[lookupKey],"ERROR"),""), "")</f>
        <v/>
      </c>
      <c r="AB285" s="3" t="str">
        <f>IF($A285="ADD",IF(NOT(ISBLANK(AA285)),_xlfn.XLOOKUP(AA285,second_coat[lookupValue],second_coat[lookupKey],"ERROR"),""), "")</f>
        <v/>
      </c>
      <c r="AD285" s="3" t="str">
        <f>IF($A285="ADD",IF(NOT(ISBLANK(AC285)),_xlfn.XLOOKUP(AC285,lead_staff_member[lookupValue],lead_staff_member[lookupKey],"ERROR"),""), "")</f>
        <v/>
      </c>
      <c r="AE285" s="5"/>
    </row>
    <row r="286" spans="2:31">
      <c r="B286" s="4"/>
      <c r="D286" s="3" t="str">
        <f>IF($A286="ADD",IF(NOT(ISBLANK(C286)),_xlfn.XLOOKUP(C286,roadnames[lookupValue],roadnames[lookupKey],"ERROR"),""), "")</f>
        <v/>
      </c>
      <c r="E286" s="4"/>
      <c r="F286" s="4"/>
      <c r="I286" s="3" t="str">
        <f>IF($A286="ADD",IF(NOT(ISBLANK(H286)),_xlfn.XLOOKUP(H286,cway_area[lookupValue],cway_area[lookupKey],"ERROR"),""), "")</f>
        <v/>
      </c>
      <c r="K286" s="3" t="str">
        <f>IF($A286="ADD",IF(NOT(ISBLANK(J286)),_xlfn.XLOOKUP(1,(cway_sub_area_lookup=J286)*(cway_sub_area_parentKey=I286),cway_sub_area[lookupKey],"ERROR"),""), "")</f>
        <v/>
      </c>
      <c r="M286" s="3" t="str">
        <f>IF($A286="ADD",IF(NOT(ISBLANK(L286)),_xlfn.XLOOKUP(L286,legalstatus[lookupValue],legalstatus[lookupKey],"ERROR"),""), "")</f>
        <v/>
      </c>
      <c r="Q286" s="5"/>
      <c r="R286" s="5"/>
      <c r="T286" s="3" t="str">
        <f>IF($A286="ADD",IF(NOT(ISBLANK(S286)),_xlfn.XLOOKUP(S286,pavement_type[lookupValue],pavement_type[lookupKey],"ERROR"),""), "")</f>
        <v/>
      </c>
      <c r="V286" s="3" t="str">
        <f>IF($A286="ADD",IF(NOT(ISBLANK(U286)),_xlfn.XLOOKUP(U286,pavement_use[lookupValue],pavement_use[lookupKey],"ERROR"),""), "")</f>
        <v/>
      </c>
      <c r="X286" s="3" t="str">
        <f>IF($A286="ADD",IF(NOT(ISBLANK(W286)),_xlfn.XLOOKUP(W286,urban_rural[lookupValue],urban_rural[lookupKey],"ERROR"),""), "")</f>
        <v/>
      </c>
      <c r="Z286" s="3" t="str">
        <f>IF($A286="ADD",IF(NOT(ISBLANK(Y286)),_xlfn.XLOOKUP(Y286,terrain[lookupValue],terrain[lookupKey],"ERROR"),""), "")</f>
        <v/>
      </c>
      <c r="AB286" s="3" t="str">
        <f>IF($A286="ADD",IF(NOT(ISBLANK(AA286)),_xlfn.XLOOKUP(AA286,second_coat[lookupValue],second_coat[lookupKey],"ERROR"),""), "")</f>
        <v/>
      </c>
      <c r="AD286" s="3" t="str">
        <f>IF($A286="ADD",IF(NOT(ISBLANK(AC286)),_xlfn.XLOOKUP(AC286,lead_staff_member[lookupValue],lead_staff_member[lookupKey],"ERROR"),""), "")</f>
        <v/>
      </c>
      <c r="AE286" s="5"/>
    </row>
    <row r="287" spans="2:31">
      <c r="B287" s="4"/>
      <c r="D287" s="3" t="str">
        <f>IF($A287="ADD",IF(NOT(ISBLANK(C287)),_xlfn.XLOOKUP(C287,roadnames[lookupValue],roadnames[lookupKey],"ERROR"),""), "")</f>
        <v/>
      </c>
      <c r="E287" s="4"/>
      <c r="F287" s="4"/>
      <c r="I287" s="3" t="str">
        <f>IF($A287="ADD",IF(NOT(ISBLANK(H287)),_xlfn.XLOOKUP(H287,cway_area[lookupValue],cway_area[lookupKey],"ERROR"),""), "")</f>
        <v/>
      </c>
      <c r="K287" s="3" t="str">
        <f>IF($A287="ADD",IF(NOT(ISBLANK(J287)),_xlfn.XLOOKUP(1,(cway_sub_area_lookup=J287)*(cway_sub_area_parentKey=I287),cway_sub_area[lookupKey],"ERROR"),""), "")</f>
        <v/>
      </c>
      <c r="M287" s="3" t="str">
        <f>IF($A287="ADD",IF(NOT(ISBLANK(L287)),_xlfn.XLOOKUP(L287,legalstatus[lookupValue],legalstatus[lookupKey],"ERROR"),""), "")</f>
        <v/>
      </c>
      <c r="Q287" s="5"/>
      <c r="R287" s="5"/>
      <c r="T287" s="3" t="str">
        <f>IF($A287="ADD",IF(NOT(ISBLANK(S287)),_xlfn.XLOOKUP(S287,pavement_type[lookupValue],pavement_type[lookupKey],"ERROR"),""), "")</f>
        <v/>
      </c>
      <c r="V287" s="3" t="str">
        <f>IF($A287="ADD",IF(NOT(ISBLANK(U287)),_xlfn.XLOOKUP(U287,pavement_use[lookupValue],pavement_use[lookupKey],"ERROR"),""), "")</f>
        <v/>
      </c>
      <c r="X287" s="3" t="str">
        <f>IF($A287="ADD",IF(NOT(ISBLANK(W287)),_xlfn.XLOOKUP(W287,urban_rural[lookupValue],urban_rural[lookupKey],"ERROR"),""), "")</f>
        <v/>
      </c>
      <c r="Z287" s="3" t="str">
        <f>IF($A287="ADD",IF(NOT(ISBLANK(Y287)),_xlfn.XLOOKUP(Y287,terrain[lookupValue],terrain[lookupKey],"ERROR"),""), "")</f>
        <v/>
      </c>
      <c r="AB287" s="3" t="str">
        <f>IF($A287="ADD",IF(NOT(ISBLANK(AA287)),_xlfn.XLOOKUP(AA287,second_coat[lookupValue],second_coat[lookupKey],"ERROR"),""), "")</f>
        <v/>
      </c>
      <c r="AD287" s="3" t="str">
        <f>IF($A287="ADD",IF(NOT(ISBLANK(AC287)),_xlfn.XLOOKUP(AC287,lead_staff_member[lookupValue],lead_staff_member[lookupKey],"ERROR"),""), "")</f>
        <v/>
      </c>
      <c r="AE287" s="5"/>
    </row>
    <row r="288" spans="2:31">
      <c r="B288" s="4"/>
      <c r="D288" s="3" t="str">
        <f>IF($A288="ADD",IF(NOT(ISBLANK(C288)),_xlfn.XLOOKUP(C288,roadnames[lookupValue],roadnames[lookupKey],"ERROR"),""), "")</f>
        <v/>
      </c>
      <c r="E288" s="4"/>
      <c r="F288" s="4"/>
      <c r="I288" s="3" t="str">
        <f>IF($A288="ADD",IF(NOT(ISBLANK(H288)),_xlfn.XLOOKUP(H288,cway_area[lookupValue],cway_area[lookupKey],"ERROR"),""), "")</f>
        <v/>
      </c>
      <c r="K288" s="3" t="str">
        <f>IF($A288="ADD",IF(NOT(ISBLANK(J288)),_xlfn.XLOOKUP(1,(cway_sub_area_lookup=J288)*(cway_sub_area_parentKey=I288),cway_sub_area[lookupKey],"ERROR"),""), "")</f>
        <v/>
      </c>
      <c r="M288" s="3" t="str">
        <f>IF($A288="ADD",IF(NOT(ISBLANK(L288)),_xlfn.XLOOKUP(L288,legalstatus[lookupValue],legalstatus[lookupKey],"ERROR"),""), "")</f>
        <v/>
      </c>
      <c r="Q288" s="5"/>
      <c r="R288" s="5"/>
      <c r="T288" s="3" t="str">
        <f>IF($A288="ADD",IF(NOT(ISBLANK(S288)),_xlfn.XLOOKUP(S288,pavement_type[lookupValue],pavement_type[lookupKey],"ERROR"),""), "")</f>
        <v/>
      </c>
      <c r="V288" s="3" t="str">
        <f>IF($A288="ADD",IF(NOT(ISBLANK(U288)),_xlfn.XLOOKUP(U288,pavement_use[lookupValue],pavement_use[lookupKey],"ERROR"),""), "")</f>
        <v/>
      </c>
      <c r="X288" s="3" t="str">
        <f>IF($A288="ADD",IF(NOT(ISBLANK(W288)),_xlfn.XLOOKUP(W288,urban_rural[lookupValue],urban_rural[lookupKey],"ERROR"),""), "")</f>
        <v/>
      </c>
      <c r="Z288" s="3" t="str">
        <f>IF($A288="ADD",IF(NOT(ISBLANK(Y288)),_xlfn.XLOOKUP(Y288,terrain[lookupValue],terrain[lookupKey],"ERROR"),""), "")</f>
        <v/>
      </c>
      <c r="AB288" s="3" t="str">
        <f>IF($A288="ADD",IF(NOT(ISBLANK(AA288)),_xlfn.XLOOKUP(AA288,second_coat[lookupValue],second_coat[lookupKey],"ERROR"),""), "")</f>
        <v/>
      </c>
      <c r="AD288" s="3" t="str">
        <f>IF($A288="ADD",IF(NOT(ISBLANK(AC288)),_xlfn.XLOOKUP(AC288,lead_staff_member[lookupValue],lead_staff_member[lookupKey],"ERROR"),""), "")</f>
        <v/>
      </c>
      <c r="AE288" s="5"/>
    </row>
    <row r="289" spans="2:31">
      <c r="B289" s="4"/>
      <c r="D289" s="3" t="str">
        <f>IF($A289="ADD",IF(NOT(ISBLANK(C289)),_xlfn.XLOOKUP(C289,roadnames[lookupValue],roadnames[lookupKey],"ERROR"),""), "")</f>
        <v/>
      </c>
      <c r="E289" s="4"/>
      <c r="F289" s="4"/>
      <c r="I289" s="3" t="str">
        <f>IF($A289="ADD",IF(NOT(ISBLANK(H289)),_xlfn.XLOOKUP(H289,cway_area[lookupValue],cway_area[lookupKey],"ERROR"),""), "")</f>
        <v/>
      </c>
      <c r="K289" s="3" t="str">
        <f>IF($A289="ADD",IF(NOT(ISBLANK(J289)),_xlfn.XLOOKUP(1,(cway_sub_area_lookup=J289)*(cway_sub_area_parentKey=I289),cway_sub_area[lookupKey],"ERROR"),""), "")</f>
        <v/>
      </c>
      <c r="M289" s="3" t="str">
        <f>IF($A289="ADD",IF(NOT(ISBLANK(L289)),_xlfn.XLOOKUP(L289,legalstatus[lookupValue],legalstatus[lookupKey],"ERROR"),""), "")</f>
        <v/>
      </c>
      <c r="Q289" s="5"/>
      <c r="R289" s="5"/>
      <c r="T289" s="3" t="str">
        <f>IF($A289="ADD",IF(NOT(ISBLANK(S289)),_xlfn.XLOOKUP(S289,pavement_type[lookupValue],pavement_type[lookupKey],"ERROR"),""), "")</f>
        <v/>
      </c>
      <c r="V289" s="3" t="str">
        <f>IF($A289="ADD",IF(NOT(ISBLANK(U289)),_xlfn.XLOOKUP(U289,pavement_use[lookupValue],pavement_use[lookupKey],"ERROR"),""), "")</f>
        <v/>
      </c>
      <c r="X289" s="3" t="str">
        <f>IF($A289="ADD",IF(NOT(ISBLANK(W289)),_xlfn.XLOOKUP(W289,urban_rural[lookupValue],urban_rural[lookupKey],"ERROR"),""), "")</f>
        <v/>
      </c>
      <c r="Z289" s="3" t="str">
        <f>IF($A289="ADD",IF(NOT(ISBLANK(Y289)),_xlfn.XLOOKUP(Y289,terrain[lookupValue],terrain[lookupKey],"ERROR"),""), "")</f>
        <v/>
      </c>
      <c r="AB289" s="3" t="str">
        <f>IF($A289="ADD",IF(NOT(ISBLANK(AA289)),_xlfn.XLOOKUP(AA289,second_coat[lookupValue],second_coat[lookupKey],"ERROR"),""), "")</f>
        <v/>
      </c>
      <c r="AD289" s="3" t="str">
        <f>IF($A289="ADD",IF(NOT(ISBLANK(AC289)),_xlfn.XLOOKUP(AC289,lead_staff_member[lookupValue],lead_staff_member[lookupKey],"ERROR"),""), "")</f>
        <v/>
      </c>
      <c r="AE289" s="5"/>
    </row>
    <row r="290" spans="2:31">
      <c r="B290" s="4"/>
      <c r="D290" s="3" t="str">
        <f>IF($A290="ADD",IF(NOT(ISBLANK(C290)),_xlfn.XLOOKUP(C290,roadnames[lookupValue],roadnames[lookupKey],"ERROR"),""), "")</f>
        <v/>
      </c>
      <c r="E290" s="4"/>
      <c r="F290" s="4"/>
      <c r="I290" s="3" t="str">
        <f>IF($A290="ADD",IF(NOT(ISBLANK(H290)),_xlfn.XLOOKUP(H290,cway_area[lookupValue],cway_area[lookupKey],"ERROR"),""), "")</f>
        <v/>
      </c>
      <c r="K290" s="3" t="str">
        <f>IF($A290="ADD",IF(NOT(ISBLANK(J290)),_xlfn.XLOOKUP(1,(cway_sub_area_lookup=J290)*(cway_sub_area_parentKey=I290),cway_sub_area[lookupKey],"ERROR"),""), "")</f>
        <v/>
      </c>
      <c r="M290" s="3" t="str">
        <f>IF($A290="ADD",IF(NOT(ISBLANK(L290)),_xlfn.XLOOKUP(L290,legalstatus[lookupValue],legalstatus[lookupKey],"ERROR"),""), "")</f>
        <v/>
      </c>
      <c r="Q290" s="5"/>
      <c r="R290" s="5"/>
      <c r="T290" s="3" t="str">
        <f>IF($A290="ADD",IF(NOT(ISBLANK(S290)),_xlfn.XLOOKUP(S290,pavement_type[lookupValue],pavement_type[lookupKey],"ERROR"),""), "")</f>
        <v/>
      </c>
      <c r="V290" s="3" t="str">
        <f>IF($A290="ADD",IF(NOT(ISBLANK(U290)),_xlfn.XLOOKUP(U290,pavement_use[lookupValue],pavement_use[lookupKey],"ERROR"),""), "")</f>
        <v/>
      </c>
      <c r="X290" s="3" t="str">
        <f>IF($A290="ADD",IF(NOT(ISBLANK(W290)),_xlfn.XLOOKUP(W290,urban_rural[lookupValue],urban_rural[lookupKey],"ERROR"),""), "")</f>
        <v/>
      </c>
      <c r="Z290" s="3" t="str">
        <f>IF($A290="ADD",IF(NOT(ISBLANK(Y290)),_xlfn.XLOOKUP(Y290,terrain[lookupValue],terrain[lookupKey],"ERROR"),""), "")</f>
        <v/>
      </c>
      <c r="AB290" s="3" t="str">
        <f>IF($A290="ADD",IF(NOT(ISBLANK(AA290)),_xlfn.XLOOKUP(AA290,second_coat[lookupValue],second_coat[lookupKey],"ERROR"),""), "")</f>
        <v/>
      </c>
      <c r="AD290" s="3" t="str">
        <f>IF($A290="ADD",IF(NOT(ISBLANK(AC290)),_xlfn.XLOOKUP(AC290,lead_staff_member[lookupValue],lead_staff_member[lookupKey],"ERROR"),""), "")</f>
        <v/>
      </c>
      <c r="AE290" s="5"/>
    </row>
    <row r="291" spans="2:31">
      <c r="B291" s="4"/>
      <c r="D291" s="3" t="str">
        <f>IF($A291="ADD",IF(NOT(ISBLANK(C291)),_xlfn.XLOOKUP(C291,roadnames[lookupValue],roadnames[lookupKey],"ERROR"),""), "")</f>
        <v/>
      </c>
      <c r="E291" s="4"/>
      <c r="F291" s="4"/>
      <c r="I291" s="3" t="str">
        <f>IF($A291="ADD",IF(NOT(ISBLANK(H291)),_xlfn.XLOOKUP(H291,cway_area[lookupValue],cway_area[lookupKey],"ERROR"),""), "")</f>
        <v/>
      </c>
      <c r="K291" s="3" t="str">
        <f>IF($A291="ADD",IF(NOT(ISBLANK(J291)),_xlfn.XLOOKUP(1,(cway_sub_area_lookup=J291)*(cway_sub_area_parentKey=I291),cway_sub_area[lookupKey],"ERROR"),""), "")</f>
        <v/>
      </c>
      <c r="M291" s="3" t="str">
        <f>IF($A291="ADD",IF(NOT(ISBLANK(L291)),_xlfn.XLOOKUP(L291,legalstatus[lookupValue],legalstatus[lookupKey],"ERROR"),""), "")</f>
        <v/>
      </c>
      <c r="Q291" s="5"/>
      <c r="R291" s="5"/>
      <c r="T291" s="3" t="str">
        <f>IF($A291="ADD",IF(NOT(ISBLANK(S291)),_xlfn.XLOOKUP(S291,pavement_type[lookupValue],pavement_type[lookupKey],"ERROR"),""), "")</f>
        <v/>
      </c>
      <c r="V291" s="3" t="str">
        <f>IF($A291="ADD",IF(NOT(ISBLANK(U291)),_xlfn.XLOOKUP(U291,pavement_use[lookupValue],pavement_use[lookupKey],"ERROR"),""), "")</f>
        <v/>
      </c>
      <c r="X291" s="3" t="str">
        <f>IF($A291="ADD",IF(NOT(ISBLANK(W291)),_xlfn.XLOOKUP(W291,urban_rural[lookupValue],urban_rural[lookupKey],"ERROR"),""), "")</f>
        <v/>
      </c>
      <c r="Z291" s="3" t="str">
        <f>IF($A291="ADD",IF(NOT(ISBLANK(Y291)),_xlfn.XLOOKUP(Y291,terrain[lookupValue],terrain[lookupKey],"ERROR"),""), "")</f>
        <v/>
      </c>
      <c r="AB291" s="3" t="str">
        <f>IF($A291="ADD",IF(NOT(ISBLANK(AA291)),_xlfn.XLOOKUP(AA291,second_coat[lookupValue],second_coat[lookupKey],"ERROR"),""), "")</f>
        <v/>
      </c>
      <c r="AD291" s="3" t="str">
        <f>IF($A291="ADD",IF(NOT(ISBLANK(AC291)),_xlfn.XLOOKUP(AC291,lead_staff_member[lookupValue],lead_staff_member[lookupKey],"ERROR"),""), "")</f>
        <v/>
      </c>
      <c r="AE291" s="5"/>
    </row>
    <row r="292" spans="2:31">
      <c r="B292" s="4"/>
      <c r="D292" s="3" t="str">
        <f>IF($A292="ADD",IF(NOT(ISBLANK(C292)),_xlfn.XLOOKUP(C292,roadnames[lookupValue],roadnames[lookupKey],"ERROR"),""), "")</f>
        <v/>
      </c>
      <c r="E292" s="4"/>
      <c r="F292" s="4"/>
      <c r="I292" s="3" t="str">
        <f>IF($A292="ADD",IF(NOT(ISBLANK(H292)),_xlfn.XLOOKUP(H292,cway_area[lookupValue],cway_area[lookupKey],"ERROR"),""), "")</f>
        <v/>
      </c>
      <c r="K292" s="3" t="str">
        <f>IF($A292="ADD",IF(NOT(ISBLANK(J292)),_xlfn.XLOOKUP(1,(cway_sub_area_lookup=J292)*(cway_sub_area_parentKey=I292),cway_sub_area[lookupKey],"ERROR"),""), "")</f>
        <v/>
      </c>
      <c r="M292" s="3" t="str">
        <f>IF($A292="ADD",IF(NOT(ISBLANK(L292)),_xlfn.XLOOKUP(L292,legalstatus[lookupValue],legalstatus[lookupKey],"ERROR"),""), "")</f>
        <v/>
      </c>
      <c r="Q292" s="5"/>
      <c r="R292" s="5"/>
      <c r="T292" s="3" t="str">
        <f>IF($A292="ADD",IF(NOT(ISBLANK(S292)),_xlfn.XLOOKUP(S292,pavement_type[lookupValue],pavement_type[lookupKey],"ERROR"),""), "")</f>
        <v/>
      </c>
      <c r="V292" s="3" t="str">
        <f>IF($A292="ADD",IF(NOT(ISBLANK(U292)),_xlfn.XLOOKUP(U292,pavement_use[lookupValue],pavement_use[lookupKey],"ERROR"),""), "")</f>
        <v/>
      </c>
      <c r="X292" s="3" t="str">
        <f>IF($A292="ADD",IF(NOT(ISBLANK(W292)),_xlfn.XLOOKUP(W292,urban_rural[lookupValue],urban_rural[lookupKey],"ERROR"),""), "")</f>
        <v/>
      </c>
      <c r="Z292" s="3" t="str">
        <f>IF($A292="ADD",IF(NOT(ISBLANK(Y292)),_xlfn.XLOOKUP(Y292,terrain[lookupValue],terrain[lookupKey],"ERROR"),""), "")</f>
        <v/>
      </c>
      <c r="AB292" s="3" t="str">
        <f>IF($A292="ADD",IF(NOT(ISBLANK(AA292)),_xlfn.XLOOKUP(AA292,second_coat[lookupValue],second_coat[lookupKey],"ERROR"),""), "")</f>
        <v/>
      </c>
      <c r="AD292" s="3" t="str">
        <f>IF($A292="ADD",IF(NOT(ISBLANK(AC292)),_xlfn.XLOOKUP(AC292,lead_staff_member[lookupValue],lead_staff_member[lookupKey],"ERROR"),""), "")</f>
        <v/>
      </c>
      <c r="AE292" s="5"/>
    </row>
    <row r="293" spans="2:31">
      <c r="B293" s="4"/>
      <c r="D293" s="3" t="str">
        <f>IF($A293="ADD",IF(NOT(ISBLANK(C293)),_xlfn.XLOOKUP(C293,roadnames[lookupValue],roadnames[lookupKey],"ERROR"),""), "")</f>
        <v/>
      </c>
      <c r="E293" s="4"/>
      <c r="F293" s="4"/>
      <c r="I293" s="3" t="str">
        <f>IF($A293="ADD",IF(NOT(ISBLANK(H293)),_xlfn.XLOOKUP(H293,cway_area[lookupValue],cway_area[lookupKey],"ERROR"),""), "")</f>
        <v/>
      </c>
      <c r="K293" s="3" t="str">
        <f>IF($A293="ADD",IF(NOT(ISBLANK(J293)),_xlfn.XLOOKUP(1,(cway_sub_area_lookup=J293)*(cway_sub_area_parentKey=I293),cway_sub_area[lookupKey],"ERROR"),""), "")</f>
        <v/>
      </c>
      <c r="M293" s="3" t="str">
        <f>IF($A293="ADD",IF(NOT(ISBLANK(L293)),_xlfn.XLOOKUP(L293,legalstatus[lookupValue],legalstatus[lookupKey],"ERROR"),""), "")</f>
        <v/>
      </c>
      <c r="Q293" s="5"/>
      <c r="R293" s="5"/>
      <c r="T293" s="3" t="str">
        <f>IF($A293="ADD",IF(NOT(ISBLANK(S293)),_xlfn.XLOOKUP(S293,pavement_type[lookupValue],pavement_type[lookupKey],"ERROR"),""), "")</f>
        <v/>
      </c>
      <c r="V293" s="3" t="str">
        <f>IF($A293="ADD",IF(NOT(ISBLANK(U293)),_xlfn.XLOOKUP(U293,pavement_use[lookupValue],pavement_use[lookupKey],"ERROR"),""), "")</f>
        <v/>
      </c>
      <c r="X293" s="3" t="str">
        <f>IF($A293="ADD",IF(NOT(ISBLANK(W293)),_xlfn.XLOOKUP(W293,urban_rural[lookupValue],urban_rural[lookupKey],"ERROR"),""), "")</f>
        <v/>
      </c>
      <c r="Z293" s="3" t="str">
        <f>IF($A293="ADD",IF(NOT(ISBLANK(Y293)),_xlfn.XLOOKUP(Y293,terrain[lookupValue],terrain[lookupKey],"ERROR"),""), "")</f>
        <v/>
      </c>
      <c r="AB293" s="3" t="str">
        <f>IF($A293="ADD",IF(NOT(ISBLANK(AA293)),_xlfn.XLOOKUP(AA293,second_coat[lookupValue],second_coat[lookupKey],"ERROR"),""), "")</f>
        <v/>
      </c>
      <c r="AD293" s="3" t="str">
        <f>IF($A293="ADD",IF(NOT(ISBLANK(AC293)),_xlfn.XLOOKUP(AC293,lead_staff_member[lookupValue],lead_staff_member[lookupKey],"ERROR"),""), "")</f>
        <v/>
      </c>
      <c r="AE293" s="5"/>
    </row>
    <row r="294" spans="2:31">
      <c r="B294" s="4"/>
      <c r="D294" s="3" t="str">
        <f>IF($A294="ADD",IF(NOT(ISBLANK(C294)),_xlfn.XLOOKUP(C294,roadnames[lookupValue],roadnames[lookupKey],"ERROR"),""), "")</f>
        <v/>
      </c>
      <c r="E294" s="4"/>
      <c r="F294" s="4"/>
      <c r="I294" s="3" t="str">
        <f>IF($A294="ADD",IF(NOT(ISBLANK(H294)),_xlfn.XLOOKUP(H294,cway_area[lookupValue],cway_area[lookupKey],"ERROR"),""), "")</f>
        <v/>
      </c>
      <c r="K294" s="3" t="str">
        <f>IF($A294="ADD",IF(NOT(ISBLANK(J294)),_xlfn.XLOOKUP(1,(cway_sub_area_lookup=J294)*(cway_sub_area_parentKey=I294),cway_sub_area[lookupKey],"ERROR"),""), "")</f>
        <v/>
      </c>
      <c r="M294" s="3" t="str">
        <f>IF($A294="ADD",IF(NOT(ISBLANK(L294)),_xlfn.XLOOKUP(L294,legalstatus[lookupValue],legalstatus[lookupKey],"ERROR"),""), "")</f>
        <v/>
      </c>
      <c r="Q294" s="5"/>
      <c r="R294" s="5"/>
      <c r="T294" s="3" t="str">
        <f>IF($A294="ADD",IF(NOT(ISBLANK(S294)),_xlfn.XLOOKUP(S294,pavement_type[lookupValue],pavement_type[lookupKey],"ERROR"),""), "")</f>
        <v/>
      </c>
      <c r="V294" s="3" t="str">
        <f>IF($A294="ADD",IF(NOT(ISBLANK(U294)),_xlfn.XLOOKUP(U294,pavement_use[lookupValue],pavement_use[lookupKey],"ERROR"),""), "")</f>
        <v/>
      </c>
      <c r="X294" s="3" t="str">
        <f>IF($A294="ADD",IF(NOT(ISBLANK(W294)),_xlfn.XLOOKUP(W294,urban_rural[lookupValue],urban_rural[lookupKey],"ERROR"),""), "")</f>
        <v/>
      </c>
      <c r="Z294" s="3" t="str">
        <f>IF($A294="ADD",IF(NOT(ISBLANK(Y294)),_xlfn.XLOOKUP(Y294,terrain[lookupValue],terrain[lookupKey],"ERROR"),""), "")</f>
        <v/>
      </c>
      <c r="AB294" s="3" t="str">
        <f>IF($A294="ADD",IF(NOT(ISBLANK(AA294)),_xlfn.XLOOKUP(AA294,second_coat[lookupValue],second_coat[lookupKey],"ERROR"),""), "")</f>
        <v/>
      </c>
      <c r="AD294" s="3" t="str">
        <f>IF($A294="ADD",IF(NOT(ISBLANK(AC294)),_xlfn.XLOOKUP(AC294,lead_staff_member[lookupValue],lead_staff_member[lookupKey],"ERROR"),""), "")</f>
        <v/>
      </c>
      <c r="AE294" s="5"/>
    </row>
    <row r="295" spans="2:31">
      <c r="B295" s="4"/>
      <c r="D295" s="3" t="str">
        <f>IF($A295="ADD",IF(NOT(ISBLANK(C295)),_xlfn.XLOOKUP(C295,roadnames[lookupValue],roadnames[lookupKey],"ERROR"),""), "")</f>
        <v/>
      </c>
      <c r="E295" s="4"/>
      <c r="F295" s="4"/>
      <c r="I295" s="3" t="str">
        <f>IF($A295="ADD",IF(NOT(ISBLANK(H295)),_xlfn.XLOOKUP(H295,cway_area[lookupValue],cway_area[lookupKey],"ERROR"),""), "")</f>
        <v/>
      </c>
      <c r="K295" s="3" t="str">
        <f>IF($A295="ADD",IF(NOT(ISBLANK(J295)),_xlfn.XLOOKUP(1,(cway_sub_area_lookup=J295)*(cway_sub_area_parentKey=I295),cway_sub_area[lookupKey],"ERROR"),""), "")</f>
        <v/>
      </c>
      <c r="M295" s="3" t="str">
        <f>IF($A295="ADD",IF(NOT(ISBLANK(L295)),_xlfn.XLOOKUP(L295,legalstatus[lookupValue],legalstatus[lookupKey],"ERROR"),""), "")</f>
        <v/>
      </c>
      <c r="Q295" s="5"/>
      <c r="R295" s="5"/>
      <c r="T295" s="3" t="str">
        <f>IF($A295="ADD",IF(NOT(ISBLANK(S295)),_xlfn.XLOOKUP(S295,pavement_type[lookupValue],pavement_type[lookupKey],"ERROR"),""), "")</f>
        <v/>
      </c>
      <c r="V295" s="3" t="str">
        <f>IF($A295="ADD",IF(NOT(ISBLANK(U295)),_xlfn.XLOOKUP(U295,pavement_use[lookupValue],pavement_use[lookupKey],"ERROR"),""), "")</f>
        <v/>
      </c>
      <c r="X295" s="3" t="str">
        <f>IF($A295="ADD",IF(NOT(ISBLANK(W295)),_xlfn.XLOOKUP(W295,urban_rural[lookupValue],urban_rural[lookupKey],"ERROR"),""), "")</f>
        <v/>
      </c>
      <c r="Z295" s="3" t="str">
        <f>IF($A295="ADD",IF(NOT(ISBLANK(Y295)),_xlfn.XLOOKUP(Y295,terrain[lookupValue],terrain[lookupKey],"ERROR"),""), "")</f>
        <v/>
      </c>
      <c r="AB295" s="3" t="str">
        <f>IF($A295="ADD",IF(NOT(ISBLANK(AA295)),_xlfn.XLOOKUP(AA295,second_coat[lookupValue],second_coat[lookupKey],"ERROR"),""), "")</f>
        <v/>
      </c>
      <c r="AD295" s="3" t="str">
        <f>IF($A295="ADD",IF(NOT(ISBLANK(AC295)),_xlfn.XLOOKUP(AC295,lead_staff_member[lookupValue],lead_staff_member[lookupKey],"ERROR"),""), "")</f>
        <v/>
      </c>
      <c r="AE295" s="5"/>
    </row>
    <row r="296" spans="2:31">
      <c r="B296" s="4"/>
      <c r="D296" s="3" t="str">
        <f>IF($A296="ADD",IF(NOT(ISBLANK(C296)),_xlfn.XLOOKUP(C296,roadnames[lookupValue],roadnames[lookupKey],"ERROR"),""), "")</f>
        <v/>
      </c>
      <c r="E296" s="4"/>
      <c r="F296" s="4"/>
      <c r="I296" s="3" t="str">
        <f>IF($A296="ADD",IF(NOT(ISBLANK(H296)),_xlfn.XLOOKUP(H296,cway_area[lookupValue],cway_area[lookupKey],"ERROR"),""), "")</f>
        <v/>
      </c>
      <c r="K296" s="3" t="str">
        <f>IF($A296="ADD",IF(NOT(ISBLANK(J296)),_xlfn.XLOOKUP(1,(cway_sub_area_lookup=J296)*(cway_sub_area_parentKey=I296),cway_sub_area[lookupKey],"ERROR"),""), "")</f>
        <v/>
      </c>
      <c r="M296" s="3" t="str">
        <f>IF($A296="ADD",IF(NOT(ISBLANK(L296)),_xlfn.XLOOKUP(L296,legalstatus[lookupValue],legalstatus[lookupKey],"ERROR"),""), "")</f>
        <v/>
      </c>
      <c r="Q296" s="5"/>
      <c r="R296" s="5"/>
      <c r="T296" s="3" t="str">
        <f>IF($A296="ADD",IF(NOT(ISBLANK(S296)),_xlfn.XLOOKUP(S296,pavement_type[lookupValue],pavement_type[lookupKey],"ERROR"),""), "")</f>
        <v/>
      </c>
      <c r="V296" s="3" t="str">
        <f>IF($A296="ADD",IF(NOT(ISBLANK(U296)),_xlfn.XLOOKUP(U296,pavement_use[lookupValue],pavement_use[lookupKey],"ERROR"),""), "")</f>
        <v/>
      </c>
      <c r="X296" s="3" t="str">
        <f>IF($A296="ADD",IF(NOT(ISBLANK(W296)),_xlfn.XLOOKUP(W296,urban_rural[lookupValue],urban_rural[lookupKey],"ERROR"),""), "")</f>
        <v/>
      </c>
      <c r="Z296" s="3" t="str">
        <f>IF($A296="ADD",IF(NOT(ISBLANK(Y296)),_xlfn.XLOOKUP(Y296,terrain[lookupValue],terrain[lookupKey],"ERROR"),""), "")</f>
        <v/>
      </c>
      <c r="AB296" s="3" t="str">
        <f>IF($A296="ADD",IF(NOT(ISBLANK(AA296)),_xlfn.XLOOKUP(AA296,second_coat[lookupValue],second_coat[lookupKey],"ERROR"),""), "")</f>
        <v/>
      </c>
      <c r="AD296" s="3" t="str">
        <f>IF($A296="ADD",IF(NOT(ISBLANK(AC296)),_xlfn.XLOOKUP(AC296,lead_staff_member[lookupValue],lead_staff_member[lookupKey],"ERROR"),""), "")</f>
        <v/>
      </c>
      <c r="AE296" s="5"/>
    </row>
    <row r="297" spans="2:31">
      <c r="B297" s="4"/>
      <c r="D297" s="3" t="str">
        <f>IF($A297="ADD",IF(NOT(ISBLANK(C297)),_xlfn.XLOOKUP(C297,roadnames[lookupValue],roadnames[lookupKey],"ERROR"),""), "")</f>
        <v/>
      </c>
      <c r="E297" s="4"/>
      <c r="F297" s="4"/>
      <c r="I297" s="3" t="str">
        <f>IF($A297="ADD",IF(NOT(ISBLANK(H297)),_xlfn.XLOOKUP(H297,cway_area[lookupValue],cway_area[lookupKey],"ERROR"),""), "")</f>
        <v/>
      </c>
      <c r="K297" s="3" t="str">
        <f>IF($A297="ADD",IF(NOT(ISBLANK(J297)),_xlfn.XLOOKUP(1,(cway_sub_area_lookup=J297)*(cway_sub_area_parentKey=I297),cway_sub_area[lookupKey],"ERROR"),""), "")</f>
        <v/>
      </c>
      <c r="M297" s="3" t="str">
        <f>IF($A297="ADD",IF(NOT(ISBLANK(L297)),_xlfn.XLOOKUP(L297,legalstatus[lookupValue],legalstatus[lookupKey],"ERROR"),""), "")</f>
        <v/>
      </c>
      <c r="Q297" s="5"/>
      <c r="R297" s="5"/>
      <c r="T297" s="3" t="str">
        <f>IF($A297="ADD",IF(NOT(ISBLANK(S297)),_xlfn.XLOOKUP(S297,pavement_type[lookupValue],pavement_type[lookupKey],"ERROR"),""), "")</f>
        <v/>
      </c>
      <c r="V297" s="3" t="str">
        <f>IF($A297="ADD",IF(NOT(ISBLANK(U297)),_xlfn.XLOOKUP(U297,pavement_use[lookupValue],pavement_use[lookupKey],"ERROR"),""), "")</f>
        <v/>
      </c>
      <c r="X297" s="3" t="str">
        <f>IF($A297="ADD",IF(NOT(ISBLANK(W297)),_xlfn.XLOOKUP(W297,urban_rural[lookupValue],urban_rural[lookupKey],"ERROR"),""), "")</f>
        <v/>
      </c>
      <c r="Z297" s="3" t="str">
        <f>IF($A297="ADD",IF(NOT(ISBLANK(Y297)),_xlfn.XLOOKUP(Y297,terrain[lookupValue],terrain[lookupKey],"ERROR"),""), "")</f>
        <v/>
      </c>
      <c r="AB297" s="3" t="str">
        <f>IF($A297="ADD",IF(NOT(ISBLANK(AA297)),_xlfn.XLOOKUP(AA297,second_coat[lookupValue],second_coat[lookupKey],"ERROR"),""), "")</f>
        <v/>
      </c>
      <c r="AD297" s="3" t="str">
        <f>IF($A297="ADD",IF(NOT(ISBLANK(AC297)),_xlfn.XLOOKUP(AC297,lead_staff_member[lookupValue],lead_staff_member[lookupKey],"ERROR"),""), "")</f>
        <v/>
      </c>
      <c r="AE297" s="5"/>
    </row>
    <row r="298" spans="2:31">
      <c r="B298" s="4"/>
      <c r="D298" s="3" t="str">
        <f>IF($A298="ADD",IF(NOT(ISBLANK(C298)),_xlfn.XLOOKUP(C298,roadnames[lookupValue],roadnames[lookupKey],"ERROR"),""), "")</f>
        <v/>
      </c>
      <c r="E298" s="4"/>
      <c r="F298" s="4"/>
      <c r="I298" s="3" t="str">
        <f>IF($A298="ADD",IF(NOT(ISBLANK(H298)),_xlfn.XLOOKUP(H298,cway_area[lookupValue],cway_area[lookupKey],"ERROR"),""), "")</f>
        <v/>
      </c>
      <c r="K298" s="3" t="str">
        <f>IF($A298="ADD",IF(NOT(ISBLANK(J298)),_xlfn.XLOOKUP(1,(cway_sub_area_lookup=J298)*(cway_sub_area_parentKey=I298),cway_sub_area[lookupKey],"ERROR"),""), "")</f>
        <v/>
      </c>
      <c r="M298" s="3" t="str">
        <f>IF($A298="ADD",IF(NOT(ISBLANK(L298)),_xlfn.XLOOKUP(L298,legalstatus[lookupValue],legalstatus[lookupKey],"ERROR"),""), "")</f>
        <v/>
      </c>
      <c r="Q298" s="5"/>
      <c r="R298" s="5"/>
      <c r="T298" s="3" t="str">
        <f>IF($A298="ADD",IF(NOT(ISBLANK(S298)),_xlfn.XLOOKUP(S298,pavement_type[lookupValue],pavement_type[lookupKey],"ERROR"),""), "")</f>
        <v/>
      </c>
      <c r="V298" s="3" t="str">
        <f>IF($A298="ADD",IF(NOT(ISBLANK(U298)),_xlfn.XLOOKUP(U298,pavement_use[lookupValue],pavement_use[lookupKey],"ERROR"),""), "")</f>
        <v/>
      </c>
      <c r="X298" s="3" t="str">
        <f>IF($A298="ADD",IF(NOT(ISBLANK(W298)),_xlfn.XLOOKUP(W298,urban_rural[lookupValue],urban_rural[lookupKey],"ERROR"),""), "")</f>
        <v/>
      </c>
      <c r="Z298" s="3" t="str">
        <f>IF($A298="ADD",IF(NOT(ISBLANK(Y298)),_xlfn.XLOOKUP(Y298,terrain[lookupValue],terrain[lookupKey],"ERROR"),""), "")</f>
        <v/>
      </c>
      <c r="AB298" s="3" t="str">
        <f>IF($A298="ADD",IF(NOT(ISBLANK(AA298)),_xlfn.XLOOKUP(AA298,second_coat[lookupValue],second_coat[lookupKey],"ERROR"),""), "")</f>
        <v/>
      </c>
      <c r="AD298" s="3" t="str">
        <f>IF($A298="ADD",IF(NOT(ISBLANK(AC298)),_xlfn.XLOOKUP(AC298,lead_staff_member[lookupValue],lead_staff_member[lookupKey],"ERROR"),""), "")</f>
        <v/>
      </c>
      <c r="AE298" s="5"/>
    </row>
    <row r="299" spans="2:31">
      <c r="B299" s="4"/>
      <c r="D299" s="3" t="str">
        <f>IF($A299="ADD",IF(NOT(ISBLANK(C299)),_xlfn.XLOOKUP(C299,roadnames[lookupValue],roadnames[lookupKey],"ERROR"),""), "")</f>
        <v/>
      </c>
      <c r="E299" s="4"/>
      <c r="F299" s="4"/>
      <c r="I299" s="3" t="str">
        <f>IF($A299="ADD",IF(NOT(ISBLANK(H299)),_xlfn.XLOOKUP(H299,cway_area[lookupValue],cway_area[lookupKey],"ERROR"),""), "")</f>
        <v/>
      </c>
      <c r="K299" s="3" t="str">
        <f>IF($A299="ADD",IF(NOT(ISBLANK(J299)),_xlfn.XLOOKUP(1,(cway_sub_area_lookup=J299)*(cway_sub_area_parentKey=I299),cway_sub_area[lookupKey],"ERROR"),""), "")</f>
        <v/>
      </c>
      <c r="M299" s="3" t="str">
        <f>IF($A299="ADD",IF(NOT(ISBLANK(L299)),_xlfn.XLOOKUP(L299,legalstatus[lookupValue],legalstatus[lookupKey],"ERROR"),""), "")</f>
        <v/>
      </c>
      <c r="Q299" s="5"/>
      <c r="R299" s="5"/>
      <c r="T299" s="3" t="str">
        <f>IF($A299="ADD",IF(NOT(ISBLANK(S299)),_xlfn.XLOOKUP(S299,pavement_type[lookupValue],pavement_type[lookupKey],"ERROR"),""), "")</f>
        <v/>
      </c>
      <c r="V299" s="3" t="str">
        <f>IF($A299="ADD",IF(NOT(ISBLANK(U299)),_xlfn.XLOOKUP(U299,pavement_use[lookupValue],pavement_use[lookupKey],"ERROR"),""), "")</f>
        <v/>
      </c>
      <c r="X299" s="3" t="str">
        <f>IF($A299="ADD",IF(NOT(ISBLANK(W299)),_xlfn.XLOOKUP(W299,urban_rural[lookupValue],urban_rural[lookupKey],"ERROR"),""), "")</f>
        <v/>
      </c>
      <c r="Z299" s="3" t="str">
        <f>IF($A299="ADD",IF(NOT(ISBLANK(Y299)),_xlfn.XLOOKUP(Y299,terrain[lookupValue],terrain[lookupKey],"ERROR"),""), "")</f>
        <v/>
      </c>
      <c r="AB299" s="3" t="str">
        <f>IF($A299="ADD",IF(NOT(ISBLANK(AA299)),_xlfn.XLOOKUP(AA299,second_coat[lookupValue],second_coat[lookupKey],"ERROR"),""), "")</f>
        <v/>
      </c>
      <c r="AD299" s="3" t="str">
        <f>IF($A299="ADD",IF(NOT(ISBLANK(AC299)),_xlfn.XLOOKUP(AC299,lead_staff_member[lookupValue],lead_staff_member[lookupKey],"ERROR"),""), "")</f>
        <v/>
      </c>
      <c r="AE299" s="5"/>
    </row>
    <row r="300" spans="2:31">
      <c r="B300" s="4"/>
      <c r="D300" s="3" t="str">
        <f>IF($A300="ADD",IF(NOT(ISBLANK(C300)),_xlfn.XLOOKUP(C300,roadnames[lookupValue],roadnames[lookupKey],"ERROR"),""), "")</f>
        <v/>
      </c>
      <c r="E300" s="4"/>
      <c r="F300" s="4"/>
      <c r="I300" s="3" t="str">
        <f>IF($A300="ADD",IF(NOT(ISBLANK(H300)),_xlfn.XLOOKUP(H300,cway_area[lookupValue],cway_area[lookupKey],"ERROR"),""), "")</f>
        <v/>
      </c>
      <c r="K300" s="3" t="str">
        <f>IF($A300="ADD",IF(NOT(ISBLANK(J300)),_xlfn.XLOOKUP(1,(cway_sub_area_lookup=J300)*(cway_sub_area_parentKey=I300),cway_sub_area[lookupKey],"ERROR"),""), "")</f>
        <v/>
      </c>
      <c r="M300" s="3" t="str">
        <f>IF($A300="ADD",IF(NOT(ISBLANK(L300)),_xlfn.XLOOKUP(L300,legalstatus[lookupValue],legalstatus[lookupKey],"ERROR"),""), "")</f>
        <v/>
      </c>
      <c r="Q300" s="5"/>
      <c r="R300" s="5"/>
      <c r="T300" s="3" t="str">
        <f>IF($A300="ADD",IF(NOT(ISBLANK(S300)),_xlfn.XLOOKUP(S300,pavement_type[lookupValue],pavement_type[lookupKey],"ERROR"),""), "")</f>
        <v/>
      </c>
      <c r="V300" s="3" t="str">
        <f>IF($A300="ADD",IF(NOT(ISBLANK(U300)),_xlfn.XLOOKUP(U300,pavement_use[lookupValue],pavement_use[lookupKey],"ERROR"),""), "")</f>
        <v/>
      </c>
      <c r="X300" s="3" t="str">
        <f>IF($A300="ADD",IF(NOT(ISBLANK(W300)),_xlfn.XLOOKUP(W300,urban_rural[lookupValue],urban_rural[lookupKey],"ERROR"),""), "")</f>
        <v/>
      </c>
      <c r="Z300" s="3" t="str">
        <f>IF($A300="ADD",IF(NOT(ISBLANK(Y300)),_xlfn.XLOOKUP(Y300,terrain[lookupValue],terrain[lookupKey],"ERROR"),""), "")</f>
        <v/>
      </c>
      <c r="AB300" s="3" t="str">
        <f>IF($A300="ADD",IF(NOT(ISBLANK(AA300)),_xlfn.XLOOKUP(AA300,second_coat[lookupValue],second_coat[lookupKey],"ERROR"),""), "")</f>
        <v/>
      </c>
      <c r="AD300" s="3" t="str">
        <f>IF($A300="ADD",IF(NOT(ISBLANK(AC300)),_xlfn.XLOOKUP(AC300,lead_staff_member[lookupValue],lead_staff_member[lookupKey],"ERROR"),""), "")</f>
        <v/>
      </c>
      <c r="AE300" s="5"/>
    </row>
  </sheetData>
  <sheetProtection algorithmName="SHA-512" hashValue="YtkpK0yAUKfhIqMb/EExJJhBszhmg7TDx3zNgv8qtJpp6Om8xp4UneCVun8NhODdVuUEezdFmJVCjjn5gnkfsA==" saltValue="2sPQK3MXE5F9dSefFhlkKQ==" spinCount="100000" sheet="1" scenarios="1" selectLockedCells="1"/>
  <conditionalFormatting sqref="A2:XFD2">
    <cfRule type="cellIs" dxfId="244" priority="2" operator="equal">
      <formula>"ERROR"</formula>
    </cfRule>
  </conditionalFormatting>
  <conditionalFormatting sqref="A1:XFD1">
    <cfRule type="expression" dxfId="243" priority="1">
      <formula>A$2="ERROR"</formula>
    </cfRule>
  </conditionalFormatting>
  <conditionalFormatting sqref="A10:XFD300">
    <cfRule type="expression" dxfId="242" priority="71">
      <formula>MATCH("ERROR",$A10:$EL10,0)</formula>
    </cfRule>
    <cfRule type="expression" dxfId="241" priority="72">
      <formula>AND($A10="ADD",A$6=TRUE,A10="")</formula>
    </cfRule>
    <cfRule type="expression" dxfId="240" priority="73">
      <formula>OR(AND($A10="DELETE",A$1="Asset ID",A10=""),AND($A10="DELETE",A$1="Removal Date",A10=""),AND($A10="DELETE",A$1="Removal Reason",A10=""))</formula>
    </cfRule>
    <cfRule type="expression" dxfId="239" priority="74">
      <formula>OR(AND($A10="EDIT",A$1="Asset ID",A10=""),AND($A10="EDIT",A$5=TRUE,A10=""))</formula>
    </cfRule>
    <cfRule type="expression" dxfId="238" priority="75">
      <formula>AND($A10="ADD",A$5=TRUE,A10="")</formula>
    </cfRule>
  </conditionalFormatting>
  <dataValidations count="16">
    <dataValidation type="list" allowBlank="1" showInputMessage="1" showErrorMessage="1" sqref="C10:C300" xr:uid="{AC15146E-B1F8-4233-9066-8ECE89905D56}">
      <formula1>roadnames_lookup</formula1>
    </dataValidation>
    <dataValidation type="list" allowBlank="1" showInputMessage="1" showErrorMessage="1" sqref="H10:H300" xr:uid="{65808096-E1D6-43CE-BB1F-B21FFF1CEC85}">
      <formula1>cway_area_lookup</formula1>
    </dataValidation>
    <dataValidation type="list" allowBlank="1" showInputMessage="1" showErrorMessage="1" sqref="L10:L300" xr:uid="{53CDA8CD-E06E-4D61-B0A4-D7196BCF9C2F}">
      <formula1>legalstatus_lookup</formula1>
    </dataValidation>
    <dataValidation type="list" allowBlank="1" showInputMessage="1" showErrorMessage="1" sqref="S10:S300" xr:uid="{3865B788-BBCB-44CB-9A08-3CC42CE0C975}">
      <formula1>pavement_type_lookup</formula1>
    </dataValidation>
    <dataValidation type="list" allowBlank="1" showInputMessage="1" showErrorMessage="1" sqref="U10:U300" xr:uid="{088E1275-4A87-424D-A1C3-011BF8C01EAD}">
      <formula1>pavement_use_lookup</formula1>
    </dataValidation>
    <dataValidation type="list" allowBlank="1" showInputMessage="1" showErrorMessage="1" sqref="W10:W300" xr:uid="{389BD24D-9D0F-4234-9721-269128E016B0}">
      <formula1>urban_rural_lookup</formula1>
    </dataValidation>
    <dataValidation type="list" allowBlank="1" showInputMessage="1" showErrorMessage="1" sqref="Y10:Y300" xr:uid="{F5879BD5-87DE-4E50-A453-44D47AED9078}">
      <formula1>terrain_lookup</formula1>
    </dataValidation>
    <dataValidation type="list" allowBlank="1" showInputMessage="1" showErrorMessage="1" sqref="AA10:AA300" xr:uid="{1708FBC9-3EC7-4606-9A22-F2C807BAFFFA}">
      <formula1>second_coat_lookup</formula1>
    </dataValidation>
    <dataValidation type="list" allowBlank="1" showInputMessage="1" showErrorMessage="1" sqref="AC10:AC300" xr:uid="{D59031CF-2786-4906-B0D3-CD110BBBF11B}">
      <formula1>lead_staff_member_lookup</formula1>
    </dataValidation>
    <dataValidation type="list" allowBlank="1" showInputMessage="1" showErrorMessage="1" sqref="G10:G300" xr:uid="{DE3C2181-F331-4765-8CA8-82B34D2A0804}">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FBF312D-E79C-41FC-A5F1-FE7DE74325C5}">
      <formula1>"ADD,EDIT,DELETE"</formula1>
    </dataValidation>
    <dataValidation type="whole" allowBlank="1" showInputMessage="1" showErrorMessage="1" error="Please Enter Whole Number Between 1 And 2147483647" promptTitle="ERROR" sqref="B10:B300" xr:uid="{65326B15-5F78-42FA-B7F4-6A868A1D3A3D}">
      <formula1>1</formula1>
      <formula2>2147483647</formula2>
    </dataValidation>
    <dataValidation type="whole" allowBlank="1" showInputMessage="1" showErrorMessage="1" error="Please Enter Whole Number Between 1 And 999999" promptTitle="ERROR" sqref="F10:F300" xr:uid="{05EB32DC-6251-495D-9176-FB8BBFCE4C9A}">
      <formula1>1</formula1>
      <formula2>999999</formula2>
    </dataValidation>
    <dataValidation type="whole" allowBlank="1" showInputMessage="1" showErrorMessage="1" error="Please Enter Whole Number Between 0 And 999999" promptTitle="ERROR" sqref="E10:E300" xr:uid="{CE2B780D-9629-42E8-809F-18298197F323}">
      <formula1>0</formula1>
      <formula2>999999</formula2>
    </dataValidation>
    <dataValidation type="textLength" allowBlank="1" showInputMessage="1" showErrorMessage="1" error="Please Dont Enter More Than 255 Characters" promptTitle="ERROR" sqref="AE10:AE300" xr:uid="{EADBB7AD-2A29-40E4-905F-834EC0C2D31D}">
      <formula1>0</formula1>
      <formula2>255</formula2>
    </dataValidation>
    <dataValidation type="textLength" allowBlank="1" showInputMessage="1" showErrorMessage="1" error="Please Dont Enter More Than 30 Characters" promptTitle="ERROR" sqref="Q10:R300" xr:uid="{CEE8E623-CE86-43C7-ABA8-AA46CE5485CE}">
      <formula1>0</formula1>
      <formula2>30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10" width="12" style="3" bestFit="1" customWidth="1"/>
    <col min="11" max="11" width="16" style="3" bestFit="1" customWidth="1"/>
    <col min="12" max="12" width="14.140625" style="3" bestFit="1" customWidth="1"/>
    <col min="13" max="13" width="14.140625" style="3" hidden="1" customWidth="1" outlineLevel="1"/>
    <col min="14" max="14" width="12" style="3" bestFit="1" customWidth="1" collapsed="1"/>
    <col min="15" max="16" width="12" style="3" bestFit="1" customWidth="1"/>
    <col min="17" max="17" width="26.42578125" style="3" bestFit="1" customWidth="1"/>
    <col min="18" max="18" width="26.42578125" style="3" hidden="1" customWidth="1" outlineLevel="1"/>
    <col min="19" max="19" width="24.140625" style="3" bestFit="1" customWidth="1" collapsed="1"/>
    <col min="20" max="20" width="25.140625" style="3" bestFit="1" customWidth="1"/>
    <col min="21" max="21" width="25.140625" style="3" hidden="1" customWidth="1" outlineLevel="1"/>
    <col min="22" max="22" width="9.5703125" style="3" bestFit="1" customWidth="1" collapsed="1"/>
    <col min="23" max="23" width="27.5703125" style="3" bestFit="1" customWidth="1"/>
    <col min="24" max="24" width="19.28515625" style="3" bestFit="1" customWidth="1"/>
    <col min="25" max="25" width="14.5703125" style="3" bestFit="1" customWidth="1"/>
    <col min="26" max="26" width="14.5703125" style="3" hidden="1" customWidth="1" outlineLevel="1"/>
    <col min="27" max="27" width="15.28515625" style="3" bestFit="1" customWidth="1" collapsed="1"/>
    <col min="28" max="28" width="15.28515625" style="3" hidden="1" customWidth="1" outlineLevel="1"/>
    <col min="29" max="29" width="13.85546875" style="3" bestFit="1" customWidth="1" collapsed="1"/>
    <col min="30" max="30" width="13.85546875" style="3" hidden="1" customWidth="1" outlineLevel="1"/>
    <col min="31" max="31" width="13.85546875" style="3" bestFit="1" customWidth="1" collapsed="1"/>
    <col min="32" max="32" width="13.85546875" style="3" hidden="1" customWidth="1" outlineLevel="1"/>
    <col min="33" max="33" width="10.85546875" style="3" bestFit="1" customWidth="1" collapsed="1"/>
    <col min="34" max="34" width="12" style="3" bestFit="1" customWidth="1"/>
    <col min="35" max="35" width="12.28515625" style="3" bestFit="1" customWidth="1"/>
    <col min="36" max="36" width="12.2851562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18"/>
    <col min="133" max="16384" width="9.140625" style="3"/>
  </cols>
  <sheetData>
    <row r="1" spans="1:132" s="9" customFormat="1">
      <c r="A1" s="6"/>
      <c r="B1" s="7" t="s">
        <v>0</v>
      </c>
      <c r="C1" s="8" t="s">
        <v>1</v>
      </c>
      <c r="D1" s="8"/>
      <c r="E1" s="8" t="s">
        <v>2</v>
      </c>
      <c r="F1" s="8" t="s">
        <v>3</v>
      </c>
      <c r="G1" s="8" t="s">
        <v>59</v>
      </c>
      <c r="H1" s="8" t="s">
        <v>60</v>
      </c>
      <c r="I1" s="8" t="s">
        <v>61</v>
      </c>
      <c r="J1" s="8" t="s">
        <v>62</v>
      </c>
      <c r="K1" s="8" t="s">
        <v>63</v>
      </c>
      <c r="L1" s="8" t="s">
        <v>64</v>
      </c>
      <c r="M1" s="8"/>
      <c r="N1" s="8" t="s">
        <v>65</v>
      </c>
      <c r="O1" s="8" t="s">
        <v>66</v>
      </c>
      <c r="P1" s="8" t="s">
        <v>67</v>
      </c>
      <c r="Q1" s="8" t="s">
        <v>68</v>
      </c>
      <c r="R1" s="8"/>
      <c r="S1" s="8" t="s">
        <v>69</v>
      </c>
      <c r="T1" s="8" t="s">
        <v>70</v>
      </c>
      <c r="U1" s="8"/>
      <c r="V1" s="8" t="s">
        <v>71</v>
      </c>
      <c r="W1" s="8" t="s">
        <v>72</v>
      </c>
      <c r="X1" s="8" t="s">
        <v>73</v>
      </c>
      <c r="Y1" s="8" t="s">
        <v>74</v>
      </c>
      <c r="Z1" s="8"/>
      <c r="AA1" s="8" t="s">
        <v>75</v>
      </c>
      <c r="AB1" s="8"/>
      <c r="AC1" s="8" t="s">
        <v>76</v>
      </c>
      <c r="AD1" s="8"/>
      <c r="AE1" s="8" t="s">
        <v>77</v>
      </c>
      <c r="AF1" s="8"/>
      <c r="AG1" s="8" t="s">
        <v>78</v>
      </c>
      <c r="AH1" s="8" t="s">
        <v>79</v>
      </c>
      <c r="AI1" s="8" t="s">
        <v>80</v>
      </c>
      <c r="AJ1" s="8"/>
      <c r="AK1" s="8" t="s">
        <v>81</v>
      </c>
      <c r="AL1" s="8"/>
      <c r="AM1" s="8" t="s">
        <v>82</v>
      </c>
      <c r="AN1" s="8" t="s">
        <v>83</v>
      </c>
      <c r="AO1" s="8" t="s">
        <v>84</v>
      </c>
      <c r="AP1" s="8"/>
      <c r="AQ1" s="8" t="s">
        <v>85</v>
      </c>
      <c r="AR1" s="8" t="s">
        <v>19</v>
      </c>
      <c r="AS1" s="8" t="s">
        <v>86</v>
      </c>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89</v>
      </c>
      <c r="J2" s="11" t="s">
        <v>90</v>
      </c>
      <c r="K2" s="11" t="s">
        <v>91</v>
      </c>
      <c r="L2" s="11" t="str">
        <f>_xlfn.IFNA(IF(MATCH("ERROR",M10:M110,0),"ERROR"),"")</f>
        <v/>
      </c>
      <c r="M2" s="11" t="s">
        <v>92</v>
      </c>
      <c r="N2" s="11" t="s">
        <v>93</v>
      </c>
      <c r="O2" s="11" t="s">
        <v>94</v>
      </c>
      <c r="P2" s="11" t="s">
        <v>95</v>
      </c>
      <c r="Q2" s="11" t="str">
        <f>_xlfn.IFNA(IF(MATCH("ERROR",R10:R110,0),"ERROR"),"")</f>
        <v/>
      </c>
      <c r="R2" s="11" t="s">
        <v>96</v>
      </c>
      <c r="S2" s="11" t="s">
        <v>97</v>
      </c>
      <c r="T2" s="11" t="str">
        <f>_xlfn.IFNA(IF(MATCH("ERROR",U10:U110,0),"ERROR"),"")</f>
        <v/>
      </c>
      <c r="U2" s="11" t="s">
        <v>98</v>
      </c>
      <c r="V2" s="11" t="s">
        <v>99</v>
      </c>
      <c r="W2" s="11" t="s">
        <v>100</v>
      </c>
      <c r="X2" s="11" t="s">
        <v>101</v>
      </c>
      <c r="Y2" s="11" t="str">
        <f>_xlfn.IFNA(IF(MATCH("ERROR",Z10:Z110,0),"ERROR"),"")</f>
        <v/>
      </c>
      <c r="Z2" s="11" t="s">
        <v>102</v>
      </c>
      <c r="AA2" s="11" t="str">
        <f>_xlfn.IFNA(IF(MATCH("ERROR",AB10:AB110,0),"ERROR"),"")</f>
        <v/>
      </c>
      <c r="AB2" s="11" t="s">
        <v>103</v>
      </c>
      <c r="AC2" s="11" t="str">
        <f>_xlfn.IFNA(IF(MATCH("ERROR",AD10:AD110,0),"ERROR"),"")</f>
        <v/>
      </c>
      <c r="AD2" s="11" t="s">
        <v>104</v>
      </c>
      <c r="AE2" s="11" t="str">
        <f>_xlfn.IFNA(IF(MATCH("ERROR",AF10:AF110,0),"ERROR"),"")</f>
        <v/>
      </c>
      <c r="AF2" s="11" t="s">
        <v>105</v>
      </c>
      <c r="AG2" s="11" t="s">
        <v>106</v>
      </c>
      <c r="AH2" s="11" t="s">
        <v>107</v>
      </c>
      <c r="AI2" s="11" t="str">
        <f>_xlfn.IFNA(IF(MATCH("ERROR",AJ10:AJ110,0),"ERROR"),"")</f>
        <v/>
      </c>
      <c r="AJ2" s="11" t="s">
        <v>108</v>
      </c>
      <c r="AK2" s="11" t="str">
        <f>_xlfn.IFNA(IF(MATCH("ERROR",AL10:AL110,0),"ERROR"),"")</f>
        <v/>
      </c>
      <c r="AL2" s="11" t="s">
        <v>109</v>
      </c>
      <c r="AM2" s="11" t="s">
        <v>110</v>
      </c>
      <c r="AN2" s="11" t="s">
        <v>111</v>
      </c>
      <c r="AO2" s="11" t="str">
        <f>_xlfn.IFNA(IF(MATCH("ERROR",AP10:AP110,0),"ERROR"),"")</f>
        <v/>
      </c>
      <c r="AP2" s="11" t="s">
        <v>112</v>
      </c>
      <c r="AQ2" s="11" t="s">
        <v>113</v>
      </c>
      <c r="AR2" s="11" t="s">
        <v>40</v>
      </c>
      <c r="AS2" s="11" t="s">
        <v>114</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116</v>
      </c>
      <c r="J4" s="9" t="s">
        <v>117</v>
      </c>
      <c r="K4" s="9" t="s">
        <v>118</v>
      </c>
      <c r="L4" s="9" t="s">
        <v>119</v>
      </c>
      <c r="N4" s="9" t="s">
        <v>120</v>
      </c>
      <c r="O4" s="9" t="s">
        <v>120</v>
      </c>
      <c r="P4" s="9" t="s">
        <v>120</v>
      </c>
      <c r="Q4" s="9" t="s">
        <v>48</v>
      </c>
      <c r="S4" s="9" t="s">
        <v>45</v>
      </c>
      <c r="T4" s="9" t="s">
        <v>48</v>
      </c>
      <c r="V4" s="9" t="s">
        <v>121</v>
      </c>
      <c r="W4" s="9" t="s">
        <v>122</v>
      </c>
      <c r="X4" s="9" t="s">
        <v>121</v>
      </c>
      <c r="Y4" s="9" t="s">
        <v>123</v>
      </c>
      <c r="AA4" s="9" t="s">
        <v>123</v>
      </c>
      <c r="AC4" s="9" t="s">
        <v>124</v>
      </c>
      <c r="AE4" s="9" t="s">
        <v>123</v>
      </c>
      <c r="AG4" s="9" t="s">
        <v>125</v>
      </c>
      <c r="AH4" s="9" t="s">
        <v>126</v>
      </c>
      <c r="AI4" s="9" t="s">
        <v>127</v>
      </c>
      <c r="AK4" s="9" t="s">
        <v>128</v>
      </c>
      <c r="AM4" s="9" t="s">
        <v>129</v>
      </c>
      <c r="AN4" s="9" t="s">
        <v>45</v>
      </c>
      <c r="AO4" s="9" t="s">
        <v>123</v>
      </c>
      <c r="AQ4" s="9" t="s">
        <v>130</v>
      </c>
      <c r="AR4" s="9" t="s">
        <v>51</v>
      </c>
      <c r="AS4" s="9" t="s">
        <v>131</v>
      </c>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0</v>
      </c>
      <c r="K5" s="9" t="b">
        <v>0</v>
      </c>
      <c r="L5" s="9" t="b">
        <f>IF(K10&lt;&gt;"",TRUE,FALSE)</f>
        <v>0</v>
      </c>
      <c r="N5" s="9" t="b">
        <v>0</v>
      </c>
      <c r="O5" s="9" t="b">
        <v>0</v>
      </c>
      <c r="P5" s="9" t="b">
        <v>1</v>
      </c>
      <c r="Q5" s="9" t="b">
        <v>1</v>
      </c>
      <c r="S5" s="9" t="b">
        <v>1</v>
      </c>
      <c r="T5" s="9" t="b">
        <f>IF(S10=TRUE,TRUE,FALSE)</f>
        <v>0</v>
      </c>
      <c r="V5" s="9" t="b">
        <f>IF(S10=TRUE,TRUE,FALSE)</f>
        <v>0</v>
      </c>
      <c r="W5" s="9" t="b">
        <v>1</v>
      </c>
      <c r="X5" s="9" t="b">
        <v>1</v>
      </c>
      <c r="Y5" s="9" t="b">
        <v>0</v>
      </c>
      <c r="AA5" s="9" t="b">
        <v>0</v>
      </c>
      <c r="AC5" s="9" t="b">
        <v>0</v>
      </c>
      <c r="AE5" s="9" t="b">
        <v>0</v>
      </c>
      <c r="AG5" s="9" t="b">
        <v>0</v>
      </c>
      <c r="AH5" s="9" t="b">
        <v>0</v>
      </c>
      <c r="AI5" s="9" t="b">
        <v>0</v>
      </c>
      <c r="AK5" s="9" t="b">
        <v>0</v>
      </c>
      <c r="AM5" s="9" t="b">
        <v>0</v>
      </c>
      <c r="AN5" s="9" t="b">
        <v>1</v>
      </c>
      <c r="AO5" s="9" t="b">
        <v>1</v>
      </c>
      <c r="AQ5" s="9" t="b">
        <v>1</v>
      </c>
      <c r="AR5" s="9" t="b">
        <v>0</v>
      </c>
      <c r="AS5" s="9" t="b">
        <v>0</v>
      </c>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1</v>
      </c>
      <c r="K6" s="9" t="b">
        <v>0</v>
      </c>
      <c r="L6" s="9" t="b">
        <v>0</v>
      </c>
      <c r="N6" s="9" t="b">
        <v>1</v>
      </c>
      <c r="O6" s="9" t="b">
        <v>0</v>
      </c>
      <c r="P6" s="9" t="b">
        <v>1</v>
      </c>
      <c r="Q6" s="9" t="b">
        <v>0</v>
      </c>
      <c r="S6" s="9" t="b">
        <v>0</v>
      </c>
      <c r="T6" s="9" t="b">
        <v>0</v>
      </c>
      <c r="V6" s="9" t="b">
        <v>0</v>
      </c>
      <c r="W6" s="9" t="b">
        <v>0</v>
      </c>
      <c r="X6" s="9" t="b">
        <v>0</v>
      </c>
      <c r="Y6" s="9" t="b">
        <v>0</v>
      </c>
      <c r="AA6" s="9" t="b">
        <v>0</v>
      </c>
      <c r="AC6" s="9" t="b">
        <v>0</v>
      </c>
      <c r="AE6" s="9" t="b">
        <v>0</v>
      </c>
      <c r="AG6" s="9" t="b">
        <v>0</v>
      </c>
      <c r="AH6" s="9" t="b">
        <v>0</v>
      </c>
      <c r="AI6" s="9" t="b">
        <v>0</v>
      </c>
      <c r="AK6" s="9" t="b">
        <v>0</v>
      </c>
      <c r="AM6" s="9" t="b">
        <v>0</v>
      </c>
      <c r="AN6" s="9" t="b">
        <v>0</v>
      </c>
      <c r="AO6" s="9" t="b">
        <v>0</v>
      </c>
      <c r="AQ6" s="9" t="b">
        <v>0</v>
      </c>
      <c r="AR6" s="9" t="b">
        <v>0</v>
      </c>
      <c r="AS6" s="9" t="b">
        <v>0</v>
      </c>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1</v>
      </c>
      <c r="N7" s="9" t="b">
        <v>0</v>
      </c>
      <c r="O7" s="9" t="b">
        <v>0</v>
      </c>
      <c r="P7" s="9" t="b">
        <v>0</v>
      </c>
      <c r="Q7" s="9" t="b">
        <v>1</v>
      </c>
      <c r="S7" s="9" t="b">
        <v>0</v>
      </c>
      <c r="T7" s="9" t="b">
        <v>1</v>
      </c>
      <c r="V7" s="9" t="b">
        <v>0</v>
      </c>
      <c r="W7" s="9" t="b">
        <v>0</v>
      </c>
      <c r="X7" s="9" t="b">
        <v>0</v>
      </c>
      <c r="Y7" s="9" t="b">
        <v>1</v>
      </c>
      <c r="AA7" s="9" t="b">
        <v>1</v>
      </c>
      <c r="AC7" s="9" t="b">
        <v>1</v>
      </c>
      <c r="AE7" s="9" t="b">
        <v>1</v>
      </c>
      <c r="AG7" s="9" t="b">
        <v>0</v>
      </c>
      <c r="AH7" s="9" t="b">
        <v>0</v>
      </c>
      <c r="AI7" s="9" t="b">
        <v>1</v>
      </c>
      <c r="AK7" s="9" t="b">
        <v>1</v>
      </c>
      <c r="AM7" s="9" t="b">
        <v>0</v>
      </c>
      <c r="AN7" s="9" t="b">
        <v>0</v>
      </c>
      <c r="AO7" s="9" t="b">
        <v>1</v>
      </c>
      <c r="AQ7" s="9" t="b">
        <v>0</v>
      </c>
      <c r="AR7" s="9" t="b">
        <v>0</v>
      </c>
      <c r="AS7" s="9" t="b">
        <v>0</v>
      </c>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L8" s="9" t="s">
        <v>92</v>
      </c>
      <c r="Q8" s="9" t="s">
        <v>132</v>
      </c>
      <c r="T8" s="9" t="s">
        <v>133</v>
      </c>
      <c r="Y8" s="9" t="s">
        <v>102</v>
      </c>
      <c r="AA8" s="9" t="s">
        <v>103</v>
      </c>
      <c r="AC8" s="9" t="s">
        <v>104</v>
      </c>
      <c r="AE8" s="9" t="s">
        <v>105</v>
      </c>
      <c r="AI8" s="9" t="s">
        <v>108</v>
      </c>
      <c r="AK8" s="9" t="s">
        <v>134</v>
      </c>
      <c r="AO8" s="9" t="s">
        <v>112</v>
      </c>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t="s">
        <v>58</v>
      </c>
      <c r="J9" s="15" t="s">
        <v>58</v>
      </c>
      <c r="K9" s="15" t="s">
        <v>58</v>
      </c>
      <c r="L9" s="15"/>
      <c r="M9" s="15"/>
      <c r="N9" s="15" t="s">
        <v>135</v>
      </c>
      <c r="O9" s="15" t="s">
        <v>135</v>
      </c>
      <c r="P9" s="15" t="s">
        <v>135</v>
      </c>
      <c r="Q9" s="15"/>
      <c r="R9" s="15"/>
      <c r="S9" s="15"/>
      <c r="T9" s="15"/>
      <c r="U9" s="15"/>
      <c r="V9" s="15" t="s">
        <v>136</v>
      </c>
      <c r="W9" s="15" t="s">
        <v>137</v>
      </c>
      <c r="X9" s="15"/>
      <c r="Y9" s="15"/>
      <c r="Z9" s="15"/>
      <c r="AA9" s="15"/>
      <c r="AB9" s="15"/>
      <c r="AC9" s="15"/>
      <c r="AD9" s="15"/>
      <c r="AE9" s="15"/>
      <c r="AF9" s="15"/>
      <c r="AG9" s="15" t="s">
        <v>138</v>
      </c>
      <c r="AH9" s="15" t="s">
        <v>139</v>
      </c>
      <c r="AI9" s="15"/>
      <c r="AJ9" s="15"/>
      <c r="AK9" s="15"/>
      <c r="AL9" s="15"/>
      <c r="AM9" s="15"/>
      <c r="AN9" s="15"/>
      <c r="AO9" s="15"/>
      <c r="AP9" s="15"/>
      <c r="AQ9" s="15"/>
      <c r="AR9" s="15"/>
      <c r="AS9" s="15"/>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19"/>
      <c r="J10" s="19" t="str">
        <f>IF(F10&lt;&gt;"",F10-E10,"")</f>
        <v/>
      </c>
      <c r="K10" s="4"/>
      <c r="M10" s="3" t="str">
        <f>IF($A10="ADD",IF(NOT(ISBLANK(L10)),_xlfn.XLOOKUP(L10,len_adjust_rsn[lookupValue],len_adjust_rsn[lookupKey],"ERROR"),""), "")</f>
        <v/>
      </c>
      <c r="N10" s="19" t="str">
        <f>IF(I10&lt;&gt;"",J10*I10,"")</f>
        <v/>
      </c>
      <c r="O10" s="19"/>
      <c r="P10" s="19" t="str">
        <f>IF(O10&lt;&gt;"",N10+O10,N10)</f>
        <v/>
      </c>
      <c r="R10" s="3" t="str">
        <f>IF($A10="ADD",IF(NOT(ISBLANK(Q10)),_xlfn.XLOOKUP(Q10,ud_subgrade_material_type[lookupValue],ud_subgrade_material_type[lookupKey],"ERROR"),""), "")</f>
        <v/>
      </c>
      <c r="U10" s="3" t="str">
        <f>IF($A10="ADD",IF(NOT(ISBLANK(T10)),_xlfn.XLOOKUP(T10,ud_layer_stabilising_agent[lookupValue],ud_layer_stabilising_agent[lookupKey],"ERROR"),""), "")</f>
        <v/>
      </c>
      <c r="V10" s="4"/>
      <c r="W10" s="20"/>
      <c r="X10" s="4"/>
      <c r="Y10" s="3" t="str">
        <f>IF($A10="ADD","Yes","")</f>
        <v/>
      </c>
      <c r="Z10" s="3" t="str">
        <f>IF($A10="","",IF((AND($A10="ADD",OR(Y10="",Y10="Yes"))),"Y",(_xlfn.XLOOKUP(Y10,full_width_flag[lookupValue],full_width_flag[lookupKey],""))))</f>
        <v/>
      </c>
      <c r="AA10" s="3" t="str">
        <f>IF($A10="ADD","Known","")</f>
        <v/>
      </c>
      <c r="AB10" s="3" t="str">
        <f>IF($A10="","",IF((AND($A10="ADD",OR(AA10="",AA10="Known"))),"K",(_xlfn.XLOOKUP(AA10,estimate_status[lookupValue],estimate_status[lookupKey],""))))</f>
        <v/>
      </c>
      <c r="AD10" s="3" t="str">
        <f>IF($A10="ADD",IF(NOT(ISBLANK(AC10)),_xlfn.XLOOKUP(AC10,fw_treatment[lookupValue],fw_treatment[lookupKey],"ERROR"),""), "")</f>
        <v/>
      </c>
      <c r="AE10" s="3" t="str">
        <f>IF($A10="ADD","Undisturbed","")</f>
        <v/>
      </c>
      <c r="AF10" s="3" t="str">
        <f>IF($A10="","",IF((AND($A10="ADD",OR(AE10="",AE10="Undisturbed"))),"U",(_xlfn.XLOOKUP(AE10,reconstructed[lookupValue],reconstructed[lookupKey],""))))</f>
        <v/>
      </c>
      <c r="AI10" s="3" t="str">
        <f>IF($A10="ADD","Local Authority","")</f>
        <v/>
      </c>
      <c r="AJ10" s="3" t="str">
        <f>IF($A10="","",IF((AND($A10="ADD",OR(AI10="",AI10="Local Authority"))),"L",(_xlfn.XLOOKUP(AI10,asset_owner[lookupValue],asset_owner[lookupKey],""))))</f>
        <v/>
      </c>
      <c r="AK10" s="3" t="str">
        <f>IF($A10="ADD","Vested Assets","")</f>
        <v/>
      </c>
      <c r="AL10" s="3" t="str">
        <f>IF($A10="","",IF((AND($A10="ADD",OR(AK10="",AK10="Vested Assets"))),"12",(_xlfn.XLOOKUP(AK10,ud_work_category[lookupValue],ud_work_category[lookupKey],""))))</f>
        <v/>
      </c>
      <c r="AM10" s="20"/>
      <c r="AN10" s="2" t="str">
        <f>IF($A10="ADD","TRUE","")</f>
        <v/>
      </c>
      <c r="AO10" s="3" t="str">
        <f>IF($A10="ADD","Excellent","")</f>
        <v/>
      </c>
      <c r="AP10" s="3" t="str">
        <f>IF($A10="","",IF((AND($A10="ADD",OR(AO10="",AO10="Excellent"))),"1",(_xlfn.XLOOKUP(AO10,condition[lookupValue],condition[lookupKey],""))))</f>
        <v/>
      </c>
      <c r="AQ10" s="21" t="str">
        <f>IF(O10&lt;&gt;"",O10,"")</f>
        <v/>
      </c>
      <c r="AR10" s="5"/>
    </row>
    <row r="11" spans="1:132">
      <c r="B11" s="4"/>
      <c r="D11" s="3" t="str">
        <f>IF($A11="ADD",IF(NOT(ISBLANK(C11)),_xlfn.XLOOKUP(C11,roadnames[lookupValue],roadnames[lookupKey],"ERROR"),""), "")</f>
        <v/>
      </c>
      <c r="E11" s="4"/>
      <c r="F11" s="4"/>
      <c r="G11" s="19"/>
      <c r="H11" s="19"/>
      <c r="I11" s="19"/>
      <c r="J11" s="19" t="str">
        <f t="shared" ref="J11:J74" si="0">IF(F11&lt;&gt;"",F11-E11,"")</f>
        <v/>
      </c>
      <c r="K11" s="4"/>
      <c r="M11" s="3" t="str">
        <f>IF($A11="ADD",IF(NOT(ISBLANK(L11)),_xlfn.XLOOKUP(L11,len_adjust_rsn[lookupValue],len_adjust_rsn[lookupKey],"ERROR"),""), "")</f>
        <v/>
      </c>
      <c r="N11" s="19" t="str">
        <f t="shared" ref="N11:N74" si="1">IF(I11&lt;&gt;"",J11*I11,"")</f>
        <v/>
      </c>
      <c r="O11" s="19"/>
      <c r="P11" s="19" t="str">
        <f t="shared" ref="P11:P74" si="2">IF(O11&lt;&gt;"",N11+O11,N11)</f>
        <v/>
      </c>
      <c r="R11" s="3" t="str">
        <f>IF($A11="ADD",IF(NOT(ISBLANK(Q11)),_xlfn.XLOOKUP(Q11,ud_subgrade_material_type[lookupValue],ud_subgrade_material_type[lookupKey],"ERROR"),""), "")</f>
        <v/>
      </c>
      <c r="U11" s="3" t="str">
        <f>IF($A11="ADD",IF(NOT(ISBLANK(T11)),_xlfn.XLOOKUP(T11,ud_layer_stabilising_agent[lookupValue],ud_layer_stabilising_agent[lookupKey],"ERROR"),""), "")</f>
        <v/>
      </c>
      <c r="V11" s="4"/>
      <c r="W11" s="20"/>
      <c r="X11" s="4"/>
      <c r="Y11" s="3" t="str">
        <f t="shared" ref="Y11:Y74" si="3">IF($A11="ADD","Yes","")</f>
        <v/>
      </c>
      <c r="Z11" s="3" t="str">
        <f>IF($A11="","",IF((AND($A11="ADD",OR(Y11="",Y11="Yes"))),"Y",(_xlfn.XLOOKUP(Y11,full_width_flag[lookupValue],full_width_flag[lookupKey],""))))</f>
        <v/>
      </c>
      <c r="AA11" s="3" t="str">
        <f t="shared" ref="AA11:AA74" si="4">IF($A11="ADD","Known","")</f>
        <v/>
      </c>
      <c r="AB11" s="3" t="str">
        <f>IF($A11="","",IF((AND($A11="ADD",OR(AA11="",AA11="Known"))),"K",(_xlfn.XLOOKUP(AA11,estimate_status[lookupValue],estimate_status[lookupKey],""))))</f>
        <v/>
      </c>
      <c r="AD11" s="3" t="str">
        <f>IF($A11="ADD",IF(NOT(ISBLANK(AC11)),_xlfn.XLOOKUP(AC11,fw_treatment[lookupValue],fw_treatment[lookupKey],"ERROR"),""), "")</f>
        <v/>
      </c>
      <c r="AE11" s="3" t="str">
        <f t="shared" ref="AE11:AE74" si="5">IF($A11="ADD","Undisturbed","")</f>
        <v/>
      </c>
      <c r="AF11" s="3" t="str">
        <f>IF($A11="","",IF((AND($A11="ADD",OR(AE11="",AE11="Undisturbed"))),"U",(_xlfn.XLOOKUP(AE11,reconstructed[lookupValue],reconstructed[lookupKey],""))))</f>
        <v/>
      </c>
      <c r="AI11" s="3" t="str">
        <f t="shared" ref="AI11:AI74" si="6">IF($A11="ADD","Local Authority","")</f>
        <v/>
      </c>
      <c r="AJ11" s="3" t="str">
        <f>IF($A11="","",IF((AND($A11="ADD",OR(AI11="",AI11="Local Authority"))),"L",(_xlfn.XLOOKUP(AI11,asset_owner[lookupValue],asset_owner[lookupKey],""))))</f>
        <v/>
      </c>
      <c r="AK11" s="3" t="str">
        <f t="shared" ref="AK11:AK74" si="7">IF($A11="ADD","Vested Assets","")</f>
        <v/>
      </c>
      <c r="AL11" s="3" t="str">
        <f>IF($A11="","",IF((AND($A11="ADD",OR(AK11="",AK11="Vested Assets"))),"12",(_xlfn.XLOOKUP(AK11,ud_work_category[lookupValue],ud_work_category[lookupKey],""))))</f>
        <v/>
      </c>
      <c r="AM11" s="20"/>
      <c r="AN11" s="2" t="str">
        <f t="shared" ref="AN11:AN74" si="8">IF($A11="ADD","TRUE","")</f>
        <v/>
      </c>
      <c r="AO11" s="3" t="str">
        <f t="shared" ref="AO11:AO74" si="9">IF($A11="ADD","Excellent","")</f>
        <v/>
      </c>
      <c r="AP11" s="3" t="str">
        <f>IF($A11="","",IF((AND($A11="ADD",OR(AO11="",AO11="Excellent"))),"1",(_xlfn.XLOOKUP(AO11,condition[lookupValue],condition[lookupKey],""))))</f>
        <v/>
      </c>
      <c r="AQ11" s="21" t="str">
        <f t="shared" ref="AQ11:AQ74" si="10">IF(O11&lt;&gt;"",O11,"")</f>
        <v/>
      </c>
      <c r="AR11" s="5"/>
    </row>
    <row r="12" spans="1:132">
      <c r="B12" s="4"/>
      <c r="D12" s="3" t="str">
        <f>IF($A12="ADD",IF(NOT(ISBLANK(C12)),_xlfn.XLOOKUP(C12,roadnames[lookupValue],roadnames[lookupKey],"ERROR"),""), "")</f>
        <v/>
      </c>
      <c r="E12" s="4"/>
      <c r="F12" s="4"/>
      <c r="G12" s="19"/>
      <c r="H12" s="19"/>
      <c r="I12" s="19"/>
      <c r="J12" s="19" t="str">
        <f t="shared" si="0"/>
        <v/>
      </c>
      <c r="K12" s="4"/>
      <c r="M12" s="3" t="str">
        <f>IF($A12="ADD",IF(NOT(ISBLANK(L12)),_xlfn.XLOOKUP(L12,len_adjust_rsn[lookupValue],len_adjust_rsn[lookupKey],"ERROR"),""), "")</f>
        <v/>
      </c>
      <c r="N12" s="19" t="str">
        <f t="shared" si="1"/>
        <v/>
      </c>
      <c r="O12" s="19"/>
      <c r="P12" s="19" t="str">
        <f t="shared" si="2"/>
        <v/>
      </c>
      <c r="R12" s="3" t="str">
        <f>IF($A12="ADD",IF(NOT(ISBLANK(Q12)),_xlfn.XLOOKUP(Q12,ud_subgrade_material_type[lookupValue],ud_subgrade_material_type[lookupKey],"ERROR"),""), "")</f>
        <v/>
      </c>
      <c r="U12" s="3" t="str">
        <f>IF($A12="ADD",IF(NOT(ISBLANK(T12)),_xlfn.XLOOKUP(T12,ud_layer_stabilising_agent[lookupValue],ud_layer_stabilising_agent[lookupKey],"ERROR"),""), "")</f>
        <v/>
      </c>
      <c r="V12" s="4"/>
      <c r="W12" s="20"/>
      <c r="X12" s="4"/>
      <c r="Y12" s="3" t="str">
        <f t="shared" si="3"/>
        <v/>
      </c>
      <c r="Z12" s="3" t="str">
        <f>IF($A12="","",IF((AND($A12="ADD",OR(Y12="",Y12="Yes"))),"Y",(_xlfn.XLOOKUP(Y12,full_width_flag[lookupValue],full_width_flag[lookupKey],""))))</f>
        <v/>
      </c>
      <c r="AA12" s="3" t="str">
        <f t="shared" si="4"/>
        <v/>
      </c>
      <c r="AB12" s="3" t="str">
        <f>IF($A12="","",IF((AND($A12="ADD",OR(AA12="",AA12="Known"))),"K",(_xlfn.XLOOKUP(AA12,estimate_status[lookupValue],estimate_status[lookupKey],""))))</f>
        <v/>
      </c>
      <c r="AD12" s="3" t="str">
        <f>IF($A12="ADD",IF(NOT(ISBLANK(AC12)),_xlfn.XLOOKUP(AC12,fw_treatment[lookupValue],fw_treatment[lookupKey],"ERROR"),""), "")</f>
        <v/>
      </c>
      <c r="AE12" s="3" t="str">
        <f t="shared" si="5"/>
        <v/>
      </c>
      <c r="AF12" s="3" t="str">
        <f>IF($A12="","",IF((AND($A12="ADD",OR(AE12="",AE12="Undisturbed"))),"U",(_xlfn.XLOOKUP(AE12,reconstructed[lookupValue],reconstructed[lookupKey],""))))</f>
        <v/>
      </c>
      <c r="AI12" s="3" t="str">
        <f t="shared" si="6"/>
        <v/>
      </c>
      <c r="AJ12" s="3" t="str">
        <f>IF($A12="","",IF((AND($A12="ADD",OR(AI12="",AI12="Local Authority"))),"L",(_xlfn.XLOOKUP(AI12,asset_owner[lookupValue],asset_owner[lookupKey],""))))</f>
        <v/>
      </c>
      <c r="AK12" s="3" t="str">
        <f t="shared" si="7"/>
        <v/>
      </c>
      <c r="AL12" s="3" t="str">
        <f>IF($A12="","",IF((AND($A12="ADD",OR(AK12="",AK12="Vested Assets"))),"12",(_xlfn.XLOOKUP(AK12,ud_work_category[lookupValue],ud_work_category[lookupKey],""))))</f>
        <v/>
      </c>
      <c r="AM12" s="20"/>
      <c r="AN12" s="2" t="str">
        <f t="shared" si="8"/>
        <v/>
      </c>
      <c r="AO12" s="3" t="str">
        <f t="shared" si="9"/>
        <v/>
      </c>
      <c r="AP12" s="3" t="str">
        <f>IF($A12="","",IF((AND($A12="ADD",OR(AO12="",AO12="Excellent"))),"1",(_xlfn.XLOOKUP(AO12,condition[lookupValue],condition[lookupKey],""))))</f>
        <v/>
      </c>
      <c r="AQ12" s="21" t="str">
        <f t="shared" si="10"/>
        <v/>
      </c>
      <c r="AR12" s="5"/>
    </row>
    <row r="13" spans="1:132">
      <c r="B13" s="4"/>
      <c r="D13" s="3" t="str">
        <f>IF($A13="ADD",IF(NOT(ISBLANK(C13)),_xlfn.XLOOKUP(C13,roadnames[lookupValue],roadnames[lookupKey],"ERROR"),""), "")</f>
        <v/>
      </c>
      <c r="E13" s="4"/>
      <c r="F13" s="4"/>
      <c r="G13" s="19"/>
      <c r="H13" s="19"/>
      <c r="I13" s="19"/>
      <c r="J13" s="19" t="str">
        <f t="shared" si="0"/>
        <v/>
      </c>
      <c r="K13" s="4"/>
      <c r="M13" s="3" t="str">
        <f>IF($A13="ADD",IF(NOT(ISBLANK(L13)),_xlfn.XLOOKUP(L13,len_adjust_rsn[lookupValue],len_adjust_rsn[lookupKey],"ERROR"),""), "")</f>
        <v/>
      </c>
      <c r="N13" s="19" t="str">
        <f t="shared" si="1"/>
        <v/>
      </c>
      <c r="O13" s="19"/>
      <c r="P13" s="19" t="str">
        <f t="shared" si="2"/>
        <v/>
      </c>
      <c r="R13" s="3" t="str">
        <f>IF($A13="ADD",IF(NOT(ISBLANK(Q13)),_xlfn.XLOOKUP(Q13,ud_subgrade_material_type[lookupValue],ud_subgrade_material_type[lookupKey],"ERROR"),""), "")</f>
        <v/>
      </c>
      <c r="U13" s="3" t="str">
        <f>IF($A13="ADD",IF(NOT(ISBLANK(T13)),_xlfn.XLOOKUP(T13,ud_layer_stabilising_agent[lookupValue],ud_layer_stabilising_agent[lookupKey],"ERROR"),""), "")</f>
        <v/>
      </c>
      <c r="V13" s="4"/>
      <c r="W13" s="20"/>
      <c r="X13" s="4"/>
      <c r="Y13" s="3" t="str">
        <f t="shared" si="3"/>
        <v/>
      </c>
      <c r="Z13" s="3" t="str">
        <f>IF($A13="","",IF((AND($A13="ADD",OR(Y13="",Y13="Yes"))),"Y",(_xlfn.XLOOKUP(Y13,full_width_flag[lookupValue],full_width_flag[lookupKey],""))))</f>
        <v/>
      </c>
      <c r="AA13" s="3" t="str">
        <f t="shared" si="4"/>
        <v/>
      </c>
      <c r="AB13" s="3" t="str">
        <f>IF($A13="","",IF((AND($A13="ADD",OR(AA13="",AA13="Known"))),"K",(_xlfn.XLOOKUP(AA13,estimate_status[lookupValue],estimate_status[lookupKey],""))))</f>
        <v/>
      </c>
      <c r="AD13" s="3" t="str">
        <f>IF($A13="ADD",IF(NOT(ISBLANK(AC13)),_xlfn.XLOOKUP(AC13,fw_treatment[lookupValue],fw_treatment[lookupKey],"ERROR"),""), "")</f>
        <v/>
      </c>
      <c r="AE13" s="3" t="str">
        <f t="shared" si="5"/>
        <v/>
      </c>
      <c r="AF13" s="3" t="str">
        <f>IF($A13="","",IF((AND($A13="ADD",OR(AE13="",AE13="Undisturbed"))),"U",(_xlfn.XLOOKUP(AE13,reconstructed[lookupValue],reconstructed[lookupKey],""))))</f>
        <v/>
      </c>
      <c r="AI13" s="3" t="str">
        <f t="shared" si="6"/>
        <v/>
      </c>
      <c r="AJ13" s="3" t="str">
        <f>IF($A13="","",IF((AND($A13="ADD",OR(AI13="",AI13="Local Authority"))),"L",(_xlfn.XLOOKUP(AI13,asset_owner[lookupValue],asset_owner[lookupKey],""))))</f>
        <v/>
      </c>
      <c r="AK13" s="3" t="str">
        <f t="shared" si="7"/>
        <v/>
      </c>
      <c r="AL13" s="3" t="str">
        <f>IF($A13="","",IF((AND($A13="ADD",OR(AK13="",AK13="Vested Assets"))),"12",(_xlfn.XLOOKUP(AK13,ud_work_category[lookupValue],ud_work_category[lookupKey],""))))</f>
        <v/>
      </c>
      <c r="AM13" s="20"/>
      <c r="AN13" s="2" t="str">
        <f t="shared" si="8"/>
        <v/>
      </c>
      <c r="AO13" s="3" t="str">
        <f t="shared" si="9"/>
        <v/>
      </c>
      <c r="AP13" s="3" t="str">
        <f>IF($A13="","",IF((AND($A13="ADD",OR(AO13="",AO13="Excellent"))),"1",(_xlfn.XLOOKUP(AO13,condition[lookupValue],condition[lookupKey],""))))</f>
        <v/>
      </c>
      <c r="AQ13" s="21" t="str">
        <f t="shared" si="10"/>
        <v/>
      </c>
      <c r="AR13" s="5"/>
    </row>
    <row r="14" spans="1:132">
      <c r="B14" s="4"/>
      <c r="D14" s="3" t="str">
        <f>IF($A14="ADD",IF(NOT(ISBLANK(C14)),_xlfn.XLOOKUP(C14,roadnames[lookupValue],roadnames[lookupKey],"ERROR"),""), "")</f>
        <v/>
      </c>
      <c r="E14" s="4"/>
      <c r="F14" s="4"/>
      <c r="G14" s="19"/>
      <c r="H14" s="19"/>
      <c r="I14" s="19"/>
      <c r="J14" s="19" t="str">
        <f t="shared" si="0"/>
        <v/>
      </c>
      <c r="K14" s="4"/>
      <c r="M14" s="3" t="str">
        <f>IF($A14="ADD",IF(NOT(ISBLANK(L14)),_xlfn.XLOOKUP(L14,len_adjust_rsn[lookupValue],len_adjust_rsn[lookupKey],"ERROR"),""), "")</f>
        <v/>
      </c>
      <c r="N14" s="19" t="str">
        <f t="shared" si="1"/>
        <v/>
      </c>
      <c r="O14" s="19"/>
      <c r="P14" s="19" t="str">
        <f t="shared" si="2"/>
        <v/>
      </c>
      <c r="R14" s="3" t="str">
        <f>IF($A14="ADD",IF(NOT(ISBLANK(Q14)),_xlfn.XLOOKUP(Q14,ud_subgrade_material_type[lookupValue],ud_subgrade_material_type[lookupKey],"ERROR"),""), "")</f>
        <v/>
      </c>
      <c r="U14" s="3" t="str">
        <f>IF($A14="ADD",IF(NOT(ISBLANK(T14)),_xlfn.XLOOKUP(T14,ud_layer_stabilising_agent[lookupValue],ud_layer_stabilising_agent[lookupKey],"ERROR"),""), "")</f>
        <v/>
      </c>
      <c r="V14" s="4"/>
      <c r="W14" s="20"/>
      <c r="X14" s="4"/>
      <c r="Y14" s="3" t="str">
        <f t="shared" si="3"/>
        <v/>
      </c>
      <c r="Z14" s="3" t="str">
        <f>IF($A14="","",IF((AND($A14="ADD",OR(Y14="",Y14="Yes"))),"Y",(_xlfn.XLOOKUP(Y14,full_width_flag[lookupValue],full_width_flag[lookupKey],""))))</f>
        <v/>
      </c>
      <c r="AA14" s="3" t="str">
        <f t="shared" si="4"/>
        <v/>
      </c>
      <c r="AB14" s="3" t="str">
        <f>IF($A14="","",IF((AND($A14="ADD",OR(AA14="",AA14="Known"))),"K",(_xlfn.XLOOKUP(AA14,estimate_status[lookupValue],estimate_status[lookupKey],""))))</f>
        <v/>
      </c>
      <c r="AD14" s="3" t="str">
        <f>IF($A14="ADD",IF(NOT(ISBLANK(AC14)),_xlfn.XLOOKUP(AC14,fw_treatment[lookupValue],fw_treatment[lookupKey],"ERROR"),""), "")</f>
        <v/>
      </c>
      <c r="AE14" s="3" t="str">
        <f t="shared" si="5"/>
        <v/>
      </c>
      <c r="AF14" s="3" t="str">
        <f>IF($A14="","",IF((AND($A14="ADD",OR(AE14="",AE14="Undisturbed"))),"U",(_xlfn.XLOOKUP(AE14,reconstructed[lookupValue],reconstructed[lookupKey],""))))</f>
        <v/>
      </c>
      <c r="AI14" s="3" t="str">
        <f t="shared" si="6"/>
        <v/>
      </c>
      <c r="AJ14" s="3" t="str">
        <f>IF($A14="","",IF((AND($A14="ADD",OR(AI14="",AI14="Local Authority"))),"L",(_xlfn.XLOOKUP(AI14,asset_owner[lookupValue],asset_owner[lookupKey],""))))</f>
        <v/>
      </c>
      <c r="AK14" s="3" t="str">
        <f t="shared" si="7"/>
        <v/>
      </c>
      <c r="AL14" s="3" t="str">
        <f>IF($A14="","",IF((AND($A14="ADD",OR(AK14="",AK14="Vested Assets"))),"12",(_xlfn.XLOOKUP(AK14,ud_work_category[lookupValue],ud_work_category[lookupKey],""))))</f>
        <v/>
      </c>
      <c r="AM14" s="20"/>
      <c r="AN14" s="2" t="str">
        <f t="shared" si="8"/>
        <v/>
      </c>
      <c r="AO14" s="3" t="str">
        <f t="shared" si="9"/>
        <v/>
      </c>
      <c r="AP14" s="3" t="str">
        <f>IF($A14="","",IF((AND($A14="ADD",OR(AO14="",AO14="Excellent"))),"1",(_xlfn.XLOOKUP(AO14,condition[lookupValue],condition[lookupKey],""))))</f>
        <v/>
      </c>
      <c r="AQ14" s="21" t="str">
        <f t="shared" si="10"/>
        <v/>
      </c>
      <c r="AR14" s="5"/>
    </row>
    <row r="15" spans="1:132">
      <c r="B15" s="4"/>
      <c r="D15" s="3" t="str">
        <f>IF($A15="ADD",IF(NOT(ISBLANK(C15)),_xlfn.XLOOKUP(C15,roadnames[lookupValue],roadnames[lookupKey],"ERROR"),""), "")</f>
        <v/>
      </c>
      <c r="E15" s="4"/>
      <c r="F15" s="4"/>
      <c r="G15" s="19"/>
      <c r="H15" s="19"/>
      <c r="I15" s="19"/>
      <c r="J15" s="19" t="str">
        <f t="shared" si="0"/>
        <v/>
      </c>
      <c r="K15" s="4"/>
      <c r="M15" s="3" t="str">
        <f>IF($A15="ADD",IF(NOT(ISBLANK(L15)),_xlfn.XLOOKUP(L15,len_adjust_rsn[lookupValue],len_adjust_rsn[lookupKey],"ERROR"),""), "")</f>
        <v/>
      </c>
      <c r="N15" s="19" t="str">
        <f t="shared" si="1"/>
        <v/>
      </c>
      <c r="O15" s="19"/>
      <c r="P15" s="19" t="str">
        <f t="shared" si="2"/>
        <v/>
      </c>
      <c r="R15" s="3" t="str">
        <f>IF($A15="ADD",IF(NOT(ISBLANK(Q15)),_xlfn.XLOOKUP(Q15,ud_subgrade_material_type[lookupValue],ud_subgrade_material_type[lookupKey],"ERROR"),""), "")</f>
        <v/>
      </c>
      <c r="U15" s="3" t="str">
        <f>IF($A15="ADD",IF(NOT(ISBLANK(T15)),_xlfn.XLOOKUP(T15,ud_layer_stabilising_agent[lookupValue],ud_layer_stabilising_agent[lookupKey],"ERROR"),""), "")</f>
        <v/>
      </c>
      <c r="V15" s="4"/>
      <c r="W15" s="20"/>
      <c r="X15" s="4"/>
      <c r="Y15" s="3" t="str">
        <f t="shared" si="3"/>
        <v/>
      </c>
      <c r="Z15" s="3" t="str">
        <f>IF($A15="","",IF((AND($A15="ADD",OR(Y15="",Y15="Yes"))),"Y",(_xlfn.XLOOKUP(Y15,full_width_flag[lookupValue],full_width_flag[lookupKey],""))))</f>
        <v/>
      </c>
      <c r="AA15" s="3" t="str">
        <f t="shared" si="4"/>
        <v/>
      </c>
      <c r="AB15" s="3" t="str">
        <f>IF($A15="","",IF((AND($A15="ADD",OR(AA15="",AA15="Known"))),"K",(_xlfn.XLOOKUP(AA15,estimate_status[lookupValue],estimate_status[lookupKey],""))))</f>
        <v/>
      </c>
      <c r="AD15" s="3" t="str">
        <f>IF($A15="ADD",IF(NOT(ISBLANK(AC15)),_xlfn.XLOOKUP(AC15,fw_treatment[lookupValue],fw_treatment[lookupKey],"ERROR"),""), "")</f>
        <v/>
      </c>
      <c r="AE15" s="3" t="str">
        <f t="shared" si="5"/>
        <v/>
      </c>
      <c r="AF15" s="3" t="str">
        <f>IF($A15="","",IF((AND($A15="ADD",OR(AE15="",AE15="Undisturbed"))),"U",(_xlfn.XLOOKUP(AE15,reconstructed[lookupValue],reconstructed[lookupKey],""))))</f>
        <v/>
      </c>
      <c r="AI15" s="3" t="str">
        <f t="shared" si="6"/>
        <v/>
      </c>
      <c r="AJ15" s="3" t="str">
        <f>IF($A15="","",IF((AND($A15="ADD",OR(AI15="",AI15="Local Authority"))),"L",(_xlfn.XLOOKUP(AI15,asset_owner[lookupValue],asset_owner[lookupKey],""))))</f>
        <v/>
      </c>
      <c r="AK15" s="3" t="str">
        <f t="shared" si="7"/>
        <v/>
      </c>
      <c r="AL15" s="3" t="str">
        <f>IF($A15="","",IF((AND($A15="ADD",OR(AK15="",AK15="Vested Assets"))),"12",(_xlfn.XLOOKUP(AK15,ud_work_category[lookupValue],ud_work_category[lookupKey],""))))</f>
        <v/>
      </c>
      <c r="AM15" s="20"/>
      <c r="AN15" s="2" t="str">
        <f t="shared" si="8"/>
        <v/>
      </c>
      <c r="AO15" s="3" t="str">
        <f t="shared" si="9"/>
        <v/>
      </c>
      <c r="AP15" s="3" t="str">
        <f>IF($A15="","",IF((AND($A15="ADD",OR(AO15="",AO15="Excellent"))),"1",(_xlfn.XLOOKUP(AO15,condition[lookupValue],condition[lookupKey],""))))</f>
        <v/>
      </c>
      <c r="AQ15" s="21" t="str">
        <f t="shared" si="10"/>
        <v/>
      </c>
      <c r="AR15" s="5"/>
    </row>
    <row r="16" spans="1:132">
      <c r="B16" s="4"/>
      <c r="D16" s="3" t="str">
        <f>IF($A16="ADD",IF(NOT(ISBLANK(C16)),_xlfn.XLOOKUP(C16,roadnames[lookupValue],roadnames[lookupKey],"ERROR"),""), "")</f>
        <v/>
      </c>
      <c r="E16" s="4"/>
      <c r="F16" s="4"/>
      <c r="G16" s="19"/>
      <c r="H16" s="19"/>
      <c r="I16" s="19"/>
      <c r="J16" s="19" t="str">
        <f t="shared" si="0"/>
        <v/>
      </c>
      <c r="K16" s="4"/>
      <c r="M16" s="3" t="str">
        <f>IF($A16="ADD",IF(NOT(ISBLANK(L16)),_xlfn.XLOOKUP(L16,len_adjust_rsn[lookupValue],len_adjust_rsn[lookupKey],"ERROR"),""), "")</f>
        <v/>
      </c>
      <c r="N16" s="19" t="str">
        <f t="shared" si="1"/>
        <v/>
      </c>
      <c r="O16" s="19"/>
      <c r="P16" s="19" t="str">
        <f t="shared" si="2"/>
        <v/>
      </c>
      <c r="R16" s="3" t="str">
        <f>IF($A16="ADD",IF(NOT(ISBLANK(Q16)),_xlfn.XLOOKUP(Q16,ud_subgrade_material_type[lookupValue],ud_subgrade_material_type[lookupKey],"ERROR"),""), "")</f>
        <v/>
      </c>
      <c r="U16" s="3" t="str">
        <f>IF($A16="ADD",IF(NOT(ISBLANK(T16)),_xlfn.XLOOKUP(T16,ud_layer_stabilising_agent[lookupValue],ud_layer_stabilising_agent[lookupKey],"ERROR"),""), "")</f>
        <v/>
      </c>
      <c r="V16" s="4"/>
      <c r="W16" s="20"/>
      <c r="X16" s="4"/>
      <c r="Y16" s="3" t="str">
        <f t="shared" si="3"/>
        <v/>
      </c>
      <c r="Z16" s="3" t="str">
        <f>IF($A16="","",IF((AND($A16="ADD",OR(Y16="",Y16="Yes"))),"Y",(_xlfn.XLOOKUP(Y16,full_width_flag[lookupValue],full_width_flag[lookupKey],""))))</f>
        <v/>
      </c>
      <c r="AA16" s="3" t="str">
        <f t="shared" si="4"/>
        <v/>
      </c>
      <c r="AB16" s="3" t="str">
        <f>IF($A16="","",IF((AND($A16="ADD",OR(AA16="",AA16="Known"))),"K",(_xlfn.XLOOKUP(AA16,estimate_status[lookupValue],estimate_status[lookupKey],""))))</f>
        <v/>
      </c>
      <c r="AD16" s="3" t="str">
        <f>IF($A16="ADD",IF(NOT(ISBLANK(AC16)),_xlfn.XLOOKUP(AC16,fw_treatment[lookupValue],fw_treatment[lookupKey],"ERROR"),""), "")</f>
        <v/>
      </c>
      <c r="AE16" s="3" t="str">
        <f t="shared" si="5"/>
        <v/>
      </c>
      <c r="AF16" s="3" t="str">
        <f>IF($A16="","",IF((AND($A16="ADD",OR(AE16="",AE16="Undisturbed"))),"U",(_xlfn.XLOOKUP(AE16,reconstructed[lookupValue],reconstructed[lookupKey],""))))</f>
        <v/>
      </c>
      <c r="AI16" s="3" t="str">
        <f t="shared" si="6"/>
        <v/>
      </c>
      <c r="AJ16" s="3" t="str">
        <f>IF($A16="","",IF((AND($A16="ADD",OR(AI16="",AI16="Local Authority"))),"L",(_xlfn.XLOOKUP(AI16,asset_owner[lookupValue],asset_owner[lookupKey],""))))</f>
        <v/>
      </c>
      <c r="AK16" s="3" t="str">
        <f t="shared" si="7"/>
        <v/>
      </c>
      <c r="AL16" s="3" t="str">
        <f>IF($A16="","",IF((AND($A16="ADD",OR(AK16="",AK16="Vested Assets"))),"12",(_xlfn.XLOOKUP(AK16,ud_work_category[lookupValue],ud_work_category[lookupKey],""))))</f>
        <v/>
      </c>
      <c r="AM16" s="20"/>
      <c r="AN16" s="2" t="str">
        <f t="shared" si="8"/>
        <v/>
      </c>
      <c r="AO16" s="3" t="str">
        <f t="shared" si="9"/>
        <v/>
      </c>
      <c r="AP16" s="3" t="str">
        <f>IF($A16="","",IF((AND($A16="ADD",OR(AO16="",AO16="Excellent"))),"1",(_xlfn.XLOOKUP(AO16,condition[lookupValue],condition[lookupKey],""))))</f>
        <v/>
      </c>
      <c r="AQ16" s="21" t="str">
        <f t="shared" si="10"/>
        <v/>
      </c>
      <c r="AR16" s="5"/>
    </row>
    <row r="17" spans="2:44">
      <c r="B17" s="4"/>
      <c r="D17" s="3" t="str">
        <f>IF($A17="ADD",IF(NOT(ISBLANK(C17)),_xlfn.XLOOKUP(C17,roadnames[lookupValue],roadnames[lookupKey],"ERROR"),""), "")</f>
        <v/>
      </c>
      <c r="E17" s="4"/>
      <c r="F17" s="4"/>
      <c r="G17" s="19"/>
      <c r="H17" s="19"/>
      <c r="I17" s="19"/>
      <c r="J17" s="19" t="str">
        <f t="shared" si="0"/>
        <v/>
      </c>
      <c r="K17" s="4"/>
      <c r="M17" s="3" t="str">
        <f>IF($A17="ADD",IF(NOT(ISBLANK(L17)),_xlfn.XLOOKUP(L17,len_adjust_rsn[lookupValue],len_adjust_rsn[lookupKey],"ERROR"),""), "")</f>
        <v/>
      </c>
      <c r="N17" s="19" t="str">
        <f t="shared" si="1"/>
        <v/>
      </c>
      <c r="O17" s="19"/>
      <c r="P17" s="19" t="str">
        <f t="shared" si="2"/>
        <v/>
      </c>
      <c r="R17" s="3" t="str">
        <f>IF($A17="ADD",IF(NOT(ISBLANK(Q17)),_xlfn.XLOOKUP(Q17,ud_subgrade_material_type[lookupValue],ud_subgrade_material_type[lookupKey],"ERROR"),""), "")</f>
        <v/>
      </c>
      <c r="U17" s="3" t="str">
        <f>IF($A17="ADD",IF(NOT(ISBLANK(T17)),_xlfn.XLOOKUP(T17,ud_layer_stabilising_agent[lookupValue],ud_layer_stabilising_agent[lookupKey],"ERROR"),""), "")</f>
        <v/>
      </c>
      <c r="V17" s="4"/>
      <c r="W17" s="20"/>
      <c r="X17" s="4"/>
      <c r="Y17" s="3" t="str">
        <f t="shared" si="3"/>
        <v/>
      </c>
      <c r="Z17" s="3" t="str">
        <f>IF($A17="","",IF((AND($A17="ADD",OR(Y17="",Y17="Yes"))),"Y",(_xlfn.XLOOKUP(Y17,full_width_flag[lookupValue],full_width_flag[lookupKey],""))))</f>
        <v/>
      </c>
      <c r="AA17" s="3" t="str">
        <f t="shared" si="4"/>
        <v/>
      </c>
      <c r="AB17" s="3" t="str">
        <f>IF($A17="","",IF((AND($A17="ADD",OR(AA17="",AA17="Known"))),"K",(_xlfn.XLOOKUP(AA17,estimate_status[lookupValue],estimate_status[lookupKey],""))))</f>
        <v/>
      </c>
      <c r="AD17" s="3" t="str">
        <f>IF($A17="ADD",IF(NOT(ISBLANK(AC17)),_xlfn.XLOOKUP(AC17,fw_treatment[lookupValue],fw_treatment[lookupKey],"ERROR"),""), "")</f>
        <v/>
      </c>
      <c r="AE17" s="3" t="str">
        <f t="shared" si="5"/>
        <v/>
      </c>
      <c r="AF17" s="3" t="str">
        <f>IF($A17="","",IF((AND($A17="ADD",OR(AE17="",AE17="Undisturbed"))),"U",(_xlfn.XLOOKUP(AE17,reconstructed[lookupValue],reconstructed[lookupKey],""))))</f>
        <v/>
      </c>
      <c r="AI17" s="3" t="str">
        <f t="shared" si="6"/>
        <v/>
      </c>
      <c r="AJ17" s="3" t="str">
        <f>IF($A17="","",IF((AND($A17="ADD",OR(AI17="",AI17="Local Authority"))),"L",(_xlfn.XLOOKUP(AI17,asset_owner[lookupValue],asset_owner[lookupKey],""))))</f>
        <v/>
      </c>
      <c r="AK17" s="3" t="str">
        <f t="shared" si="7"/>
        <v/>
      </c>
      <c r="AL17" s="3" t="str">
        <f>IF($A17="","",IF((AND($A17="ADD",OR(AK17="",AK17="Vested Assets"))),"12",(_xlfn.XLOOKUP(AK17,ud_work_category[lookupValue],ud_work_category[lookupKey],""))))</f>
        <v/>
      </c>
      <c r="AM17" s="20"/>
      <c r="AN17" s="2" t="str">
        <f t="shared" si="8"/>
        <v/>
      </c>
      <c r="AO17" s="3" t="str">
        <f t="shared" si="9"/>
        <v/>
      </c>
      <c r="AP17" s="3" t="str">
        <f>IF($A17="","",IF((AND($A17="ADD",OR(AO17="",AO17="Excellent"))),"1",(_xlfn.XLOOKUP(AO17,condition[lookupValue],condition[lookupKey],""))))</f>
        <v/>
      </c>
      <c r="AQ17" s="21" t="str">
        <f t="shared" si="10"/>
        <v/>
      </c>
      <c r="AR17" s="5"/>
    </row>
    <row r="18" spans="2:44">
      <c r="B18" s="4"/>
      <c r="D18" s="3" t="str">
        <f>IF($A18="ADD",IF(NOT(ISBLANK(C18)),_xlfn.XLOOKUP(C18,roadnames[lookupValue],roadnames[lookupKey],"ERROR"),""), "")</f>
        <v/>
      </c>
      <c r="E18" s="4"/>
      <c r="F18" s="4"/>
      <c r="G18" s="19"/>
      <c r="H18" s="19"/>
      <c r="I18" s="19"/>
      <c r="J18" s="19" t="str">
        <f t="shared" si="0"/>
        <v/>
      </c>
      <c r="K18" s="4"/>
      <c r="M18" s="3" t="str">
        <f>IF($A18="ADD",IF(NOT(ISBLANK(L18)),_xlfn.XLOOKUP(L18,len_adjust_rsn[lookupValue],len_adjust_rsn[lookupKey],"ERROR"),""), "")</f>
        <v/>
      </c>
      <c r="N18" s="19" t="str">
        <f t="shared" si="1"/>
        <v/>
      </c>
      <c r="O18" s="19"/>
      <c r="P18" s="19" t="str">
        <f t="shared" si="2"/>
        <v/>
      </c>
      <c r="R18" s="3" t="str">
        <f>IF($A18="ADD",IF(NOT(ISBLANK(Q18)),_xlfn.XLOOKUP(Q18,ud_subgrade_material_type[lookupValue],ud_subgrade_material_type[lookupKey],"ERROR"),""), "")</f>
        <v/>
      </c>
      <c r="U18" s="3" t="str">
        <f>IF($A18="ADD",IF(NOT(ISBLANK(T18)),_xlfn.XLOOKUP(T18,ud_layer_stabilising_agent[lookupValue],ud_layer_stabilising_agent[lookupKey],"ERROR"),""), "")</f>
        <v/>
      </c>
      <c r="V18" s="4"/>
      <c r="W18" s="20"/>
      <c r="X18" s="4"/>
      <c r="Y18" s="3" t="str">
        <f t="shared" si="3"/>
        <v/>
      </c>
      <c r="Z18" s="3" t="str">
        <f>IF($A18="","",IF((AND($A18="ADD",OR(Y18="",Y18="Yes"))),"Y",(_xlfn.XLOOKUP(Y18,full_width_flag[lookupValue],full_width_flag[lookupKey],""))))</f>
        <v/>
      </c>
      <c r="AA18" s="3" t="str">
        <f t="shared" si="4"/>
        <v/>
      </c>
      <c r="AB18" s="3" t="str">
        <f>IF($A18="","",IF((AND($A18="ADD",OR(AA18="",AA18="Known"))),"K",(_xlfn.XLOOKUP(AA18,estimate_status[lookupValue],estimate_status[lookupKey],""))))</f>
        <v/>
      </c>
      <c r="AD18" s="3" t="str">
        <f>IF($A18="ADD",IF(NOT(ISBLANK(AC18)),_xlfn.XLOOKUP(AC18,fw_treatment[lookupValue],fw_treatment[lookupKey],"ERROR"),""), "")</f>
        <v/>
      </c>
      <c r="AE18" s="3" t="str">
        <f t="shared" si="5"/>
        <v/>
      </c>
      <c r="AF18" s="3" t="str">
        <f>IF($A18="","",IF((AND($A18="ADD",OR(AE18="",AE18="Undisturbed"))),"U",(_xlfn.XLOOKUP(AE18,reconstructed[lookupValue],reconstructed[lookupKey],""))))</f>
        <v/>
      </c>
      <c r="AI18" s="3" t="str">
        <f t="shared" si="6"/>
        <v/>
      </c>
      <c r="AJ18" s="3" t="str">
        <f>IF($A18="","",IF((AND($A18="ADD",OR(AI18="",AI18="Local Authority"))),"L",(_xlfn.XLOOKUP(AI18,asset_owner[lookupValue],asset_owner[lookupKey],""))))</f>
        <v/>
      </c>
      <c r="AK18" s="3" t="str">
        <f t="shared" si="7"/>
        <v/>
      </c>
      <c r="AL18" s="3" t="str">
        <f>IF($A18="","",IF((AND($A18="ADD",OR(AK18="",AK18="Vested Assets"))),"12",(_xlfn.XLOOKUP(AK18,ud_work_category[lookupValue],ud_work_category[lookupKey],""))))</f>
        <v/>
      </c>
      <c r="AM18" s="20"/>
      <c r="AN18" s="2" t="str">
        <f t="shared" si="8"/>
        <v/>
      </c>
      <c r="AO18" s="3" t="str">
        <f t="shared" si="9"/>
        <v/>
      </c>
      <c r="AP18" s="3" t="str">
        <f>IF($A18="","",IF((AND($A18="ADD",OR(AO18="",AO18="Excellent"))),"1",(_xlfn.XLOOKUP(AO18,condition[lookupValue],condition[lookupKey],""))))</f>
        <v/>
      </c>
      <c r="AQ18" s="21" t="str">
        <f t="shared" si="10"/>
        <v/>
      </c>
      <c r="AR18" s="5"/>
    </row>
    <row r="19" spans="2:44">
      <c r="B19" s="4"/>
      <c r="D19" s="3" t="str">
        <f>IF($A19="ADD",IF(NOT(ISBLANK(C19)),_xlfn.XLOOKUP(C19,roadnames[lookupValue],roadnames[lookupKey],"ERROR"),""), "")</f>
        <v/>
      </c>
      <c r="E19" s="4"/>
      <c r="F19" s="4"/>
      <c r="G19" s="19"/>
      <c r="H19" s="19"/>
      <c r="I19" s="19"/>
      <c r="J19" s="19" t="str">
        <f t="shared" si="0"/>
        <v/>
      </c>
      <c r="K19" s="4"/>
      <c r="M19" s="3" t="str">
        <f>IF($A19="ADD",IF(NOT(ISBLANK(L19)),_xlfn.XLOOKUP(L19,len_adjust_rsn[lookupValue],len_adjust_rsn[lookupKey],"ERROR"),""), "")</f>
        <v/>
      </c>
      <c r="N19" s="19" t="str">
        <f t="shared" si="1"/>
        <v/>
      </c>
      <c r="O19" s="19"/>
      <c r="P19" s="19" t="str">
        <f t="shared" si="2"/>
        <v/>
      </c>
      <c r="R19" s="3" t="str">
        <f>IF($A19="ADD",IF(NOT(ISBLANK(Q19)),_xlfn.XLOOKUP(Q19,ud_subgrade_material_type[lookupValue],ud_subgrade_material_type[lookupKey],"ERROR"),""), "")</f>
        <v/>
      </c>
      <c r="U19" s="3" t="str">
        <f>IF($A19="ADD",IF(NOT(ISBLANK(T19)),_xlfn.XLOOKUP(T19,ud_layer_stabilising_agent[lookupValue],ud_layer_stabilising_agent[lookupKey],"ERROR"),""), "")</f>
        <v/>
      </c>
      <c r="V19" s="4"/>
      <c r="W19" s="20"/>
      <c r="X19" s="4"/>
      <c r="Y19" s="3" t="str">
        <f t="shared" si="3"/>
        <v/>
      </c>
      <c r="Z19" s="3" t="str">
        <f>IF($A19="","",IF((AND($A19="ADD",OR(Y19="",Y19="Yes"))),"Y",(_xlfn.XLOOKUP(Y19,full_width_flag[lookupValue],full_width_flag[lookupKey],""))))</f>
        <v/>
      </c>
      <c r="AA19" s="3" t="str">
        <f t="shared" si="4"/>
        <v/>
      </c>
      <c r="AB19" s="3" t="str">
        <f>IF($A19="","",IF((AND($A19="ADD",OR(AA19="",AA19="Known"))),"K",(_xlfn.XLOOKUP(AA19,estimate_status[lookupValue],estimate_status[lookupKey],""))))</f>
        <v/>
      </c>
      <c r="AD19" s="3" t="str">
        <f>IF($A19="ADD",IF(NOT(ISBLANK(AC19)),_xlfn.XLOOKUP(AC19,fw_treatment[lookupValue],fw_treatment[lookupKey],"ERROR"),""), "")</f>
        <v/>
      </c>
      <c r="AE19" s="3" t="str">
        <f t="shared" si="5"/>
        <v/>
      </c>
      <c r="AF19" s="3" t="str">
        <f>IF($A19="","",IF((AND($A19="ADD",OR(AE19="",AE19="Undisturbed"))),"U",(_xlfn.XLOOKUP(AE19,reconstructed[lookupValue],reconstructed[lookupKey],""))))</f>
        <v/>
      </c>
      <c r="AI19" s="3" t="str">
        <f t="shared" si="6"/>
        <v/>
      </c>
      <c r="AJ19" s="3" t="str">
        <f>IF($A19="","",IF((AND($A19="ADD",OR(AI19="",AI19="Local Authority"))),"L",(_xlfn.XLOOKUP(AI19,asset_owner[lookupValue],asset_owner[lookupKey],""))))</f>
        <v/>
      </c>
      <c r="AK19" s="3" t="str">
        <f t="shared" si="7"/>
        <v/>
      </c>
      <c r="AL19" s="3" t="str">
        <f>IF($A19="","",IF((AND($A19="ADD",OR(AK19="",AK19="Vested Assets"))),"12",(_xlfn.XLOOKUP(AK19,ud_work_category[lookupValue],ud_work_category[lookupKey],""))))</f>
        <v/>
      </c>
      <c r="AM19" s="20"/>
      <c r="AN19" s="2" t="str">
        <f t="shared" si="8"/>
        <v/>
      </c>
      <c r="AO19" s="3" t="str">
        <f t="shared" si="9"/>
        <v/>
      </c>
      <c r="AP19" s="3" t="str">
        <f>IF($A19="","",IF((AND($A19="ADD",OR(AO19="",AO19="Excellent"))),"1",(_xlfn.XLOOKUP(AO19,condition[lookupValue],condition[lookupKey],""))))</f>
        <v/>
      </c>
      <c r="AQ19" s="21" t="str">
        <f t="shared" si="10"/>
        <v/>
      </c>
      <c r="AR19" s="5"/>
    </row>
    <row r="20" spans="2:44">
      <c r="B20" s="4"/>
      <c r="D20" s="3" t="str">
        <f>IF($A20="ADD",IF(NOT(ISBLANK(C20)),_xlfn.XLOOKUP(C20,roadnames[lookupValue],roadnames[lookupKey],"ERROR"),""), "")</f>
        <v/>
      </c>
      <c r="E20" s="4"/>
      <c r="F20" s="4"/>
      <c r="G20" s="19"/>
      <c r="H20" s="19"/>
      <c r="I20" s="19"/>
      <c r="J20" s="19" t="str">
        <f t="shared" si="0"/>
        <v/>
      </c>
      <c r="K20" s="4"/>
      <c r="M20" s="3" t="str">
        <f>IF($A20="ADD",IF(NOT(ISBLANK(L20)),_xlfn.XLOOKUP(L20,len_adjust_rsn[lookupValue],len_adjust_rsn[lookupKey],"ERROR"),""), "")</f>
        <v/>
      </c>
      <c r="N20" s="19" t="str">
        <f t="shared" si="1"/>
        <v/>
      </c>
      <c r="O20" s="19"/>
      <c r="P20" s="19" t="str">
        <f t="shared" si="2"/>
        <v/>
      </c>
      <c r="R20" s="3" t="str">
        <f>IF($A20="ADD",IF(NOT(ISBLANK(Q20)),_xlfn.XLOOKUP(Q20,ud_subgrade_material_type[lookupValue],ud_subgrade_material_type[lookupKey],"ERROR"),""), "")</f>
        <v/>
      </c>
      <c r="U20" s="3" t="str">
        <f>IF($A20="ADD",IF(NOT(ISBLANK(T20)),_xlfn.XLOOKUP(T20,ud_layer_stabilising_agent[lookupValue],ud_layer_stabilising_agent[lookupKey],"ERROR"),""), "")</f>
        <v/>
      </c>
      <c r="V20" s="4"/>
      <c r="W20" s="20"/>
      <c r="X20" s="4"/>
      <c r="Y20" s="3" t="str">
        <f t="shared" si="3"/>
        <v/>
      </c>
      <c r="Z20" s="3" t="str">
        <f>IF($A20="","",IF((AND($A20="ADD",OR(Y20="",Y20="Yes"))),"Y",(_xlfn.XLOOKUP(Y20,full_width_flag[lookupValue],full_width_flag[lookupKey],""))))</f>
        <v/>
      </c>
      <c r="AA20" s="3" t="str">
        <f t="shared" si="4"/>
        <v/>
      </c>
      <c r="AB20" s="3" t="str">
        <f>IF($A20="","",IF((AND($A20="ADD",OR(AA20="",AA20="Known"))),"K",(_xlfn.XLOOKUP(AA20,estimate_status[lookupValue],estimate_status[lookupKey],""))))</f>
        <v/>
      </c>
      <c r="AD20" s="3" t="str">
        <f>IF($A20="ADD",IF(NOT(ISBLANK(AC20)),_xlfn.XLOOKUP(AC20,fw_treatment[lookupValue],fw_treatment[lookupKey],"ERROR"),""), "")</f>
        <v/>
      </c>
      <c r="AE20" s="3" t="str">
        <f t="shared" si="5"/>
        <v/>
      </c>
      <c r="AF20" s="3" t="str">
        <f>IF($A20="","",IF((AND($A20="ADD",OR(AE20="",AE20="Undisturbed"))),"U",(_xlfn.XLOOKUP(AE20,reconstructed[lookupValue],reconstructed[lookupKey],""))))</f>
        <v/>
      </c>
      <c r="AI20" s="3" t="str">
        <f t="shared" si="6"/>
        <v/>
      </c>
      <c r="AJ20" s="3" t="str">
        <f>IF($A20="","",IF((AND($A20="ADD",OR(AI20="",AI20="Local Authority"))),"L",(_xlfn.XLOOKUP(AI20,asset_owner[lookupValue],asset_owner[lookupKey],""))))</f>
        <v/>
      </c>
      <c r="AK20" s="3" t="str">
        <f t="shared" si="7"/>
        <v/>
      </c>
      <c r="AL20" s="3" t="str">
        <f>IF($A20="","",IF((AND($A20="ADD",OR(AK20="",AK20="Vested Assets"))),"12",(_xlfn.XLOOKUP(AK20,ud_work_category[lookupValue],ud_work_category[lookupKey],""))))</f>
        <v/>
      </c>
      <c r="AM20" s="20"/>
      <c r="AN20" s="2" t="str">
        <f t="shared" si="8"/>
        <v/>
      </c>
      <c r="AO20" s="3" t="str">
        <f t="shared" si="9"/>
        <v/>
      </c>
      <c r="AP20" s="3" t="str">
        <f>IF($A20="","",IF((AND($A20="ADD",OR(AO20="",AO20="Excellent"))),"1",(_xlfn.XLOOKUP(AO20,condition[lookupValue],condition[lookupKey],""))))</f>
        <v/>
      </c>
      <c r="AQ20" s="21" t="str">
        <f t="shared" si="10"/>
        <v/>
      </c>
      <c r="AR20" s="5"/>
    </row>
    <row r="21" spans="2:44">
      <c r="B21" s="4"/>
      <c r="D21" s="3" t="str">
        <f>IF($A21="ADD",IF(NOT(ISBLANK(C21)),_xlfn.XLOOKUP(C21,roadnames[lookupValue],roadnames[lookupKey],"ERROR"),""), "")</f>
        <v/>
      </c>
      <c r="E21" s="4"/>
      <c r="F21" s="4"/>
      <c r="G21" s="19"/>
      <c r="H21" s="19"/>
      <c r="I21" s="19"/>
      <c r="J21" s="19" t="str">
        <f t="shared" si="0"/>
        <v/>
      </c>
      <c r="K21" s="4"/>
      <c r="M21" s="3" t="str">
        <f>IF($A21="ADD",IF(NOT(ISBLANK(L21)),_xlfn.XLOOKUP(L21,len_adjust_rsn[lookupValue],len_adjust_rsn[lookupKey],"ERROR"),""), "")</f>
        <v/>
      </c>
      <c r="N21" s="19" t="str">
        <f t="shared" si="1"/>
        <v/>
      </c>
      <c r="O21" s="19"/>
      <c r="P21" s="19" t="str">
        <f t="shared" si="2"/>
        <v/>
      </c>
      <c r="R21" s="3" t="str">
        <f>IF($A21="ADD",IF(NOT(ISBLANK(Q21)),_xlfn.XLOOKUP(Q21,ud_subgrade_material_type[lookupValue],ud_subgrade_material_type[lookupKey],"ERROR"),""), "")</f>
        <v/>
      </c>
      <c r="U21" s="3" t="str">
        <f>IF($A21="ADD",IF(NOT(ISBLANK(T21)),_xlfn.XLOOKUP(T21,ud_layer_stabilising_agent[lookupValue],ud_layer_stabilising_agent[lookupKey],"ERROR"),""), "")</f>
        <v/>
      </c>
      <c r="V21" s="4"/>
      <c r="W21" s="20"/>
      <c r="X21" s="4"/>
      <c r="Y21" s="3" t="str">
        <f t="shared" si="3"/>
        <v/>
      </c>
      <c r="Z21" s="3" t="str">
        <f>IF($A21="","",IF((AND($A21="ADD",OR(Y21="",Y21="Yes"))),"Y",(_xlfn.XLOOKUP(Y21,full_width_flag[lookupValue],full_width_flag[lookupKey],""))))</f>
        <v/>
      </c>
      <c r="AA21" s="3" t="str">
        <f t="shared" si="4"/>
        <v/>
      </c>
      <c r="AB21" s="3" t="str">
        <f>IF($A21="","",IF((AND($A21="ADD",OR(AA21="",AA21="Known"))),"K",(_xlfn.XLOOKUP(AA21,estimate_status[lookupValue],estimate_status[lookupKey],""))))</f>
        <v/>
      </c>
      <c r="AD21" s="3" t="str">
        <f>IF($A21="ADD",IF(NOT(ISBLANK(AC21)),_xlfn.XLOOKUP(AC21,fw_treatment[lookupValue],fw_treatment[lookupKey],"ERROR"),""), "")</f>
        <v/>
      </c>
      <c r="AE21" s="3" t="str">
        <f t="shared" si="5"/>
        <v/>
      </c>
      <c r="AF21" s="3" t="str">
        <f>IF($A21="","",IF((AND($A21="ADD",OR(AE21="",AE21="Undisturbed"))),"U",(_xlfn.XLOOKUP(AE21,reconstructed[lookupValue],reconstructed[lookupKey],""))))</f>
        <v/>
      </c>
      <c r="AI21" s="3" t="str">
        <f t="shared" si="6"/>
        <v/>
      </c>
      <c r="AJ21" s="3" t="str">
        <f>IF($A21="","",IF((AND($A21="ADD",OR(AI21="",AI21="Local Authority"))),"L",(_xlfn.XLOOKUP(AI21,asset_owner[lookupValue],asset_owner[lookupKey],""))))</f>
        <v/>
      </c>
      <c r="AK21" s="3" t="str">
        <f t="shared" si="7"/>
        <v/>
      </c>
      <c r="AL21" s="3" t="str">
        <f>IF($A21="","",IF((AND($A21="ADD",OR(AK21="",AK21="Vested Assets"))),"12",(_xlfn.XLOOKUP(AK21,ud_work_category[lookupValue],ud_work_category[lookupKey],""))))</f>
        <v/>
      </c>
      <c r="AM21" s="20"/>
      <c r="AN21" s="2" t="str">
        <f t="shared" si="8"/>
        <v/>
      </c>
      <c r="AO21" s="3" t="str">
        <f t="shared" si="9"/>
        <v/>
      </c>
      <c r="AP21" s="3" t="str">
        <f>IF($A21="","",IF((AND($A21="ADD",OR(AO21="",AO21="Excellent"))),"1",(_xlfn.XLOOKUP(AO21,condition[lookupValue],condition[lookupKey],""))))</f>
        <v/>
      </c>
      <c r="AQ21" s="21" t="str">
        <f t="shared" si="10"/>
        <v/>
      </c>
      <c r="AR21" s="5"/>
    </row>
    <row r="22" spans="2:44">
      <c r="B22" s="4"/>
      <c r="D22" s="3" t="str">
        <f>IF($A22="ADD",IF(NOT(ISBLANK(C22)),_xlfn.XLOOKUP(C22,roadnames[lookupValue],roadnames[lookupKey],"ERROR"),""), "")</f>
        <v/>
      </c>
      <c r="E22" s="4"/>
      <c r="F22" s="4"/>
      <c r="G22" s="19"/>
      <c r="H22" s="19"/>
      <c r="I22" s="19"/>
      <c r="J22" s="19" t="str">
        <f t="shared" si="0"/>
        <v/>
      </c>
      <c r="K22" s="4"/>
      <c r="M22" s="3" t="str">
        <f>IF($A22="ADD",IF(NOT(ISBLANK(L22)),_xlfn.XLOOKUP(L22,len_adjust_rsn[lookupValue],len_adjust_rsn[lookupKey],"ERROR"),""), "")</f>
        <v/>
      </c>
      <c r="N22" s="19" t="str">
        <f t="shared" si="1"/>
        <v/>
      </c>
      <c r="O22" s="19"/>
      <c r="P22" s="19" t="str">
        <f t="shared" si="2"/>
        <v/>
      </c>
      <c r="R22" s="3" t="str">
        <f>IF($A22="ADD",IF(NOT(ISBLANK(Q22)),_xlfn.XLOOKUP(Q22,ud_subgrade_material_type[lookupValue],ud_subgrade_material_type[lookupKey],"ERROR"),""), "")</f>
        <v/>
      </c>
      <c r="U22" s="3" t="str">
        <f>IF($A22="ADD",IF(NOT(ISBLANK(T22)),_xlfn.XLOOKUP(T22,ud_layer_stabilising_agent[lookupValue],ud_layer_stabilising_agent[lookupKey],"ERROR"),""), "")</f>
        <v/>
      </c>
      <c r="V22" s="4"/>
      <c r="W22" s="20"/>
      <c r="X22" s="4"/>
      <c r="Y22" s="3" t="str">
        <f t="shared" si="3"/>
        <v/>
      </c>
      <c r="Z22" s="3" t="str">
        <f>IF($A22="","",IF((AND($A22="ADD",OR(Y22="",Y22="Yes"))),"Y",(_xlfn.XLOOKUP(Y22,full_width_flag[lookupValue],full_width_flag[lookupKey],""))))</f>
        <v/>
      </c>
      <c r="AA22" s="3" t="str">
        <f t="shared" si="4"/>
        <v/>
      </c>
      <c r="AB22" s="3" t="str">
        <f>IF($A22="","",IF((AND($A22="ADD",OR(AA22="",AA22="Known"))),"K",(_xlfn.XLOOKUP(AA22,estimate_status[lookupValue],estimate_status[lookupKey],""))))</f>
        <v/>
      </c>
      <c r="AD22" s="3" t="str">
        <f>IF($A22="ADD",IF(NOT(ISBLANK(AC22)),_xlfn.XLOOKUP(AC22,fw_treatment[lookupValue],fw_treatment[lookupKey],"ERROR"),""), "")</f>
        <v/>
      </c>
      <c r="AE22" s="3" t="str">
        <f t="shared" si="5"/>
        <v/>
      </c>
      <c r="AF22" s="3" t="str">
        <f>IF($A22="","",IF((AND($A22="ADD",OR(AE22="",AE22="Undisturbed"))),"U",(_xlfn.XLOOKUP(AE22,reconstructed[lookupValue],reconstructed[lookupKey],""))))</f>
        <v/>
      </c>
      <c r="AI22" s="3" t="str">
        <f t="shared" si="6"/>
        <v/>
      </c>
      <c r="AJ22" s="3" t="str">
        <f>IF($A22="","",IF((AND($A22="ADD",OR(AI22="",AI22="Local Authority"))),"L",(_xlfn.XLOOKUP(AI22,asset_owner[lookupValue],asset_owner[lookupKey],""))))</f>
        <v/>
      </c>
      <c r="AK22" s="3" t="str">
        <f t="shared" si="7"/>
        <v/>
      </c>
      <c r="AL22" s="3" t="str">
        <f>IF($A22="","",IF((AND($A22="ADD",OR(AK22="",AK22="Vested Assets"))),"12",(_xlfn.XLOOKUP(AK22,ud_work_category[lookupValue],ud_work_category[lookupKey],""))))</f>
        <v/>
      </c>
      <c r="AM22" s="20"/>
      <c r="AN22" s="2" t="str">
        <f t="shared" si="8"/>
        <v/>
      </c>
      <c r="AO22" s="3" t="str">
        <f t="shared" si="9"/>
        <v/>
      </c>
      <c r="AP22" s="3" t="str">
        <f>IF($A22="","",IF((AND($A22="ADD",OR(AO22="",AO22="Excellent"))),"1",(_xlfn.XLOOKUP(AO22,condition[lookupValue],condition[lookupKey],""))))</f>
        <v/>
      </c>
      <c r="AQ22" s="21" t="str">
        <f t="shared" si="10"/>
        <v/>
      </c>
      <c r="AR22" s="5"/>
    </row>
    <row r="23" spans="2:44">
      <c r="B23" s="4"/>
      <c r="D23" s="3" t="str">
        <f>IF($A23="ADD",IF(NOT(ISBLANK(C23)),_xlfn.XLOOKUP(C23,roadnames[lookupValue],roadnames[lookupKey],"ERROR"),""), "")</f>
        <v/>
      </c>
      <c r="E23" s="4"/>
      <c r="F23" s="4"/>
      <c r="G23" s="19"/>
      <c r="H23" s="19"/>
      <c r="I23" s="19"/>
      <c r="J23" s="19" t="str">
        <f t="shared" si="0"/>
        <v/>
      </c>
      <c r="K23" s="4"/>
      <c r="M23" s="3" t="str">
        <f>IF($A23="ADD",IF(NOT(ISBLANK(L23)),_xlfn.XLOOKUP(L23,len_adjust_rsn[lookupValue],len_adjust_rsn[lookupKey],"ERROR"),""), "")</f>
        <v/>
      </c>
      <c r="N23" s="19" t="str">
        <f t="shared" si="1"/>
        <v/>
      </c>
      <c r="O23" s="19"/>
      <c r="P23" s="19" t="str">
        <f t="shared" si="2"/>
        <v/>
      </c>
      <c r="R23" s="3" t="str">
        <f>IF($A23="ADD",IF(NOT(ISBLANK(Q23)),_xlfn.XLOOKUP(Q23,ud_subgrade_material_type[lookupValue],ud_subgrade_material_type[lookupKey],"ERROR"),""), "")</f>
        <v/>
      </c>
      <c r="U23" s="3" t="str">
        <f>IF($A23="ADD",IF(NOT(ISBLANK(T23)),_xlfn.XLOOKUP(T23,ud_layer_stabilising_agent[lookupValue],ud_layer_stabilising_agent[lookupKey],"ERROR"),""), "")</f>
        <v/>
      </c>
      <c r="V23" s="4"/>
      <c r="W23" s="20"/>
      <c r="X23" s="4"/>
      <c r="Y23" s="3" t="str">
        <f t="shared" si="3"/>
        <v/>
      </c>
      <c r="Z23" s="3" t="str">
        <f>IF($A23="","",IF((AND($A23="ADD",OR(Y23="",Y23="Yes"))),"Y",(_xlfn.XLOOKUP(Y23,full_width_flag[lookupValue],full_width_flag[lookupKey],""))))</f>
        <v/>
      </c>
      <c r="AA23" s="3" t="str">
        <f t="shared" si="4"/>
        <v/>
      </c>
      <c r="AB23" s="3" t="str">
        <f>IF($A23="","",IF((AND($A23="ADD",OR(AA23="",AA23="Known"))),"K",(_xlfn.XLOOKUP(AA23,estimate_status[lookupValue],estimate_status[lookupKey],""))))</f>
        <v/>
      </c>
      <c r="AD23" s="3" t="str">
        <f>IF($A23="ADD",IF(NOT(ISBLANK(AC23)),_xlfn.XLOOKUP(AC23,fw_treatment[lookupValue],fw_treatment[lookupKey],"ERROR"),""), "")</f>
        <v/>
      </c>
      <c r="AE23" s="3" t="str">
        <f t="shared" si="5"/>
        <v/>
      </c>
      <c r="AF23" s="3" t="str">
        <f>IF($A23="","",IF((AND($A23="ADD",OR(AE23="",AE23="Undisturbed"))),"U",(_xlfn.XLOOKUP(AE23,reconstructed[lookupValue],reconstructed[lookupKey],""))))</f>
        <v/>
      </c>
      <c r="AI23" s="3" t="str">
        <f t="shared" si="6"/>
        <v/>
      </c>
      <c r="AJ23" s="3" t="str">
        <f>IF($A23="","",IF((AND($A23="ADD",OR(AI23="",AI23="Local Authority"))),"L",(_xlfn.XLOOKUP(AI23,asset_owner[lookupValue],asset_owner[lookupKey],""))))</f>
        <v/>
      </c>
      <c r="AK23" s="3" t="str">
        <f t="shared" si="7"/>
        <v/>
      </c>
      <c r="AL23" s="3" t="str">
        <f>IF($A23="","",IF((AND($A23="ADD",OR(AK23="",AK23="Vested Assets"))),"12",(_xlfn.XLOOKUP(AK23,ud_work_category[lookupValue],ud_work_category[lookupKey],""))))</f>
        <v/>
      </c>
      <c r="AM23" s="20"/>
      <c r="AN23" s="2" t="str">
        <f t="shared" si="8"/>
        <v/>
      </c>
      <c r="AO23" s="3" t="str">
        <f t="shared" si="9"/>
        <v/>
      </c>
      <c r="AP23" s="3" t="str">
        <f>IF($A23="","",IF((AND($A23="ADD",OR(AO23="",AO23="Excellent"))),"1",(_xlfn.XLOOKUP(AO23,condition[lookupValue],condition[lookupKey],""))))</f>
        <v/>
      </c>
      <c r="AQ23" s="21" t="str">
        <f t="shared" si="10"/>
        <v/>
      </c>
      <c r="AR23" s="5"/>
    </row>
    <row r="24" spans="2:44">
      <c r="B24" s="4"/>
      <c r="D24" s="3" t="str">
        <f>IF($A24="ADD",IF(NOT(ISBLANK(C24)),_xlfn.XLOOKUP(C24,roadnames[lookupValue],roadnames[lookupKey],"ERROR"),""), "")</f>
        <v/>
      </c>
      <c r="E24" s="4"/>
      <c r="F24" s="4"/>
      <c r="G24" s="19"/>
      <c r="H24" s="19"/>
      <c r="I24" s="19"/>
      <c r="J24" s="19" t="str">
        <f t="shared" si="0"/>
        <v/>
      </c>
      <c r="K24" s="4"/>
      <c r="M24" s="3" t="str">
        <f>IF($A24="ADD",IF(NOT(ISBLANK(L24)),_xlfn.XLOOKUP(L24,len_adjust_rsn[lookupValue],len_adjust_rsn[lookupKey],"ERROR"),""), "")</f>
        <v/>
      </c>
      <c r="N24" s="19" t="str">
        <f t="shared" si="1"/>
        <v/>
      </c>
      <c r="O24" s="19"/>
      <c r="P24" s="19" t="str">
        <f t="shared" si="2"/>
        <v/>
      </c>
      <c r="R24" s="3" t="str">
        <f>IF($A24="ADD",IF(NOT(ISBLANK(Q24)),_xlfn.XLOOKUP(Q24,ud_subgrade_material_type[lookupValue],ud_subgrade_material_type[lookupKey],"ERROR"),""), "")</f>
        <v/>
      </c>
      <c r="U24" s="3" t="str">
        <f>IF($A24="ADD",IF(NOT(ISBLANK(T24)),_xlfn.XLOOKUP(T24,ud_layer_stabilising_agent[lookupValue],ud_layer_stabilising_agent[lookupKey],"ERROR"),""), "")</f>
        <v/>
      </c>
      <c r="V24" s="4"/>
      <c r="W24" s="20"/>
      <c r="X24" s="4"/>
      <c r="Y24" s="3" t="str">
        <f t="shared" si="3"/>
        <v/>
      </c>
      <c r="Z24" s="3" t="str">
        <f>IF($A24="","",IF((AND($A24="ADD",OR(Y24="",Y24="Yes"))),"Y",(_xlfn.XLOOKUP(Y24,full_width_flag[lookupValue],full_width_flag[lookupKey],""))))</f>
        <v/>
      </c>
      <c r="AA24" s="3" t="str">
        <f t="shared" si="4"/>
        <v/>
      </c>
      <c r="AB24" s="3" t="str">
        <f>IF($A24="","",IF((AND($A24="ADD",OR(AA24="",AA24="Known"))),"K",(_xlfn.XLOOKUP(AA24,estimate_status[lookupValue],estimate_status[lookupKey],""))))</f>
        <v/>
      </c>
      <c r="AD24" s="3" t="str">
        <f>IF($A24="ADD",IF(NOT(ISBLANK(AC24)),_xlfn.XLOOKUP(AC24,fw_treatment[lookupValue],fw_treatment[lookupKey],"ERROR"),""), "")</f>
        <v/>
      </c>
      <c r="AE24" s="3" t="str">
        <f t="shared" si="5"/>
        <v/>
      </c>
      <c r="AF24" s="3" t="str">
        <f>IF($A24="","",IF((AND($A24="ADD",OR(AE24="",AE24="Undisturbed"))),"U",(_xlfn.XLOOKUP(AE24,reconstructed[lookupValue],reconstructed[lookupKey],""))))</f>
        <v/>
      </c>
      <c r="AI24" s="3" t="str">
        <f t="shared" si="6"/>
        <v/>
      </c>
      <c r="AJ24" s="3" t="str">
        <f>IF($A24="","",IF((AND($A24="ADD",OR(AI24="",AI24="Local Authority"))),"L",(_xlfn.XLOOKUP(AI24,asset_owner[lookupValue],asset_owner[lookupKey],""))))</f>
        <v/>
      </c>
      <c r="AK24" s="3" t="str">
        <f t="shared" si="7"/>
        <v/>
      </c>
      <c r="AL24" s="3" t="str">
        <f>IF($A24="","",IF((AND($A24="ADD",OR(AK24="",AK24="Vested Assets"))),"12",(_xlfn.XLOOKUP(AK24,ud_work_category[lookupValue],ud_work_category[lookupKey],""))))</f>
        <v/>
      </c>
      <c r="AM24" s="20"/>
      <c r="AN24" s="2" t="str">
        <f t="shared" si="8"/>
        <v/>
      </c>
      <c r="AO24" s="3" t="str">
        <f t="shared" si="9"/>
        <v/>
      </c>
      <c r="AP24" s="3" t="str">
        <f>IF($A24="","",IF((AND($A24="ADD",OR(AO24="",AO24="Excellent"))),"1",(_xlfn.XLOOKUP(AO24,condition[lookupValue],condition[lookupKey],""))))</f>
        <v/>
      </c>
      <c r="AQ24" s="21" t="str">
        <f t="shared" si="10"/>
        <v/>
      </c>
      <c r="AR24" s="5"/>
    </row>
    <row r="25" spans="2:44">
      <c r="B25" s="4"/>
      <c r="D25" s="3" t="str">
        <f>IF($A25="ADD",IF(NOT(ISBLANK(C25)),_xlfn.XLOOKUP(C25,roadnames[lookupValue],roadnames[lookupKey],"ERROR"),""), "")</f>
        <v/>
      </c>
      <c r="E25" s="4"/>
      <c r="F25" s="4"/>
      <c r="G25" s="19"/>
      <c r="H25" s="19"/>
      <c r="I25" s="19"/>
      <c r="J25" s="19" t="str">
        <f t="shared" si="0"/>
        <v/>
      </c>
      <c r="K25" s="4"/>
      <c r="M25" s="3" t="str">
        <f>IF($A25="ADD",IF(NOT(ISBLANK(L25)),_xlfn.XLOOKUP(L25,len_adjust_rsn[lookupValue],len_adjust_rsn[lookupKey],"ERROR"),""), "")</f>
        <v/>
      </c>
      <c r="N25" s="19" t="str">
        <f t="shared" si="1"/>
        <v/>
      </c>
      <c r="O25" s="19"/>
      <c r="P25" s="19" t="str">
        <f t="shared" si="2"/>
        <v/>
      </c>
      <c r="R25" s="3" t="str">
        <f>IF($A25="ADD",IF(NOT(ISBLANK(Q25)),_xlfn.XLOOKUP(Q25,ud_subgrade_material_type[lookupValue],ud_subgrade_material_type[lookupKey],"ERROR"),""), "")</f>
        <v/>
      </c>
      <c r="U25" s="3" t="str">
        <f>IF($A25="ADD",IF(NOT(ISBLANK(T25)),_xlfn.XLOOKUP(T25,ud_layer_stabilising_agent[lookupValue],ud_layer_stabilising_agent[lookupKey],"ERROR"),""), "")</f>
        <v/>
      </c>
      <c r="V25" s="4"/>
      <c r="W25" s="20"/>
      <c r="X25" s="4"/>
      <c r="Y25" s="3" t="str">
        <f t="shared" si="3"/>
        <v/>
      </c>
      <c r="Z25" s="3" t="str">
        <f>IF($A25="","",IF((AND($A25="ADD",OR(Y25="",Y25="Yes"))),"Y",(_xlfn.XLOOKUP(Y25,full_width_flag[lookupValue],full_width_flag[lookupKey],""))))</f>
        <v/>
      </c>
      <c r="AA25" s="3" t="str">
        <f t="shared" si="4"/>
        <v/>
      </c>
      <c r="AB25" s="3" t="str">
        <f>IF($A25="","",IF((AND($A25="ADD",OR(AA25="",AA25="Known"))),"K",(_xlfn.XLOOKUP(AA25,estimate_status[lookupValue],estimate_status[lookupKey],""))))</f>
        <v/>
      </c>
      <c r="AD25" s="3" t="str">
        <f>IF($A25="ADD",IF(NOT(ISBLANK(AC25)),_xlfn.XLOOKUP(AC25,fw_treatment[lookupValue],fw_treatment[lookupKey],"ERROR"),""), "")</f>
        <v/>
      </c>
      <c r="AE25" s="3" t="str">
        <f t="shared" si="5"/>
        <v/>
      </c>
      <c r="AF25" s="3" t="str">
        <f>IF($A25="","",IF((AND($A25="ADD",OR(AE25="",AE25="Undisturbed"))),"U",(_xlfn.XLOOKUP(AE25,reconstructed[lookupValue],reconstructed[lookupKey],""))))</f>
        <v/>
      </c>
      <c r="AI25" s="3" t="str">
        <f t="shared" si="6"/>
        <v/>
      </c>
      <c r="AJ25" s="3" t="str">
        <f>IF($A25="","",IF((AND($A25="ADD",OR(AI25="",AI25="Local Authority"))),"L",(_xlfn.XLOOKUP(AI25,asset_owner[lookupValue],asset_owner[lookupKey],""))))</f>
        <v/>
      </c>
      <c r="AK25" s="3" t="str">
        <f t="shared" si="7"/>
        <v/>
      </c>
      <c r="AL25" s="3" t="str">
        <f>IF($A25="","",IF((AND($A25="ADD",OR(AK25="",AK25="Vested Assets"))),"12",(_xlfn.XLOOKUP(AK25,ud_work_category[lookupValue],ud_work_category[lookupKey],""))))</f>
        <v/>
      </c>
      <c r="AM25" s="20"/>
      <c r="AN25" s="2" t="str">
        <f t="shared" si="8"/>
        <v/>
      </c>
      <c r="AO25" s="3" t="str">
        <f t="shared" si="9"/>
        <v/>
      </c>
      <c r="AP25" s="3" t="str">
        <f>IF($A25="","",IF((AND($A25="ADD",OR(AO25="",AO25="Excellent"))),"1",(_xlfn.XLOOKUP(AO25,condition[lookupValue],condition[lookupKey],""))))</f>
        <v/>
      </c>
      <c r="AQ25" s="21" t="str">
        <f t="shared" si="10"/>
        <v/>
      </c>
      <c r="AR25" s="5"/>
    </row>
    <row r="26" spans="2:44">
      <c r="B26" s="4"/>
      <c r="D26" s="3" t="str">
        <f>IF($A26="ADD",IF(NOT(ISBLANK(C26)),_xlfn.XLOOKUP(C26,roadnames[lookupValue],roadnames[lookupKey],"ERROR"),""), "")</f>
        <v/>
      </c>
      <c r="E26" s="4"/>
      <c r="F26" s="4"/>
      <c r="G26" s="19"/>
      <c r="H26" s="19"/>
      <c r="I26" s="19"/>
      <c r="J26" s="19" t="str">
        <f t="shared" si="0"/>
        <v/>
      </c>
      <c r="K26" s="4"/>
      <c r="M26" s="3" t="str">
        <f>IF($A26="ADD",IF(NOT(ISBLANK(L26)),_xlfn.XLOOKUP(L26,len_adjust_rsn[lookupValue],len_adjust_rsn[lookupKey],"ERROR"),""), "")</f>
        <v/>
      </c>
      <c r="N26" s="19" t="str">
        <f t="shared" si="1"/>
        <v/>
      </c>
      <c r="O26" s="19"/>
      <c r="P26" s="19" t="str">
        <f t="shared" si="2"/>
        <v/>
      </c>
      <c r="R26" s="3" t="str">
        <f>IF($A26="ADD",IF(NOT(ISBLANK(Q26)),_xlfn.XLOOKUP(Q26,ud_subgrade_material_type[lookupValue],ud_subgrade_material_type[lookupKey],"ERROR"),""), "")</f>
        <v/>
      </c>
      <c r="U26" s="3" t="str">
        <f>IF($A26="ADD",IF(NOT(ISBLANK(T26)),_xlfn.XLOOKUP(T26,ud_layer_stabilising_agent[lookupValue],ud_layer_stabilising_agent[lookupKey],"ERROR"),""), "")</f>
        <v/>
      </c>
      <c r="V26" s="4"/>
      <c r="W26" s="20"/>
      <c r="X26" s="4"/>
      <c r="Y26" s="3" t="str">
        <f t="shared" si="3"/>
        <v/>
      </c>
      <c r="Z26" s="3" t="str">
        <f>IF($A26="","",IF((AND($A26="ADD",OR(Y26="",Y26="Yes"))),"Y",(_xlfn.XLOOKUP(Y26,full_width_flag[lookupValue],full_width_flag[lookupKey],""))))</f>
        <v/>
      </c>
      <c r="AA26" s="3" t="str">
        <f t="shared" si="4"/>
        <v/>
      </c>
      <c r="AB26" s="3" t="str">
        <f>IF($A26="","",IF((AND($A26="ADD",OR(AA26="",AA26="Known"))),"K",(_xlfn.XLOOKUP(AA26,estimate_status[lookupValue],estimate_status[lookupKey],""))))</f>
        <v/>
      </c>
      <c r="AD26" s="3" t="str">
        <f>IF($A26="ADD",IF(NOT(ISBLANK(AC26)),_xlfn.XLOOKUP(AC26,fw_treatment[lookupValue],fw_treatment[lookupKey],"ERROR"),""), "")</f>
        <v/>
      </c>
      <c r="AE26" s="3" t="str">
        <f t="shared" si="5"/>
        <v/>
      </c>
      <c r="AF26" s="3" t="str">
        <f>IF($A26="","",IF((AND($A26="ADD",OR(AE26="",AE26="Undisturbed"))),"U",(_xlfn.XLOOKUP(AE26,reconstructed[lookupValue],reconstructed[lookupKey],""))))</f>
        <v/>
      </c>
      <c r="AI26" s="3" t="str">
        <f t="shared" si="6"/>
        <v/>
      </c>
      <c r="AJ26" s="3" t="str">
        <f>IF($A26="","",IF((AND($A26="ADD",OR(AI26="",AI26="Local Authority"))),"L",(_xlfn.XLOOKUP(AI26,asset_owner[lookupValue],asset_owner[lookupKey],""))))</f>
        <v/>
      </c>
      <c r="AK26" s="3" t="str">
        <f t="shared" si="7"/>
        <v/>
      </c>
      <c r="AL26" s="3" t="str">
        <f>IF($A26="","",IF((AND($A26="ADD",OR(AK26="",AK26="Vested Assets"))),"12",(_xlfn.XLOOKUP(AK26,ud_work_category[lookupValue],ud_work_category[lookupKey],""))))</f>
        <v/>
      </c>
      <c r="AM26" s="20"/>
      <c r="AN26" s="2" t="str">
        <f t="shared" si="8"/>
        <v/>
      </c>
      <c r="AO26" s="3" t="str">
        <f t="shared" si="9"/>
        <v/>
      </c>
      <c r="AP26" s="3" t="str">
        <f>IF($A26="","",IF((AND($A26="ADD",OR(AO26="",AO26="Excellent"))),"1",(_xlfn.XLOOKUP(AO26,condition[lookupValue],condition[lookupKey],""))))</f>
        <v/>
      </c>
      <c r="AQ26" s="21" t="str">
        <f t="shared" si="10"/>
        <v/>
      </c>
      <c r="AR26" s="5"/>
    </row>
    <row r="27" spans="2:44">
      <c r="B27" s="4"/>
      <c r="D27" s="3" t="str">
        <f>IF($A27="ADD",IF(NOT(ISBLANK(C27)),_xlfn.XLOOKUP(C27,roadnames[lookupValue],roadnames[lookupKey],"ERROR"),""), "")</f>
        <v/>
      </c>
      <c r="E27" s="4"/>
      <c r="F27" s="4"/>
      <c r="G27" s="19"/>
      <c r="H27" s="19"/>
      <c r="I27" s="19"/>
      <c r="J27" s="19" t="str">
        <f t="shared" si="0"/>
        <v/>
      </c>
      <c r="K27" s="4"/>
      <c r="M27" s="3" t="str">
        <f>IF($A27="ADD",IF(NOT(ISBLANK(L27)),_xlfn.XLOOKUP(L27,len_adjust_rsn[lookupValue],len_adjust_rsn[lookupKey],"ERROR"),""), "")</f>
        <v/>
      </c>
      <c r="N27" s="19" t="str">
        <f t="shared" si="1"/>
        <v/>
      </c>
      <c r="O27" s="19"/>
      <c r="P27" s="19" t="str">
        <f t="shared" si="2"/>
        <v/>
      </c>
      <c r="R27" s="3" t="str">
        <f>IF($A27="ADD",IF(NOT(ISBLANK(Q27)),_xlfn.XLOOKUP(Q27,ud_subgrade_material_type[lookupValue],ud_subgrade_material_type[lookupKey],"ERROR"),""), "")</f>
        <v/>
      </c>
      <c r="U27" s="3" t="str">
        <f>IF($A27="ADD",IF(NOT(ISBLANK(T27)),_xlfn.XLOOKUP(T27,ud_layer_stabilising_agent[lookupValue],ud_layer_stabilising_agent[lookupKey],"ERROR"),""), "")</f>
        <v/>
      </c>
      <c r="V27" s="4"/>
      <c r="W27" s="20"/>
      <c r="X27" s="4"/>
      <c r="Y27" s="3" t="str">
        <f t="shared" si="3"/>
        <v/>
      </c>
      <c r="Z27" s="3" t="str">
        <f>IF($A27="","",IF((AND($A27="ADD",OR(Y27="",Y27="Yes"))),"Y",(_xlfn.XLOOKUP(Y27,full_width_flag[lookupValue],full_width_flag[lookupKey],""))))</f>
        <v/>
      </c>
      <c r="AA27" s="3" t="str">
        <f t="shared" si="4"/>
        <v/>
      </c>
      <c r="AB27" s="3" t="str">
        <f>IF($A27="","",IF((AND($A27="ADD",OR(AA27="",AA27="Known"))),"K",(_xlfn.XLOOKUP(AA27,estimate_status[lookupValue],estimate_status[lookupKey],""))))</f>
        <v/>
      </c>
      <c r="AD27" s="3" t="str">
        <f>IF($A27="ADD",IF(NOT(ISBLANK(AC27)),_xlfn.XLOOKUP(AC27,fw_treatment[lookupValue],fw_treatment[lookupKey],"ERROR"),""), "")</f>
        <v/>
      </c>
      <c r="AE27" s="3" t="str">
        <f t="shared" si="5"/>
        <v/>
      </c>
      <c r="AF27" s="3" t="str">
        <f>IF($A27="","",IF((AND($A27="ADD",OR(AE27="",AE27="Undisturbed"))),"U",(_xlfn.XLOOKUP(AE27,reconstructed[lookupValue],reconstructed[lookupKey],""))))</f>
        <v/>
      </c>
      <c r="AI27" s="3" t="str">
        <f t="shared" si="6"/>
        <v/>
      </c>
      <c r="AJ27" s="3" t="str">
        <f>IF($A27="","",IF((AND($A27="ADD",OR(AI27="",AI27="Local Authority"))),"L",(_xlfn.XLOOKUP(AI27,asset_owner[lookupValue],asset_owner[lookupKey],""))))</f>
        <v/>
      </c>
      <c r="AK27" s="3" t="str">
        <f t="shared" si="7"/>
        <v/>
      </c>
      <c r="AL27" s="3" t="str">
        <f>IF($A27="","",IF((AND($A27="ADD",OR(AK27="",AK27="Vested Assets"))),"12",(_xlfn.XLOOKUP(AK27,ud_work_category[lookupValue],ud_work_category[lookupKey],""))))</f>
        <v/>
      </c>
      <c r="AM27" s="20"/>
      <c r="AN27" s="2" t="str">
        <f t="shared" si="8"/>
        <v/>
      </c>
      <c r="AO27" s="3" t="str">
        <f t="shared" si="9"/>
        <v/>
      </c>
      <c r="AP27" s="3" t="str">
        <f>IF($A27="","",IF((AND($A27="ADD",OR(AO27="",AO27="Excellent"))),"1",(_xlfn.XLOOKUP(AO27,condition[lookupValue],condition[lookupKey],""))))</f>
        <v/>
      </c>
      <c r="AQ27" s="21" t="str">
        <f t="shared" si="10"/>
        <v/>
      </c>
      <c r="AR27" s="5"/>
    </row>
    <row r="28" spans="2:44">
      <c r="B28" s="4"/>
      <c r="D28" s="3" t="str">
        <f>IF($A28="ADD",IF(NOT(ISBLANK(C28)),_xlfn.XLOOKUP(C28,roadnames[lookupValue],roadnames[lookupKey],"ERROR"),""), "")</f>
        <v/>
      </c>
      <c r="E28" s="4"/>
      <c r="F28" s="4"/>
      <c r="G28" s="19"/>
      <c r="H28" s="19"/>
      <c r="I28" s="19"/>
      <c r="J28" s="19" t="str">
        <f t="shared" si="0"/>
        <v/>
      </c>
      <c r="K28" s="4"/>
      <c r="M28" s="3" t="str">
        <f>IF($A28="ADD",IF(NOT(ISBLANK(L28)),_xlfn.XLOOKUP(L28,len_adjust_rsn[lookupValue],len_adjust_rsn[lookupKey],"ERROR"),""), "")</f>
        <v/>
      </c>
      <c r="N28" s="19" t="str">
        <f t="shared" si="1"/>
        <v/>
      </c>
      <c r="O28" s="19"/>
      <c r="P28" s="19" t="str">
        <f t="shared" si="2"/>
        <v/>
      </c>
      <c r="R28" s="3" t="str">
        <f>IF($A28="ADD",IF(NOT(ISBLANK(Q28)),_xlfn.XLOOKUP(Q28,ud_subgrade_material_type[lookupValue],ud_subgrade_material_type[lookupKey],"ERROR"),""), "")</f>
        <v/>
      </c>
      <c r="U28" s="3" t="str">
        <f>IF($A28="ADD",IF(NOT(ISBLANK(T28)),_xlfn.XLOOKUP(T28,ud_layer_stabilising_agent[lookupValue],ud_layer_stabilising_agent[lookupKey],"ERROR"),""), "")</f>
        <v/>
      </c>
      <c r="V28" s="4"/>
      <c r="W28" s="20"/>
      <c r="X28" s="4"/>
      <c r="Y28" s="3" t="str">
        <f t="shared" si="3"/>
        <v/>
      </c>
      <c r="Z28" s="3" t="str">
        <f>IF($A28="","",IF((AND($A28="ADD",OR(Y28="",Y28="Yes"))),"Y",(_xlfn.XLOOKUP(Y28,full_width_flag[lookupValue],full_width_flag[lookupKey],""))))</f>
        <v/>
      </c>
      <c r="AA28" s="3" t="str">
        <f t="shared" si="4"/>
        <v/>
      </c>
      <c r="AB28" s="3" t="str">
        <f>IF($A28="","",IF((AND($A28="ADD",OR(AA28="",AA28="Known"))),"K",(_xlfn.XLOOKUP(AA28,estimate_status[lookupValue],estimate_status[lookupKey],""))))</f>
        <v/>
      </c>
      <c r="AD28" s="3" t="str">
        <f>IF($A28="ADD",IF(NOT(ISBLANK(AC28)),_xlfn.XLOOKUP(AC28,fw_treatment[lookupValue],fw_treatment[lookupKey],"ERROR"),""), "")</f>
        <v/>
      </c>
      <c r="AE28" s="3" t="str">
        <f t="shared" si="5"/>
        <v/>
      </c>
      <c r="AF28" s="3" t="str">
        <f>IF($A28="","",IF((AND($A28="ADD",OR(AE28="",AE28="Undisturbed"))),"U",(_xlfn.XLOOKUP(AE28,reconstructed[lookupValue],reconstructed[lookupKey],""))))</f>
        <v/>
      </c>
      <c r="AI28" s="3" t="str">
        <f t="shared" si="6"/>
        <v/>
      </c>
      <c r="AJ28" s="3" t="str">
        <f>IF($A28="","",IF((AND($A28="ADD",OR(AI28="",AI28="Local Authority"))),"L",(_xlfn.XLOOKUP(AI28,asset_owner[lookupValue],asset_owner[lookupKey],""))))</f>
        <v/>
      </c>
      <c r="AK28" s="3" t="str">
        <f t="shared" si="7"/>
        <v/>
      </c>
      <c r="AL28" s="3" t="str">
        <f>IF($A28="","",IF((AND($A28="ADD",OR(AK28="",AK28="Vested Assets"))),"12",(_xlfn.XLOOKUP(AK28,ud_work_category[lookupValue],ud_work_category[lookupKey],""))))</f>
        <v/>
      </c>
      <c r="AM28" s="20"/>
      <c r="AN28" s="2" t="str">
        <f t="shared" si="8"/>
        <v/>
      </c>
      <c r="AO28" s="3" t="str">
        <f t="shared" si="9"/>
        <v/>
      </c>
      <c r="AP28" s="3" t="str">
        <f>IF($A28="","",IF((AND($A28="ADD",OR(AO28="",AO28="Excellent"))),"1",(_xlfn.XLOOKUP(AO28,condition[lookupValue],condition[lookupKey],""))))</f>
        <v/>
      </c>
      <c r="AQ28" s="21" t="str">
        <f t="shared" si="10"/>
        <v/>
      </c>
      <c r="AR28" s="5"/>
    </row>
    <row r="29" spans="2:44">
      <c r="B29" s="4"/>
      <c r="D29" s="3" t="str">
        <f>IF($A29="ADD",IF(NOT(ISBLANK(C29)),_xlfn.XLOOKUP(C29,roadnames[lookupValue],roadnames[lookupKey],"ERROR"),""), "")</f>
        <v/>
      </c>
      <c r="E29" s="4"/>
      <c r="F29" s="4"/>
      <c r="G29" s="19"/>
      <c r="H29" s="19"/>
      <c r="I29" s="19"/>
      <c r="J29" s="19" t="str">
        <f t="shared" si="0"/>
        <v/>
      </c>
      <c r="K29" s="4"/>
      <c r="M29" s="3" t="str">
        <f>IF($A29="ADD",IF(NOT(ISBLANK(L29)),_xlfn.XLOOKUP(L29,len_adjust_rsn[lookupValue],len_adjust_rsn[lookupKey],"ERROR"),""), "")</f>
        <v/>
      </c>
      <c r="N29" s="19" t="str">
        <f t="shared" si="1"/>
        <v/>
      </c>
      <c r="O29" s="19"/>
      <c r="P29" s="19" t="str">
        <f t="shared" si="2"/>
        <v/>
      </c>
      <c r="R29" s="3" t="str">
        <f>IF($A29="ADD",IF(NOT(ISBLANK(Q29)),_xlfn.XLOOKUP(Q29,ud_subgrade_material_type[lookupValue],ud_subgrade_material_type[lookupKey],"ERROR"),""), "")</f>
        <v/>
      </c>
      <c r="U29" s="3" t="str">
        <f>IF($A29="ADD",IF(NOT(ISBLANK(T29)),_xlfn.XLOOKUP(T29,ud_layer_stabilising_agent[lookupValue],ud_layer_stabilising_agent[lookupKey],"ERROR"),""), "")</f>
        <v/>
      </c>
      <c r="V29" s="4"/>
      <c r="W29" s="20"/>
      <c r="X29" s="4"/>
      <c r="Y29" s="3" t="str">
        <f t="shared" si="3"/>
        <v/>
      </c>
      <c r="Z29" s="3" t="str">
        <f>IF($A29="","",IF((AND($A29="ADD",OR(Y29="",Y29="Yes"))),"Y",(_xlfn.XLOOKUP(Y29,full_width_flag[lookupValue],full_width_flag[lookupKey],""))))</f>
        <v/>
      </c>
      <c r="AA29" s="3" t="str">
        <f t="shared" si="4"/>
        <v/>
      </c>
      <c r="AB29" s="3" t="str">
        <f>IF($A29="","",IF((AND($A29="ADD",OR(AA29="",AA29="Known"))),"K",(_xlfn.XLOOKUP(AA29,estimate_status[lookupValue],estimate_status[lookupKey],""))))</f>
        <v/>
      </c>
      <c r="AD29" s="3" t="str">
        <f>IF($A29="ADD",IF(NOT(ISBLANK(AC29)),_xlfn.XLOOKUP(AC29,fw_treatment[lookupValue],fw_treatment[lookupKey],"ERROR"),""), "")</f>
        <v/>
      </c>
      <c r="AE29" s="3" t="str">
        <f t="shared" si="5"/>
        <v/>
      </c>
      <c r="AF29" s="3" t="str">
        <f>IF($A29="","",IF((AND($A29="ADD",OR(AE29="",AE29="Undisturbed"))),"U",(_xlfn.XLOOKUP(AE29,reconstructed[lookupValue],reconstructed[lookupKey],""))))</f>
        <v/>
      </c>
      <c r="AI29" s="3" t="str">
        <f t="shared" si="6"/>
        <v/>
      </c>
      <c r="AJ29" s="3" t="str">
        <f>IF($A29="","",IF((AND($A29="ADD",OR(AI29="",AI29="Local Authority"))),"L",(_xlfn.XLOOKUP(AI29,asset_owner[lookupValue],asset_owner[lookupKey],""))))</f>
        <v/>
      </c>
      <c r="AK29" s="3" t="str">
        <f t="shared" si="7"/>
        <v/>
      </c>
      <c r="AL29" s="3" t="str">
        <f>IF($A29="","",IF((AND($A29="ADD",OR(AK29="",AK29="Vested Assets"))),"12",(_xlfn.XLOOKUP(AK29,ud_work_category[lookupValue],ud_work_category[lookupKey],""))))</f>
        <v/>
      </c>
      <c r="AM29" s="20"/>
      <c r="AN29" s="2" t="str">
        <f t="shared" si="8"/>
        <v/>
      </c>
      <c r="AO29" s="3" t="str">
        <f t="shared" si="9"/>
        <v/>
      </c>
      <c r="AP29" s="3" t="str">
        <f>IF($A29="","",IF((AND($A29="ADD",OR(AO29="",AO29="Excellent"))),"1",(_xlfn.XLOOKUP(AO29,condition[lookupValue],condition[lookupKey],""))))</f>
        <v/>
      </c>
      <c r="AQ29" s="21" t="str">
        <f t="shared" si="10"/>
        <v/>
      </c>
      <c r="AR29" s="5"/>
    </row>
    <row r="30" spans="2:44">
      <c r="B30" s="4"/>
      <c r="D30" s="3" t="str">
        <f>IF($A30="ADD",IF(NOT(ISBLANK(C30)),_xlfn.XLOOKUP(C30,roadnames[lookupValue],roadnames[lookupKey],"ERROR"),""), "")</f>
        <v/>
      </c>
      <c r="E30" s="4"/>
      <c r="F30" s="4"/>
      <c r="G30" s="19"/>
      <c r="H30" s="19"/>
      <c r="I30" s="19"/>
      <c r="J30" s="19" t="str">
        <f t="shared" si="0"/>
        <v/>
      </c>
      <c r="K30" s="4"/>
      <c r="M30" s="3" t="str">
        <f>IF($A30="ADD",IF(NOT(ISBLANK(L30)),_xlfn.XLOOKUP(L30,len_adjust_rsn[lookupValue],len_adjust_rsn[lookupKey],"ERROR"),""), "")</f>
        <v/>
      </c>
      <c r="N30" s="19" t="str">
        <f t="shared" si="1"/>
        <v/>
      </c>
      <c r="O30" s="19"/>
      <c r="P30" s="19" t="str">
        <f t="shared" si="2"/>
        <v/>
      </c>
      <c r="R30" s="3" t="str">
        <f>IF($A30="ADD",IF(NOT(ISBLANK(Q30)),_xlfn.XLOOKUP(Q30,ud_subgrade_material_type[lookupValue],ud_subgrade_material_type[lookupKey],"ERROR"),""), "")</f>
        <v/>
      </c>
      <c r="U30" s="3" t="str">
        <f>IF($A30="ADD",IF(NOT(ISBLANK(T30)),_xlfn.XLOOKUP(T30,ud_layer_stabilising_agent[lookupValue],ud_layer_stabilising_agent[lookupKey],"ERROR"),""), "")</f>
        <v/>
      </c>
      <c r="V30" s="4"/>
      <c r="W30" s="20"/>
      <c r="X30" s="4"/>
      <c r="Y30" s="3" t="str">
        <f t="shared" si="3"/>
        <v/>
      </c>
      <c r="Z30" s="3" t="str">
        <f>IF($A30="","",IF((AND($A30="ADD",OR(Y30="",Y30="Yes"))),"Y",(_xlfn.XLOOKUP(Y30,full_width_flag[lookupValue],full_width_flag[lookupKey],""))))</f>
        <v/>
      </c>
      <c r="AA30" s="3" t="str">
        <f t="shared" si="4"/>
        <v/>
      </c>
      <c r="AB30" s="3" t="str">
        <f>IF($A30="","",IF((AND($A30="ADD",OR(AA30="",AA30="Known"))),"K",(_xlfn.XLOOKUP(AA30,estimate_status[lookupValue],estimate_status[lookupKey],""))))</f>
        <v/>
      </c>
      <c r="AD30" s="3" t="str">
        <f>IF($A30="ADD",IF(NOT(ISBLANK(AC30)),_xlfn.XLOOKUP(AC30,fw_treatment[lookupValue],fw_treatment[lookupKey],"ERROR"),""), "")</f>
        <v/>
      </c>
      <c r="AE30" s="3" t="str">
        <f t="shared" si="5"/>
        <v/>
      </c>
      <c r="AF30" s="3" t="str">
        <f>IF($A30="","",IF((AND($A30="ADD",OR(AE30="",AE30="Undisturbed"))),"U",(_xlfn.XLOOKUP(AE30,reconstructed[lookupValue],reconstructed[lookupKey],""))))</f>
        <v/>
      </c>
      <c r="AI30" s="3" t="str">
        <f t="shared" si="6"/>
        <v/>
      </c>
      <c r="AJ30" s="3" t="str">
        <f>IF($A30="","",IF((AND($A30="ADD",OR(AI30="",AI30="Local Authority"))),"L",(_xlfn.XLOOKUP(AI30,asset_owner[lookupValue],asset_owner[lookupKey],""))))</f>
        <v/>
      </c>
      <c r="AK30" s="3" t="str">
        <f t="shared" si="7"/>
        <v/>
      </c>
      <c r="AL30" s="3" t="str">
        <f>IF($A30="","",IF((AND($A30="ADD",OR(AK30="",AK30="Vested Assets"))),"12",(_xlfn.XLOOKUP(AK30,ud_work_category[lookupValue],ud_work_category[lookupKey],""))))</f>
        <v/>
      </c>
      <c r="AM30" s="20"/>
      <c r="AN30" s="2" t="str">
        <f t="shared" si="8"/>
        <v/>
      </c>
      <c r="AO30" s="3" t="str">
        <f t="shared" si="9"/>
        <v/>
      </c>
      <c r="AP30" s="3" t="str">
        <f>IF($A30="","",IF((AND($A30="ADD",OR(AO30="",AO30="Excellent"))),"1",(_xlfn.XLOOKUP(AO30,condition[lookupValue],condition[lookupKey],""))))</f>
        <v/>
      </c>
      <c r="AQ30" s="21" t="str">
        <f t="shared" si="10"/>
        <v/>
      </c>
      <c r="AR30" s="5"/>
    </row>
    <row r="31" spans="2:44">
      <c r="B31" s="4"/>
      <c r="D31" s="3" t="str">
        <f>IF($A31="ADD",IF(NOT(ISBLANK(C31)),_xlfn.XLOOKUP(C31,roadnames[lookupValue],roadnames[lookupKey],"ERROR"),""), "")</f>
        <v/>
      </c>
      <c r="E31" s="4"/>
      <c r="F31" s="4"/>
      <c r="G31" s="19"/>
      <c r="H31" s="19"/>
      <c r="I31" s="19"/>
      <c r="J31" s="19" t="str">
        <f t="shared" si="0"/>
        <v/>
      </c>
      <c r="K31" s="4"/>
      <c r="M31" s="3" t="str">
        <f>IF($A31="ADD",IF(NOT(ISBLANK(L31)),_xlfn.XLOOKUP(L31,len_adjust_rsn[lookupValue],len_adjust_rsn[lookupKey],"ERROR"),""), "")</f>
        <v/>
      </c>
      <c r="N31" s="19" t="str">
        <f t="shared" si="1"/>
        <v/>
      </c>
      <c r="O31" s="19"/>
      <c r="P31" s="19" t="str">
        <f t="shared" si="2"/>
        <v/>
      </c>
      <c r="R31" s="3" t="str">
        <f>IF($A31="ADD",IF(NOT(ISBLANK(Q31)),_xlfn.XLOOKUP(Q31,ud_subgrade_material_type[lookupValue],ud_subgrade_material_type[lookupKey],"ERROR"),""), "")</f>
        <v/>
      </c>
      <c r="U31" s="3" t="str">
        <f>IF($A31="ADD",IF(NOT(ISBLANK(T31)),_xlfn.XLOOKUP(T31,ud_layer_stabilising_agent[lookupValue],ud_layer_stabilising_agent[lookupKey],"ERROR"),""), "")</f>
        <v/>
      </c>
      <c r="V31" s="4"/>
      <c r="W31" s="20"/>
      <c r="X31" s="4"/>
      <c r="Y31" s="3" t="str">
        <f t="shared" si="3"/>
        <v/>
      </c>
      <c r="Z31" s="3" t="str">
        <f>IF($A31="","",IF((AND($A31="ADD",OR(Y31="",Y31="Yes"))),"Y",(_xlfn.XLOOKUP(Y31,full_width_flag[lookupValue],full_width_flag[lookupKey],""))))</f>
        <v/>
      </c>
      <c r="AA31" s="3" t="str">
        <f t="shared" si="4"/>
        <v/>
      </c>
      <c r="AB31" s="3" t="str">
        <f>IF($A31="","",IF((AND($A31="ADD",OR(AA31="",AA31="Known"))),"K",(_xlfn.XLOOKUP(AA31,estimate_status[lookupValue],estimate_status[lookupKey],""))))</f>
        <v/>
      </c>
      <c r="AD31" s="3" t="str">
        <f>IF($A31="ADD",IF(NOT(ISBLANK(AC31)),_xlfn.XLOOKUP(AC31,fw_treatment[lookupValue],fw_treatment[lookupKey],"ERROR"),""), "")</f>
        <v/>
      </c>
      <c r="AE31" s="3" t="str">
        <f t="shared" si="5"/>
        <v/>
      </c>
      <c r="AF31" s="3" t="str">
        <f>IF($A31="","",IF((AND($A31="ADD",OR(AE31="",AE31="Undisturbed"))),"U",(_xlfn.XLOOKUP(AE31,reconstructed[lookupValue],reconstructed[lookupKey],""))))</f>
        <v/>
      </c>
      <c r="AI31" s="3" t="str">
        <f t="shared" si="6"/>
        <v/>
      </c>
      <c r="AJ31" s="3" t="str">
        <f>IF($A31="","",IF((AND($A31="ADD",OR(AI31="",AI31="Local Authority"))),"L",(_xlfn.XLOOKUP(AI31,asset_owner[lookupValue],asset_owner[lookupKey],""))))</f>
        <v/>
      </c>
      <c r="AK31" s="3" t="str">
        <f t="shared" si="7"/>
        <v/>
      </c>
      <c r="AL31" s="3" t="str">
        <f>IF($A31="","",IF((AND($A31="ADD",OR(AK31="",AK31="Vested Assets"))),"12",(_xlfn.XLOOKUP(AK31,ud_work_category[lookupValue],ud_work_category[lookupKey],""))))</f>
        <v/>
      </c>
      <c r="AM31" s="20"/>
      <c r="AN31" s="2" t="str">
        <f t="shared" si="8"/>
        <v/>
      </c>
      <c r="AO31" s="3" t="str">
        <f t="shared" si="9"/>
        <v/>
      </c>
      <c r="AP31" s="3" t="str">
        <f>IF($A31="","",IF((AND($A31="ADD",OR(AO31="",AO31="Excellent"))),"1",(_xlfn.XLOOKUP(AO31,condition[lookupValue],condition[lookupKey],""))))</f>
        <v/>
      </c>
      <c r="AQ31" s="21" t="str">
        <f t="shared" si="10"/>
        <v/>
      </c>
      <c r="AR31" s="5"/>
    </row>
    <row r="32" spans="2:44">
      <c r="B32" s="4"/>
      <c r="D32" s="3" t="str">
        <f>IF($A32="ADD",IF(NOT(ISBLANK(C32)),_xlfn.XLOOKUP(C32,roadnames[lookupValue],roadnames[lookupKey],"ERROR"),""), "")</f>
        <v/>
      </c>
      <c r="E32" s="4"/>
      <c r="F32" s="4"/>
      <c r="G32" s="19"/>
      <c r="H32" s="19"/>
      <c r="I32" s="19"/>
      <c r="J32" s="19" t="str">
        <f t="shared" si="0"/>
        <v/>
      </c>
      <c r="K32" s="4"/>
      <c r="M32" s="3" t="str">
        <f>IF($A32="ADD",IF(NOT(ISBLANK(L32)),_xlfn.XLOOKUP(L32,len_adjust_rsn[lookupValue],len_adjust_rsn[lookupKey],"ERROR"),""), "")</f>
        <v/>
      </c>
      <c r="N32" s="19" t="str">
        <f t="shared" si="1"/>
        <v/>
      </c>
      <c r="O32" s="19"/>
      <c r="P32" s="19" t="str">
        <f t="shared" si="2"/>
        <v/>
      </c>
      <c r="R32" s="3" t="str">
        <f>IF($A32="ADD",IF(NOT(ISBLANK(Q32)),_xlfn.XLOOKUP(Q32,ud_subgrade_material_type[lookupValue],ud_subgrade_material_type[lookupKey],"ERROR"),""), "")</f>
        <v/>
      </c>
      <c r="U32" s="3" t="str">
        <f>IF($A32="ADD",IF(NOT(ISBLANK(T32)),_xlfn.XLOOKUP(T32,ud_layer_stabilising_agent[lookupValue],ud_layer_stabilising_agent[lookupKey],"ERROR"),""), "")</f>
        <v/>
      </c>
      <c r="V32" s="4"/>
      <c r="W32" s="20"/>
      <c r="X32" s="4"/>
      <c r="Y32" s="3" t="str">
        <f t="shared" si="3"/>
        <v/>
      </c>
      <c r="Z32" s="3" t="str">
        <f>IF($A32="","",IF((AND($A32="ADD",OR(Y32="",Y32="Yes"))),"Y",(_xlfn.XLOOKUP(Y32,full_width_flag[lookupValue],full_width_flag[lookupKey],""))))</f>
        <v/>
      </c>
      <c r="AA32" s="3" t="str">
        <f t="shared" si="4"/>
        <v/>
      </c>
      <c r="AB32" s="3" t="str">
        <f>IF($A32="","",IF((AND($A32="ADD",OR(AA32="",AA32="Known"))),"K",(_xlfn.XLOOKUP(AA32,estimate_status[lookupValue],estimate_status[lookupKey],""))))</f>
        <v/>
      </c>
      <c r="AD32" s="3" t="str">
        <f>IF($A32="ADD",IF(NOT(ISBLANK(AC32)),_xlfn.XLOOKUP(AC32,fw_treatment[lookupValue],fw_treatment[lookupKey],"ERROR"),""), "")</f>
        <v/>
      </c>
      <c r="AE32" s="3" t="str">
        <f t="shared" si="5"/>
        <v/>
      </c>
      <c r="AF32" s="3" t="str">
        <f>IF($A32="","",IF((AND($A32="ADD",OR(AE32="",AE32="Undisturbed"))),"U",(_xlfn.XLOOKUP(AE32,reconstructed[lookupValue],reconstructed[lookupKey],""))))</f>
        <v/>
      </c>
      <c r="AI32" s="3" t="str">
        <f t="shared" si="6"/>
        <v/>
      </c>
      <c r="AJ32" s="3" t="str">
        <f>IF($A32="","",IF((AND($A32="ADD",OR(AI32="",AI32="Local Authority"))),"L",(_xlfn.XLOOKUP(AI32,asset_owner[lookupValue],asset_owner[lookupKey],""))))</f>
        <v/>
      </c>
      <c r="AK32" s="3" t="str">
        <f t="shared" si="7"/>
        <v/>
      </c>
      <c r="AL32" s="3" t="str">
        <f>IF($A32="","",IF((AND($A32="ADD",OR(AK32="",AK32="Vested Assets"))),"12",(_xlfn.XLOOKUP(AK32,ud_work_category[lookupValue],ud_work_category[lookupKey],""))))</f>
        <v/>
      </c>
      <c r="AM32" s="20"/>
      <c r="AN32" s="2" t="str">
        <f t="shared" si="8"/>
        <v/>
      </c>
      <c r="AO32" s="3" t="str">
        <f t="shared" si="9"/>
        <v/>
      </c>
      <c r="AP32" s="3" t="str">
        <f>IF($A32="","",IF((AND($A32="ADD",OR(AO32="",AO32="Excellent"))),"1",(_xlfn.XLOOKUP(AO32,condition[lookupValue],condition[lookupKey],""))))</f>
        <v/>
      </c>
      <c r="AQ32" s="21" t="str">
        <f t="shared" si="10"/>
        <v/>
      </c>
      <c r="AR32" s="5"/>
    </row>
    <row r="33" spans="2:44">
      <c r="B33" s="4"/>
      <c r="D33" s="3" t="str">
        <f>IF($A33="ADD",IF(NOT(ISBLANK(C33)),_xlfn.XLOOKUP(C33,roadnames[lookupValue],roadnames[lookupKey],"ERROR"),""), "")</f>
        <v/>
      </c>
      <c r="E33" s="4"/>
      <c r="F33" s="4"/>
      <c r="G33" s="19"/>
      <c r="H33" s="19"/>
      <c r="I33" s="19"/>
      <c r="J33" s="19" t="str">
        <f t="shared" si="0"/>
        <v/>
      </c>
      <c r="K33" s="4"/>
      <c r="M33" s="3" t="str">
        <f>IF($A33="ADD",IF(NOT(ISBLANK(L33)),_xlfn.XLOOKUP(L33,len_adjust_rsn[lookupValue],len_adjust_rsn[lookupKey],"ERROR"),""), "")</f>
        <v/>
      </c>
      <c r="N33" s="19" t="str">
        <f t="shared" si="1"/>
        <v/>
      </c>
      <c r="O33" s="19"/>
      <c r="P33" s="19" t="str">
        <f t="shared" si="2"/>
        <v/>
      </c>
      <c r="R33" s="3" t="str">
        <f>IF($A33="ADD",IF(NOT(ISBLANK(Q33)),_xlfn.XLOOKUP(Q33,ud_subgrade_material_type[lookupValue],ud_subgrade_material_type[lookupKey],"ERROR"),""), "")</f>
        <v/>
      </c>
      <c r="U33" s="3" t="str">
        <f>IF($A33="ADD",IF(NOT(ISBLANK(T33)),_xlfn.XLOOKUP(T33,ud_layer_stabilising_agent[lookupValue],ud_layer_stabilising_agent[lookupKey],"ERROR"),""), "")</f>
        <v/>
      </c>
      <c r="V33" s="4"/>
      <c r="W33" s="20"/>
      <c r="X33" s="4"/>
      <c r="Y33" s="3" t="str">
        <f t="shared" si="3"/>
        <v/>
      </c>
      <c r="Z33" s="3" t="str">
        <f>IF($A33="","",IF((AND($A33="ADD",OR(Y33="",Y33="Yes"))),"Y",(_xlfn.XLOOKUP(Y33,full_width_flag[lookupValue],full_width_flag[lookupKey],""))))</f>
        <v/>
      </c>
      <c r="AA33" s="3" t="str">
        <f t="shared" si="4"/>
        <v/>
      </c>
      <c r="AB33" s="3" t="str">
        <f>IF($A33="","",IF((AND($A33="ADD",OR(AA33="",AA33="Known"))),"K",(_xlfn.XLOOKUP(AA33,estimate_status[lookupValue],estimate_status[lookupKey],""))))</f>
        <v/>
      </c>
      <c r="AD33" s="3" t="str">
        <f>IF($A33="ADD",IF(NOT(ISBLANK(AC33)),_xlfn.XLOOKUP(AC33,fw_treatment[lookupValue],fw_treatment[lookupKey],"ERROR"),""), "")</f>
        <v/>
      </c>
      <c r="AE33" s="3" t="str">
        <f t="shared" si="5"/>
        <v/>
      </c>
      <c r="AF33" s="3" t="str">
        <f>IF($A33="","",IF((AND($A33="ADD",OR(AE33="",AE33="Undisturbed"))),"U",(_xlfn.XLOOKUP(AE33,reconstructed[lookupValue],reconstructed[lookupKey],""))))</f>
        <v/>
      </c>
      <c r="AI33" s="3" t="str">
        <f t="shared" si="6"/>
        <v/>
      </c>
      <c r="AJ33" s="3" t="str">
        <f>IF($A33="","",IF((AND($A33="ADD",OR(AI33="",AI33="Local Authority"))),"L",(_xlfn.XLOOKUP(AI33,asset_owner[lookupValue],asset_owner[lookupKey],""))))</f>
        <v/>
      </c>
      <c r="AK33" s="3" t="str">
        <f t="shared" si="7"/>
        <v/>
      </c>
      <c r="AL33" s="3" t="str">
        <f>IF($A33="","",IF((AND($A33="ADD",OR(AK33="",AK33="Vested Assets"))),"12",(_xlfn.XLOOKUP(AK33,ud_work_category[lookupValue],ud_work_category[lookupKey],""))))</f>
        <v/>
      </c>
      <c r="AM33" s="20"/>
      <c r="AN33" s="2" t="str">
        <f t="shared" si="8"/>
        <v/>
      </c>
      <c r="AO33" s="3" t="str">
        <f t="shared" si="9"/>
        <v/>
      </c>
      <c r="AP33" s="3" t="str">
        <f>IF($A33="","",IF((AND($A33="ADD",OR(AO33="",AO33="Excellent"))),"1",(_xlfn.XLOOKUP(AO33,condition[lookupValue],condition[lookupKey],""))))</f>
        <v/>
      </c>
      <c r="AQ33" s="21" t="str">
        <f t="shared" si="10"/>
        <v/>
      </c>
      <c r="AR33" s="5"/>
    </row>
    <row r="34" spans="2:44">
      <c r="B34" s="4"/>
      <c r="D34" s="3" t="str">
        <f>IF($A34="ADD",IF(NOT(ISBLANK(C34)),_xlfn.XLOOKUP(C34,roadnames[lookupValue],roadnames[lookupKey],"ERROR"),""), "")</f>
        <v/>
      </c>
      <c r="E34" s="4"/>
      <c r="F34" s="4"/>
      <c r="G34" s="19"/>
      <c r="H34" s="19"/>
      <c r="I34" s="19"/>
      <c r="J34" s="19" t="str">
        <f t="shared" si="0"/>
        <v/>
      </c>
      <c r="K34" s="4"/>
      <c r="M34" s="3" t="str">
        <f>IF($A34="ADD",IF(NOT(ISBLANK(L34)),_xlfn.XLOOKUP(L34,len_adjust_rsn[lookupValue],len_adjust_rsn[lookupKey],"ERROR"),""), "")</f>
        <v/>
      </c>
      <c r="N34" s="19" t="str">
        <f t="shared" si="1"/>
        <v/>
      </c>
      <c r="O34" s="19"/>
      <c r="P34" s="19" t="str">
        <f t="shared" si="2"/>
        <v/>
      </c>
      <c r="R34" s="3" t="str">
        <f>IF($A34="ADD",IF(NOT(ISBLANK(Q34)),_xlfn.XLOOKUP(Q34,ud_subgrade_material_type[lookupValue],ud_subgrade_material_type[lookupKey],"ERROR"),""), "")</f>
        <v/>
      </c>
      <c r="U34" s="3" t="str">
        <f>IF($A34="ADD",IF(NOT(ISBLANK(T34)),_xlfn.XLOOKUP(T34,ud_layer_stabilising_agent[lookupValue],ud_layer_stabilising_agent[lookupKey],"ERROR"),""), "")</f>
        <v/>
      </c>
      <c r="V34" s="4"/>
      <c r="W34" s="20"/>
      <c r="X34" s="4"/>
      <c r="Y34" s="3" t="str">
        <f t="shared" si="3"/>
        <v/>
      </c>
      <c r="Z34" s="3" t="str">
        <f>IF($A34="","",IF((AND($A34="ADD",OR(Y34="",Y34="Yes"))),"Y",(_xlfn.XLOOKUP(Y34,full_width_flag[lookupValue],full_width_flag[lookupKey],""))))</f>
        <v/>
      </c>
      <c r="AA34" s="3" t="str">
        <f t="shared" si="4"/>
        <v/>
      </c>
      <c r="AB34" s="3" t="str">
        <f>IF($A34="","",IF((AND($A34="ADD",OR(AA34="",AA34="Known"))),"K",(_xlfn.XLOOKUP(AA34,estimate_status[lookupValue],estimate_status[lookupKey],""))))</f>
        <v/>
      </c>
      <c r="AD34" s="3" t="str">
        <f>IF($A34="ADD",IF(NOT(ISBLANK(AC34)),_xlfn.XLOOKUP(AC34,fw_treatment[lookupValue],fw_treatment[lookupKey],"ERROR"),""), "")</f>
        <v/>
      </c>
      <c r="AE34" s="3" t="str">
        <f t="shared" si="5"/>
        <v/>
      </c>
      <c r="AF34" s="3" t="str">
        <f>IF($A34="","",IF((AND($A34="ADD",OR(AE34="",AE34="Undisturbed"))),"U",(_xlfn.XLOOKUP(AE34,reconstructed[lookupValue],reconstructed[lookupKey],""))))</f>
        <v/>
      </c>
      <c r="AI34" s="3" t="str">
        <f t="shared" si="6"/>
        <v/>
      </c>
      <c r="AJ34" s="3" t="str">
        <f>IF($A34="","",IF((AND($A34="ADD",OR(AI34="",AI34="Local Authority"))),"L",(_xlfn.XLOOKUP(AI34,asset_owner[lookupValue],asset_owner[lookupKey],""))))</f>
        <v/>
      </c>
      <c r="AK34" s="3" t="str">
        <f t="shared" si="7"/>
        <v/>
      </c>
      <c r="AL34" s="3" t="str">
        <f>IF($A34="","",IF((AND($A34="ADD",OR(AK34="",AK34="Vested Assets"))),"12",(_xlfn.XLOOKUP(AK34,ud_work_category[lookupValue],ud_work_category[lookupKey],""))))</f>
        <v/>
      </c>
      <c r="AM34" s="20"/>
      <c r="AN34" s="2" t="str">
        <f t="shared" si="8"/>
        <v/>
      </c>
      <c r="AO34" s="3" t="str">
        <f t="shared" si="9"/>
        <v/>
      </c>
      <c r="AP34" s="3" t="str">
        <f>IF($A34="","",IF((AND($A34="ADD",OR(AO34="",AO34="Excellent"))),"1",(_xlfn.XLOOKUP(AO34,condition[lookupValue],condition[lookupKey],""))))</f>
        <v/>
      </c>
      <c r="AQ34" s="21" t="str">
        <f t="shared" si="10"/>
        <v/>
      </c>
      <c r="AR34" s="5"/>
    </row>
    <row r="35" spans="2:44">
      <c r="B35" s="4"/>
      <c r="D35" s="3" t="str">
        <f>IF($A35="ADD",IF(NOT(ISBLANK(C35)),_xlfn.XLOOKUP(C35,roadnames[lookupValue],roadnames[lookupKey],"ERROR"),""), "")</f>
        <v/>
      </c>
      <c r="E35" s="4"/>
      <c r="F35" s="4"/>
      <c r="G35" s="19"/>
      <c r="H35" s="19"/>
      <c r="I35" s="19"/>
      <c r="J35" s="19" t="str">
        <f t="shared" si="0"/>
        <v/>
      </c>
      <c r="K35" s="4"/>
      <c r="M35" s="3" t="str">
        <f>IF($A35="ADD",IF(NOT(ISBLANK(L35)),_xlfn.XLOOKUP(L35,len_adjust_rsn[lookupValue],len_adjust_rsn[lookupKey],"ERROR"),""), "")</f>
        <v/>
      </c>
      <c r="N35" s="19" t="str">
        <f t="shared" si="1"/>
        <v/>
      </c>
      <c r="O35" s="19"/>
      <c r="P35" s="19" t="str">
        <f t="shared" si="2"/>
        <v/>
      </c>
      <c r="R35" s="3" t="str">
        <f>IF($A35="ADD",IF(NOT(ISBLANK(Q35)),_xlfn.XLOOKUP(Q35,ud_subgrade_material_type[lookupValue],ud_subgrade_material_type[lookupKey],"ERROR"),""), "")</f>
        <v/>
      </c>
      <c r="U35" s="3" t="str">
        <f>IF($A35="ADD",IF(NOT(ISBLANK(T35)),_xlfn.XLOOKUP(T35,ud_layer_stabilising_agent[lookupValue],ud_layer_stabilising_agent[lookupKey],"ERROR"),""), "")</f>
        <v/>
      </c>
      <c r="V35" s="4"/>
      <c r="W35" s="20"/>
      <c r="X35" s="4"/>
      <c r="Y35" s="3" t="str">
        <f t="shared" si="3"/>
        <v/>
      </c>
      <c r="Z35" s="3" t="str">
        <f>IF($A35="","",IF((AND($A35="ADD",OR(Y35="",Y35="Yes"))),"Y",(_xlfn.XLOOKUP(Y35,full_width_flag[lookupValue],full_width_flag[lookupKey],""))))</f>
        <v/>
      </c>
      <c r="AA35" s="3" t="str">
        <f t="shared" si="4"/>
        <v/>
      </c>
      <c r="AB35" s="3" t="str">
        <f>IF($A35="","",IF((AND($A35="ADD",OR(AA35="",AA35="Known"))),"K",(_xlfn.XLOOKUP(AA35,estimate_status[lookupValue],estimate_status[lookupKey],""))))</f>
        <v/>
      </c>
      <c r="AD35" s="3" t="str">
        <f>IF($A35="ADD",IF(NOT(ISBLANK(AC35)),_xlfn.XLOOKUP(AC35,fw_treatment[lookupValue],fw_treatment[lookupKey],"ERROR"),""), "")</f>
        <v/>
      </c>
      <c r="AE35" s="3" t="str">
        <f t="shared" si="5"/>
        <v/>
      </c>
      <c r="AF35" s="3" t="str">
        <f>IF($A35="","",IF((AND($A35="ADD",OR(AE35="",AE35="Undisturbed"))),"U",(_xlfn.XLOOKUP(AE35,reconstructed[lookupValue],reconstructed[lookupKey],""))))</f>
        <v/>
      </c>
      <c r="AI35" s="3" t="str">
        <f t="shared" si="6"/>
        <v/>
      </c>
      <c r="AJ35" s="3" t="str">
        <f>IF($A35="","",IF((AND($A35="ADD",OR(AI35="",AI35="Local Authority"))),"L",(_xlfn.XLOOKUP(AI35,asset_owner[lookupValue],asset_owner[lookupKey],""))))</f>
        <v/>
      </c>
      <c r="AK35" s="3" t="str">
        <f t="shared" si="7"/>
        <v/>
      </c>
      <c r="AL35" s="3" t="str">
        <f>IF($A35="","",IF((AND($A35="ADD",OR(AK35="",AK35="Vested Assets"))),"12",(_xlfn.XLOOKUP(AK35,ud_work_category[lookupValue],ud_work_category[lookupKey],""))))</f>
        <v/>
      </c>
      <c r="AM35" s="20"/>
      <c r="AN35" s="2" t="str">
        <f t="shared" si="8"/>
        <v/>
      </c>
      <c r="AO35" s="3" t="str">
        <f t="shared" si="9"/>
        <v/>
      </c>
      <c r="AP35" s="3" t="str">
        <f>IF($A35="","",IF((AND($A35="ADD",OR(AO35="",AO35="Excellent"))),"1",(_xlfn.XLOOKUP(AO35,condition[lookupValue],condition[lookupKey],""))))</f>
        <v/>
      </c>
      <c r="AQ35" s="21" t="str">
        <f t="shared" si="10"/>
        <v/>
      </c>
      <c r="AR35" s="5"/>
    </row>
    <row r="36" spans="2:44">
      <c r="B36" s="4"/>
      <c r="D36" s="3" t="str">
        <f>IF($A36="ADD",IF(NOT(ISBLANK(C36)),_xlfn.XLOOKUP(C36,roadnames[lookupValue],roadnames[lookupKey],"ERROR"),""), "")</f>
        <v/>
      </c>
      <c r="E36" s="4"/>
      <c r="F36" s="4"/>
      <c r="G36" s="19"/>
      <c r="H36" s="19"/>
      <c r="I36" s="19"/>
      <c r="J36" s="19" t="str">
        <f t="shared" si="0"/>
        <v/>
      </c>
      <c r="K36" s="4"/>
      <c r="M36" s="3" t="str">
        <f>IF($A36="ADD",IF(NOT(ISBLANK(L36)),_xlfn.XLOOKUP(L36,len_adjust_rsn[lookupValue],len_adjust_rsn[lookupKey],"ERROR"),""), "")</f>
        <v/>
      </c>
      <c r="N36" s="19" t="str">
        <f t="shared" si="1"/>
        <v/>
      </c>
      <c r="O36" s="19"/>
      <c r="P36" s="19" t="str">
        <f t="shared" si="2"/>
        <v/>
      </c>
      <c r="R36" s="3" t="str">
        <f>IF($A36="ADD",IF(NOT(ISBLANK(Q36)),_xlfn.XLOOKUP(Q36,ud_subgrade_material_type[lookupValue],ud_subgrade_material_type[lookupKey],"ERROR"),""), "")</f>
        <v/>
      </c>
      <c r="U36" s="3" t="str">
        <f>IF($A36="ADD",IF(NOT(ISBLANK(T36)),_xlfn.XLOOKUP(T36,ud_layer_stabilising_agent[lookupValue],ud_layer_stabilising_agent[lookupKey],"ERROR"),""), "")</f>
        <v/>
      </c>
      <c r="V36" s="4"/>
      <c r="W36" s="20"/>
      <c r="X36" s="4"/>
      <c r="Y36" s="3" t="str">
        <f t="shared" si="3"/>
        <v/>
      </c>
      <c r="Z36" s="3" t="str">
        <f>IF($A36="","",IF((AND($A36="ADD",OR(Y36="",Y36="Yes"))),"Y",(_xlfn.XLOOKUP(Y36,full_width_flag[lookupValue],full_width_flag[lookupKey],""))))</f>
        <v/>
      </c>
      <c r="AA36" s="3" t="str">
        <f t="shared" si="4"/>
        <v/>
      </c>
      <c r="AB36" s="3" t="str">
        <f>IF($A36="","",IF((AND($A36="ADD",OR(AA36="",AA36="Known"))),"K",(_xlfn.XLOOKUP(AA36,estimate_status[lookupValue],estimate_status[lookupKey],""))))</f>
        <v/>
      </c>
      <c r="AD36" s="3" t="str">
        <f>IF($A36="ADD",IF(NOT(ISBLANK(AC36)),_xlfn.XLOOKUP(AC36,fw_treatment[lookupValue],fw_treatment[lookupKey],"ERROR"),""), "")</f>
        <v/>
      </c>
      <c r="AE36" s="3" t="str">
        <f t="shared" si="5"/>
        <v/>
      </c>
      <c r="AF36" s="3" t="str">
        <f>IF($A36="","",IF((AND($A36="ADD",OR(AE36="",AE36="Undisturbed"))),"U",(_xlfn.XLOOKUP(AE36,reconstructed[lookupValue],reconstructed[lookupKey],""))))</f>
        <v/>
      </c>
      <c r="AI36" s="3" t="str">
        <f t="shared" si="6"/>
        <v/>
      </c>
      <c r="AJ36" s="3" t="str">
        <f>IF($A36="","",IF((AND($A36="ADD",OR(AI36="",AI36="Local Authority"))),"L",(_xlfn.XLOOKUP(AI36,asset_owner[lookupValue],asset_owner[lookupKey],""))))</f>
        <v/>
      </c>
      <c r="AK36" s="3" t="str">
        <f t="shared" si="7"/>
        <v/>
      </c>
      <c r="AL36" s="3" t="str">
        <f>IF($A36="","",IF((AND($A36="ADD",OR(AK36="",AK36="Vested Assets"))),"12",(_xlfn.XLOOKUP(AK36,ud_work_category[lookupValue],ud_work_category[lookupKey],""))))</f>
        <v/>
      </c>
      <c r="AM36" s="20"/>
      <c r="AN36" s="2" t="str">
        <f t="shared" si="8"/>
        <v/>
      </c>
      <c r="AO36" s="3" t="str">
        <f t="shared" si="9"/>
        <v/>
      </c>
      <c r="AP36" s="3" t="str">
        <f>IF($A36="","",IF((AND($A36="ADD",OR(AO36="",AO36="Excellent"))),"1",(_xlfn.XLOOKUP(AO36,condition[lookupValue],condition[lookupKey],""))))</f>
        <v/>
      </c>
      <c r="AQ36" s="21" t="str">
        <f t="shared" si="10"/>
        <v/>
      </c>
      <c r="AR36" s="5"/>
    </row>
    <row r="37" spans="2:44">
      <c r="B37" s="4"/>
      <c r="D37" s="3" t="str">
        <f>IF($A37="ADD",IF(NOT(ISBLANK(C37)),_xlfn.XLOOKUP(C37,roadnames[lookupValue],roadnames[lookupKey],"ERROR"),""), "")</f>
        <v/>
      </c>
      <c r="E37" s="4"/>
      <c r="F37" s="4"/>
      <c r="G37" s="19"/>
      <c r="H37" s="19"/>
      <c r="I37" s="19"/>
      <c r="J37" s="19" t="str">
        <f t="shared" si="0"/>
        <v/>
      </c>
      <c r="K37" s="4"/>
      <c r="M37" s="3" t="str">
        <f>IF($A37="ADD",IF(NOT(ISBLANK(L37)),_xlfn.XLOOKUP(L37,len_adjust_rsn[lookupValue],len_adjust_rsn[lookupKey],"ERROR"),""), "")</f>
        <v/>
      </c>
      <c r="N37" s="19" t="str">
        <f t="shared" si="1"/>
        <v/>
      </c>
      <c r="O37" s="19"/>
      <c r="P37" s="19" t="str">
        <f t="shared" si="2"/>
        <v/>
      </c>
      <c r="R37" s="3" t="str">
        <f>IF($A37="ADD",IF(NOT(ISBLANK(Q37)),_xlfn.XLOOKUP(Q37,ud_subgrade_material_type[lookupValue],ud_subgrade_material_type[lookupKey],"ERROR"),""), "")</f>
        <v/>
      </c>
      <c r="U37" s="3" t="str">
        <f>IF($A37="ADD",IF(NOT(ISBLANK(T37)),_xlfn.XLOOKUP(T37,ud_layer_stabilising_agent[lookupValue],ud_layer_stabilising_agent[lookupKey],"ERROR"),""), "")</f>
        <v/>
      </c>
      <c r="V37" s="4"/>
      <c r="W37" s="20"/>
      <c r="X37" s="4"/>
      <c r="Y37" s="3" t="str">
        <f t="shared" si="3"/>
        <v/>
      </c>
      <c r="Z37" s="3" t="str">
        <f>IF($A37="","",IF((AND($A37="ADD",OR(Y37="",Y37="Yes"))),"Y",(_xlfn.XLOOKUP(Y37,full_width_flag[lookupValue],full_width_flag[lookupKey],""))))</f>
        <v/>
      </c>
      <c r="AA37" s="3" t="str">
        <f t="shared" si="4"/>
        <v/>
      </c>
      <c r="AB37" s="3" t="str">
        <f>IF($A37="","",IF((AND($A37="ADD",OR(AA37="",AA37="Known"))),"K",(_xlfn.XLOOKUP(AA37,estimate_status[lookupValue],estimate_status[lookupKey],""))))</f>
        <v/>
      </c>
      <c r="AD37" s="3" t="str">
        <f>IF($A37="ADD",IF(NOT(ISBLANK(AC37)),_xlfn.XLOOKUP(AC37,fw_treatment[lookupValue],fw_treatment[lookupKey],"ERROR"),""), "")</f>
        <v/>
      </c>
      <c r="AE37" s="3" t="str">
        <f t="shared" si="5"/>
        <v/>
      </c>
      <c r="AF37" s="3" t="str">
        <f>IF($A37="","",IF((AND($A37="ADD",OR(AE37="",AE37="Undisturbed"))),"U",(_xlfn.XLOOKUP(AE37,reconstructed[lookupValue],reconstructed[lookupKey],""))))</f>
        <v/>
      </c>
      <c r="AI37" s="3" t="str">
        <f t="shared" si="6"/>
        <v/>
      </c>
      <c r="AJ37" s="3" t="str">
        <f>IF($A37="","",IF((AND($A37="ADD",OR(AI37="",AI37="Local Authority"))),"L",(_xlfn.XLOOKUP(AI37,asset_owner[lookupValue],asset_owner[lookupKey],""))))</f>
        <v/>
      </c>
      <c r="AK37" s="3" t="str">
        <f t="shared" si="7"/>
        <v/>
      </c>
      <c r="AL37" s="3" t="str">
        <f>IF($A37="","",IF((AND($A37="ADD",OR(AK37="",AK37="Vested Assets"))),"12",(_xlfn.XLOOKUP(AK37,ud_work_category[lookupValue],ud_work_category[lookupKey],""))))</f>
        <v/>
      </c>
      <c r="AM37" s="20"/>
      <c r="AN37" s="2" t="str">
        <f t="shared" si="8"/>
        <v/>
      </c>
      <c r="AO37" s="3" t="str">
        <f t="shared" si="9"/>
        <v/>
      </c>
      <c r="AP37" s="3" t="str">
        <f>IF($A37="","",IF((AND($A37="ADD",OR(AO37="",AO37="Excellent"))),"1",(_xlfn.XLOOKUP(AO37,condition[lookupValue],condition[lookupKey],""))))</f>
        <v/>
      </c>
      <c r="AQ37" s="21" t="str">
        <f t="shared" si="10"/>
        <v/>
      </c>
      <c r="AR37" s="5"/>
    </row>
    <row r="38" spans="2:44">
      <c r="B38" s="4"/>
      <c r="D38" s="3" t="str">
        <f>IF($A38="ADD",IF(NOT(ISBLANK(C38)),_xlfn.XLOOKUP(C38,roadnames[lookupValue],roadnames[lookupKey],"ERROR"),""), "")</f>
        <v/>
      </c>
      <c r="E38" s="4"/>
      <c r="F38" s="4"/>
      <c r="G38" s="19"/>
      <c r="H38" s="19"/>
      <c r="I38" s="19"/>
      <c r="J38" s="19" t="str">
        <f t="shared" si="0"/>
        <v/>
      </c>
      <c r="K38" s="4"/>
      <c r="M38" s="3" t="str">
        <f>IF($A38="ADD",IF(NOT(ISBLANK(L38)),_xlfn.XLOOKUP(L38,len_adjust_rsn[lookupValue],len_adjust_rsn[lookupKey],"ERROR"),""), "")</f>
        <v/>
      </c>
      <c r="N38" s="19" t="str">
        <f t="shared" si="1"/>
        <v/>
      </c>
      <c r="O38" s="19"/>
      <c r="P38" s="19" t="str">
        <f t="shared" si="2"/>
        <v/>
      </c>
      <c r="R38" s="3" t="str">
        <f>IF($A38="ADD",IF(NOT(ISBLANK(Q38)),_xlfn.XLOOKUP(Q38,ud_subgrade_material_type[lookupValue],ud_subgrade_material_type[lookupKey],"ERROR"),""), "")</f>
        <v/>
      </c>
      <c r="U38" s="3" t="str">
        <f>IF($A38="ADD",IF(NOT(ISBLANK(T38)),_xlfn.XLOOKUP(T38,ud_layer_stabilising_agent[lookupValue],ud_layer_stabilising_agent[lookupKey],"ERROR"),""), "")</f>
        <v/>
      </c>
      <c r="V38" s="4"/>
      <c r="W38" s="20"/>
      <c r="X38" s="4"/>
      <c r="Y38" s="3" t="str">
        <f t="shared" si="3"/>
        <v/>
      </c>
      <c r="Z38" s="3" t="str">
        <f>IF($A38="","",IF((AND($A38="ADD",OR(Y38="",Y38="Yes"))),"Y",(_xlfn.XLOOKUP(Y38,full_width_flag[lookupValue],full_width_flag[lookupKey],""))))</f>
        <v/>
      </c>
      <c r="AA38" s="3" t="str">
        <f t="shared" si="4"/>
        <v/>
      </c>
      <c r="AB38" s="3" t="str">
        <f>IF($A38="","",IF((AND($A38="ADD",OR(AA38="",AA38="Known"))),"K",(_xlfn.XLOOKUP(AA38,estimate_status[lookupValue],estimate_status[lookupKey],""))))</f>
        <v/>
      </c>
      <c r="AD38" s="3" t="str">
        <f>IF($A38="ADD",IF(NOT(ISBLANK(AC38)),_xlfn.XLOOKUP(AC38,fw_treatment[lookupValue],fw_treatment[lookupKey],"ERROR"),""), "")</f>
        <v/>
      </c>
      <c r="AE38" s="3" t="str">
        <f t="shared" si="5"/>
        <v/>
      </c>
      <c r="AF38" s="3" t="str">
        <f>IF($A38="","",IF((AND($A38="ADD",OR(AE38="",AE38="Undisturbed"))),"U",(_xlfn.XLOOKUP(AE38,reconstructed[lookupValue],reconstructed[lookupKey],""))))</f>
        <v/>
      </c>
      <c r="AI38" s="3" t="str">
        <f t="shared" si="6"/>
        <v/>
      </c>
      <c r="AJ38" s="3" t="str">
        <f>IF($A38="","",IF((AND($A38="ADD",OR(AI38="",AI38="Local Authority"))),"L",(_xlfn.XLOOKUP(AI38,asset_owner[lookupValue],asset_owner[lookupKey],""))))</f>
        <v/>
      </c>
      <c r="AK38" s="3" t="str">
        <f t="shared" si="7"/>
        <v/>
      </c>
      <c r="AL38" s="3" t="str">
        <f>IF($A38="","",IF((AND($A38="ADD",OR(AK38="",AK38="Vested Assets"))),"12",(_xlfn.XLOOKUP(AK38,ud_work_category[lookupValue],ud_work_category[lookupKey],""))))</f>
        <v/>
      </c>
      <c r="AM38" s="20"/>
      <c r="AN38" s="2" t="str">
        <f t="shared" si="8"/>
        <v/>
      </c>
      <c r="AO38" s="3" t="str">
        <f t="shared" si="9"/>
        <v/>
      </c>
      <c r="AP38" s="3" t="str">
        <f>IF($A38="","",IF((AND($A38="ADD",OR(AO38="",AO38="Excellent"))),"1",(_xlfn.XLOOKUP(AO38,condition[lookupValue],condition[lookupKey],""))))</f>
        <v/>
      </c>
      <c r="AQ38" s="21" t="str">
        <f t="shared" si="10"/>
        <v/>
      </c>
      <c r="AR38" s="5"/>
    </row>
    <row r="39" spans="2:44">
      <c r="B39" s="4"/>
      <c r="D39" s="3" t="str">
        <f>IF($A39="ADD",IF(NOT(ISBLANK(C39)),_xlfn.XLOOKUP(C39,roadnames[lookupValue],roadnames[lookupKey],"ERROR"),""), "")</f>
        <v/>
      </c>
      <c r="E39" s="4"/>
      <c r="F39" s="4"/>
      <c r="G39" s="19"/>
      <c r="H39" s="19"/>
      <c r="I39" s="19"/>
      <c r="J39" s="19" t="str">
        <f t="shared" si="0"/>
        <v/>
      </c>
      <c r="K39" s="4"/>
      <c r="M39" s="3" t="str">
        <f>IF($A39="ADD",IF(NOT(ISBLANK(L39)),_xlfn.XLOOKUP(L39,len_adjust_rsn[lookupValue],len_adjust_rsn[lookupKey],"ERROR"),""), "")</f>
        <v/>
      </c>
      <c r="N39" s="19" t="str">
        <f t="shared" si="1"/>
        <v/>
      </c>
      <c r="O39" s="19"/>
      <c r="P39" s="19" t="str">
        <f t="shared" si="2"/>
        <v/>
      </c>
      <c r="R39" s="3" t="str">
        <f>IF($A39="ADD",IF(NOT(ISBLANK(Q39)),_xlfn.XLOOKUP(Q39,ud_subgrade_material_type[lookupValue],ud_subgrade_material_type[lookupKey],"ERROR"),""), "")</f>
        <v/>
      </c>
      <c r="U39" s="3" t="str">
        <f>IF($A39="ADD",IF(NOT(ISBLANK(T39)),_xlfn.XLOOKUP(T39,ud_layer_stabilising_agent[lookupValue],ud_layer_stabilising_agent[lookupKey],"ERROR"),""), "")</f>
        <v/>
      </c>
      <c r="V39" s="4"/>
      <c r="W39" s="20"/>
      <c r="X39" s="4"/>
      <c r="Y39" s="3" t="str">
        <f t="shared" si="3"/>
        <v/>
      </c>
      <c r="Z39" s="3" t="str">
        <f>IF($A39="","",IF((AND($A39="ADD",OR(Y39="",Y39="Yes"))),"Y",(_xlfn.XLOOKUP(Y39,full_width_flag[lookupValue],full_width_flag[lookupKey],""))))</f>
        <v/>
      </c>
      <c r="AA39" s="3" t="str">
        <f t="shared" si="4"/>
        <v/>
      </c>
      <c r="AB39" s="3" t="str">
        <f>IF($A39="","",IF((AND($A39="ADD",OR(AA39="",AA39="Known"))),"K",(_xlfn.XLOOKUP(AA39,estimate_status[lookupValue],estimate_status[lookupKey],""))))</f>
        <v/>
      </c>
      <c r="AD39" s="3" t="str">
        <f>IF($A39="ADD",IF(NOT(ISBLANK(AC39)),_xlfn.XLOOKUP(AC39,fw_treatment[lookupValue],fw_treatment[lookupKey],"ERROR"),""), "")</f>
        <v/>
      </c>
      <c r="AE39" s="3" t="str">
        <f t="shared" si="5"/>
        <v/>
      </c>
      <c r="AF39" s="3" t="str">
        <f>IF($A39="","",IF((AND($A39="ADD",OR(AE39="",AE39="Undisturbed"))),"U",(_xlfn.XLOOKUP(AE39,reconstructed[lookupValue],reconstructed[lookupKey],""))))</f>
        <v/>
      </c>
      <c r="AI39" s="3" t="str">
        <f t="shared" si="6"/>
        <v/>
      </c>
      <c r="AJ39" s="3" t="str">
        <f>IF($A39="","",IF((AND($A39="ADD",OR(AI39="",AI39="Local Authority"))),"L",(_xlfn.XLOOKUP(AI39,asset_owner[lookupValue],asset_owner[lookupKey],""))))</f>
        <v/>
      </c>
      <c r="AK39" s="3" t="str">
        <f t="shared" si="7"/>
        <v/>
      </c>
      <c r="AL39" s="3" t="str">
        <f>IF($A39="","",IF((AND($A39="ADD",OR(AK39="",AK39="Vested Assets"))),"12",(_xlfn.XLOOKUP(AK39,ud_work_category[lookupValue],ud_work_category[lookupKey],""))))</f>
        <v/>
      </c>
      <c r="AM39" s="20"/>
      <c r="AN39" s="2" t="str">
        <f t="shared" si="8"/>
        <v/>
      </c>
      <c r="AO39" s="3" t="str">
        <f t="shared" si="9"/>
        <v/>
      </c>
      <c r="AP39" s="3" t="str">
        <f>IF($A39="","",IF((AND($A39="ADD",OR(AO39="",AO39="Excellent"))),"1",(_xlfn.XLOOKUP(AO39,condition[lookupValue],condition[lookupKey],""))))</f>
        <v/>
      </c>
      <c r="AQ39" s="21" t="str">
        <f t="shared" si="10"/>
        <v/>
      </c>
      <c r="AR39" s="5"/>
    </row>
    <row r="40" spans="2:44">
      <c r="B40" s="4"/>
      <c r="D40" s="3" t="str">
        <f>IF($A40="ADD",IF(NOT(ISBLANK(C40)),_xlfn.XLOOKUP(C40,roadnames[lookupValue],roadnames[lookupKey],"ERROR"),""), "")</f>
        <v/>
      </c>
      <c r="E40" s="4"/>
      <c r="F40" s="4"/>
      <c r="G40" s="19"/>
      <c r="H40" s="19"/>
      <c r="I40" s="19"/>
      <c r="J40" s="19" t="str">
        <f t="shared" si="0"/>
        <v/>
      </c>
      <c r="K40" s="4"/>
      <c r="M40" s="3" t="str">
        <f>IF($A40="ADD",IF(NOT(ISBLANK(L40)),_xlfn.XLOOKUP(L40,len_adjust_rsn[lookupValue],len_adjust_rsn[lookupKey],"ERROR"),""), "")</f>
        <v/>
      </c>
      <c r="N40" s="19" t="str">
        <f t="shared" si="1"/>
        <v/>
      </c>
      <c r="O40" s="19"/>
      <c r="P40" s="19" t="str">
        <f t="shared" si="2"/>
        <v/>
      </c>
      <c r="R40" s="3" t="str">
        <f>IF($A40="ADD",IF(NOT(ISBLANK(Q40)),_xlfn.XLOOKUP(Q40,ud_subgrade_material_type[lookupValue],ud_subgrade_material_type[lookupKey],"ERROR"),""), "")</f>
        <v/>
      </c>
      <c r="U40" s="3" t="str">
        <f>IF($A40="ADD",IF(NOT(ISBLANK(T40)),_xlfn.XLOOKUP(T40,ud_layer_stabilising_agent[lookupValue],ud_layer_stabilising_agent[lookupKey],"ERROR"),""), "")</f>
        <v/>
      </c>
      <c r="V40" s="4"/>
      <c r="W40" s="20"/>
      <c r="X40" s="4"/>
      <c r="Y40" s="3" t="str">
        <f t="shared" si="3"/>
        <v/>
      </c>
      <c r="Z40" s="3" t="str">
        <f>IF($A40="","",IF((AND($A40="ADD",OR(Y40="",Y40="Yes"))),"Y",(_xlfn.XLOOKUP(Y40,full_width_flag[lookupValue],full_width_flag[lookupKey],""))))</f>
        <v/>
      </c>
      <c r="AA40" s="3" t="str">
        <f t="shared" si="4"/>
        <v/>
      </c>
      <c r="AB40" s="3" t="str">
        <f>IF($A40="","",IF((AND($A40="ADD",OR(AA40="",AA40="Known"))),"K",(_xlfn.XLOOKUP(AA40,estimate_status[lookupValue],estimate_status[lookupKey],""))))</f>
        <v/>
      </c>
      <c r="AD40" s="3" t="str">
        <f>IF($A40="ADD",IF(NOT(ISBLANK(AC40)),_xlfn.XLOOKUP(AC40,fw_treatment[lookupValue],fw_treatment[lookupKey],"ERROR"),""), "")</f>
        <v/>
      </c>
      <c r="AE40" s="3" t="str">
        <f t="shared" si="5"/>
        <v/>
      </c>
      <c r="AF40" s="3" t="str">
        <f>IF($A40="","",IF((AND($A40="ADD",OR(AE40="",AE40="Undisturbed"))),"U",(_xlfn.XLOOKUP(AE40,reconstructed[lookupValue],reconstructed[lookupKey],""))))</f>
        <v/>
      </c>
      <c r="AI40" s="3" t="str">
        <f t="shared" si="6"/>
        <v/>
      </c>
      <c r="AJ40" s="3" t="str">
        <f>IF($A40="","",IF((AND($A40="ADD",OR(AI40="",AI40="Local Authority"))),"L",(_xlfn.XLOOKUP(AI40,asset_owner[lookupValue],asset_owner[lookupKey],""))))</f>
        <v/>
      </c>
      <c r="AK40" s="3" t="str">
        <f t="shared" si="7"/>
        <v/>
      </c>
      <c r="AL40" s="3" t="str">
        <f>IF($A40="","",IF((AND($A40="ADD",OR(AK40="",AK40="Vested Assets"))),"12",(_xlfn.XLOOKUP(AK40,ud_work_category[lookupValue],ud_work_category[lookupKey],""))))</f>
        <v/>
      </c>
      <c r="AM40" s="20"/>
      <c r="AN40" s="2" t="str">
        <f t="shared" si="8"/>
        <v/>
      </c>
      <c r="AO40" s="3" t="str">
        <f t="shared" si="9"/>
        <v/>
      </c>
      <c r="AP40" s="3" t="str">
        <f>IF($A40="","",IF((AND($A40="ADD",OR(AO40="",AO40="Excellent"))),"1",(_xlfn.XLOOKUP(AO40,condition[lookupValue],condition[lookupKey],""))))</f>
        <v/>
      </c>
      <c r="AQ40" s="21" t="str">
        <f t="shared" si="10"/>
        <v/>
      </c>
      <c r="AR40" s="5"/>
    </row>
    <row r="41" spans="2:44">
      <c r="B41" s="4"/>
      <c r="D41" s="3" t="str">
        <f>IF($A41="ADD",IF(NOT(ISBLANK(C41)),_xlfn.XLOOKUP(C41,roadnames[lookupValue],roadnames[lookupKey],"ERROR"),""), "")</f>
        <v/>
      </c>
      <c r="E41" s="4"/>
      <c r="F41" s="4"/>
      <c r="G41" s="19"/>
      <c r="H41" s="19"/>
      <c r="I41" s="19"/>
      <c r="J41" s="19" t="str">
        <f t="shared" si="0"/>
        <v/>
      </c>
      <c r="K41" s="4"/>
      <c r="M41" s="3" t="str">
        <f>IF($A41="ADD",IF(NOT(ISBLANK(L41)),_xlfn.XLOOKUP(L41,len_adjust_rsn[lookupValue],len_adjust_rsn[lookupKey],"ERROR"),""), "")</f>
        <v/>
      </c>
      <c r="N41" s="19" t="str">
        <f t="shared" si="1"/>
        <v/>
      </c>
      <c r="O41" s="19"/>
      <c r="P41" s="19" t="str">
        <f t="shared" si="2"/>
        <v/>
      </c>
      <c r="R41" s="3" t="str">
        <f>IF($A41="ADD",IF(NOT(ISBLANK(Q41)),_xlfn.XLOOKUP(Q41,ud_subgrade_material_type[lookupValue],ud_subgrade_material_type[lookupKey],"ERROR"),""), "")</f>
        <v/>
      </c>
      <c r="U41" s="3" t="str">
        <f>IF($A41="ADD",IF(NOT(ISBLANK(T41)),_xlfn.XLOOKUP(T41,ud_layer_stabilising_agent[lookupValue],ud_layer_stabilising_agent[lookupKey],"ERROR"),""), "")</f>
        <v/>
      </c>
      <c r="V41" s="4"/>
      <c r="W41" s="20"/>
      <c r="X41" s="4"/>
      <c r="Y41" s="3" t="str">
        <f t="shared" si="3"/>
        <v/>
      </c>
      <c r="Z41" s="3" t="str">
        <f>IF($A41="","",IF((AND($A41="ADD",OR(Y41="",Y41="Yes"))),"Y",(_xlfn.XLOOKUP(Y41,full_width_flag[lookupValue],full_width_flag[lookupKey],""))))</f>
        <v/>
      </c>
      <c r="AA41" s="3" t="str">
        <f t="shared" si="4"/>
        <v/>
      </c>
      <c r="AB41" s="3" t="str">
        <f>IF($A41="","",IF((AND($A41="ADD",OR(AA41="",AA41="Known"))),"K",(_xlfn.XLOOKUP(AA41,estimate_status[lookupValue],estimate_status[lookupKey],""))))</f>
        <v/>
      </c>
      <c r="AD41" s="3" t="str">
        <f>IF($A41="ADD",IF(NOT(ISBLANK(AC41)),_xlfn.XLOOKUP(AC41,fw_treatment[lookupValue],fw_treatment[lookupKey],"ERROR"),""), "")</f>
        <v/>
      </c>
      <c r="AE41" s="3" t="str">
        <f t="shared" si="5"/>
        <v/>
      </c>
      <c r="AF41" s="3" t="str">
        <f>IF($A41="","",IF((AND($A41="ADD",OR(AE41="",AE41="Undisturbed"))),"U",(_xlfn.XLOOKUP(AE41,reconstructed[lookupValue],reconstructed[lookupKey],""))))</f>
        <v/>
      </c>
      <c r="AI41" s="3" t="str">
        <f t="shared" si="6"/>
        <v/>
      </c>
      <c r="AJ41" s="3" t="str">
        <f>IF($A41="","",IF((AND($A41="ADD",OR(AI41="",AI41="Local Authority"))),"L",(_xlfn.XLOOKUP(AI41,asset_owner[lookupValue],asset_owner[lookupKey],""))))</f>
        <v/>
      </c>
      <c r="AK41" s="3" t="str">
        <f t="shared" si="7"/>
        <v/>
      </c>
      <c r="AL41" s="3" t="str">
        <f>IF($A41="","",IF((AND($A41="ADD",OR(AK41="",AK41="Vested Assets"))),"12",(_xlfn.XLOOKUP(AK41,ud_work_category[lookupValue],ud_work_category[lookupKey],""))))</f>
        <v/>
      </c>
      <c r="AM41" s="20"/>
      <c r="AN41" s="2" t="str">
        <f t="shared" si="8"/>
        <v/>
      </c>
      <c r="AO41" s="3" t="str">
        <f t="shared" si="9"/>
        <v/>
      </c>
      <c r="AP41" s="3" t="str">
        <f>IF($A41="","",IF((AND($A41="ADD",OR(AO41="",AO41="Excellent"))),"1",(_xlfn.XLOOKUP(AO41,condition[lookupValue],condition[lookupKey],""))))</f>
        <v/>
      </c>
      <c r="AQ41" s="21" t="str">
        <f t="shared" si="10"/>
        <v/>
      </c>
      <c r="AR41" s="5"/>
    </row>
    <row r="42" spans="2:44">
      <c r="B42" s="4"/>
      <c r="D42" s="3" t="str">
        <f>IF($A42="ADD",IF(NOT(ISBLANK(C42)),_xlfn.XLOOKUP(C42,roadnames[lookupValue],roadnames[lookupKey],"ERROR"),""), "")</f>
        <v/>
      </c>
      <c r="E42" s="4"/>
      <c r="F42" s="4"/>
      <c r="G42" s="19"/>
      <c r="H42" s="19"/>
      <c r="I42" s="19"/>
      <c r="J42" s="19" t="str">
        <f t="shared" si="0"/>
        <v/>
      </c>
      <c r="K42" s="4"/>
      <c r="M42" s="3" t="str">
        <f>IF($A42="ADD",IF(NOT(ISBLANK(L42)),_xlfn.XLOOKUP(L42,len_adjust_rsn[lookupValue],len_adjust_rsn[lookupKey],"ERROR"),""), "")</f>
        <v/>
      </c>
      <c r="N42" s="19" t="str">
        <f t="shared" si="1"/>
        <v/>
      </c>
      <c r="O42" s="19"/>
      <c r="P42" s="19" t="str">
        <f t="shared" si="2"/>
        <v/>
      </c>
      <c r="R42" s="3" t="str">
        <f>IF($A42="ADD",IF(NOT(ISBLANK(Q42)),_xlfn.XLOOKUP(Q42,ud_subgrade_material_type[lookupValue],ud_subgrade_material_type[lookupKey],"ERROR"),""), "")</f>
        <v/>
      </c>
      <c r="U42" s="3" t="str">
        <f>IF($A42="ADD",IF(NOT(ISBLANK(T42)),_xlfn.XLOOKUP(T42,ud_layer_stabilising_agent[lookupValue],ud_layer_stabilising_agent[lookupKey],"ERROR"),""), "")</f>
        <v/>
      </c>
      <c r="V42" s="4"/>
      <c r="W42" s="20"/>
      <c r="X42" s="4"/>
      <c r="Y42" s="3" t="str">
        <f t="shared" si="3"/>
        <v/>
      </c>
      <c r="Z42" s="3" t="str">
        <f>IF($A42="","",IF((AND($A42="ADD",OR(Y42="",Y42="Yes"))),"Y",(_xlfn.XLOOKUP(Y42,full_width_flag[lookupValue],full_width_flag[lookupKey],""))))</f>
        <v/>
      </c>
      <c r="AA42" s="3" t="str">
        <f t="shared" si="4"/>
        <v/>
      </c>
      <c r="AB42" s="3" t="str">
        <f>IF($A42="","",IF((AND($A42="ADD",OR(AA42="",AA42="Known"))),"K",(_xlfn.XLOOKUP(AA42,estimate_status[lookupValue],estimate_status[lookupKey],""))))</f>
        <v/>
      </c>
      <c r="AD42" s="3" t="str">
        <f>IF($A42="ADD",IF(NOT(ISBLANK(AC42)),_xlfn.XLOOKUP(AC42,fw_treatment[lookupValue],fw_treatment[lookupKey],"ERROR"),""), "")</f>
        <v/>
      </c>
      <c r="AE42" s="3" t="str">
        <f t="shared" si="5"/>
        <v/>
      </c>
      <c r="AF42" s="3" t="str">
        <f>IF($A42="","",IF((AND($A42="ADD",OR(AE42="",AE42="Undisturbed"))),"U",(_xlfn.XLOOKUP(AE42,reconstructed[lookupValue],reconstructed[lookupKey],""))))</f>
        <v/>
      </c>
      <c r="AI42" s="3" t="str">
        <f t="shared" si="6"/>
        <v/>
      </c>
      <c r="AJ42" s="3" t="str">
        <f>IF($A42="","",IF((AND($A42="ADD",OR(AI42="",AI42="Local Authority"))),"L",(_xlfn.XLOOKUP(AI42,asset_owner[lookupValue],asset_owner[lookupKey],""))))</f>
        <v/>
      </c>
      <c r="AK42" s="3" t="str">
        <f t="shared" si="7"/>
        <v/>
      </c>
      <c r="AL42" s="3" t="str">
        <f>IF($A42="","",IF((AND($A42="ADD",OR(AK42="",AK42="Vested Assets"))),"12",(_xlfn.XLOOKUP(AK42,ud_work_category[lookupValue],ud_work_category[lookupKey],""))))</f>
        <v/>
      </c>
      <c r="AM42" s="20"/>
      <c r="AN42" s="2" t="str">
        <f t="shared" si="8"/>
        <v/>
      </c>
      <c r="AO42" s="3" t="str">
        <f t="shared" si="9"/>
        <v/>
      </c>
      <c r="AP42" s="3" t="str">
        <f>IF($A42="","",IF((AND($A42="ADD",OR(AO42="",AO42="Excellent"))),"1",(_xlfn.XLOOKUP(AO42,condition[lookupValue],condition[lookupKey],""))))</f>
        <v/>
      </c>
      <c r="AQ42" s="21" t="str">
        <f t="shared" si="10"/>
        <v/>
      </c>
      <c r="AR42" s="5"/>
    </row>
    <row r="43" spans="2:44">
      <c r="B43" s="4"/>
      <c r="D43" s="3" t="str">
        <f>IF($A43="ADD",IF(NOT(ISBLANK(C43)),_xlfn.XLOOKUP(C43,roadnames[lookupValue],roadnames[lookupKey],"ERROR"),""), "")</f>
        <v/>
      </c>
      <c r="E43" s="4"/>
      <c r="F43" s="4"/>
      <c r="G43" s="19"/>
      <c r="H43" s="19"/>
      <c r="I43" s="19"/>
      <c r="J43" s="19" t="str">
        <f t="shared" si="0"/>
        <v/>
      </c>
      <c r="K43" s="4"/>
      <c r="M43" s="3" t="str">
        <f>IF($A43="ADD",IF(NOT(ISBLANK(L43)),_xlfn.XLOOKUP(L43,len_adjust_rsn[lookupValue],len_adjust_rsn[lookupKey],"ERROR"),""), "")</f>
        <v/>
      </c>
      <c r="N43" s="19" t="str">
        <f t="shared" si="1"/>
        <v/>
      </c>
      <c r="O43" s="19"/>
      <c r="P43" s="19" t="str">
        <f t="shared" si="2"/>
        <v/>
      </c>
      <c r="R43" s="3" t="str">
        <f>IF($A43="ADD",IF(NOT(ISBLANK(Q43)),_xlfn.XLOOKUP(Q43,ud_subgrade_material_type[lookupValue],ud_subgrade_material_type[lookupKey],"ERROR"),""), "")</f>
        <v/>
      </c>
      <c r="U43" s="3" t="str">
        <f>IF($A43="ADD",IF(NOT(ISBLANK(T43)),_xlfn.XLOOKUP(T43,ud_layer_stabilising_agent[lookupValue],ud_layer_stabilising_agent[lookupKey],"ERROR"),""), "")</f>
        <v/>
      </c>
      <c r="V43" s="4"/>
      <c r="W43" s="20"/>
      <c r="X43" s="4"/>
      <c r="Y43" s="3" t="str">
        <f t="shared" si="3"/>
        <v/>
      </c>
      <c r="Z43" s="3" t="str">
        <f>IF($A43="","",IF((AND($A43="ADD",OR(Y43="",Y43="Yes"))),"Y",(_xlfn.XLOOKUP(Y43,full_width_flag[lookupValue],full_width_flag[lookupKey],""))))</f>
        <v/>
      </c>
      <c r="AA43" s="3" t="str">
        <f t="shared" si="4"/>
        <v/>
      </c>
      <c r="AB43" s="3" t="str">
        <f>IF($A43="","",IF((AND($A43="ADD",OR(AA43="",AA43="Known"))),"K",(_xlfn.XLOOKUP(AA43,estimate_status[lookupValue],estimate_status[lookupKey],""))))</f>
        <v/>
      </c>
      <c r="AD43" s="3" t="str">
        <f>IF($A43="ADD",IF(NOT(ISBLANK(AC43)),_xlfn.XLOOKUP(AC43,fw_treatment[lookupValue],fw_treatment[lookupKey],"ERROR"),""), "")</f>
        <v/>
      </c>
      <c r="AE43" s="3" t="str">
        <f t="shared" si="5"/>
        <v/>
      </c>
      <c r="AF43" s="3" t="str">
        <f>IF($A43="","",IF((AND($A43="ADD",OR(AE43="",AE43="Undisturbed"))),"U",(_xlfn.XLOOKUP(AE43,reconstructed[lookupValue],reconstructed[lookupKey],""))))</f>
        <v/>
      </c>
      <c r="AI43" s="3" t="str">
        <f t="shared" si="6"/>
        <v/>
      </c>
      <c r="AJ43" s="3" t="str">
        <f>IF($A43="","",IF((AND($A43="ADD",OR(AI43="",AI43="Local Authority"))),"L",(_xlfn.XLOOKUP(AI43,asset_owner[lookupValue],asset_owner[lookupKey],""))))</f>
        <v/>
      </c>
      <c r="AK43" s="3" t="str">
        <f t="shared" si="7"/>
        <v/>
      </c>
      <c r="AL43" s="3" t="str">
        <f>IF($A43="","",IF((AND($A43="ADD",OR(AK43="",AK43="Vested Assets"))),"12",(_xlfn.XLOOKUP(AK43,ud_work_category[lookupValue],ud_work_category[lookupKey],""))))</f>
        <v/>
      </c>
      <c r="AM43" s="20"/>
      <c r="AN43" s="2" t="str">
        <f t="shared" si="8"/>
        <v/>
      </c>
      <c r="AO43" s="3" t="str">
        <f t="shared" si="9"/>
        <v/>
      </c>
      <c r="AP43" s="3" t="str">
        <f>IF($A43="","",IF((AND($A43="ADD",OR(AO43="",AO43="Excellent"))),"1",(_xlfn.XLOOKUP(AO43,condition[lookupValue],condition[lookupKey],""))))</f>
        <v/>
      </c>
      <c r="AQ43" s="21" t="str">
        <f t="shared" si="10"/>
        <v/>
      </c>
      <c r="AR43" s="5"/>
    </row>
    <row r="44" spans="2:44">
      <c r="B44" s="4"/>
      <c r="D44" s="3" t="str">
        <f>IF($A44="ADD",IF(NOT(ISBLANK(C44)),_xlfn.XLOOKUP(C44,roadnames[lookupValue],roadnames[lookupKey],"ERROR"),""), "")</f>
        <v/>
      </c>
      <c r="E44" s="4"/>
      <c r="F44" s="4"/>
      <c r="G44" s="19"/>
      <c r="H44" s="19"/>
      <c r="I44" s="19"/>
      <c r="J44" s="19" t="str">
        <f t="shared" si="0"/>
        <v/>
      </c>
      <c r="K44" s="4"/>
      <c r="M44" s="3" t="str">
        <f>IF($A44="ADD",IF(NOT(ISBLANK(L44)),_xlfn.XLOOKUP(L44,len_adjust_rsn[lookupValue],len_adjust_rsn[lookupKey],"ERROR"),""), "")</f>
        <v/>
      </c>
      <c r="N44" s="19" t="str">
        <f t="shared" si="1"/>
        <v/>
      </c>
      <c r="O44" s="19"/>
      <c r="P44" s="19" t="str">
        <f t="shared" si="2"/>
        <v/>
      </c>
      <c r="R44" s="3" t="str">
        <f>IF($A44="ADD",IF(NOT(ISBLANK(Q44)),_xlfn.XLOOKUP(Q44,ud_subgrade_material_type[lookupValue],ud_subgrade_material_type[lookupKey],"ERROR"),""), "")</f>
        <v/>
      </c>
      <c r="U44" s="3" t="str">
        <f>IF($A44="ADD",IF(NOT(ISBLANK(T44)),_xlfn.XLOOKUP(T44,ud_layer_stabilising_agent[lookupValue],ud_layer_stabilising_agent[lookupKey],"ERROR"),""), "")</f>
        <v/>
      </c>
      <c r="V44" s="4"/>
      <c r="W44" s="20"/>
      <c r="X44" s="4"/>
      <c r="Y44" s="3" t="str">
        <f t="shared" si="3"/>
        <v/>
      </c>
      <c r="Z44" s="3" t="str">
        <f>IF($A44="","",IF((AND($A44="ADD",OR(Y44="",Y44="Yes"))),"Y",(_xlfn.XLOOKUP(Y44,full_width_flag[lookupValue],full_width_flag[lookupKey],""))))</f>
        <v/>
      </c>
      <c r="AA44" s="3" t="str">
        <f t="shared" si="4"/>
        <v/>
      </c>
      <c r="AB44" s="3" t="str">
        <f>IF($A44="","",IF((AND($A44="ADD",OR(AA44="",AA44="Known"))),"K",(_xlfn.XLOOKUP(AA44,estimate_status[lookupValue],estimate_status[lookupKey],""))))</f>
        <v/>
      </c>
      <c r="AD44" s="3" t="str">
        <f>IF($A44="ADD",IF(NOT(ISBLANK(AC44)),_xlfn.XLOOKUP(AC44,fw_treatment[lookupValue],fw_treatment[lookupKey],"ERROR"),""), "")</f>
        <v/>
      </c>
      <c r="AE44" s="3" t="str">
        <f t="shared" si="5"/>
        <v/>
      </c>
      <c r="AF44" s="3" t="str">
        <f>IF($A44="","",IF((AND($A44="ADD",OR(AE44="",AE44="Undisturbed"))),"U",(_xlfn.XLOOKUP(AE44,reconstructed[lookupValue],reconstructed[lookupKey],""))))</f>
        <v/>
      </c>
      <c r="AI44" s="3" t="str">
        <f t="shared" si="6"/>
        <v/>
      </c>
      <c r="AJ44" s="3" t="str">
        <f>IF($A44="","",IF((AND($A44="ADD",OR(AI44="",AI44="Local Authority"))),"L",(_xlfn.XLOOKUP(AI44,asset_owner[lookupValue],asset_owner[lookupKey],""))))</f>
        <v/>
      </c>
      <c r="AK44" s="3" t="str">
        <f t="shared" si="7"/>
        <v/>
      </c>
      <c r="AL44" s="3" t="str">
        <f>IF($A44="","",IF((AND($A44="ADD",OR(AK44="",AK44="Vested Assets"))),"12",(_xlfn.XLOOKUP(AK44,ud_work_category[lookupValue],ud_work_category[lookupKey],""))))</f>
        <v/>
      </c>
      <c r="AM44" s="20"/>
      <c r="AN44" s="2" t="str">
        <f t="shared" si="8"/>
        <v/>
      </c>
      <c r="AO44" s="3" t="str">
        <f t="shared" si="9"/>
        <v/>
      </c>
      <c r="AP44" s="3" t="str">
        <f>IF($A44="","",IF((AND($A44="ADD",OR(AO44="",AO44="Excellent"))),"1",(_xlfn.XLOOKUP(AO44,condition[lookupValue],condition[lookupKey],""))))</f>
        <v/>
      </c>
      <c r="AQ44" s="21" t="str">
        <f t="shared" si="10"/>
        <v/>
      </c>
      <c r="AR44" s="5"/>
    </row>
    <row r="45" spans="2:44">
      <c r="B45" s="4"/>
      <c r="D45" s="3" t="str">
        <f>IF($A45="ADD",IF(NOT(ISBLANK(C45)),_xlfn.XLOOKUP(C45,roadnames[lookupValue],roadnames[lookupKey],"ERROR"),""), "")</f>
        <v/>
      </c>
      <c r="E45" s="4"/>
      <c r="F45" s="4"/>
      <c r="G45" s="19"/>
      <c r="H45" s="19"/>
      <c r="I45" s="19"/>
      <c r="J45" s="19" t="str">
        <f t="shared" si="0"/>
        <v/>
      </c>
      <c r="K45" s="4"/>
      <c r="M45" s="3" t="str">
        <f>IF($A45="ADD",IF(NOT(ISBLANK(L45)),_xlfn.XLOOKUP(L45,len_adjust_rsn[lookupValue],len_adjust_rsn[lookupKey],"ERROR"),""), "")</f>
        <v/>
      </c>
      <c r="N45" s="19" t="str">
        <f t="shared" si="1"/>
        <v/>
      </c>
      <c r="O45" s="19"/>
      <c r="P45" s="19" t="str">
        <f t="shared" si="2"/>
        <v/>
      </c>
      <c r="R45" s="3" t="str">
        <f>IF($A45="ADD",IF(NOT(ISBLANK(Q45)),_xlfn.XLOOKUP(Q45,ud_subgrade_material_type[lookupValue],ud_subgrade_material_type[lookupKey],"ERROR"),""), "")</f>
        <v/>
      </c>
      <c r="U45" s="3" t="str">
        <f>IF($A45="ADD",IF(NOT(ISBLANK(T45)),_xlfn.XLOOKUP(T45,ud_layer_stabilising_agent[lookupValue],ud_layer_stabilising_agent[lookupKey],"ERROR"),""), "")</f>
        <v/>
      </c>
      <c r="V45" s="4"/>
      <c r="W45" s="20"/>
      <c r="X45" s="4"/>
      <c r="Y45" s="3" t="str">
        <f t="shared" si="3"/>
        <v/>
      </c>
      <c r="Z45" s="3" t="str">
        <f>IF($A45="","",IF((AND($A45="ADD",OR(Y45="",Y45="Yes"))),"Y",(_xlfn.XLOOKUP(Y45,full_width_flag[lookupValue],full_width_flag[lookupKey],""))))</f>
        <v/>
      </c>
      <c r="AA45" s="3" t="str">
        <f t="shared" si="4"/>
        <v/>
      </c>
      <c r="AB45" s="3" t="str">
        <f>IF($A45="","",IF((AND($A45="ADD",OR(AA45="",AA45="Known"))),"K",(_xlfn.XLOOKUP(AA45,estimate_status[lookupValue],estimate_status[lookupKey],""))))</f>
        <v/>
      </c>
      <c r="AD45" s="3" t="str">
        <f>IF($A45="ADD",IF(NOT(ISBLANK(AC45)),_xlfn.XLOOKUP(AC45,fw_treatment[lookupValue],fw_treatment[lookupKey],"ERROR"),""), "")</f>
        <v/>
      </c>
      <c r="AE45" s="3" t="str">
        <f t="shared" si="5"/>
        <v/>
      </c>
      <c r="AF45" s="3" t="str">
        <f>IF($A45="","",IF((AND($A45="ADD",OR(AE45="",AE45="Undisturbed"))),"U",(_xlfn.XLOOKUP(AE45,reconstructed[lookupValue],reconstructed[lookupKey],""))))</f>
        <v/>
      </c>
      <c r="AI45" s="3" t="str">
        <f t="shared" si="6"/>
        <v/>
      </c>
      <c r="AJ45" s="3" t="str">
        <f>IF($A45="","",IF((AND($A45="ADD",OR(AI45="",AI45="Local Authority"))),"L",(_xlfn.XLOOKUP(AI45,asset_owner[lookupValue],asset_owner[lookupKey],""))))</f>
        <v/>
      </c>
      <c r="AK45" s="3" t="str">
        <f t="shared" si="7"/>
        <v/>
      </c>
      <c r="AL45" s="3" t="str">
        <f>IF($A45="","",IF((AND($A45="ADD",OR(AK45="",AK45="Vested Assets"))),"12",(_xlfn.XLOOKUP(AK45,ud_work_category[lookupValue],ud_work_category[lookupKey],""))))</f>
        <v/>
      </c>
      <c r="AM45" s="20"/>
      <c r="AN45" s="2" t="str">
        <f t="shared" si="8"/>
        <v/>
      </c>
      <c r="AO45" s="3" t="str">
        <f t="shared" si="9"/>
        <v/>
      </c>
      <c r="AP45" s="3" t="str">
        <f>IF($A45="","",IF((AND($A45="ADD",OR(AO45="",AO45="Excellent"))),"1",(_xlfn.XLOOKUP(AO45,condition[lookupValue],condition[lookupKey],""))))</f>
        <v/>
      </c>
      <c r="AQ45" s="21" t="str">
        <f t="shared" si="10"/>
        <v/>
      </c>
      <c r="AR45" s="5"/>
    </row>
    <row r="46" spans="2:44">
      <c r="B46" s="4"/>
      <c r="D46" s="3" t="str">
        <f>IF($A46="ADD",IF(NOT(ISBLANK(C46)),_xlfn.XLOOKUP(C46,roadnames[lookupValue],roadnames[lookupKey],"ERROR"),""), "")</f>
        <v/>
      </c>
      <c r="E46" s="4"/>
      <c r="F46" s="4"/>
      <c r="G46" s="19"/>
      <c r="H46" s="19"/>
      <c r="I46" s="19"/>
      <c r="J46" s="19" t="str">
        <f t="shared" si="0"/>
        <v/>
      </c>
      <c r="K46" s="4"/>
      <c r="M46" s="3" t="str">
        <f>IF($A46="ADD",IF(NOT(ISBLANK(L46)),_xlfn.XLOOKUP(L46,len_adjust_rsn[lookupValue],len_adjust_rsn[lookupKey],"ERROR"),""), "")</f>
        <v/>
      </c>
      <c r="N46" s="19" t="str">
        <f t="shared" si="1"/>
        <v/>
      </c>
      <c r="O46" s="19"/>
      <c r="P46" s="19" t="str">
        <f t="shared" si="2"/>
        <v/>
      </c>
      <c r="R46" s="3" t="str">
        <f>IF($A46="ADD",IF(NOT(ISBLANK(Q46)),_xlfn.XLOOKUP(Q46,ud_subgrade_material_type[lookupValue],ud_subgrade_material_type[lookupKey],"ERROR"),""), "")</f>
        <v/>
      </c>
      <c r="U46" s="3" t="str">
        <f>IF($A46="ADD",IF(NOT(ISBLANK(T46)),_xlfn.XLOOKUP(T46,ud_layer_stabilising_agent[lookupValue],ud_layer_stabilising_agent[lookupKey],"ERROR"),""), "")</f>
        <v/>
      </c>
      <c r="V46" s="4"/>
      <c r="W46" s="20"/>
      <c r="X46" s="4"/>
      <c r="Y46" s="3" t="str">
        <f t="shared" si="3"/>
        <v/>
      </c>
      <c r="Z46" s="3" t="str">
        <f>IF($A46="","",IF((AND($A46="ADD",OR(Y46="",Y46="Yes"))),"Y",(_xlfn.XLOOKUP(Y46,full_width_flag[lookupValue],full_width_flag[lookupKey],""))))</f>
        <v/>
      </c>
      <c r="AA46" s="3" t="str">
        <f t="shared" si="4"/>
        <v/>
      </c>
      <c r="AB46" s="3" t="str">
        <f>IF($A46="","",IF((AND($A46="ADD",OR(AA46="",AA46="Known"))),"K",(_xlfn.XLOOKUP(AA46,estimate_status[lookupValue],estimate_status[lookupKey],""))))</f>
        <v/>
      </c>
      <c r="AD46" s="3" t="str">
        <f>IF($A46="ADD",IF(NOT(ISBLANK(AC46)),_xlfn.XLOOKUP(AC46,fw_treatment[lookupValue],fw_treatment[lookupKey],"ERROR"),""), "")</f>
        <v/>
      </c>
      <c r="AE46" s="3" t="str">
        <f t="shared" si="5"/>
        <v/>
      </c>
      <c r="AF46" s="3" t="str">
        <f>IF($A46="","",IF((AND($A46="ADD",OR(AE46="",AE46="Undisturbed"))),"U",(_xlfn.XLOOKUP(AE46,reconstructed[lookupValue],reconstructed[lookupKey],""))))</f>
        <v/>
      </c>
      <c r="AI46" s="3" t="str">
        <f t="shared" si="6"/>
        <v/>
      </c>
      <c r="AJ46" s="3" t="str">
        <f>IF($A46="","",IF((AND($A46="ADD",OR(AI46="",AI46="Local Authority"))),"L",(_xlfn.XLOOKUP(AI46,asset_owner[lookupValue],asset_owner[lookupKey],""))))</f>
        <v/>
      </c>
      <c r="AK46" s="3" t="str">
        <f t="shared" si="7"/>
        <v/>
      </c>
      <c r="AL46" s="3" t="str">
        <f>IF($A46="","",IF((AND($A46="ADD",OR(AK46="",AK46="Vested Assets"))),"12",(_xlfn.XLOOKUP(AK46,ud_work_category[lookupValue],ud_work_category[lookupKey],""))))</f>
        <v/>
      </c>
      <c r="AM46" s="20"/>
      <c r="AN46" s="2" t="str">
        <f t="shared" si="8"/>
        <v/>
      </c>
      <c r="AO46" s="3" t="str">
        <f t="shared" si="9"/>
        <v/>
      </c>
      <c r="AP46" s="3" t="str">
        <f>IF($A46="","",IF((AND($A46="ADD",OR(AO46="",AO46="Excellent"))),"1",(_xlfn.XLOOKUP(AO46,condition[lookupValue],condition[lookupKey],""))))</f>
        <v/>
      </c>
      <c r="AQ46" s="21" t="str">
        <f t="shared" si="10"/>
        <v/>
      </c>
      <c r="AR46" s="5"/>
    </row>
    <row r="47" spans="2:44">
      <c r="B47" s="4"/>
      <c r="D47" s="3" t="str">
        <f>IF($A47="ADD",IF(NOT(ISBLANK(C47)),_xlfn.XLOOKUP(C47,roadnames[lookupValue],roadnames[lookupKey],"ERROR"),""), "")</f>
        <v/>
      </c>
      <c r="E47" s="4"/>
      <c r="F47" s="4"/>
      <c r="G47" s="19"/>
      <c r="H47" s="19"/>
      <c r="I47" s="19"/>
      <c r="J47" s="19" t="str">
        <f t="shared" si="0"/>
        <v/>
      </c>
      <c r="K47" s="4"/>
      <c r="M47" s="3" t="str">
        <f>IF($A47="ADD",IF(NOT(ISBLANK(L47)),_xlfn.XLOOKUP(L47,len_adjust_rsn[lookupValue],len_adjust_rsn[lookupKey],"ERROR"),""), "")</f>
        <v/>
      </c>
      <c r="N47" s="19" t="str">
        <f t="shared" si="1"/>
        <v/>
      </c>
      <c r="O47" s="19"/>
      <c r="P47" s="19" t="str">
        <f t="shared" si="2"/>
        <v/>
      </c>
      <c r="R47" s="3" t="str">
        <f>IF($A47="ADD",IF(NOT(ISBLANK(Q47)),_xlfn.XLOOKUP(Q47,ud_subgrade_material_type[lookupValue],ud_subgrade_material_type[lookupKey],"ERROR"),""), "")</f>
        <v/>
      </c>
      <c r="U47" s="3" t="str">
        <f>IF($A47="ADD",IF(NOT(ISBLANK(T47)),_xlfn.XLOOKUP(T47,ud_layer_stabilising_agent[lookupValue],ud_layer_stabilising_agent[lookupKey],"ERROR"),""), "")</f>
        <v/>
      </c>
      <c r="V47" s="4"/>
      <c r="W47" s="20"/>
      <c r="X47" s="4"/>
      <c r="Y47" s="3" t="str">
        <f t="shared" si="3"/>
        <v/>
      </c>
      <c r="Z47" s="3" t="str">
        <f>IF($A47="","",IF((AND($A47="ADD",OR(Y47="",Y47="Yes"))),"Y",(_xlfn.XLOOKUP(Y47,full_width_flag[lookupValue],full_width_flag[lookupKey],""))))</f>
        <v/>
      </c>
      <c r="AA47" s="3" t="str">
        <f t="shared" si="4"/>
        <v/>
      </c>
      <c r="AB47" s="3" t="str">
        <f>IF($A47="","",IF((AND($A47="ADD",OR(AA47="",AA47="Known"))),"K",(_xlfn.XLOOKUP(AA47,estimate_status[lookupValue],estimate_status[lookupKey],""))))</f>
        <v/>
      </c>
      <c r="AD47" s="3" t="str">
        <f>IF($A47="ADD",IF(NOT(ISBLANK(AC47)),_xlfn.XLOOKUP(AC47,fw_treatment[lookupValue],fw_treatment[lookupKey],"ERROR"),""), "")</f>
        <v/>
      </c>
      <c r="AE47" s="3" t="str">
        <f t="shared" si="5"/>
        <v/>
      </c>
      <c r="AF47" s="3" t="str">
        <f>IF($A47="","",IF((AND($A47="ADD",OR(AE47="",AE47="Undisturbed"))),"U",(_xlfn.XLOOKUP(AE47,reconstructed[lookupValue],reconstructed[lookupKey],""))))</f>
        <v/>
      </c>
      <c r="AI47" s="3" t="str">
        <f t="shared" si="6"/>
        <v/>
      </c>
      <c r="AJ47" s="3" t="str">
        <f>IF($A47="","",IF((AND($A47="ADD",OR(AI47="",AI47="Local Authority"))),"L",(_xlfn.XLOOKUP(AI47,asset_owner[lookupValue],asset_owner[lookupKey],""))))</f>
        <v/>
      </c>
      <c r="AK47" s="3" t="str">
        <f t="shared" si="7"/>
        <v/>
      </c>
      <c r="AL47" s="3" t="str">
        <f>IF($A47="","",IF((AND($A47="ADD",OR(AK47="",AK47="Vested Assets"))),"12",(_xlfn.XLOOKUP(AK47,ud_work_category[lookupValue],ud_work_category[lookupKey],""))))</f>
        <v/>
      </c>
      <c r="AM47" s="20"/>
      <c r="AN47" s="2" t="str">
        <f t="shared" si="8"/>
        <v/>
      </c>
      <c r="AO47" s="3" t="str">
        <f t="shared" si="9"/>
        <v/>
      </c>
      <c r="AP47" s="3" t="str">
        <f>IF($A47="","",IF((AND($A47="ADD",OR(AO47="",AO47="Excellent"))),"1",(_xlfn.XLOOKUP(AO47,condition[lookupValue],condition[lookupKey],""))))</f>
        <v/>
      </c>
      <c r="AQ47" s="21" t="str">
        <f t="shared" si="10"/>
        <v/>
      </c>
      <c r="AR47" s="5"/>
    </row>
    <row r="48" spans="2:44">
      <c r="B48" s="4"/>
      <c r="D48" s="3" t="str">
        <f>IF($A48="ADD",IF(NOT(ISBLANK(C48)),_xlfn.XLOOKUP(C48,roadnames[lookupValue],roadnames[lookupKey],"ERROR"),""), "")</f>
        <v/>
      </c>
      <c r="E48" s="4"/>
      <c r="F48" s="4"/>
      <c r="G48" s="19"/>
      <c r="H48" s="19"/>
      <c r="I48" s="19"/>
      <c r="J48" s="19" t="str">
        <f t="shared" si="0"/>
        <v/>
      </c>
      <c r="K48" s="4"/>
      <c r="M48" s="3" t="str">
        <f>IF($A48="ADD",IF(NOT(ISBLANK(L48)),_xlfn.XLOOKUP(L48,len_adjust_rsn[lookupValue],len_adjust_rsn[lookupKey],"ERROR"),""), "")</f>
        <v/>
      </c>
      <c r="N48" s="19" t="str">
        <f t="shared" si="1"/>
        <v/>
      </c>
      <c r="O48" s="19"/>
      <c r="P48" s="19" t="str">
        <f t="shared" si="2"/>
        <v/>
      </c>
      <c r="R48" s="3" t="str">
        <f>IF($A48="ADD",IF(NOT(ISBLANK(Q48)),_xlfn.XLOOKUP(Q48,ud_subgrade_material_type[lookupValue],ud_subgrade_material_type[lookupKey],"ERROR"),""), "")</f>
        <v/>
      </c>
      <c r="U48" s="3" t="str">
        <f>IF($A48="ADD",IF(NOT(ISBLANK(T48)),_xlfn.XLOOKUP(T48,ud_layer_stabilising_agent[lookupValue],ud_layer_stabilising_agent[lookupKey],"ERROR"),""), "")</f>
        <v/>
      </c>
      <c r="V48" s="4"/>
      <c r="W48" s="20"/>
      <c r="X48" s="4"/>
      <c r="Y48" s="3" t="str">
        <f t="shared" si="3"/>
        <v/>
      </c>
      <c r="Z48" s="3" t="str">
        <f>IF($A48="","",IF((AND($A48="ADD",OR(Y48="",Y48="Yes"))),"Y",(_xlfn.XLOOKUP(Y48,full_width_flag[lookupValue],full_width_flag[lookupKey],""))))</f>
        <v/>
      </c>
      <c r="AA48" s="3" t="str">
        <f t="shared" si="4"/>
        <v/>
      </c>
      <c r="AB48" s="3" t="str">
        <f>IF($A48="","",IF((AND($A48="ADD",OR(AA48="",AA48="Known"))),"K",(_xlfn.XLOOKUP(AA48,estimate_status[lookupValue],estimate_status[lookupKey],""))))</f>
        <v/>
      </c>
      <c r="AD48" s="3" t="str">
        <f>IF($A48="ADD",IF(NOT(ISBLANK(AC48)),_xlfn.XLOOKUP(AC48,fw_treatment[lookupValue],fw_treatment[lookupKey],"ERROR"),""), "")</f>
        <v/>
      </c>
      <c r="AE48" s="3" t="str">
        <f t="shared" si="5"/>
        <v/>
      </c>
      <c r="AF48" s="3" t="str">
        <f>IF($A48="","",IF((AND($A48="ADD",OR(AE48="",AE48="Undisturbed"))),"U",(_xlfn.XLOOKUP(AE48,reconstructed[lookupValue],reconstructed[lookupKey],""))))</f>
        <v/>
      </c>
      <c r="AI48" s="3" t="str">
        <f t="shared" si="6"/>
        <v/>
      </c>
      <c r="AJ48" s="3" t="str">
        <f>IF($A48="","",IF((AND($A48="ADD",OR(AI48="",AI48="Local Authority"))),"L",(_xlfn.XLOOKUP(AI48,asset_owner[lookupValue],asset_owner[lookupKey],""))))</f>
        <v/>
      </c>
      <c r="AK48" s="3" t="str">
        <f t="shared" si="7"/>
        <v/>
      </c>
      <c r="AL48" s="3" t="str">
        <f>IF($A48="","",IF((AND($A48="ADD",OR(AK48="",AK48="Vested Assets"))),"12",(_xlfn.XLOOKUP(AK48,ud_work_category[lookupValue],ud_work_category[lookupKey],""))))</f>
        <v/>
      </c>
      <c r="AM48" s="20"/>
      <c r="AN48" s="2" t="str">
        <f t="shared" si="8"/>
        <v/>
      </c>
      <c r="AO48" s="3" t="str">
        <f t="shared" si="9"/>
        <v/>
      </c>
      <c r="AP48" s="3" t="str">
        <f>IF($A48="","",IF((AND($A48="ADD",OR(AO48="",AO48="Excellent"))),"1",(_xlfn.XLOOKUP(AO48,condition[lookupValue],condition[lookupKey],""))))</f>
        <v/>
      </c>
      <c r="AQ48" s="21" t="str">
        <f t="shared" si="10"/>
        <v/>
      </c>
      <c r="AR48" s="5"/>
    </row>
    <row r="49" spans="2:44">
      <c r="B49" s="4"/>
      <c r="D49" s="3" t="str">
        <f>IF($A49="ADD",IF(NOT(ISBLANK(C49)),_xlfn.XLOOKUP(C49,roadnames[lookupValue],roadnames[lookupKey],"ERROR"),""), "")</f>
        <v/>
      </c>
      <c r="E49" s="4"/>
      <c r="F49" s="4"/>
      <c r="G49" s="19"/>
      <c r="H49" s="19"/>
      <c r="I49" s="19"/>
      <c r="J49" s="19" t="str">
        <f t="shared" si="0"/>
        <v/>
      </c>
      <c r="K49" s="4"/>
      <c r="M49" s="3" t="str">
        <f>IF($A49="ADD",IF(NOT(ISBLANK(L49)),_xlfn.XLOOKUP(L49,len_adjust_rsn[lookupValue],len_adjust_rsn[lookupKey],"ERROR"),""), "")</f>
        <v/>
      </c>
      <c r="N49" s="19" t="str">
        <f t="shared" si="1"/>
        <v/>
      </c>
      <c r="O49" s="19"/>
      <c r="P49" s="19" t="str">
        <f t="shared" si="2"/>
        <v/>
      </c>
      <c r="R49" s="3" t="str">
        <f>IF($A49="ADD",IF(NOT(ISBLANK(Q49)),_xlfn.XLOOKUP(Q49,ud_subgrade_material_type[lookupValue],ud_subgrade_material_type[lookupKey],"ERROR"),""), "")</f>
        <v/>
      </c>
      <c r="U49" s="3" t="str">
        <f>IF($A49="ADD",IF(NOT(ISBLANK(T49)),_xlfn.XLOOKUP(T49,ud_layer_stabilising_agent[lookupValue],ud_layer_stabilising_agent[lookupKey],"ERROR"),""), "")</f>
        <v/>
      </c>
      <c r="V49" s="4"/>
      <c r="W49" s="20"/>
      <c r="X49" s="4"/>
      <c r="Y49" s="3" t="str">
        <f t="shared" si="3"/>
        <v/>
      </c>
      <c r="Z49" s="3" t="str">
        <f>IF($A49="","",IF((AND($A49="ADD",OR(Y49="",Y49="Yes"))),"Y",(_xlfn.XLOOKUP(Y49,full_width_flag[lookupValue],full_width_flag[lookupKey],""))))</f>
        <v/>
      </c>
      <c r="AA49" s="3" t="str">
        <f t="shared" si="4"/>
        <v/>
      </c>
      <c r="AB49" s="3" t="str">
        <f>IF($A49="","",IF((AND($A49="ADD",OR(AA49="",AA49="Known"))),"K",(_xlfn.XLOOKUP(AA49,estimate_status[lookupValue],estimate_status[lookupKey],""))))</f>
        <v/>
      </c>
      <c r="AD49" s="3" t="str">
        <f>IF($A49="ADD",IF(NOT(ISBLANK(AC49)),_xlfn.XLOOKUP(AC49,fw_treatment[lookupValue],fw_treatment[lookupKey],"ERROR"),""), "")</f>
        <v/>
      </c>
      <c r="AE49" s="3" t="str">
        <f t="shared" si="5"/>
        <v/>
      </c>
      <c r="AF49" s="3" t="str">
        <f>IF($A49="","",IF((AND($A49="ADD",OR(AE49="",AE49="Undisturbed"))),"U",(_xlfn.XLOOKUP(AE49,reconstructed[lookupValue],reconstructed[lookupKey],""))))</f>
        <v/>
      </c>
      <c r="AI49" s="3" t="str">
        <f t="shared" si="6"/>
        <v/>
      </c>
      <c r="AJ49" s="3" t="str">
        <f>IF($A49="","",IF((AND($A49="ADD",OR(AI49="",AI49="Local Authority"))),"L",(_xlfn.XLOOKUP(AI49,asset_owner[lookupValue],asset_owner[lookupKey],""))))</f>
        <v/>
      </c>
      <c r="AK49" s="3" t="str">
        <f t="shared" si="7"/>
        <v/>
      </c>
      <c r="AL49" s="3" t="str">
        <f>IF($A49="","",IF((AND($A49="ADD",OR(AK49="",AK49="Vested Assets"))),"12",(_xlfn.XLOOKUP(AK49,ud_work_category[lookupValue],ud_work_category[lookupKey],""))))</f>
        <v/>
      </c>
      <c r="AM49" s="20"/>
      <c r="AN49" s="2" t="str">
        <f t="shared" si="8"/>
        <v/>
      </c>
      <c r="AO49" s="3" t="str">
        <f t="shared" si="9"/>
        <v/>
      </c>
      <c r="AP49" s="3" t="str">
        <f>IF($A49="","",IF((AND($A49="ADD",OR(AO49="",AO49="Excellent"))),"1",(_xlfn.XLOOKUP(AO49,condition[lookupValue],condition[lookupKey],""))))</f>
        <v/>
      </c>
      <c r="AQ49" s="21" t="str">
        <f t="shared" si="10"/>
        <v/>
      </c>
      <c r="AR49" s="5"/>
    </row>
    <row r="50" spans="2:44">
      <c r="B50" s="4"/>
      <c r="D50" s="3" t="str">
        <f>IF($A50="ADD",IF(NOT(ISBLANK(C50)),_xlfn.XLOOKUP(C50,roadnames[lookupValue],roadnames[lookupKey],"ERROR"),""), "")</f>
        <v/>
      </c>
      <c r="E50" s="4"/>
      <c r="F50" s="4"/>
      <c r="G50" s="19"/>
      <c r="H50" s="19"/>
      <c r="I50" s="19"/>
      <c r="J50" s="19" t="str">
        <f t="shared" si="0"/>
        <v/>
      </c>
      <c r="K50" s="4"/>
      <c r="M50" s="3" t="str">
        <f>IF($A50="ADD",IF(NOT(ISBLANK(L50)),_xlfn.XLOOKUP(L50,len_adjust_rsn[lookupValue],len_adjust_rsn[lookupKey],"ERROR"),""), "")</f>
        <v/>
      </c>
      <c r="N50" s="19" t="str">
        <f t="shared" si="1"/>
        <v/>
      </c>
      <c r="O50" s="19"/>
      <c r="P50" s="19" t="str">
        <f t="shared" si="2"/>
        <v/>
      </c>
      <c r="R50" s="3" t="str">
        <f>IF($A50="ADD",IF(NOT(ISBLANK(Q50)),_xlfn.XLOOKUP(Q50,ud_subgrade_material_type[lookupValue],ud_subgrade_material_type[lookupKey],"ERROR"),""), "")</f>
        <v/>
      </c>
      <c r="U50" s="3" t="str">
        <f>IF($A50="ADD",IF(NOT(ISBLANK(T50)),_xlfn.XLOOKUP(T50,ud_layer_stabilising_agent[lookupValue],ud_layer_stabilising_agent[lookupKey],"ERROR"),""), "")</f>
        <v/>
      </c>
      <c r="V50" s="4"/>
      <c r="W50" s="20"/>
      <c r="X50" s="4"/>
      <c r="Y50" s="3" t="str">
        <f t="shared" si="3"/>
        <v/>
      </c>
      <c r="Z50" s="3" t="str">
        <f>IF($A50="","",IF((AND($A50="ADD",OR(Y50="",Y50="Yes"))),"Y",(_xlfn.XLOOKUP(Y50,full_width_flag[lookupValue],full_width_flag[lookupKey],""))))</f>
        <v/>
      </c>
      <c r="AA50" s="3" t="str">
        <f t="shared" si="4"/>
        <v/>
      </c>
      <c r="AB50" s="3" t="str">
        <f>IF($A50="","",IF((AND($A50="ADD",OR(AA50="",AA50="Known"))),"K",(_xlfn.XLOOKUP(AA50,estimate_status[lookupValue],estimate_status[lookupKey],""))))</f>
        <v/>
      </c>
      <c r="AD50" s="3" t="str">
        <f>IF($A50="ADD",IF(NOT(ISBLANK(AC50)),_xlfn.XLOOKUP(AC50,fw_treatment[lookupValue],fw_treatment[lookupKey],"ERROR"),""), "")</f>
        <v/>
      </c>
      <c r="AE50" s="3" t="str">
        <f t="shared" si="5"/>
        <v/>
      </c>
      <c r="AF50" s="3" t="str">
        <f>IF($A50="","",IF((AND($A50="ADD",OR(AE50="",AE50="Undisturbed"))),"U",(_xlfn.XLOOKUP(AE50,reconstructed[lookupValue],reconstructed[lookupKey],""))))</f>
        <v/>
      </c>
      <c r="AI50" s="3" t="str">
        <f t="shared" si="6"/>
        <v/>
      </c>
      <c r="AJ50" s="3" t="str">
        <f>IF($A50="","",IF((AND($A50="ADD",OR(AI50="",AI50="Local Authority"))),"L",(_xlfn.XLOOKUP(AI50,asset_owner[lookupValue],asset_owner[lookupKey],""))))</f>
        <v/>
      </c>
      <c r="AK50" s="3" t="str">
        <f t="shared" si="7"/>
        <v/>
      </c>
      <c r="AL50" s="3" t="str">
        <f>IF($A50="","",IF((AND($A50="ADD",OR(AK50="",AK50="Vested Assets"))),"12",(_xlfn.XLOOKUP(AK50,ud_work_category[lookupValue],ud_work_category[lookupKey],""))))</f>
        <v/>
      </c>
      <c r="AM50" s="20"/>
      <c r="AN50" s="2" t="str">
        <f t="shared" si="8"/>
        <v/>
      </c>
      <c r="AO50" s="3" t="str">
        <f t="shared" si="9"/>
        <v/>
      </c>
      <c r="AP50" s="3" t="str">
        <f>IF($A50="","",IF((AND($A50="ADD",OR(AO50="",AO50="Excellent"))),"1",(_xlfn.XLOOKUP(AO50,condition[lookupValue],condition[lookupKey],""))))</f>
        <v/>
      </c>
      <c r="AQ50" s="21" t="str">
        <f t="shared" si="10"/>
        <v/>
      </c>
      <c r="AR50" s="5"/>
    </row>
    <row r="51" spans="2:44">
      <c r="B51" s="4"/>
      <c r="D51" s="3" t="str">
        <f>IF($A51="ADD",IF(NOT(ISBLANK(C51)),_xlfn.XLOOKUP(C51,roadnames[lookupValue],roadnames[lookupKey],"ERROR"),""), "")</f>
        <v/>
      </c>
      <c r="E51" s="4"/>
      <c r="F51" s="4"/>
      <c r="G51" s="19"/>
      <c r="H51" s="19"/>
      <c r="I51" s="19"/>
      <c r="J51" s="19" t="str">
        <f t="shared" si="0"/>
        <v/>
      </c>
      <c r="K51" s="4"/>
      <c r="M51" s="3" t="str">
        <f>IF($A51="ADD",IF(NOT(ISBLANK(L51)),_xlfn.XLOOKUP(L51,len_adjust_rsn[lookupValue],len_adjust_rsn[lookupKey],"ERROR"),""), "")</f>
        <v/>
      </c>
      <c r="N51" s="19" t="str">
        <f t="shared" si="1"/>
        <v/>
      </c>
      <c r="O51" s="19"/>
      <c r="P51" s="19" t="str">
        <f t="shared" si="2"/>
        <v/>
      </c>
      <c r="R51" s="3" t="str">
        <f>IF($A51="ADD",IF(NOT(ISBLANK(Q51)),_xlfn.XLOOKUP(Q51,ud_subgrade_material_type[lookupValue],ud_subgrade_material_type[lookupKey],"ERROR"),""), "")</f>
        <v/>
      </c>
      <c r="U51" s="3" t="str">
        <f>IF($A51="ADD",IF(NOT(ISBLANK(T51)),_xlfn.XLOOKUP(T51,ud_layer_stabilising_agent[lookupValue],ud_layer_stabilising_agent[lookupKey],"ERROR"),""), "")</f>
        <v/>
      </c>
      <c r="V51" s="4"/>
      <c r="W51" s="20"/>
      <c r="X51" s="4"/>
      <c r="Y51" s="3" t="str">
        <f t="shared" si="3"/>
        <v/>
      </c>
      <c r="Z51" s="3" t="str">
        <f>IF($A51="","",IF((AND($A51="ADD",OR(Y51="",Y51="Yes"))),"Y",(_xlfn.XLOOKUP(Y51,full_width_flag[lookupValue],full_width_flag[lookupKey],""))))</f>
        <v/>
      </c>
      <c r="AA51" s="3" t="str">
        <f t="shared" si="4"/>
        <v/>
      </c>
      <c r="AB51" s="3" t="str">
        <f>IF($A51="","",IF((AND($A51="ADD",OR(AA51="",AA51="Known"))),"K",(_xlfn.XLOOKUP(AA51,estimate_status[lookupValue],estimate_status[lookupKey],""))))</f>
        <v/>
      </c>
      <c r="AD51" s="3" t="str">
        <f>IF($A51="ADD",IF(NOT(ISBLANK(AC51)),_xlfn.XLOOKUP(AC51,fw_treatment[lookupValue],fw_treatment[lookupKey],"ERROR"),""), "")</f>
        <v/>
      </c>
      <c r="AE51" s="3" t="str">
        <f t="shared" si="5"/>
        <v/>
      </c>
      <c r="AF51" s="3" t="str">
        <f>IF($A51="","",IF((AND($A51="ADD",OR(AE51="",AE51="Undisturbed"))),"U",(_xlfn.XLOOKUP(AE51,reconstructed[lookupValue],reconstructed[lookupKey],""))))</f>
        <v/>
      </c>
      <c r="AI51" s="3" t="str">
        <f t="shared" si="6"/>
        <v/>
      </c>
      <c r="AJ51" s="3" t="str">
        <f>IF($A51="","",IF((AND($A51="ADD",OR(AI51="",AI51="Local Authority"))),"L",(_xlfn.XLOOKUP(AI51,asset_owner[lookupValue],asset_owner[lookupKey],""))))</f>
        <v/>
      </c>
      <c r="AK51" s="3" t="str">
        <f t="shared" si="7"/>
        <v/>
      </c>
      <c r="AL51" s="3" t="str">
        <f>IF($A51="","",IF((AND($A51="ADD",OR(AK51="",AK51="Vested Assets"))),"12",(_xlfn.XLOOKUP(AK51,ud_work_category[lookupValue],ud_work_category[lookupKey],""))))</f>
        <v/>
      </c>
      <c r="AM51" s="20"/>
      <c r="AN51" s="2" t="str">
        <f t="shared" si="8"/>
        <v/>
      </c>
      <c r="AO51" s="3" t="str">
        <f t="shared" si="9"/>
        <v/>
      </c>
      <c r="AP51" s="3" t="str">
        <f>IF($A51="","",IF((AND($A51="ADD",OR(AO51="",AO51="Excellent"))),"1",(_xlfn.XLOOKUP(AO51,condition[lookupValue],condition[lookupKey],""))))</f>
        <v/>
      </c>
      <c r="AQ51" s="21" t="str">
        <f t="shared" si="10"/>
        <v/>
      </c>
      <c r="AR51" s="5"/>
    </row>
    <row r="52" spans="2:44">
      <c r="B52" s="4"/>
      <c r="D52" s="3" t="str">
        <f>IF($A52="ADD",IF(NOT(ISBLANK(C52)),_xlfn.XLOOKUP(C52,roadnames[lookupValue],roadnames[lookupKey],"ERROR"),""), "")</f>
        <v/>
      </c>
      <c r="E52" s="4"/>
      <c r="F52" s="4"/>
      <c r="G52" s="19"/>
      <c r="H52" s="19"/>
      <c r="I52" s="19"/>
      <c r="J52" s="19" t="str">
        <f t="shared" si="0"/>
        <v/>
      </c>
      <c r="K52" s="4"/>
      <c r="M52" s="3" t="str">
        <f>IF($A52="ADD",IF(NOT(ISBLANK(L52)),_xlfn.XLOOKUP(L52,len_adjust_rsn[lookupValue],len_adjust_rsn[lookupKey],"ERROR"),""), "")</f>
        <v/>
      </c>
      <c r="N52" s="19" t="str">
        <f t="shared" si="1"/>
        <v/>
      </c>
      <c r="O52" s="19"/>
      <c r="P52" s="19" t="str">
        <f t="shared" si="2"/>
        <v/>
      </c>
      <c r="R52" s="3" t="str">
        <f>IF($A52="ADD",IF(NOT(ISBLANK(Q52)),_xlfn.XLOOKUP(Q52,ud_subgrade_material_type[lookupValue],ud_subgrade_material_type[lookupKey],"ERROR"),""), "")</f>
        <v/>
      </c>
      <c r="U52" s="3" t="str">
        <f>IF($A52="ADD",IF(NOT(ISBLANK(T52)),_xlfn.XLOOKUP(T52,ud_layer_stabilising_agent[lookupValue],ud_layer_stabilising_agent[lookupKey],"ERROR"),""), "")</f>
        <v/>
      </c>
      <c r="V52" s="4"/>
      <c r="W52" s="20"/>
      <c r="X52" s="4"/>
      <c r="Y52" s="3" t="str">
        <f t="shared" si="3"/>
        <v/>
      </c>
      <c r="Z52" s="3" t="str">
        <f>IF($A52="","",IF((AND($A52="ADD",OR(Y52="",Y52="Yes"))),"Y",(_xlfn.XLOOKUP(Y52,full_width_flag[lookupValue],full_width_flag[lookupKey],""))))</f>
        <v/>
      </c>
      <c r="AA52" s="3" t="str">
        <f t="shared" si="4"/>
        <v/>
      </c>
      <c r="AB52" s="3" t="str">
        <f>IF($A52="","",IF((AND($A52="ADD",OR(AA52="",AA52="Known"))),"K",(_xlfn.XLOOKUP(AA52,estimate_status[lookupValue],estimate_status[lookupKey],""))))</f>
        <v/>
      </c>
      <c r="AD52" s="3" t="str">
        <f>IF($A52="ADD",IF(NOT(ISBLANK(AC52)),_xlfn.XLOOKUP(AC52,fw_treatment[lookupValue],fw_treatment[lookupKey],"ERROR"),""), "")</f>
        <v/>
      </c>
      <c r="AE52" s="3" t="str">
        <f t="shared" si="5"/>
        <v/>
      </c>
      <c r="AF52" s="3" t="str">
        <f>IF($A52="","",IF((AND($A52="ADD",OR(AE52="",AE52="Undisturbed"))),"U",(_xlfn.XLOOKUP(AE52,reconstructed[lookupValue],reconstructed[lookupKey],""))))</f>
        <v/>
      </c>
      <c r="AI52" s="3" t="str">
        <f t="shared" si="6"/>
        <v/>
      </c>
      <c r="AJ52" s="3" t="str">
        <f>IF($A52="","",IF((AND($A52="ADD",OR(AI52="",AI52="Local Authority"))),"L",(_xlfn.XLOOKUP(AI52,asset_owner[lookupValue],asset_owner[lookupKey],""))))</f>
        <v/>
      </c>
      <c r="AK52" s="3" t="str">
        <f t="shared" si="7"/>
        <v/>
      </c>
      <c r="AL52" s="3" t="str">
        <f>IF($A52="","",IF((AND($A52="ADD",OR(AK52="",AK52="Vested Assets"))),"12",(_xlfn.XLOOKUP(AK52,ud_work_category[lookupValue],ud_work_category[lookupKey],""))))</f>
        <v/>
      </c>
      <c r="AM52" s="20"/>
      <c r="AN52" s="2" t="str">
        <f t="shared" si="8"/>
        <v/>
      </c>
      <c r="AO52" s="3" t="str">
        <f t="shared" si="9"/>
        <v/>
      </c>
      <c r="AP52" s="3" t="str">
        <f>IF($A52="","",IF((AND($A52="ADD",OR(AO52="",AO52="Excellent"))),"1",(_xlfn.XLOOKUP(AO52,condition[lookupValue],condition[lookupKey],""))))</f>
        <v/>
      </c>
      <c r="AQ52" s="21" t="str">
        <f t="shared" si="10"/>
        <v/>
      </c>
      <c r="AR52" s="5"/>
    </row>
    <row r="53" spans="2:44">
      <c r="B53" s="4"/>
      <c r="D53" s="3" t="str">
        <f>IF($A53="ADD",IF(NOT(ISBLANK(C53)),_xlfn.XLOOKUP(C53,roadnames[lookupValue],roadnames[lookupKey],"ERROR"),""), "")</f>
        <v/>
      </c>
      <c r="E53" s="4"/>
      <c r="F53" s="4"/>
      <c r="G53" s="19"/>
      <c r="H53" s="19"/>
      <c r="I53" s="19"/>
      <c r="J53" s="19" t="str">
        <f t="shared" si="0"/>
        <v/>
      </c>
      <c r="K53" s="4"/>
      <c r="M53" s="3" t="str">
        <f>IF($A53="ADD",IF(NOT(ISBLANK(L53)),_xlfn.XLOOKUP(L53,len_adjust_rsn[lookupValue],len_adjust_rsn[lookupKey],"ERROR"),""), "")</f>
        <v/>
      </c>
      <c r="N53" s="19" t="str">
        <f t="shared" si="1"/>
        <v/>
      </c>
      <c r="O53" s="19"/>
      <c r="P53" s="19" t="str">
        <f t="shared" si="2"/>
        <v/>
      </c>
      <c r="R53" s="3" t="str">
        <f>IF($A53="ADD",IF(NOT(ISBLANK(Q53)),_xlfn.XLOOKUP(Q53,ud_subgrade_material_type[lookupValue],ud_subgrade_material_type[lookupKey],"ERROR"),""), "")</f>
        <v/>
      </c>
      <c r="U53" s="3" t="str">
        <f>IF($A53="ADD",IF(NOT(ISBLANK(T53)),_xlfn.XLOOKUP(T53,ud_layer_stabilising_agent[lookupValue],ud_layer_stabilising_agent[lookupKey],"ERROR"),""), "")</f>
        <v/>
      </c>
      <c r="V53" s="4"/>
      <c r="W53" s="20"/>
      <c r="X53" s="4"/>
      <c r="Y53" s="3" t="str">
        <f t="shared" si="3"/>
        <v/>
      </c>
      <c r="Z53" s="3" t="str">
        <f>IF($A53="","",IF((AND($A53="ADD",OR(Y53="",Y53="Yes"))),"Y",(_xlfn.XLOOKUP(Y53,full_width_flag[lookupValue],full_width_flag[lookupKey],""))))</f>
        <v/>
      </c>
      <c r="AA53" s="3" t="str">
        <f t="shared" si="4"/>
        <v/>
      </c>
      <c r="AB53" s="3" t="str">
        <f>IF($A53="","",IF((AND($A53="ADD",OR(AA53="",AA53="Known"))),"K",(_xlfn.XLOOKUP(AA53,estimate_status[lookupValue],estimate_status[lookupKey],""))))</f>
        <v/>
      </c>
      <c r="AD53" s="3" t="str">
        <f>IF($A53="ADD",IF(NOT(ISBLANK(AC53)),_xlfn.XLOOKUP(AC53,fw_treatment[lookupValue],fw_treatment[lookupKey],"ERROR"),""), "")</f>
        <v/>
      </c>
      <c r="AE53" s="3" t="str">
        <f t="shared" si="5"/>
        <v/>
      </c>
      <c r="AF53" s="3" t="str">
        <f>IF($A53="","",IF((AND($A53="ADD",OR(AE53="",AE53="Undisturbed"))),"U",(_xlfn.XLOOKUP(AE53,reconstructed[lookupValue],reconstructed[lookupKey],""))))</f>
        <v/>
      </c>
      <c r="AI53" s="3" t="str">
        <f t="shared" si="6"/>
        <v/>
      </c>
      <c r="AJ53" s="3" t="str">
        <f>IF($A53="","",IF((AND($A53="ADD",OR(AI53="",AI53="Local Authority"))),"L",(_xlfn.XLOOKUP(AI53,asset_owner[lookupValue],asset_owner[lookupKey],""))))</f>
        <v/>
      </c>
      <c r="AK53" s="3" t="str">
        <f t="shared" si="7"/>
        <v/>
      </c>
      <c r="AL53" s="3" t="str">
        <f>IF($A53="","",IF((AND($A53="ADD",OR(AK53="",AK53="Vested Assets"))),"12",(_xlfn.XLOOKUP(AK53,ud_work_category[lookupValue],ud_work_category[lookupKey],""))))</f>
        <v/>
      </c>
      <c r="AM53" s="20"/>
      <c r="AN53" s="2" t="str">
        <f t="shared" si="8"/>
        <v/>
      </c>
      <c r="AO53" s="3" t="str">
        <f t="shared" si="9"/>
        <v/>
      </c>
      <c r="AP53" s="3" t="str">
        <f>IF($A53="","",IF((AND($A53="ADD",OR(AO53="",AO53="Excellent"))),"1",(_xlfn.XLOOKUP(AO53,condition[lookupValue],condition[lookupKey],""))))</f>
        <v/>
      </c>
      <c r="AQ53" s="21" t="str">
        <f t="shared" si="10"/>
        <v/>
      </c>
      <c r="AR53" s="5"/>
    </row>
    <row r="54" spans="2:44">
      <c r="B54" s="4"/>
      <c r="D54" s="3" t="str">
        <f>IF($A54="ADD",IF(NOT(ISBLANK(C54)),_xlfn.XLOOKUP(C54,roadnames[lookupValue],roadnames[lookupKey],"ERROR"),""), "")</f>
        <v/>
      </c>
      <c r="E54" s="4"/>
      <c r="F54" s="4"/>
      <c r="G54" s="19"/>
      <c r="H54" s="19"/>
      <c r="I54" s="19"/>
      <c r="J54" s="19" t="str">
        <f t="shared" si="0"/>
        <v/>
      </c>
      <c r="K54" s="4"/>
      <c r="M54" s="3" t="str">
        <f>IF($A54="ADD",IF(NOT(ISBLANK(L54)),_xlfn.XLOOKUP(L54,len_adjust_rsn[lookupValue],len_adjust_rsn[lookupKey],"ERROR"),""), "")</f>
        <v/>
      </c>
      <c r="N54" s="19" t="str">
        <f t="shared" si="1"/>
        <v/>
      </c>
      <c r="O54" s="19"/>
      <c r="P54" s="19" t="str">
        <f t="shared" si="2"/>
        <v/>
      </c>
      <c r="R54" s="3" t="str">
        <f>IF($A54="ADD",IF(NOT(ISBLANK(Q54)),_xlfn.XLOOKUP(Q54,ud_subgrade_material_type[lookupValue],ud_subgrade_material_type[lookupKey],"ERROR"),""), "")</f>
        <v/>
      </c>
      <c r="U54" s="3" t="str">
        <f>IF($A54="ADD",IF(NOT(ISBLANK(T54)),_xlfn.XLOOKUP(T54,ud_layer_stabilising_agent[lookupValue],ud_layer_stabilising_agent[lookupKey],"ERROR"),""), "")</f>
        <v/>
      </c>
      <c r="V54" s="4"/>
      <c r="W54" s="20"/>
      <c r="X54" s="4"/>
      <c r="Y54" s="3" t="str">
        <f t="shared" si="3"/>
        <v/>
      </c>
      <c r="Z54" s="3" t="str">
        <f>IF($A54="","",IF((AND($A54="ADD",OR(Y54="",Y54="Yes"))),"Y",(_xlfn.XLOOKUP(Y54,full_width_flag[lookupValue],full_width_flag[lookupKey],""))))</f>
        <v/>
      </c>
      <c r="AA54" s="3" t="str">
        <f t="shared" si="4"/>
        <v/>
      </c>
      <c r="AB54" s="3" t="str">
        <f>IF($A54="","",IF((AND($A54="ADD",OR(AA54="",AA54="Known"))),"K",(_xlfn.XLOOKUP(AA54,estimate_status[lookupValue],estimate_status[lookupKey],""))))</f>
        <v/>
      </c>
      <c r="AD54" s="3" t="str">
        <f>IF($A54="ADD",IF(NOT(ISBLANK(AC54)),_xlfn.XLOOKUP(AC54,fw_treatment[lookupValue],fw_treatment[lookupKey],"ERROR"),""), "")</f>
        <v/>
      </c>
      <c r="AE54" s="3" t="str">
        <f t="shared" si="5"/>
        <v/>
      </c>
      <c r="AF54" s="3" t="str">
        <f>IF($A54="","",IF((AND($A54="ADD",OR(AE54="",AE54="Undisturbed"))),"U",(_xlfn.XLOOKUP(AE54,reconstructed[lookupValue],reconstructed[lookupKey],""))))</f>
        <v/>
      </c>
      <c r="AI54" s="3" t="str">
        <f t="shared" si="6"/>
        <v/>
      </c>
      <c r="AJ54" s="3" t="str">
        <f>IF($A54="","",IF((AND($A54="ADD",OR(AI54="",AI54="Local Authority"))),"L",(_xlfn.XLOOKUP(AI54,asset_owner[lookupValue],asset_owner[lookupKey],""))))</f>
        <v/>
      </c>
      <c r="AK54" s="3" t="str">
        <f t="shared" si="7"/>
        <v/>
      </c>
      <c r="AL54" s="3" t="str">
        <f>IF($A54="","",IF((AND($A54="ADD",OR(AK54="",AK54="Vested Assets"))),"12",(_xlfn.XLOOKUP(AK54,ud_work_category[lookupValue],ud_work_category[lookupKey],""))))</f>
        <v/>
      </c>
      <c r="AM54" s="20"/>
      <c r="AN54" s="2" t="str">
        <f t="shared" si="8"/>
        <v/>
      </c>
      <c r="AO54" s="3" t="str">
        <f t="shared" si="9"/>
        <v/>
      </c>
      <c r="AP54" s="3" t="str">
        <f>IF($A54="","",IF((AND($A54="ADD",OR(AO54="",AO54="Excellent"))),"1",(_xlfn.XLOOKUP(AO54,condition[lookupValue],condition[lookupKey],""))))</f>
        <v/>
      </c>
      <c r="AQ54" s="21" t="str">
        <f t="shared" si="10"/>
        <v/>
      </c>
      <c r="AR54" s="5"/>
    </row>
    <row r="55" spans="2:44">
      <c r="B55" s="4"/>
      <c r="D55" s="3" t="str">
        <f>IF($A55="ADD",IF(NOT(ISBLANK(C55)),_xlfn.XLOOKUP(C55,roadnames[lookupValue],roadnames[lookupKey],"ERROR"),""), "")</f>
        <v/>
      </c>
      <c r="E55" s="4"/>
      <c r="F55" s="4"/>
      <c r="G55" s="19"/>
      <c r="H55" s="19"/>
      <c r="I55" s="19"/>
      <c r="J55" s="19" t="str">
        <f t="shared" si="0"/>
        <v/>
      </c>
      <c r="K55" s="4"/>
      <c r="M55" s="3" t="str">
        <f>IF($A55="ADD",IF(NOT(ISBLANK(L55)),_xlfn.XLOOKUP(L55,len_adjust_rsn[lookupValue],len_adjust_rsn[lookupKey],"ERROR"),""), "")</f>
        <v/>
      </c>
      <c r="N55" s="19" t="str">
        <f t="shared" si="1"/>
        <v/>
      </c>
      <c r="O55" s="19"/>
      <c r="P55" s="19" t="str">
        <f t="shared" si="2"/>
        <v/>
      </c>
      <c r="R55" s="3" t="str">
        <f>IF($A55="ADD",IF(NOT(ISBLANK(Q55)),_xlfn.XLOOKUP(Q55,ud_subgrade_material_type[lookupValue],ud_subgrade_material_type[lookupKey],"ERROR"),""), "")</f>
        <v/>
      </c>
      <c r="U55" s="3" t="str">
        <f>IF($A55="ADD",IF(NOT(ISBLANK(T55)),_xlfn.XLOOKUP(T55,ud_layer_stabilising_agent[lookupValue],ud_layer_stabilising_agent[lookupKey],"ERROR"),""), "")</f>
        <v/>
      </c>
      <c r="V55" s="4"/>
      <c r="W55" s="20"/>
      <c r="X55" s="4"/>
      <c r="Y55" s="3" t="str">
        <f t="shared" si="3"/>
        <v/>
      </c>
      <c r="Z55" s="3" t="str">
        <f>IF($A55="","",IF((AND($A55="ADD",OR(Y55="",Y55="Yes"))),"Y",(_xlfn.XLOOKUP(Y55,full_width_flag[lookupValue],full_width_flag[lookupKey],""))))</f>
        <v/>
      </c>
      <c r="AA55" s="3" t="str">
        <f t="shared" si="4"/>
        <v/>
      </c>
      <c r="AB55" s="3" t="str">
        <f>IF($A55="","",IF((AND($A55="ADD",OR(AA55="",AA55="Known"))),"K",(_xlfn.XLOOKUP(AA55,estimate_status[lookupValue],estimate_status[lookupKey],""))))</f>
        <v/>
      </c>
      <c r="AD55" s="3" t="str">
        <f>IF($A55="ADD",IF(NOT(ISBLANK(AC55)),_xlfn.XLOOKUP(AC55,fw_treatment[lookupValue],fw_treatment[lookupKey],"ERROR"),""), "")</f>
        <v/>
      </c>
      <c r="AE55" s="3" t="str">
        <f t="shared" si="5"/>
        <v/>
      </c>
      <c r="AF55" s="3" t="str">
        <f>IF($A55="","",IF((AND($A55="ADD",OR(AE55="",AE55="Undisturbed"))),"U",(_xlfn.XLOOKUP(AE55,reconstructed[lookupValue],reconstructed[lookupKey],""))))</f>
        <v/>
      </c>
      <c r="AI55" s="3" t="str">
        <f t="shared" si="6"/>
        <v/>
      </c>
      <c r="AJ55" s="3" t="str">
        <f>IF($A55="","",IF((AND($A55="ADD",OR(AI55="",AI55="Local Authority"))),"L",(_xlfn.XLOOKUP(AI55,asset_owner[lookupValue],asset_owner[lookupKey],""))))</f>
        <v/>
      </c>
      <c r="AK55" s="3" t="str">
        <f t="shared" si="7"/>
        <v/>
      </c>
      <c r="AL55" s="3" t="str">
        <f>IF($A55="","",IF((AND($A55="ADD",OR(AK55="",AK55="Vested Assets"))),"12",(_xlfn.XLOOKUP(AK55,ud_work_category[lookupValue],ud_work_category[lookupKey],""))))</f>
        <v/>
      </c>
      <c r="AM55" s="20"/>
      <c r="AN55" s="2" t="str">
        <f t="shared" si="8"/>
        <v/>
      </c>
      <c r="AO55" s="3" t="str">
        <f t="shared" si="9"/>
        <v/>
      </c>
      <c r="AP55" s="3" t="str">
        <f>IF($A55="","",IF((AND($A55="ADD",OR(AO55="",AO55="Excellent"))),"1",(_xlfn.XLOOKUP(AO55,condition[lookupValue],condition[lookupKey],""))))</f>
        <v/>
      </c>
      <c r="AQ55" s="21" t="str">
        <f t="shared" si="10"/>
        <v/>
      </c>
      <c r="AR55" s="5"/>
    </row>
    <row r="56" spans="2:44">
      <c r="B56" s="4"/>
      <c r="D56" s="3" t="str">
        <f>IF($A56="ADD",IF(NOT(ISBLANK(C56)),_xlfn.XLOOKUP(C56,roadnames[lookupValue],roadnames[lookupKey],"ERROR"),""), "")</f>
        <v/>
      </c>
      <c r="E56" s="4"/>
      <c r="F56" s="4"/>
      <c r="G56" s="19"/>
      <c r="H56" s="19"/>
      <c r="I56" s="19"/>
      <c r="J56" s="19" t="str">
        <f t="shared" si="0"/>
        <v/>
      </c>
      <c r="K56" s="4"/>
      <c r="M56" s="3" t="str">
        <f>IF($A56="ADD",IF(NOT(ISBLANK(L56)),_xlfn.XLOOKUP(L56,len_adjust_rsn[lookupValue],len_adjust_rsn[lookupKey],"ERROR"),""), "")</f>
        <v/>
      </c>
      <c r="N56" s="19" t="str">
        <f t="shared" si="1"/>
        <v/>
      </c>
      <c r="O56" s="19"/>
      <c r="P56" s="19" t="str">
        <f t="shared" si="2"/>
        <v/>
      </c>
      <c r="R56" s="3" t="str">
        <f>IF($A56="ADD",IF(NOT(ISBLANK(Q56)),_xlfn.XLOOKUP(Q56,ud_subgrade_material_type[lookupValue],ud_subgrade_material_type[lookupKey],"ERROR"),""), "")</f>
        <v/>
      </c>
      <c r="U56" s="3" t="str">
        <f>IF($A56="ADD",IF(NOT(ISBLANK(T56)),_xlfn.XLOOKUP(T56,ud_layer_stabilising_agent[lookupValue],ud_layer_stabilising_agent[lookupKey],"ERROR"),""), "")</f>
        <v/>
      </c>
      <c r="V56" s="4"/>
      <c r="W56" s="20"/>
      <c r="X56" s="4"/>
      <c r="Y56" s="3" t="str">
        <f t="shared" si="3"/>
        <v/>
      </c>
      <c r="Z56" s="3" t="str">
        <f>IF($A56="","",IF((AND($A56="ADD",OR(Y56="",Y56="Yes"))),"Y",(_xlfn.XLOOKUP(Y56,full_width_flag[lookupValue],full_width_flag[lookupKey],""))))</f>
        <v/>
      </c>
      <c r="AA56" s="3" t="str">
        <f t="shared" si="4"/>
        <v/>
      </c>
      <c r="AB56" s="3" t="str">
        <f>IF($A56="","",IF((AND($A56="ADD",OR(AA56="",AA56="Known"))),"K",(_xlfn.XLOOKUP(AA56,estimate_status[lookupValue],estimate_status[lookupKey],""))))</f>
        <v/>
      </c>
      <c r="AD56" s="3" t="str">
        <f>IF($A56="ADD",IF(NOT(ISBLANK(AC56)),_xlfn.XLOOKUP(AC56,fw_treatment[lookupValue],fw_treatment[lookupKey],"ERROR"),""), "")</f>
        <v/>
      </c>
      <c r="AE56" s="3" t="str">
        <f t="shared" si="5"/>
        <v/>
      </c>
      <c r="AF56" s="3" t="str">
        <f>IF($A56="","",IF((AND($A56="ADD",OR(AE56="",AE56="Undisturbed"))),"U",(_xlfn.XLOOKUP(AE56,reconstructed[lookupValue],reconstructed[lookupKey],""))))</f>
        <v/>
      </c>
      <c r="AI56" s="3" t="str">
        <f t="shared" si="6"/>
        <v/>
      </c>
      <c r="AJ56" s="3" t="str">
        <f>IF($A56="","",IF((AND($A56="ADD",OR(AI56="",AI56="Local Authority"))),"L",(_xlfn.XLOOKUP(AI56,asset_owner[lookupValue],asset_owner[lookupKey],""))))</f>
        <v/>
      </c>
      <c r="AK56" s="3" t="str">
        <f t="shared" si="7"/>
        <v/>
      </c>
      <c r="AL56" s="3" t="str">
        <f>IF($A56="","",IF((AND($A56="ADD",OR(AK56="",AK56="Vested Assets"))),"12",(_xlfn.XLOOKUP(AK56,ud_work_category[lookupValue],ud_work_category[lookupKey],""))))</f>
        <v/>
      </c>
      <c r="AM56" s="20"/>
      <c r="AN56" s="2" t="str">
        <f t="shared" si="8"/>
        <v/>
      </c>
      <c r="AO56" s="3" t="str">
        <f t="shared" si="9"/>
        <v/>
      </c>
      <c r="AP56" s="3" t="str">
        <f>IF($A56="","",IF((AND($A56="ADD",OR(AO56="",AO56="Excellent"))),"1",(_xlfn.XLOOKUP(AO56,condition[lookupValue],condition[lookupKey],""))))</f>
        <v/>
      </c>
      <c r="AQ56" s="21" t="str">
        <f t="shared" si="10"/>
        <v/>
      </c>
      <c r="AR56" s="5"/>
    </row>
    <row r="57" spans="2:44">
      <c r="B57" s="4"/>
      <c r="D57" s="3" t="str">
        <f>IF($A57="ADD",IF(NOT(ISBLANK(C57)),_xlfn.XLOOKUP(C57,roadnames[lookupValue],roadnames[lookupKey],"ERROR"),""), "")</f>
        <v/>
      </c>
      <c r="E57" s="4"/>
      <c r="F57" s="4"/>
      <c r="G57" s="19"/>
      <c r="H57" s="19"/>
      <c r="I57" s="19"/>
      <c r="J57" s="19" t="str">
        <f t="shared" si="0"/>
        <v/>
      </c>
      <c r="K57" s="4"/>
      <c r="M57" s="3" t="str">
        <f>IF($A57="ADD",IF(NOT(ISBLANK(L57)),_xlfn.XLOOKUP(L57,len_adjust_rsn[lookupValue],len_adjust_rsn[lookupKey],"ERROR"),""), "")</f>
        <v/>
      </c>
      <c r="N57" s="19" t="str">
        <f t="shared" si="1"/>
        <v/>
      </c>
      <c r="O57" s="19"/>
      <c r="P57" s="19" t="str">
        <f t="shared" si="2"/>
        <v/>
      </c>
      <c r="R57" s="3" t="str">
        <f>IF($A57="ADD",IF(NOT(ISBLANK(Q57)),_xlfn.XLOOKUP(Q57,ud_subgrade_material_type[lookupValue],ud_subgrade_material_type[lookupKey],"ERROR"),""), "")</f>
        <v/>
      </c>
      <c r="U57" s="3" t="str">
        <f>IF($A57="ADD",IF(NOT(ISBLANK(T57)),_xlfn.XLOOKUP(T57,ud_layer_stabilising_agent[lookupValue],ud_layer_stabilising_agent[lookupKey],"ERROR"),""), "")</f>
        <v/>
      </c>
      <c r="V57" s="4"/>
      <c r="W57" s="20"/>
      <c r="X57" s="4"/>
      <c r="Y57" s="3" t="str">
        <f t="shared" si="3"/>
        <v/>
      </c>
      <c r="Z57" s="3" t="str">
        <f>IF($A57="","",IF((AND($A57="ADD",OR(Y57="",Y57="Yes"))),"Y",(_xlfn.XLOOKUP(Y57,full_width_flag[lookupValue],full_width_flag[lookupKey],""))))</f>
        <v/>
      </c>
      <c r="AA57" s="3" t="str">
        <f t="shared" si="4"/>
        <v/>
      </c>
      <c r="AB57" s="3" t="str">
        <f>IF($A57="","",IF((AND($A57="ADD",OR(AA57="",AA57="Known"))),"K",(_xlfn.XLOOKUP(AA57,estimate_status[lookupValue],estimate_status[lookupKey],""))))</f>
        <v/>
      </c>
      <c r="AD57" s="3" t="str">
        <f>IF($A57="ADD",IF(NOT(ISBLANK(AC57)),_xlfn.XLOOKUP(AC57,fw_treatment[lookupValue],fw_treatment[lookupKey],"ERROR"),""), "")</f>
        <v/>
      </c>
      <c r="AE57" s="3" t="str">
        <f t="shared" si="5"/>
        <v/>
      </c>
      <c r="AF57" s="3" t="str">
        <f>IF($A57="","",IF((AND($A57="ADD",OR(AE57="",AE57="Undisturbed"))),"U",(_xlfn.XLOOKUP(AE57,reconstructed[lookupValue],reconstructed[lookupKey],""))))</f>
        <v/>
      </c>
      <c r="AI57" s="3" t="str">
        <f t="shared" si="6"/>
        <v/>
      </c>
      <c r="AJ57" s="3" t="str">
        <f>IF($A57="","",IF((AND($A57="ADD",OR(AI57="",AI57="Local Authority"))),"L",(_xlfn.XLOOKUP(AI57,asset_owner[lookupValue],asset_owner[lookupKey],""))))</f>
        <v/>
      </c>
      <c r="AK57" s="3" t="str">
        <f t="shared" si="7"/>
        <v/>
      </c>
      <c r="AL57" s="3" t="str">
        <f>IF($A57="","",IF((AND($A57="ADD",OR(AK57="",AK57="Vested Assets"))),"12",(_xlfn.XLOOKUP(AK57,ud_work_category[lookupValue],ud_work_category[lookupKey],""))))</f>
        <v/>
      </c>
      <c r="AM57" s="20"/>
      <c r="AN57" s="2" t="str">
        <f t="shared" si="8"/>
        <v/>
      </c>
      <c r="AO57" s="3" t="str">
        <f t="shared" si="9"/>
        <v/>
      </c>
      <c r="AP57" s="3" t="str">
        <f>IF($A57="","",IF((AND($A57="ADD",OR(AO57="",AO57="Excellent"))),"1",(_xlfn.XLOOKUP(AO57,condition[lookupValue],condition[lookupKey],""))))</f>
        <v/>
      </c>
      <c r="AQ57" s="21" t="str">
        <f t="shared" si="10"/>
        <v/>
      </c>
      <c r="AR57" s="5"/>
    </row>
    <row r="58" spans="2:44">
      <c r="B58" s="4"/>
      <c r="D58" s="3" t="str">
        <f>IF($A58="ADD",IF(NOT(ISBLANK(C58)),_xlfn.XLOOKUP(C58,roadnames[lookupValue],roadnames[lookupKey],"ERROR"),""), "")</f>
        <v/>
      </c>
      <c r="E58" s="4"/>
      <c r="F58" s="4"/>
      <c r="G58" s="19"/>
      <c r="H58" s="19"/>
      <c r="I58" s="19"/>
      <c r="J58" s="19" t="str">
        <f t="shared" si="0"/>
        <v/>
      </c>
      <c r="K58" s="4"/>
      <c r="M58" s="3" t="str">
        <f>IF($A58="ADD",IF(NOT(ISBLANK(L58)),_xlfn.XLOOKUP(L58,len_adjust_rsn[lookupValue],len_adjust_rsn[lookupKey],"ERROR"),""), "")</f>
        <v/>
      </c>
      <c r="N58" s="19" t="str">
        <f t="shared" si="1"/>
        <v/>
      </c>
      <c r="O58" s="19"/>
      <c r="P58" s="19" t="str">
        <f t="shared" si="2"/>
        <v/>
      </c>
      <c r="R58" s="3" t="str">
        <f>IF($A58="ADD",IF(NOT(ISBLANK(Q58)),_xlfn.XLOOKUP(Q58,ud_subgrade_material_type[lookupValue],ud_subgrade_material_type[lookupKey],"ERROR"),""), "")</f>
        <v/>
      </c>
      <c r="U58" s="3" t="str">
        <f>IF($A58="ADD",IF(NOT(ISBLANK(T58)),_xlfn.XLOOKUP(T58,ud_layer_stabilising_agent[lookupValue],ud_layer_stabilising_agent[lookupKey],"ERROR"),""), "")</f>
        <v/>
      </c>
      <c r="V58" s="4"/>
      <c r="W58" s="20"/>
      <c r="X58" s="4"/>
      <c r="Y58" s="3" t="str">
        <f t="shared" si="3"/>
        <v/>
      </c>
      <c r="Z58" s="3" t="str">
        <f>IF($A58="","",IF((AND($A58="ADD",OR(Y58="",Y58="Yes"))),"Y",(_xlfn.XLOOKUP(Y58,full_width_flag[lookupValue],full_width_flag[lookupKey],""))))</f>
        <v/>
      </c>
      <c r="AA58" s="3" t="str">
        <f t="shared" si="4"/>
        <v/>
      </c>
      <c r="AB58" s="3" t="str">
        <f>IF($A58="","",IF((AND($A58="ADD",OR(AA58="",AA58="Known"))),"K",(_xlfn.XLOOKUP(AA58,estimate_status[lookupValue],estimate_status[lookupKey],""))))</f>
        <v/>
      </c>
      <c r="AD58" s="3" t="str">
        <f>IF($A58="ADD",IF(NOT(ISBLANK(AC58)),_xlfn.XLOOKUP(AC58,fw_treatment[lookupValue],fw_treatment[lookupKey],"ERROR"),""), "")</f>
        <v/>
      </c>
      <c r="AE58" s="3" t="str">
        <f t="shared" si="5"/>
        <v/>
      </c>
      <c r="AF58" s="3" t="str">
        <f>IF($A58="","",IF((AND($A58="ADD",OR(AE58="",AE58="Undisturbed"))),"U",(_xlfn.XLOOKUP(AE58,reconstructed[lookupValue],reconstructed[lookupKey],""))))</f>
        <v/>
      </c>
      <c r="AI58" s="3" t="str">
        <f t="shared" si="6"/>
        <v/>
      </c>
      <c r="AJ58" s="3" t="str">
        <f>IF($A58="","",IF((AND($A58="ADD",OR(AI58="",AI58="Local Authority"))),"L",(_xlfn.XLOOKUP(AI58,asset_owner[lookupValue],asset_owner[lookupKey],""))))</f>
        <v/>
      </c>
      <c r="AK58" s="3" t="str">
        <f t="shared" si="7"/>
        <v/>
      </c>
      <c r="AL58" s="3" t="str">
        <f>IF($A58="","",IF((AND($A58="ADD",OR(AK58="",AK58="Vested Assets"))),"12",(_xlfn.XLOOKUP(AK58,ud_work_category[lookupValue],ud_work_category[lookupKey],""))))</f>
        <v/>
      </c>
      <c r="AM58" s="20"/>
      <c r="AN58" s="2" t="str">
        <f t="shared" si="8"/>
        <v/>
      </c>
      <c r="AO58" s="3" t="str">
        <f t="shared" si="9"/>
        <v/>
      </c>
      <c r="AP58" s="3" t="str">
        <f>IF($A58="","",IF((AND($A58="ADD",OR(AO58="",AO58="Excellent"))),"1",(_xlfn.XLOOKUP(AO58,condition[lookupValue],condition[lookupKey],""))))</f>
        <v/>
      </c>
      <c r="AQ58" s="21" t="str">
        <f t="shared" si="10"/>
        <v/>
      </c>
      <c r="AR58" s="5"/>
    </row>
    <row r="59" spans="2:44">
      <c r="B59" s="4"/>
      <c r="D59" s="3" t="str">
        <f>IF($A59="ADD",IF(NOT(ISBLANK(C59)),_xlfn.XLOOKUP(C59,roadnames[lookupValue],roadnames[lookupKey],"ERROR"),""), "")</f>
        <v/>
      </c>
      <c r="E59" s="4"/>
      <c r="F59" s="4"/>
      <c r="G59" s="19"/>
      <c r="H59" s="19"/>
      <c r="I59" s="19"/>
      <c r="J59" s="19" t="str">
        <f t="shared" si="0"/>
        <v/>
      </c>
      <c r="K59" s="4"/>
      <c r="M59" s="3" t="str">
        <f>IF($A59="ADD",IF(NOT(ISBLANK(L59)),_xlfn.XLOOKUP(L59,len_adjust_rsn[lookupValue],len_adjust_rsn[lookupKey],"ERROR"),""), "")</f>
        <v/>
      </c>
      <c r="N59" s="19" t="str">
        <f t="shared" si="1"/>
        <v/>
      </c>
      <c r="O59" s="19"/>
      <c r="P59" s="19" t="str">
        <f t="shared" si="2"/>
        <v/>
      </c>
      <c r="R59" s="3" t="str">
        <f>IF($A59="ADD",IF(NOT(ISBLANK(Q59)),_xlfn.XLOOKUP(Q59,ud_subgrade_material_type[lookupValue],ud_subgrade_material_type[lookupKey],"ERROR"),""), "")</f>
        <v/>
      </c>
      <c r="U59" s="3" t="str">
        <f>IF($A59="ADD",IF(NOT(ISBLANK(T59)),_xlfn.XLOOKUP(T59,ud_layer_stabilising_agent[lookupValue],ud_layer_stabilising_agent[lookupKey],"ERROR"),""), "")</f>
        <v/>
      </c>
      <c r="V59" s="4"/>
      <c r="W59" s="20"/>
      <c r="X59" s="4"/>
      <c r="Y59" s="3" t="str">
        <f t="shared" si="3"/>
        <v/>
      </c>
      <c r="Z59" s="3" t="str">
        <f>IF($A59="","",IF((AND($A59="ADD",OR(Y59="",Y59="Yes"))),"Y",(_xlfn.XLOOKUP(Y59,full_width_flag[lookupValue],full_width_flag[lookupKey],""))))</f>
        <v/>
      </c>
      <c r="AA59" s="3" t="str">
        <f t="shared" si="4"/>
        <v/>
      </c>
      <c r="AB59" s="3" t="str">
        <f>IF($A59="","",IF((AND($A59="ADD",OR(AA59="",AA59="Known"))),"K",(_xlfn.XLOOKUP(AA59,estimate_status[lookupValue],estimate_status[lookupKey],""))))</f>
        <v/>
      </c>
      <c r="AD59" s="3" t="str">
        <f>IF($A59="ADD",IF(NOT(ISBLANK(AC59)),_xlfn.XLOOKUP(AC59,fw_treatment[lookupValue],fw_treatment[lookupKey],"ERROR"),""), "")</f>
        <v/>
      </c>
      <c r="AE59" s="3" t="str">
        <f t="shared" si="5"/>
        <v/>
      </c>
      <c r="AF59" s="3" t="str">
        <f>IF($A59="","",IF((AND($A59="ADD",OR(AE59="",AE59="Undisturbed"))),"U",(_xlfn.XLOOKUP(AE59,reconstructed[lookupValue],reconstructed[lookupKey],""))))</f>
        <v/>
      </c>
      <c r="AI59" s="3" t="str">
        <f t="shared" si="6"/>
        <v/>
      </c>
      <c r="AJ59" s="3" t="str">
        <f>IF($A59="","",IF((AND($A59="ADD",OR(AI59="",AI59="Local Authority"))),"L",(_xlfn.XLOOKUP(AI59,asset_owner[lookupValue],asset_owner[lookupKey],""))))</f>
        <v/>
      </c>
      <c r="AK59" s="3" t="str">
        <f t="shared" si="7"/>
        <v/>
      </c>
      <c r="AL59" s="3" t="str">
        <f>IF($A59="","",IF((AND($A59="ADD",OR(AK59="",AK59="Vested Assets"))),"12",(_xlfn.XLOOKUP(AK59,ud_work_category[lookupValue],ud_work_category[lookupKey],""))))</f>
        <v/>
      </c>
      <c r="AM59" s="20"/>
      <c r="AN59" s="2" t="str">
        <f t="shared" si="8"/>
        <v/>
      </c>
      <c r="AO59" s="3" t="str">
        <f t="shared" si="9"/>
        <v/>
      </c>
      <c r="AP59" s="3" t="str">
        <f>IF($A59="","",IF((AND($A59="ADD",OR(AO59="",AO59="Excellent"))),"1",(_xlfn.XLOOKUP(AO59,condition[lookupValue],condition[lookupKey],""))))</f>
        <v/>
      </c>
      <c r="AQ59" s="21" t="str">
        <f t="shared" si="10"/>
        <v/>
      </c>
      <c r="AR59" s="5"/>
    </row>
    <row r="60" spans="2:44">
      <c r="B60" s="4"/>
      <c r="D60" s="3" t="str">
        <f>IF($A60="ADD",IF(NOT(ISBLANK(C60)),_xlfn.XLOOKUP(C60,roadnames[lookupValue],roadnames[lookupKey],"ERROR"),""), "")</f>
        <v/>
      </c>
      <c r="E60" s="4"/>
      <c r="F60" s="4"/>
      <c r="G60" s="19"/>
      <c r="H60" s="19"/>
      <c r="I60" s="19"/>
      <c r="J60" s="19" t="str">
        <f t="shared" si="0"/>
        <v/>
      </c>
      <c r="K60" s="4"/>
      <c r="M60" s="3" t="str">
        <f>IF($A60="ADD",IF(NOT(ISBLANK(L60)),_xlfn.XLOOKUP(L60,len_adjust_rsn[lookupValue],len_adjust_rsn[lookupKey],"ERROR"),""), "")</f>
        <v/>
      </c>
      <c r="N60" s="19" t="str">
        <f t="shared" si="1"/>
        <v/>
      </c>
      <c r="O60" s="19"/>
      <c r="P60" s="19" t="str">
        <f t="shared" si="2"/>
        <v/>
      </c>
      <c r="R60" s="3" t="str">
        <f>IF($A60="ADD",IF(NOT(ISBLANK(Q60)),_xlfn.XLOOKUP(Q60,ud_subgrade_material_type[lookupValue],ud_subgrade_material_type[lookupKey],"ERROR"),""), "")</f>
        <v/>
      </c>
      <c r="U60" s="3" t="str">
        <f>IF($A60="ADD",IF(NOT(ISBLANK(T60)),_xlfn.XLOOKUP(T60,ud_layer_stabilising_agent[lookupValue],ud_layer_stabilising_agent[lookupKey],"ERROR"),""), "")</f>
        <v/>
      </c>
      <c r="V60" s="4"/>
      <c r="W60" s="20"/>
      <c r="X60" s="4"/>
      <c r="Y60" s="3" t="str">
        <f t="shared" si="3"/>
        <v/>
      </c>
      <c r="Z60" s="3" t="str">
        <f>IF($A60="","",IF((AND($A60="ADD",OR(Y60="",Y60="Yes"))),"Y",(_xlfn.XLOOKUP(Y60,full_width_flag[lookupValue],full_width_flag[lookupKey],""))))</f>
        <v/>
      </c>
      <c r="AA60" s="3" t="str">
        <f t="shared" si="4"/>
        <v/>
      </c>
      <c r="AB60" s="3" t="str">
        <f>IF($A60="","",IF((AND($A60="ADD",OR(AA60="",AA60="Known"))),"K",(_xlfn.XLOOKUP(AA60,estimate_status[lookupValue],estimate_status[lookupKey],""))))</f>
        <v/>
      </c>
      <c r="AD60" s="3" t="str">
        <f>IF($A60="ADD",IF(NOT(ISBLANK(AC60)),_xlfn.XLOOKUP(AC60,fw_treatment[lookupValue],fw_treatment[lookupKey],"ERROR"),""), "")</f>
        <v/>
      </c>
      <c r="AE60" s="3" t="str">
        <f t="shared" si="5"/>
        <v/>
      </c>
      <c r="AF60" s="3" t="str">
        <f>IF($A60="","",IF((AND($A60="ADD",OR(AE60="",AE60="Undisturbed"))),"U",(_xlfn.XLOOKUP(AE60,reconstructed[lookupValue],reconstructed[lookupKey],""))))</f>
        <v/>
      </c>
      <c r="AI60" s="3" t="str">
        <f t="shared" si="6"/>
        <v/>
      </c>
      <c r="AJ60" s="3" t="str">
        <f>IF($A60="","",IF((AND($A60="ADD",OR(AI60="",AI60="Local Authority"))),"L",(_xlfn.XLOOKUP(AI60,asset_owner[lookupValue],asset_owner[lookupKey],""))))</f>
        <v/>
      </c>
      <c r="AK60" s="3" t="str">
        <f t="shared" si="7"/>
        <v/>
      </c>
      <c r="AL60" s="3" t="str">
        <f>IF($A60="","",IF((AND($A60="ADD",OR(AK60="",AK60="Vested Assets"))),"12",(_xlfn.XLOOKUP(AK60,ud_work_category[lookupValue],ud_work_category[lookupKey],""))))</f>
        <v/>
      </c>
      <c r="AM60" s="20"/>
      <c r="AN60" s="2" t="str">
        <f t="shared" si="8"/>
        <v/>
      </c>
      <c r="AO60" s="3" t="str">
        <f t="shared" si="9"/>
        <v/>
      </c>
      <c r="AP60" s="3" t="str">
        <f>IF($A60="","",IF((AND($A60="ADD",OR(AO60="",AO60="Excellent"))),"1",(_xlfn.XLOOKUP(AO60,condition[lookupValue],condition[lookupKey],""))))</f>
        <v/>
      </c>
      <c r="AQ60" s="21" t="str">
        <f t="shared" si="10"/>
        <v/>
      </c>
      <c r="AR60" s="5"/>
    </row>
    <row r="61" spans="2:44">
      <c r="B61" s="4"/>
      <c r="D61" s="3" t="str">
        <f>IF($A61="ADD",IF(NOT(ISBLANK(C61)),_xlfn.XLOOKUP(C61,roadnames[lookupValue],roadnames[lookupKey],"ERROR"),""), "")</f>
        <v/>
      </c>
      <c r="E61" s="4"/>
      <c r="F61" s="4"/>
      <c r="G61" s="19"/>
      <c r="H61" s="19"/>
      <c r="I61" s="19"/>
      <c r="J61" s="19" t="str">
        <f t="shared" si="0"/>
        <v/>
      </c>
      <c r="K61" s="4"/>
      <c r="M61" s="3" t="str">
        <f>IF($A61="ADD",IF(NOT(ISBLANK(L61)),_xlfn.XLOOKUP(L61,len_adjust_rsn[lookupValue],len_adjust_rsn[lookupKey],"ERROR"),""), "")</f>
        <v/>
      </c>
      <c r="N61" s="19" t="str">
        <f t="shared" si="1"/>
        <v/>
      </c>
      <c r="O61" s="19"/>
      <c r="P61" s="19" t="str">
        <f t="shared" si="2"/>
        <v/>
      </c>
      <c r="R61" s="3" t="str">
        <f>IF($A61="ADD",IF(NOT(ISBLANK(Q61)),_xlfn.XLOOKUP(Q61,ud_subgrade_material_type[lookupValue],ud_subgrade_material_type[lookupKey],"ERROR"),""), "")</f>
        <v/>
      </c>
      <c r="U61" s="3" t="str">
        <f>IF($A61="ADD",IF(NOT(ISBLANK(T61)),_xlfn.XLOOKUP(T61,ud_layer_stabilising_agent[lookupValue],ud_layer_stabilising_agent[lookupKey],"ERROR"),""), "")</f>
        <v/>
      </c>
      <c r="V61" s="4"/>
      <c r="W61" s="20"/>
      <c r="X61" s="4"/>
      <c r="Y61" s="3" t="str">
        <f t="shared" si="3"/>
        <v/>
      </c>
      <c r="Z61" s="3" t="str">
        <f>IF($A61="","",IF((AND($A61="ADD",OR(Y61="",Y61="Yes"))),"Y",(_xlfn.XLOOKUP(Y61,full_width_flag[lookupValue],full_width_flag[lookupKey],""))))</f>
        <v/>
      </c>
      <c r="AA61" s="3" t="str">
        <f t="shared" si="4"/>
        <v/>
      </c>
      <c r="AB61" s="3" t="str">
        <f>IF($A61="","",IF((AND($A61="ADD",OR(AA61="",AA61="Known"))),"K",(_xlfn.XLOOKUP(AA61,estimate_status[lookupValue],estimate_status[lookupKey],""))))</f>
        <v/>
      </c>
      <c r="AD61" s="3" t="str">
        <f>IF($A61="ADD",IF(NOT(ISBLANK(AC61)),_xlfn.XLOOKUP(AC61,fw_treatment[lookupValue],fw_treatment[lookupKey],"ERROR"),""), "")</f>
        <v/>
      </c>
      <c r="AE61" s="3" t="str">
        <f t="shared" si="5"/>
        <v/>
      </c>
      <c r="AF61" s="3" t="str">
        <f>IF($A61="","",IF((AND($A61="ADD",OR(AE61="",AE61="Undisturbed"))),"U",(_xlfn.XLOOKUP(AE61,reconstructed[lookupValue],reconstructed[lookupKey],""))))</f>
        <v/>
      </c>
      <c r="AI61" s="3" t="str">
        <f t="shared" si="6"/>
        <v/>
      </c>
      <c r="AJ61" s="3" t="str">
        <f>IF($A61="","",IF((AND($A61="ADD",OR(AI61="",AI61="Local Authority"))),"L",(_xlfn.XLOOKUP(AI61,asset_owner[lookupValue],asset_owner[lookupKey],""))))</f>
        <v/>
      </c>
      <c r="AK61" s="3" t="str">
        <f t="shared" si="7"/>
        <v/>
      </c>
      <c r="AL61" s="3" t="str">
        <f>IF($A61="","",IF((AND($A61="ADD",OR(AK61="",AK61="Vested Assets"))),"12",(_xlfn.XLOOKUP(AK61,ud_work_category[lookupValue],ud_work_category[lookupKey],""))))</f>
        <v/>
      </c>
      <c r="AM61" s="20"/>
      <c r="AN61" s="2" t="str">
        <f t="shared" si="8"/>
        <v/>
      </c>
      <c r="AO61" s="3" t="str">
        <f t="shared" si="9"/>
        <v/>
      </c>
      <c r="AP61" s="3" t="str">
        <f>IF($A61="","",IF((AND($A61="ADD",OR(AO61="",AO61="Excellent"))),"1",(_xlfn.XLOOKUP(AO61,condition[lookupValue],condition[lookupKey],""))))</f>
        <v/>
      </c>
      <c r="AQ61" s="21" t="str">
        <f t="shared" si="10"/>
        <v/>
      </c>
      <c r="AR61" s="5"/>
    </row>
    <row r="62" spans="2:44">
      <c r="B62" s="4"/>
      <c r="D62" s="3" t="str">
        <f>IF($A62="ADD",IF(NOT(ISBLANK(C62)),_xlfn.XLOOKUP(C62,roadnames[lookupValue],roadnames[lookupKey],"ERROR"),""), "")</f>
        <v/>
      </c>
      <c r="E62" s="4"/>
      <c r="F62" s="4"/>
      <c r="G62" s="19"/>
      <c r="H62" s="19"/>
      <c r="I62" s="19"/>
      <c r="J62" s="19" t="str">
        <f t="shared" si="0"/>
        <v/>
      </c>
      <c r="K62" s="4"/>
      <c r="M62" s="3" t="str">
        <f>IF($A62="ADD",IF(NOT(ISBLANK(L62)),_xlfn.XLOOKUP(L62,len_adjust_rsn[lookupValue],len_adjust_rsn[lookupKey],"ERROR"),""), "")</f>
        <v/>
      </c>
      <c r="N62" s="19" t="str">
        <f t="shared" si="1"/>
        <v/>
      </c>
      <c r="O62" s="19"/>
      <c r="P62" s="19" t="str">
        <f t="shared" si="2"/>
        <v/>
      </c>
      <c r="R62" s="3" t="str">
        <f>IF($A62="ADD",IF(NOT(ISBLANK(Q62)),_xlfn.XLOOKUP(Q62,ud_subgrade_material_type[lookupValue],ud_subgrade_material_type[lookupKey],"ERROR"),""), "")</f>
        <v/>
      </c>
      <c r="U62" s="3" t="str">
        <f>IF($A62="ADD",IF(NOT(ISBLANK(T62)),_xlfn.XLOOKUP(T62,ud_layer_stabilising_agent[lookupValue],ud_layer_stabilising_agent[lookupKey],"ERROR"),""), "")</f>
        <v/>
      </c>
      <c r="V62" s="4"/>
      <c r="W62" s="20"/>
      <c r="X62" s="4"/>
      <c r="Y62" s="3" t="str">
        <f t="shared" si="3"/>
        <v/>
      </c>
      <c r="Z62" s="3" t="str">
        <f>IF($A62="","",IF((AND($A62="ADD",OR(Y62="",Y62="Yes"))),"Y",(_xlfn.XLOOKUP(Y62,full_width_flag[lookupValue],full_width_flag[lookupKey],""))))</f>
        <v/>
      </c>
      <c r="AA62" s="3" t="str">
        <f t="shared" si="4"/>
        <v/>
      </c>
      <c r="AB62" s="3" t="str">
        <f>IF($A62="","",IF((AND($A62="ADD",OR(AA62="",AA62="Known"))),"K",(_xlfn.XLOOKUP(AA62,estimate_status[lookupValue],estimate_status[lookupKey],""))))</f>
        <v/>
      </c>
      <c r="AD62" s="3" t="str">
        <f>IF($A62="ADD",IF(NOT(ISBLANK(AC62)),_xlfn.XLOOKUP(AC62,fw_treatment[lookupValue],fw_treatment[lookupKey],"ERROR"),""), "")</f>
        <v/>
      </c>
      <c r="AE62" s="3" t="str">
        <f t="shared" si="5"/>
        <v/>
      </c>
      <c r="AF62" s="3" t="str">
        <f>IF($A62="","",IF((AND($A62="ADD",OR(AE62="",AE62="Undisturbed"))),"U",(_xlfn.XLOOKUP(AE62,reconstructed[lookupValue],reconstructed[lookupKey],""))))</f>
        <v/>
      </c>
      <c r="AI62" s="3" t="str">
        <f t="shared" si="6"/>
        <v/>
      </c>
      <c r="AJ62" s="3" t="str">
        <f>IF($A62="","",IF((AND($A62="ADD",OR(AI62="",AI62="Local Authority"))),"L",(_xlfn.XLOOKUP(AI62,asset_owner[lookupValue],asset_owner[lookupKey],""))))</f>
        <v/>
      </c>
      <c r="AK62" s="3" t="str">
        <f t="shared" si="7"/>
        <v/>
      </c>
      <c r="AL62" s="3" t="str">
        <f>IF($A62="","",IF((AND($A62="ADD",OR(AK62="",AK62="Vested Assets"))),"12",(_xlfn.XLOOKUP(AK62,ud_work_category[lookupValue],ud_work_category[lookupKey],""))))</f>
        <v/>
      </c>
      <c r="AM62" s="20"/>
      <c r="AN62" s="2" t="str">
        <f t="shared" si="8"/>
        <v/>
      </c>
      <c r="AO62" s="3" t="str">
        <f t="shared" si="9"/>
        <v/>
      </c>
      <c r="AP62" s="3" t="str">
        <f>IF($A62="","",IF((AND($A62="ADD",OR(AO62="",AO62="Excellent"))),"1",(_xlfn.XLOOKUP(AO62,condition[lookupValue],condition[lookupKey],""))))</f>
        <v/>
      </c>
      <c r="AQ62" s="21" t="str">
        <f t="shared" si="10"/>
        <v/>
      </c>
      <c r="AR62" s="5"/>
    </row>
    <row r="63" spans="2:44">
      <c r="B63" s="4"/>
      <c r="D63" s="3" t="str">
        <f>IF($A63="ADD",IF(NOT(ISBLANK(C63)),_xlfn.XLOOKUP(C63,roadnames[lookupValue],roadnames[lookupKey],"ERROR"),""), "")</f>
        <v/>
      </c>
      <c r="E63" s="4"/>
      <c r="F63" s="4"/>
      <c r="G63" s="19"/>
      <c r="H63" s="19"/>
      <c r="I63" s="19"/>
      <c r="J63" s="19" t="str">
        <f t="shared" si="0"/>
        <v/>
      </c>
      <c r="K63" s="4"/>
      <c r="M63" s="3" t="str">
        <f>IF($A63="ADD",IF(NOT(ISBLANK(L63)),_xlfn.XLOOKUP(L63,len_adjust_rsn[lookupValue],len_adjust_rsn[lookupKey],"ERROR"),""), "")</f>
        <v/>
      </c>
      <c r="N63" s="19" t="str">
        <f t="shared" si="1"/>
        <v/>
      </c>
      <c r="O63" s="19"/>
      <c r="P63" s="19" t="str">
        <f t="shared" si="2"/>
        <v/>
      </c>
      <c r="R63" s="3" t="str">
        <f>IF($A63="ADD",IF(NOT(ISBLANK(Q63)),_xlfn.XLOOKUP(Q63,ud_subgrade_material_type[lookupValue],ud_subgrade_material_type[lookupKey],"ERROR"),""), "")</f>
        <v/>
      </c>
      <c r="U63" s="3" t="str">
        <f>IF($A63="ADD",IF(NOT(ISBLANK(T63)),_xlfn.XLOOKUP(T63,ud_layer_stabilising_agent[lookupValue],ud_layer_stabilising_agent[lookupKey],"ERROR"),""), "")</f>
        <v/>
      </c>
      <c r="V63" s="4"/>
      <c r="W63" s="20"/>
      <c r="X63" s="4"/>
      <c r="Y63" s="3" t="str">
        <f t="shared" si="3"/>
        <v/>
      </c>
      <c r="Z63" s="3" t="str">
        <f>IF($A63="","",IF((AND($A63="ADD",OR(Y63="",Y63="Yes"))),"Y",(_xlfn.XLOOKUP(Y63,full_width_flag[lookupValue],full_width_flag[lookupKey],""))))</f>
        <v/>
      </c>
      <c r="AA63" s="3" t="str">
        <f t="shared" si="4"/>
        <v/>
      </c>
      <c r="AB63" s="3" t="str">
        <f>IF($A63="","",IF((AND($A63="ADD",OR(AA63="",AA63="Known"))),"K",(_xlfn.XLOOKUP(AA63,estimate_status[lookupValue],estimate_status[lookupKey],""))))</f>
        <v/>
      </c>
      <c r="AD63" s="3" t="str">
        <f>IF($A63="ADD",IF(NOT(ISBLANK(AC63)),_xlfn.XLOOKUP(AC63,fw_treatment[lookupValue],fw_treatment[lookupKey],"ERROR"),""), "")</f>
        <v/>
      </c>
      <c r="AE63" s="3" t="str">
        <f t="shared" si="5"/>
        <v/>
      </c>
      <c r="AF63" s="3" t="str">
        <f>IF($A63="","",IF((AND($A63="ADD",OR(AE63="",AE63="Undisturbed"))),"U",(_xlfn.XLOOKUP(AE63,reconstructed[lookupValue],reconstructed[lookupKey],""))))</f>
        <v/>
      </c>
      <c r="AI63" s="3" t="str">
        <f t="shared" si="6"/>
        <v/>
      </c>
      <c r="AJ63" s="3" t="str">
        <f>IF($A63="","",IF((AND($A63="ADD",OR(AI63="",AI63="Local Authority"))),"L",(_xlfn.XLOOKUP(AI63,asset_owner[lookupValue],asset_owner[lookupKey],""))))</f>
        <v/>
      </c>
      <c r="AK63" s="3" t="str">
        <f t="shared" si="7"/>
        <v/>
      </c>
      <c r="AL63" s="3" t="str">
        <f>IF($A63="","",IF((AND($A63="ADD",OR(AK63="",AK63="Vested Assets"))),"12",(_xlfn.XLOOKUP(AK63,ud_work_category[lookupValue],ud_work_category[lookupKey],""))))</f>
        <v/>
      </c>
      <c r="AM63" s="20"/>
      <c r="AN63" s="2" t="str">
        <f t="shared" si="8"/>
        <v/>
      </c>
      <c r="AO63" s="3" t="str">
        <f t="shared" si="9"/>
        <v/>
      </c>
      <c r="AP63" s="3" t="str">
        <f>IF($A63="","",IF((AND($A63="ADD",OR(AO63="",AO63="Excellent"))),"1",(_xlfn.XLOOKUP(AO63,condition[lookupValue],condition[lookupKey],""))))</f>
        <v/>
      </c>
      <c r="AQ63" s="21" t="str">
        <f t="shared" si="10"/>
        <v/>
      </c>
      <c r="AR63" s="5"/>
    </row>
    <row r="64" spans="2:44">
      <c r="B64" s="4"/>
      <c r="D64" s="3" t="str">
        <f>IF($A64="ADD",IF(NOT(ISBLANK(C64)),_xlfn.XLOOKUP(C64,roadnames[lookupValue],roadnames[lookupKey],"ERROR"),""), "")</f>
        <v/>
      </c>
      <c r="E64" s="4"/>
      <c r="F64" s="4"/>
      <c r="G64" s="19"/>
      <c r="H64" s="19"/>
      <c r="I64" s="19"/>
      <c r="J64" s="19" t="str">
        <f t="shared" si="0"/>
        <v/>
      </c>
      <c r="K64" s="4"/>
      <c r="M64" s="3" t="str">
        <f>IF($A64="ADD",IF(NOT(ISBLANK(L64)),_xlfn.XLOOKUP(L64,len_adjust_rsn[lookupValue],len_adjust_rsn[lookupKey],"ERROR"),""), "")</f>
        <v/>
      </c>
      <c r="N64" s="19" t="str">
        <f t="shared" si="1"/>
        <v/>
      </c>
      <c r="O64" s="19"/>
      <c r="P64" s="19" t="str">
        <f t="shared" si="2"/>
        <v/>
      </c>
      <c r="R64" s="3" t="str">
        <f>IF($A64="ADD",IF(NOT(ISBLANK(Q64)),_xlfn.XLOOKUP(Q64,ud_subgrade_material_type[lookupValue],ud_subgrade_material_type[lookupKey],"ERROR"),""), "")</f>
        <v/>
      </c>
      <c r="U64" s="3" t="str">
        <f>IF($A64="ADD",IF(NOT(ISBLANK(T64)),_xlfn.XLOOKUP(T64,ud_layer_stabilising_agent[lookupValue],ud_layer_stabilising_agent[lookupKey],"ERROR"),""), "")</f>
        <v/>
      </c>
      <c r="V64" s="4"/>
      <c r="W64" s="20"/>
      <c r="X64" s="4"/>
      <c r="Y64" s="3" t="str">
        <f t="shared" si="3"/>
        <v/>
      </c>
      <c r="Z64" s="3" t="str">
        <f>IF($A64="","",IF((AND($A64="ADD",OR(Y64="",Y64="Yes"))),"Y",(_xlfn.XLOOKUP(Y64,full_width_flag[lookupValue],full_width_flag[lookupKey],""))))</f>
        <v/>
      </c>
      <c r="AA64" s="3" t="str">
        <f t="shared" si="4"/>
        <v/>
      </c>
      <c r="AB64" s="3" t="str">
        <f>IF($A64="","",IF((AND($A64="ADD",OR(AA64="",AA64="Known"))),"K",(_xlfn.XLOOKUP(AA64,estimate_status[lookupValue],estimate_status[lookupKey],""))))</f>
        <v/>
      </c>
      <c r="AD64" s="3" t="str">
        <f>IF($A64="ADD",IF(NOT(ISBLANK(AC64)),_xlfn.XLOOKUP(AC64,fw_treatment[lookupValue],fw_treatment[lookupKey],"ERROR"),""), "")</f>
        <v/>
      </c>
      <c r="AE64" s="3" t="str">
        <f t="shared" si="5"/>
        <v/>
      </c>
      <c r="AF64" s="3" t="str">
        <f>IF($A64="","",IF((AND($A64="ADD",OR(AE64="",AE64="Undisturbed"))),"U",(_xlfn.XLOOKUP(AE64,reconstructed[lookupValue],reconstructed[lookupKey],""))))</f>
        <v/>
      </c>
      <c r="AI64" s="3" t="str">
        <f t="shared" si="6"/>
        <v/>
      </c>
      <c r="AJ64" s="3" t="str">
        <f>IF($A64="","",IF((AND($A64="ADD",OR(AI64="",AI64="Local Authority"))),"L",(_xlfn.XLOOKUP(AI64,asset_owner[lookupValue],asset_owner[lookupKey],""))))</f>
        <v/>
      </c>
      <c r="AK64" s="3" t="str">
        <f t="shared" si="7"/>
        <v/>
      </c>
      <c r="AL64" s="3" t="str">
        <f>IF($A64="","",IF((AND($A64="ADD",OR(AK64="",AK64="Vested Assets"))),"12",(_xlfn.XLOOKUP(AK64,ud_work_category[lookupValue],ud_work_category[lookupKey],""))))</f>
        <v/>
      </c>
      <c r="AM64" s="20"/>
      <c r="AN64" s="2" t="str">
        <f t="shared" si="8"/>
        <v/>
      </c>
      <c r="AO64" s="3" t="str">
        <f t="shared" si="9"/>
        <v/>
      </c>
      <c r="AP64" s="3" t="str">
        <f>IF($A64="","",IF((AND($A64="ADD",OR(AO64="",AO64="Excellent"))),"1",(_xlfn.XLOOKUP(AO64,condition[lookupValue],condition[lookupKey],""))))</f>
        <v/>
      </c>
      <c r="AQ64" s="21" t="str">
        <f t="shared" si="10"/>
        <v/>
      </c>
      <c r="AR64" s="5"/>
    </row>
    <row r="65" spans="2:44">
      <c r="B65" s="4"/>
      <c r="D65" s="3" t="str">
        <f>IF($A65="ADD",IF(NOT(ISBLANK(C65)),_xlfn.XLOOKUP(C65,roadnames[lookupValue],roadnames[lookupKey],"ERROR"),""), "")</f>
        <v/>
      </c>
      <c r="E65" s="4"/>
      <c r="F65" s="4"/>
      <c r="G65" s="19"/>
      <c r="H65" s="19"/>
      <c r="I65" s="19"/>
      <c r="J65" s="19" t="str">
        <f t="shared" si="0"/>
        <v/>
      </c>
      <c r="K65" s="4"/>
      <c r="M65" s="3" t="str">
        <f>IF($A65="ADD",IF(NOT(ISBLANK(L65)),_xlfn.XLOOKUP(L65,len_adjust_rsn[lookupValue],len_adjust_rsn[lookupKey],"ERROR"),""), "")</f>
        <v/>
      </c>
      <c r="N65" s="19" t="str">
        <f t="shared" si="1"/>
        <v/>
      </c>
      <c r="O65" s="19"/>
      <c r="P65" s="19" t="str">
        <f t="shared" si="2"/>
        <v/>
      </c>
      <c r="R65" s="3" t="str">
        <f>IF($A65="ADD",IF(NOT(ISBLANK(Q65)),_xlfn.XLOOKUP(Q65,ud_subgrade_material_type[lookupValue],ud_subgrade_material_type[lookupKey],"ERROR"),""), "")</f>
        <v/>
      </c>
      <c r="U65" s="3" t="str">
        <f>IF($A65="ADD",IF(NOT(ISBLANK(T65)),_xlfn.XLOOKUP(T65,ud_layer_stabilising_agent[lookupValue],ud_layer_stabilising_agent[lookupKey],"ERROR"),""), "")</f>
        <v/>
      </c>
      <c r="V65" s="4"/>
      <c r="W65" s="20"/>
      <c r="X65" s="4"/>
      <c r="Y65" s="3" t="str">
        <f t="shared" si="3"/>
        <v/>
      </c>
      <c r="Z65" s="3" t="str">
        <f>IF($A65="","",IF((AND($A65="ADD",OR(Y65="",Y65="Yes"))),"Y",(_xlfn.XLOOKUP(Y65,full_width_flag[lookupValue],full_width_flag[lookupKey],""))))</f>
        <v/>
      </c>
      <c r="AA65" s="3" t="str">
        <f t="shared" si="4"/>
        <v/>
      </c>
      <c r="AB65" s="3" t="str">
        <f>IF($A65="","",IF((AND($A65="ADD",OR(AA65="",AA65="Known"))),"K",(_xlfn.XLOOKUP(AA65,estimate_status[lookupValue],estimate_status[lookupKey],""))))</f>
        <v/>
      </c>
      <c r="AD65" s="3" t="str">
        <f>IF($A65="ADD",IF(NOT(ISBLANK(AC65)),_xlfn.XLOOKUP(AC65,fw_treatment[lookupValue],fw_treatment[lookupKey],"ERROR"),""), "")</f>
        <v/>
      </c>
      <c r="AE65" s="3" t="str">
        <f t="shared" si="5"/>
        <v/>
      </c>
      <c r="AF65" s="3" t="str">
        <f>IF($A65="","",IF((AND($A65="ADD",OR(AE65="",AE65="Undisturbed"))),"U",(_xlfn.XLOOKUP(AE65,reconstructed[lookupValue],reconstructed[lookupKey],""))))</f>
        <v/>
      </c>
      <c r="AI65" s="3" t="str">
        <f t="shared" si="6"/>
        <v/>
      </c>
      <c r="AJ65" s="3" t="str">
        <f>IF($A65="","",IF((AND($A65="ADD",OR(AI65="",AI65="Local Authority"))),"L",(_xlfn.XLOOKUP(AI65,asset_owner[lookupValue],asset_owner[lookupKey],""))))</f>
        <v/>
      </c>
      <c r="AK65" s="3" t="str">
        <f t="shared" si="7"/>
        <v/>
      </c>
      <c r="AL65" s="3" t="str">
        <f>IF($A65="","",IF((AND($A65="ADD",OR(AK65="",AK65="Vested Assets"))),"12",(_xlfn.XLOOKUP(AK65,ud_work_category[lookupValue],ud_work_category[lookupKey],""))))</f>
        <v/>
      </c>
      <c r="AM65" s="20"/>
      <c r="AN65" s="2" t="str">
        <f t="shared" si="8"/>
        <v/>
      </c>
      <c r="AO65" s="3" t="str">
        <f t="shared" si="9"/>
        <v/>
      </c>
      <c r="AP65" s="3" t="str">
        <f>IF($A65="","",IF((AND($A65="ADD",OR(AO65="",AO65="Excellent"))),"1",(_xlfn.XLOOKUP(AO65,condition[lookupValue],condition[lookupKey],""))))</f>
        <v/>
      </c>
      <c r="AQ65" s="21" t="str">
        <f t="shared" si="10"/>
        <v/>
      </c>
      <c r="AR65" s="5"/>
    </row>
    <row r="66" spans="2:44">
      <c r="B66" s="4"/>
      <c r="D66" s="3" t="str">
        <f>IF($A66="ADD",IF(NOT(ISBLANK(C66)),_xlfn.XLOOKUP(C66,roadnames[lookupValue],roadnames[lookupKey],"ERROR"),""), "")</f>
        <v/>
      </c>
      <c r="E66" s="4"/>
      <c r="F66" s="4"/>
      <c r="G66" s="19"/>
      <c r="H66" s="19"/>
      <c r="I66" s="19"/>
      <c r="J66" s="19" t="str">
        <f t="shared" si="0"/>
        <v/>
      </c>
      <c r="K66" s="4"/>
      <c r="M66" s="3" t="str">
        <f>IF($A66="ADD",IF(NOT(ISBLANK(L66)),_xlfn.XLOOKUP(L66,len_adjust_rsn[lookupValue],len_adjust_rsn[lookupKey],"ERROR"),""), "")</f>
        <v/>
      </c>
      <c r="N66" s="19" t="str">
        <f t="shared" si="1"/>
        <v/>
      </c>
      <c r="O66" s="19"/>
      <c r="P66" s="19" t="str">
        <f t="shared" si="2"/>
        <v/>
      </c>
      <c r="R66" s="3" t="str">
        <f>IF($A66="ADD",IF(NOT(ISBLANK(Q66)),_xlfn.XLOOKUP(Q66,ud_subgrade_material_type[lookupValue],ud_subgrade_material_type[lookupKey],"ERROR"),""), "")</f>
        <v/>
      </c>
      <c r="U66" s="3" t="str">
        <f>IF($A66="ADD",IF(NOT(ISBLANK(T66)),_xlfn.XLOOKUP(T66,ud_layer_stabilising_agent[lookupValue],ud_layer_stabilising_agent[lookupKey],"ERROR"),""), "")</f>
        <v/>
      </c>
      <c r="V66" s="4"/>
      <c r="W66" s="20"/>
      <c r="X66" s="4"/>
      <c r="Y66" s="3" t="str">
        <f t="shared" si="3"/>
        <v/>
      </c>
      <c r="Z66" s="3" t="str">
        <f>IF($A66="","",IF((AND($A66="ADD",OR(Y66="",Y66="Yes"))),"Y",(_xlfn.XLOOKUP(Y66,full_width_flag[lookupValue],full_width_flag[lookupKey],""))))</f>
        <v/>
      </c>
      <c r="AA66" s="3" t="str">
        <f t="shared" si="4"/>
        <v/>
      </c>
      <c r="AB66" s="3" t="str">
        <f>IF($A66="","",IF((AND($A66="ADD",OR(AA66="",AA66="Known"))),"K",(_xlfn.XLOOKUP(AA66,estimate_status[lookupValue],estimate_status[lookupKey],""))))</f>
        <v/>
      </c>
      <c r="AD66" s="3" t="str">
        <f>IF($A66="ADD",IF(NOT(ISBLANK(AC66)),_xlfn.XLOOKUP(AC66,fw_treatment[lookupValue],fw_treatment[lookupKey],"ERROR"),""), "")</f>
        <v/>
      </c>
      <c r="AE66" s="3" t="str">
        <f t="shared" si="5"/>
        <v/>
      </c>
      <c r="AF66" s="3" t="str">
        <f>IF($A66="","",IF((AND($A66="ADD",OR(AE66="",AE66="Undisturbed"))),"U",(_xlfn.XLOOKUP(AE66,reconstructed[lookupValue],reconstructed[lookupKey],""))))</f>
        <v/>
      </c>
      <c r="AI66" s="3" t="str">
        <f t="shared" si="6"/>
        <v/>
      </c>
      <c r="AJ66" s="3" t="str">
        <f>IF($A66="","",IF((AND($A66="ADD",OR(AI66="",AI66="Local Authority"))),"L",(_xlfn.XLOOKUP(AI66,asset_owner[lookupValue],asset_owner[lookupKey],""))))</f>
        <v/>
      </c>
      <c r="AK66" s="3" t="str">
        <f t="shared" si="7"/>
        <v/>
      </c>
      <c r="AL66" s="3" t="str">
        <f>IF($A66="","",IF((AND($A66="ADD",OR(AK66="",AK66="Vested Assets"))),"12",(_xlfn.XLOOKUP(AK66,ud_work_category[lookupValue],ud_work_category[lookupKey],""))))</f>
        <v/>
      </c>
      <c r="AM66" s="20"/>
      <c r="AN66" s="2" t="str">
        <f t="shared" si="8"/>
        <v/>
      </c>
      <c r="AO66" s="3" t="str">
        <f t="shared" si="9"/>
        <v/>
      </c>
      <c r="AP66" s="3" t="str">
        <f>IF($A66="","",IF((AND($A66="ADD",OR(AO66="",AO66="Excellent"))),"1",(_xlfn.XLOOKUP(AO66,condition[lookupValue],condition[lookupKey],""))))</f>
        <v/>
      </c>
      <c r="AQ66" s="21" t="str">
        <f t="shared" si="10"/>
        <v/>
      </c>
      <c r="AR66" s="5"/>
    </row>
    <row r="67" spans="2:44">
      <c r="B67" s="4"/>
      <c r="D67" s="3" t="str">
        <f>IF($A67="ADD",IF(NOT(ISBLANK(C67)),_xlfn.XLOOKUP(C67,roadnames[lookupValue],roadnames[lookupKey],"ERROR"),""), "")</f>
        <v/>
      </c>
      <c r="E67" s="4"/>
      <c r="F67" s="4"/>
      <c r="G67" s="19"/>
      <c r="H67" s="19"/>
      <c r="I67" s="19"/>
      <c r="J67" s="19" t="str">
        <f t="shared" si="0"/>
        <v/>
      </c>
      <c r="K67" s="4"/>
      <c r="M67" s="3" t="str">
        <f>IF($A67="ADD",IF(NOT(ISBLANK(L67)),_xlfn.XLOOKUP(L67,len_adjust_rsn[lookupValue],len_adjust_rsn[lookupKey],"ERROR"),""), "")</f>
        <v/>
      </c>
      <c r="N67" s="19" t="str">
        <f t="shared" si="1"/>
        <v/>
      </c>
      <c r="O67" s="19"/>
      <c r="P67" s="19" t="str">
        <f t="shared" si="2"/>
        <v/>
      </c>
      <c r="R67" s="3" t="str">
        <f>IF($A67="ADD",IF(NOT(ISBLANK(Q67)),_xlfn.XLOOKUP(Q67,ud_subgrade_material_type[lookupValue],ud_subgrade_material_type[lookupKey],"ERROR"),""), "")</f>
        <v/>
      </c>
      <c r="U67" s="3" t="str">
        <f>IF($A67="ADD",IF(NOT(ISBLANK(T67)),_xlfn.XLOOKUP(T67,ud_layer_stabilising_agent[lookupValue],ud_layer_stabilising_agent[lookupKey],"ERROR"),""), "")</f>
        <v/>
      </c>
      <c r="V67" s="4"/>
      <c r="W67" s="20"/>
      <c r="X67" s="4"/>
      <c r="Y67" s="3" t="str">
        <f t="shared" si="3"/>
        <v/>
      </c>
      <c r="Z67" s="3" t="str">
        <f>IF($A67="","",IF((AND($A67="ADD",OR(Y67="",Y67="Yes"))),"Y",(_xlfn.XLOOKUP(Y67,full_width_flag[lookupValue],full_width_flag[lookupKey],""))))</f>
        <v/>
      </c>
      <c r="AA67" s="3" t="str">
        <f t="shared" si="4"/>
        <v/>
      </c>
      <c r="AB67" s="3" t="str">
        <f>IF($A67="","",IF((AND($A67="ADD",OR(AA67="",AA67="Known"))),"K",(_xlfn.XLOOKUP(AA67,estimate_status[lookupValue],estimate_status[lookupKey],""))))</f>
        <v/>
      </c>
      <c r="AD67" s="3" t="str">
        <f>IF($A67="ADD",IF(NOT(ISBLANK(AC67)),_xlfn.XLOOKUP(AC67,fw_treatment[lookupValue],fw_treatment[lookupKey],"ERROR"),""), "")</f>
        <v/>
      </c>
      <c r="AE67" s="3" t="str">
        <f t="shared" si="5"/>
        <v/>
      </c>
      <c r="AF67" s="3" t="str">
        <f>IF($A67="","",IF((AND($A67="ADD",OR(AE67="",AE67="Undisturbed"))),"U",(_xlfn.XLOOKUP(AE67,reconstructed[lookupValue],reconstructed[lookupKey],""))))</f>
        <v/>
      </c>
      <c r="AI67" s="3" t="str">
        <f t="shared" si="6"/>
        <v/>
      </c>
      <c r="AJ67" s="3" t="str">
        <f>IF($A67="","",IF((AND($A67="ADD",OR(AI67="",AI67="Local Authority"))),"L",(_xlfn.XLOOKUP(AI67,asset_owner[lookupValue],asset_owner[lookupKey],""))))</f>
        <v/>
      </c>
      <c r="AK67" s="3" t="str">
        <f t="shared" si="7"/>
        <v/>
      </c>
      <c r="AL67" s="3" t="str">
        <f>IF($A67="","",IF((AND($A67="ADD",OR(AK67="",AK67="Vested Assets"))),"12",(_xlfn.XLOOKUP(AK67,ud_work_category[lookupValue],ud_work_category[lookupKey],""))))</f>
        <v/>
      </c>
      <c r="AM67" s="20"/>
      <c r="AN67" s="2" t="str">
        <f t="shared" si="8"/>
        <v/>
      </c>
      <c r="AO67" s="3" t="str">
        <f t="shared" si="9"/>
        <v/>
      </c>
      <c r="AP67" s="3" t="str">
        <f>IF($A67="","",IF((AND($A67="ADD",OR(AO67="",AO67="Excellent"))),"1",(_xlfn.XLOOKUP(AO67,condition[lookupValue],condition[lookupKey],""))))</f>
        <v/>
      </c>
      <c r="AQ67" s="21" t="str">
        <f t="shared" si="10"/>
        <v/>
      </c>
      <c r="AR67" s="5"/>
    </row>
    <row r="68" spans="2:44">
      <c r="B68" s="4"/>
      <c r="D68" s="3" t="str">
        <f>IF($A68="ADD",IF(NOT(ISBLANK(C68)),_xlfn.XLOOKUP(C68,roadnames[lookupValue],roadnames[lookupKey],"ERROR"),""), "")</f>
        <v/>
      </c>
      <c r="E68" s="4"/>
      <c r="F68" s="4"/>
      <c r="G68" s="19"/>
      <c r="H68" s="19"/>
      <c r="I68" s="19"/>
      <c r="J68" s="19" t="str">
        <f t="shared" si="0"/>
        <v/>
      </c>
      <c r="K68" s="4"/>
      <c r="M68" s="3" t="str">
        <f>IF($A68="ADD",IF(NOT(ISBLANK(L68)),_xlfn.XLOOKUP(L68,len_adjust_rsn[lookupValue],len_adjust_rsn[lookupKey],"ERROR"),""), "")</f>
        <v/>
      </c>
      <c r="N68" s="19" t="str">
        <f t="shared" si="1"/>
        <v/>
      </c>
      <c r="O68" s="19"/>
      <c r="P68" s="19" t="str">
        <f t="shared" si="2"/>
        <v/>
      </c>
      <c r="R68" s="3" t="str">
        <f>IF($A68="ADD",IF(NOT(ISBLANK(Q68)),_xlfn.XLOOKUP(Q68,ud_subgrade_material_type[lookupValue],ud_subgrade_material_type[lookupKey],"ERROR"),""), "")</f>
        <v/>
      </c>
      <c r="U68" s="3" t="str">
        <f>IF($A68="ADD",IF(NOT(ISBLANK(T68)),_xlfn.XLOOKUP(T68,ud_layer_stabilising_agent[lookupValue],ud_layer_stabilising_agent[lookupKey],"ERROR"),""), "")</f>
        <v/>
      </c>
      <c r="V68" s="4"/>
      <c r="W68" s="20"/>
      <c r="X68" s="4"/>
      <c r="Y68" s="3" t="str">
        <f t="shared" si="3"/>
        <v/>
      </c>
      <c r="Z68" s="3" t="str">
        <f>IF($A68="","",IF((AND($A68="ADD",OR(Y68="",Y68="Yes"))),"Y",(_xlfn.XLOOKUP(Y68,full_width_flag[lookupValue],full_width_flag[lookupKey],""))))</f>
        <v/>
      </c>
      <c r="AA68" s="3" t="str">
        <f t="shared" si="4"/>
        <v/>
      </c>
      <c r="AB68" s="3" t="str">
        <f>IF($A68="","",IF((AND($A68="ADD",OR(AA68="",AA68="Known"))),"K",(_xlfn.XLOOKUP(AA68,estimate_status[lookupValue],estimate_status[lookupKey],""))))</f>
        <v/>
      </c>
      <c r="AD68" s="3" t="str">
        <f>IF($A68="ADD",IF(NOT(ISBLANK(AC68)),_xlfn.XLOOKUP(AC68,fw_treatment[lookupValue],fw_treatment[lookupKey],"ERROR"),""), "")</f>
        <v/>
      </c>
      <c r="AE68" s="3" t="str">
        <f t="shared" si="5"/>
        <v/>
      </c>
      <c r="AF68" s="3" t="str">
        <f>IF($A68="","",IF((AND($A68="ADD",OR(AE68="",AE68="Undisturbed"))),"U",(_xlfn.XLOOKUP(AE68,reconstructed[lookupValue],reconstructed[lookupKey],""))))</f>
        <v/>
      </c>
      <c r="AI68" s="3" t="str">
        <f t="shared" si="6"/>
        <v/>
      </c>
      <c r="AJ68" s="3" t="str">
        <f>IF($A68="","",IF((AND($A68="ADD",OR(AI68="",AI68="Local Authority"))),"L",(_xlfn.XLOOKUP(AI68,asset_owner[lookupValue],asset_owner[lookupKey],""))))</f>
        <v/>
      </c>
      <c r="AK68" s="3" t="str">
        <f t="shared" si="7"/>
        <v/>
      </c>
      <c r="AL68" s="3" t="str">
        <f>IF($A68="","",IF((AND($A68="ADD",OR(AK68="",AK68="Vested Assets"))),"12",(_xlfn.XLOOKUP(AK68,ud_work_category[lookupValue],ud_work_category[lookupKey],""))))</f>
        <v/>
      </c>
      <c r="AM68" s="20"/>
      <c r="AN68" s="2" t="str">
        <f t="shared" si="8"/>
        <v/>
      </c>
      <c r="AO68" s="3" t="str">
        <f t="shared" si="9"/>
        <v/>
      </c>
      <c r="AP68" s="3" t="str">
        <f>IF($A68="","",IF((AND($A68="ADD",OR(AO68="",AO68="Excellent"))),"1",(_xlfn.XLOOKUP(AO68,condition[lookupValue],condition[lookupKey],""))))</f>
        <v/>
      </c>
      <c r="AQ68" s="21" t="str">
        <f t="shared" si="10"/>
        <v/>
      </c>
      <c r="AR68" s="5"/>
    </row>
    <row r="69" spans="2:44">
      <c r="B69" s="4"/>
      <c r="D69" s="3" t="str">
        <f>IF($A69="ADD",IF(NOT(ISBLANK(C69)),_xlfn.XLOOKUP(C69,roadnames[lookupValue],roadnames[lookupKey],"ERROR"),""), "")</f>
        <v/>
      </c>
      <c r="E69" s="4"/>
      <c r="F69" s="4"/>
      <c r="G69" s="19"/>
      <c r="H69" s="19"/>
      <c r="I69" s="19"/>
      <c r="J69" s="19" t="str">
        <f t="shared" si="0"/>
        <v/>
      </c>
      <c r="K69" s="4"/>
      <c r="M69" s="3" t="str">
        <f>IF($A69="ADD",IF(NOT(ISBLANK(L69)),_xlfn.XLOOKUP(L69,len_adjust_rsn[lookupValue],len_adjust_rsn[lookupKey],"ERROR"),""), "")</f>
        <v/>
      </c>
      <c r="N69" s="19" t="str">
        <f t="shared" si="1"/>
        <v/>
      </c>
      <c r="O69" s="19"/>
      <c r="P69" s="19" t="str">
        <f t="shared" si="2"/>
        <v/>
      </c>
      <c r="R69" s="3" t="str">
        <f>IF($A69="ADD",IF(NOT(ISBLANK(Q69)),_xlfn.XLOOKUP(Q69,ud_subgrade_material_type[lookupValue],ud_subgrade_material_type[lookupKey],"ERROR"),""), "")</f>
        <v/>
      </c>
      <c r="U69" s="3" t="str">
        <f>IF($A69="ADD",IF(NOT(ISBLANK(T69)),_xlfn.XLOOKUP(T69,ud_layer_stabilising_agent[lookupValue],ud_layer_stabilising_agent[lookupKey],"ERROR"),""), "")</f>
        <v/>
      </c>
      <c r="V69" s="4"/>
      <c r="W69" s="20"/>
      <c r="X69" s="4"/>
      <c r="Y69" s="3" t="str">
        <f t="shared" si="3"/>
        <v/>
      </c>
      <c r="Z69" s="3" t="str">
        <f>IF($A69="","",IF((AND($A69="ADD",OR(Y69="",Y69="Yes"))),"Y",(_xlfn.XLOOKUP(Y69,full_width_flag[lookupValue],full_width_flag[lookupKey],""))))</f>
        <v/>
      </c>
      <c r="AA69" s="3" t="str">
        <f t="shared" si="4"/>
        <v/>
      </c>
      <c r="AB69" s="3" t="str">
        <f>IF($A69="","",IF((AND($A69="ADD",OR(AA69="",AA69="Known"))),"K",(_xlfn.XLOOKUP(AA69,estimate_status[lookupValue],estimate_status[lookupKey],""))))</f>
        <v/>
      </c>
      <c r="AD69" s="3" t="str">
        <f>IF($A69="ADD",IF(NOT(ISBLANK(AC69)),_xlfn.XLOOKUP(AC69,fw_treatment[lookupValue],fw_treatment[lookupKey],"ERROR"),""), "")</f>
        <v/>
      </c>
      <c r="AE69" s="3" t="str">
        <f t="shared" si="5"/>
        <v/>
      </c>
      <c r="AF69" s="3" t="str">
        <f>IF($A69="","",IF((AND($A69="ADD",OR(AE69="",AE69="Undisturbed"))),"U",(_xlfn.XLOOKUP(AE69,reconstructed[lookupValue],reconstructed[lookupKey],""))))</f>
        <v/>
      </c>
      <c r="AI69" s="3" t="str">
        <f t="shared" si="6"/>
        <v/>
      </c>
      <c r="AJ69" s="3" t="str">
        <f>IF($A69="","",IF((AND($A69="ADD",OR(AI69="",AI69="Local Authority"))),"L",(_xlfn.XLOOKUP(AI69,asset_owner[lookupValue],asset_owner[lookupKey],""))))</f>
        <v/>
      </c>
      <c r="AK69" s="3" t="str">
        <f t="shared" si="7"/>
        <v/>
      </c>
      <c r="AL69" s="3" t="str">
        <f>IF($A69="","",IF((AND($A69="ADD",OR(AK69="",AK69="Vested Assets"))),"12",(_xlfn.XLOOKUP(AK69,ud_work_category[lookupValue],ud_work_category[lookupKey],""))))</f>
        <v/>
      </c>
      <c r="AM69" s="20"/>
      <c r="AN69" s="2" t="str">
        <f t="shared" si="8"/>
        <v/>
      </c>
      <c r="AO69" s="3" t="str">
        <f t="shared" si="9"/>
        <v/>
      </c>
      <c r="AP69" s="3" t="str">
        <f>IF($A69="","",IF((AND($A69="ADD",OR(AO69="",AO69="Excellent"))),"1",(_xlfn.XLOOKUP(AO69,condition[lookupValue],condition[lookupKey],""))))</f>
        <v/>
      </c>
      <c r="AQ69" s="21" t="str">
        <f t="shared" si="10"/>
        <v/>
      </c>
      <c r="AR69" s="5"/>
    </row>
    <row r="70" spans="2:44">
      <c r="B70" s="4"/>
      <c r="D70" s="3" t="str">
        <f>IF($A70="ADD",IF(NOT(ISBLANK(C70)),_xlfn.XLOOKUP(C70,roadnames[lookupValue],roadnames[lookupKey],"ERROR"),""), "")</f>
        <v/>
      </c>
      <c r="E70" s="4"/>
      <c r="F70" s="4"/>
      <c r="G70" s="19"/>
      <c r="H70" s="19"/>
      <c r="I70" s="19"/>
      <c r="J70" s="19" t="str">
        <f t="shared" si="0"/>
        <v/>
      </c>
      <c r="K70" s="4"/>
      <c r="M70" s="3" t="str">
        <f>IF($A70="ADD",IF(NOT(ISBLANK(L70)),_xlfn.XLOOKUP(L70,len_adjust_rsn[lookupValue],len_adjust_rsn[lookupKey],"ERROR"),""), "")</f>
        <v/>
      </c>
      <c r="N70" s="19" t="str">
        <f t="shared" si="1"/>
        <v/>
      </c>
      <c r="O70" s="19"/>
      <c r="P70" s="19" t="str">
        <f t="shared" si="2"/>
        <v/>
      </c>
      <c r="R70" s="3" t="str">
        <f>IF($A70="ADD",IF(NOT(ISBLANK(Q70)),_xlfn.XLOOKUP(Q70,ud_subgrade_material_type[lookupValue],ud_subgrade_material_type[lookupKey],"ERROR"),""), "")</f>
        <v/>
      </c>
      <c r="U70" s="3" t="str">
        <f>IF($A70="ADD",IF(NOT(ISBLANK(T70)),_xlfn.XLOOKUP(T70,ud_layer_stabilising_agent[lookupValue],ud_layer_stabilising_agent[lookupKey],"ERROR"),""), "")</f>
        <v/>
      </c>
      <c r="V70" s="4"/>
      <c r="W70" s="20"/>
      <c r="X70" s="4"/>
      <c r="Y70" s="3" t="str">
        <f t="shared" si="3"/>
        <v/>
      </c>
      <c r="Z70" s="3" t="str">
        <f>IF($A70="","",IF((AND($A70="ADD",OR(Y70="",Y70="Yes"))),"Y",(_xlfn.XLOOKUP(Y70,full_width_flag[lookupValue],full_width_flag[lookupKey],""))))</f>
        <v/>
      </c>
      <c r="AA70" s="3" t="str">
        <f t="shared" si="4"/>
        <v/>
      </c>
      <c r="AB70" s="3" t="str">
        <f>IF($A70="","",IF((AND($A70="ADD",OR(AA70="",AA70="Known"))),"K",(_xlfn.XLOOKUP(AA70,estimate_status[lookupValue],estimate_status[lookupKey],""))))</f>
        <v/>
      </c>
      <c r="AD70" s="3" t="str">
        <f>IF($A70="ADD",IF(NOT(ISBLANK(AC70)),_xlfn.XLOOKUP(AC70,fw_treatment[lookupValue],fw_treatment[lookupKey],"ERROR"),""), "")</f>
        <v/>
      </c>
      <c r="AE70" s="3" t="str">
        <f t="shared" si="5"/>
        <v/>
      </c>
      <c r="AF70" s="3" t="str">
        <f>IF($A70="","",IF((AND($A70="ADD",OR(AE70="",AE70="Undisturbed"))),"U",(_xlfn.XLOOKUP(AE70,reconstructed[lookupValue],reconstructed[lookupKey],""))))</f>
        <v/>
      </c>
      <c r="AI70" s="3" t="str">
        <f t="shared" si="6"/>
        <v/>
      </c>
      <c r="AJ70" s="3" t="str">
        <f>IF($A70="","",IF((AND($A70="ADD",OR(AI70="",AI70="Local Authority"))),"L",(_xlfn.XLOOKUP(AI70,asset_owner[lookupValue],asset_owner[lookupKey],""))))</f>
        <v/>
      </c>
      <c r="AK70" s="3" t="str">
        <f t="shared" si="7"/>
        <v/>
      </c>
      <c r="AL70" s="3" t="str">
        <f>IF($A70="","",IF((AND($A70="ADD",OR(AK70="",AK70="Vested Assets"))),"12",(_xlfn.XLOOKUP(AK70,ud_work_category[lookupValue],ud_work_category[lookupKey],""))))</f>
        <v/>
      </c>
      <c r="AM70" s="20"/>
      <c r="AN70" s="2" t="str">
        <f t="shared" si="8"/>
        <v/>
      </c>
      <c r="AO70" s="3" t="str">
        <f t="shared" si="9"/>
        <v/>
      </c>
      <c r="AP70" s="3" t="str">
        <f>IF($A70="","",IF((AND($A70="ADD",OR(AO70="",AO70="Excellent"))),"1",(_xlfn.XLOOKUP(AO70,condition[lookupValue],condition[lookupKey],""))))</f>
        <v/>
      </c>
      <c r="AQ70" s="21" t="str">
        <f t="shared" si="10"/>
        <v/>
      </c>
      <c r="AR70" s="5"/>
    </row>
    <row r="71" spans="2:44">
      <c r="B71" s="4"/>
      <c r="D71" s="3" t="str">
        <f>IF($A71="ADD",IF(NOT(ISBLANK(C71)),_xlfn.XLOOKUP(C71,roadnames[lookupValue],roadnames[lookupKey],"ERROR"),""), "")</f>
        <v/>
      </c>
      <c r="E71" s="4"/>
      <c r="F71" s="4"/>
      <c r="G71" s="19"/>
      <c r="H71" s="19"/>
      <c r="I71" s="19"/>
      <c r="J71" s="19" t="str">
        <f t="shared" si="0"/>
        <v/>
      </c>
      <c r="K71" s="4"/>
      <c r="M71" s="3" t="str">
        <f>IF($A71="ADD",IF(NOT(ISBLANK(L71)),_xlfn.XLOOKUP(L71,len_adjust_rsn[lookupValue],len_adjust_rsn[lookupKey],"ERROR"),""), "")</f>
        <v/>
      </c>
      <c r="N71" s="19" t="str">
        <f t="shared" si="1"/>
        <v/>
      </c>
      <c r="O71" s="19"/>
      <c r="P71" s="19" t="str">
        <f t="shared" si="2"/>
        <v/>
      </c>
      <c r="R71" s="3" t="str">
        <f>IF($A71="ADD",IF(NOT(ISBLANK(Q71)),_xlfn.XLOOKUP(Q71,ud_subgrade_material_type[lookupValue],ud_subgrade_material_type[lookupKey],"ERROR"),""), "")</f>
        <v/>
      </c>
      <c r="U71" s="3" t="str">
        <f>IF($A71="ADD",IF(NOT(ISBLANK(T71)),_xlfn.XLOOKUP(T71,ud_layer_stabilising_agent[lookupValue],ud_layer_stabilising_agent[lookupKey],"ERROR"),""), "")</f>
        <v/>
      </c>
      <c r="V71" s="4"/>
      <c r="W71" s="20"/>
      <c r="X71" s="4"/>
      <c r="Y71" s="3" t="str">
        <f t="shared" si="3"/>
        <v/>
      </c>
      <c r="Z71" s="3" t="str">
        <f>IF($A71="","",IF((AND($A71="ADD",OR(Y71="",Y71="Yes"))),"Y",(_xlfn.XLOOKUP(Y71,full_width_flag[lookupValue],full_width_flag[lookupKey],""))))</f>
        <v/>
      </c>
      <c r="AA71" s="3" t="str">
        <f t="shared" si="4"/>
        <v/>
      </c>
      <c r="AB71" s="3" t="str">
        <f>IF($A71="","",IF((AND($A71="ADD",OR(AA71="",AA71="Known"))),"K",(_xlfn.XLOOKUP(AA71,estimate_status[lookupValue],estimate_status[lookupKey],""))))</f>
        <v/>
      </c>
      <c r="AD71" s="3" t="str">
        <f>IF($A71="ADD",IF(NOT(ISBLANK(AC71)),_xlfn.XLOOKUP(AC71,fw_treatment[lookupValue],fw_treatment[lookupKey],"ERROR"),""), "")</f>
        <v/>
      </c>
      <c r="AE71" s="3" t="str">
        <f t="shared" si="5"/>
        <v/>
      </c>
      <c r="AF71" s="3" t="str">
        <f>IF($A71="","",IF((AND($A71="ADD",OR(AE71="",AE71="Undisturbed"))),"U",(_xlfn.XLOOKUP(AE71,reconstructed[lookupValue],reconstructed[lookupKey],""))))</f>
        <v/>
      </c>
      <c r="AI71" s="3" t="str">
        <f t="shared" si="6"/>
        <v/>
      </c>
      <c r="AJ71" s="3" t="str">
        <f>IF($A71="","",IF((AND($A71="ADD",OR(AI71="",AI71="Local Authority"))),"L",(_xlfn.XLOOKUP(AI71,asset_owner[lookupValue],asset_owner[lookupKey],""))))</f>
        <v/>
      </c>
      <c r="AK71" s="3" t="str">
        <f t="shared" si="7"/>
        <v/>
      </c>
      <c r="AL71" s="3" t="str">
        <f>IF($A71="","",IF((AND($A71="ADD",OR(AK71="",AK71="Vested Assets"))),"12",(_xlfn.XLOOKUP(AK71,ud_work_category[lookupValue],ud_work_category[lookupKey],""))))</f>
        <v/>
      </c>
      <c r="AM71" s="20"/>
      <c r="AN71" s="2" t="str">
        <f t="shared" si="8"/>
        <v/>
      </c>
      <c r="AO71" s="3" t="str">
        <f t="shared" si="9"/>
        <v/>
      </c>
      <c r="AP71" s="3" t="str">
        <f>IF($A71="","",IF((AND($A71="ADD",OR(AO71="",AO71="Excellent"))),"1",(_xlfn.XLOOKUP(AO71,condition[lookupValue],condition[lookupKey],""))))</f>
        <v/>
      </c>
      <c r="AQ71" s="21" t="str">
        <f t="shared" si="10"/>
        <v/>
      </c>
      <c r="AR71" s="5"/>
    </row>
    <row r="72" spans="2:44">
      <c r="B72" s="4"/>
      <c r="D72" s="3" t="str">
        <f>IF($A72="ADD",IF(NOT(ISBLANK(C72)),_xlfn.XLOOKUP(C72,roadnames[lookupValue],roadnames[lookupKey],"ERROR"),""), "")</f>
        <v/>
      </c>
      <c r="E72" s="4"/>
      <c r="F72" s="4"/>
      <c r="G72" s="19"/>
      <c r="H72" s="19"/>
      <c r="I72" s="19"/>
      <c r="J72" s="19" t="str">
        <f t="shared" si="0"/>
        <v/>
      </c>
      <c r="K72" s="4"/>
      <c r="M72" s="3" t="str">
        <f>IF($A72="ADD",IF(NOT(ISBLANK(L72)),_xlfn.XLOOKUP(L72,len_adjust_rsn[lookupValue],len_adjust_rsn[lookupKey],"ERROR"),""), "")</f>
        <v/>
      </c>
      <c r="N72" s="19" t="str">
        <f t="shared" si="1"/>
        <v/>
      </c>
      <c r="O72" s="19"/>
      <c r="P72" s="19" t="str">
        <f t="shared" si="2"/>
        <v/>
      </c>
      <c r="R72" s="3" t="str">
        <f>IF($A72="ADD",IF(NOT(ISBLANK(Q72)),_xlfn.XLOOKUP(Q72,ud_subgrade_material_type[lookupValue],ud_subgrade_material_type[lookupKey],"ERROR"),""), "")</f>
        <v/>
      </c>
      <c r="U72" s="3" t="str">
        <f>IF($A72="ADD",IF(NOT(ISBLANK(T72)),_xlfn.XLOOKUP(T72,ud_layer_stabilising_agent[lookupValue],ud_layer_stabilising_agent[lookupKey],"ERROR"),""), "")</f>
        <v/>
      </c>
      <c r="V72" s="4"/>
      <c r="W72" s="20"/>
      <c r="X72" s="4"/>
      <c r="Y72" s="3" t="str">
        <f t="shared" si="3"/>
        <v/>
      </c>
      <c r="Z72" s="3" t="str">
        <f>IF($A72="","",IF((AND($A72="ADD",OR(Y72="",Y72="Yes"))),"Y",(_xlfn.XLOOKUP(Y72,full_width_flag[lookupValue],full_width_flag[lookupKey],""))))</f>
        <v/>
      </c>
      <c r="AA72" s="3" t="str">
        <f t="shared" si="4"/>
        <v/>
      </c>
      <c r="AB72" s="3" t="str">
        <f>IF($A72="","",IF((AND($A72="ADD",OR(AA72="",AA72="Known"))),"K",(_xlfn.XLOOKUP(AA72,estimate_status[lookupValue],estimate_status[lookupKey],""))))</f>
        <v/>
      </c>
      <c r="AD72" s="3" t="str">
        <f>IF($A72="ADD",IF(NOT(ISBLANK(AC72)),_xlfn.XLOOKUP(AC72,fw_treatment[lookupValue],fw_treatment[lookupKey],"ERROR"),""), "")</f>
        <v/>
      </c>
      <c r="AE72" s="3" t="str">
        <f t="shared" si="5"/>
        <v/>
      </c>
      <c r="AF72" s="3" t="str">
        <f>IF($A72="","",IF((AND($A72="ADD",OR(AE72="",AE72="Undisturbed"))),"U",(_xlfn.XLOOKUP(AE72,reconstructed[lookupValue],reconstructed[lookupKey],""))))</f>
        <v/>
      </c>
      <c r="AI72" s="3" t="str">
        <f t="shared" si="6"/>
        <v/>
      </c>
      <c r="AJ72" s="3" t="str">
        <f>IF($A72="","",IF((AND($A72="ADD",OR(AI72="",AI72="Local Authority"))),"L",(_xlfn.XLOOKUP(AI72,asset_owner[lookupValue],asset_owner[lookupKey],""))))</f>
        <v/>
      </c>
      <c r="AK72" s="3" t="str">
        <f t="shared" si="7"/>
        <v/>
      </c>
      <c r="AL72" s="3" t="str">
        <f>IF($A72="","",IF((AND($A72="ADD",OR(AK72="",AK72="Vested Assets"))),"12",(_xlfn.XLOOKUP(AK72,ud_work_category[lookupValue],ud_work_category[lookupKey],""))))</f>
        <v/>
      </c>
      <c r="AM72" s="20"/>
      <c r="AN72" s="2" t="str">
        <f t="shared" si="8"/>
        <v/>
      </c>
      <c r="AO72" s="3" t="str">
        <f t="shared" si="9"/>
        <v/>
      </c>
      <c r="AP72" s="3" t="str">
        <f>IF($A72="","",IF((AND($A72="ADD",OR(AO72="",AO72="Excellent"))),"1",(_xlfn.XLOOKUP(AO72,condition[lookupValue],condition[lookupKey],""))))</f>
        <v/>
      </c>
      <c r="AQ72" s="21" t="str">
        <f t="shared" si="10"/>
        <v/>
      </c>
      <c r="AR72" s="5"/>
    </row>
    <row r="73" spans="2:44">
      <c r="B73" s="4"/>
      <c r="D73" s="3" t="str">
        <f>IF($A73="ADD",IF(NOT(ISBLANK(C73)),_xlfn.XLOOKUP(C73,roadnames[lookupValue],roadnames[lookupKey],"ERROR"),""), "")</f>
        <v/>
      </c>
      <c r="E73" s="4"/>
      <c r="F73" s="4"/>
      <c r="G73" s="19"/>
      <c r="H73" s="19"/>
      <c r="I73" s="19"/>
      <c r="J73" s="19" t="str">
        <f t="shared" si="0"/>
        <v/>
      </c>
      <c r="K73" s="4"/>
      <c r="M73" s="3" t="str">
        <f>IF($A73="ADD",IF(NOT(ISBLANK(L73)),_xlfn.XLOOKUP(L73,len_adjust_rsn[lookupValue],len_adjust_rsn[lookupKey],"ERROR"),""), "")</f>
        <v/>
      </c>
      <c r="N73" s="19" t="str">
        <f t="shared" si="1"/>
        <v/>
      </c>
      <c r="O73" s="19"/>
      <c r="P73" s="19" t="str">
        <f t="shared" si="2"/>
        <v/>
      </c>
      <c r="R73" s="3" t="str">
        <f>IF($A73="ADD",IF(NOT(ISBLANK(Q73)),_xlfn.XLOOKUP(Q73,ud_subgrade_material_type[lookupValue],ud_subgrade_material_type[lookupKey],"ERROR"),""), "")</f>
        <v/>
      </c>
      <c r="U73" s="3" t="str">
        <f>IF($A73="ADD",IF(NOT(ISBLANK(T73)),_xlfn.XLOOKUP(T73,ud_layer_stabilising_agent[lookupValue],ud_layer_stabilising_agent[lookupKey],"ERROR"),""), "")</f>
        <v/>
      </c>
      <c r="V73" s="4"/>
      <c r="W73" s="20"/>
      <c r="X73" s="4"/>
      <c r="Y73" s="3" t="str">
        <f t="shared" si="3"/>
        <v/>
      </c>
      <c r="Z73" s="3" t="str">
        <f>IF($A73="","",IF((AND($A73="ADD",OR(Y73="",Y73="Yes"))),"Y",(_xlfn.XLOOKUP(Y73,full_width_flag[lookupValue],full_width_flag[lookupKey],""))))</f>
        <v/>
      </c>
      <c r="AA73" s="3" t="str">
        <f t="shared" si="4"/>
        <v/>
      </c>
      <c r="AB73" s="3" t="str">
        <f>IF($A73="","",IF((AND($A73="ADD",OR(AA73="",AA73="Known"))),"K",(_xlfn.XLOOKUP(AA73,estimate_status[lookupValue],estimate_status[lookupKey],""))))</f>
        <v/>
      </c>
      <c r="AD73" s="3" t="str">
        <f>IF($A73="ADD",IF(NOT(ISBLANK(AC73)),_xlfn.XLOOKUP(AC73,fw_treatment[lookupValue],fw_treatment[lookupKey],"ERROR"),""), "")</f>
        <v/>
      </c>
      <c r="AE73" s="3" t="str">
        <f t="shared" si="5"/>
        <v/>
      </c>
      <c r="AF73" s="3" t="str">
        <f>IF($A73="","",IF((AND($A73="ADD",OR(AE73="",AE73="Undisturbed"))),"U",(_xlfn.XLOOKUP(AE73,reconstructed[lookupValue],reconstructed[lookupKey],""))))</f>
        <v/>
      </c>
      <c r="AI73" s="3" t="str">
        <f t="shared" si="6"/>
        <v/>
      </c>
      <c r="AJ73" s="3" t="str">
        <f>IF($A73="","",IF((AND($A73="ADD",OR(AI73="",AI73="Local Authority"))),"L",(_xlfn.XLOOKUP(AI73,asset_owner[lookupValue],asset_owner[lookupKey],""))))</f>
        <v/>
      </c>
      <c r="AK73" s="3" t="str">
        <f t="shared" si="7"/>
        <v/>
      </c>
      <c r="AL73" s="3" t="str">
        <f>IF($A73="","",IF((AND($A73="ADD",OR(AK73="",AK73="Vested Assets"))),"12",(_xlfn.XLOOKUP(AK73,ud_work_category[lookupValue],ud_work_category[lookupKey],""))))</f>
        <v/>
      </c>
      <c r="AM73" s="20"/>
      <c r="AN73" s="2" t="str">
        <f t="shared" si="8"/>
        <v/>
      </c>
      <c r="AO73" s="3" t="str">
        <f t="shared" si="9"/>
        <v/>
      </c>
      <c r="AP73" s="3" t="str">
        <f>IF($A73="","",IF((AND($A73="ADD",OR(AO73="",AO73="Excellent"))),"1",(_xlfn.XLOOKUP(AO73,condition[lookupValue],condition[lookupKey],""))))</f>
        <v/>
      </c>
      <c r="AQ73" s="21" t="str">
        <f t="shared" si="10"/>
        <v/>
      </c>
      <c r="AR73" s="5"/>
    </row>
    <row r="74" spans="2:44">
      <c r="B74" s="4"/>
      <c r="D74" s="3" t="str">
        <f>IF($A74="ADD",IF(NOT(ISBLANK(C74)),_xlfn.XLOOKUP(C74,roadnames[lookupValue],roadnames[lookupKey],"ERROR"),""), "")</f>
        <v/>
      </c>
      <c r="E74" s="4"/>
      <c r="F74" s="4"/>
      <c r="G74" s="19"/>
      <c r="H74" s="19"/>
      <c r="I74" s="19"/>
      <c r="J74" s="19" t="str">
        <f t="shared" si="0"/>
        <v/>
      </c>
      <c r="K74" s="4"/>
      <c r="M74" s="3" t="str">
        <f>IF($A74="ADD",IF(NOT(ISBLANK(L74)),_xlfn.XLOOKUP(L74,len_adjust_rsn[lookupValue],len_adjust_rsn[lookupKey],"ERROR"),""), "")</f>
        <v/>
      </c>
      <c r="N74" s="19" t="str">
        <f t="shared" si="1"/>
        <v/>
      </c>
      <c r="O74" s="19"/>
      <c r="P74" s="19" t="str">
        <f t="shared" si="2"/>
        <v/>
      </c>
      <c r="R74" s="3" t="str">
        <f>IF($A74="ADD",IF(NOT(ISBLANK(Q74)),_xlfn.XLOOKUP(Q74,ud_subgrade_material_type[lookupValue],ud_subgrade_material_type[lookupKey],"ERROR"),""), "")</f>
        <v/>
      </c>
      <c r="U74" s="3" t="str">
        <f>IF($A74="ADD",IF(NOT(ISBLANK(T74)),_xlfn.XLOOKUP(T74,ud_layer_stabilising_agent[lookupValue],ud_layer_stabilising_agent[lookupKey],"ERROR"),""), "")</f>
        <v/>
      </c>
      <c r="V74" s="4"/>
      <c r="W74" s="20"/>
      <c r="X74" s="4"/>
      <c r="Y74" s="3" t="str">
        <f t="shared" si="3"/>
        <v/>
      </c>
      <c r="Z74" s="3" t="str">
        <f>IF($A74="","",IF((AND($A74="ADD",OR(Y74="",Y74="Yes"))),"Y",(_xlfn.XLOOKUP(Y74,full_width_flag[lookupValue],full_width_flag[lookupKey],""))))</f>
        <v/>
      </c>
      <c r="AA74" s="3" t="str">
        <f t="shared" si="4"/>
        <v/>
      </c>
      <c r="AB74" s="3" t="str">
        <f>IF($A74="","",IF((AND($A74="ADD",OR(AA74="",AA74="Known"))),"K",(_xlfn.XLOOKUP(AA74,estimate_status[lookupValue],estimate_status[lookupKey],""))))</f>
        <v/>
      </c>
      <c r="AD74" s="3" t="str">
        <f>IF($A74="ADD",IF(NOT(ISBLANK(AC74)),_xlfn.XLOOKUP(AC74,fw_treatment[lookupValue],fw_treatment[lookupKey],"ERROR"),""), "")</f>
        <v/>
      </c>
      <c r="AE74" s="3" t="str">
        <f t="shared" si="5"/>
        <v/>
      </c>
      <c r="AF74" s="3" t="str">
        <f>IF($A74="","",IF((AND($A74="ADD",OR(AE74="",AE74="Undisturbed"))),"U",(_xlfn.XLOOKUP(AE74,reconstructed[lookupValue],reconstructed[lookupKey],""))))</f>
        <v/>
      </c>
      <c r="AI74" s="3" t="str">
        <f t="shared" si="6"/>
        <v/>
      </c>
      <c r="AJ74" s="3" t="str">
        <f>IF($A74="","",IF((AND($A74="ADD",OR(AI74="",AI74="Local Authority"))),"L",(_xlfn.XLOOKUP(AI74,asset_owner[lookupValue],asset_owner[lookupKey],""))))</f>
        <v/>
      </c>
      <c r="AK74" s="3" t="str">
        <f t="shared" si="7"/>
        <v/>
      </c>
      <c r="AL74" s="3" t="str">
        <f>IF($A74="","",IF((AND($A74="ADD",OR(AK74="",AK74="Vested Assets"))),"12",(_xlfn.XLOOKUP(AK74,ud_work_category[lookupValue],ud_work_category[lookupKey],""))))</f>
        <v/>
      </c>
      <c r="AM74" s="20"/>
      <c r="AN74" s="2" t="str">
        <f t="shared" si="8"/>
        <v/>
      </c>
      <c r="AO74" s="3" t="str">
        <f t="shared" si="9"/>
        <v/>
      </c>
      <c r="AP74" s="3" t="str">
        <f>IF($A74="","",IF((AND($A74="ADD",OR(AO74="",AO74="Excellent"))),"1",(_xlfn.XLOOKUP(AO74,condition[lookupValue],condition[lookupKey],""))))</f>
        <v/>
      </c>
      <c r="AQ74" s="21" t="str">
        <f t="shared" si="10"/>
        <v/>
      </c>
      <c r="AR74" s="5"/>
    </row>
    <row r="75" spans="2:44">
      <c r="B75" s="4"/>
      <c r="D75" s="3" t="str">
        <f>IF($A75="ADD",IF(NOT(ISBLANK(C75)),_xlfn.XLOOKUP(C75,roadnames[lookupValue],roadnames[lookupKey],"ERROR"),""), "")</f>
        <v/>
      </c>
      <c r="E75" s="4"/>
      <c r="F75" s="4"/>
      <c r="G75" s="19"/>
      <c r="H75" s="19"/>
      <c r="I75" s="19"/>
      <c r="J75" s="19" t="str">
        <f t="shared" ref="J75:J138" si="11">IF(F75&lt;&gt;"",F75-E75,"")</f>
        <v/>
      </c>
      <c r="K75" s="4"/>
      <c r="M75" s="3" t="str">
        <f>IF($A75="ADD",IF(NOT(ISBLANK(L75)),_xlfn.XLOOKUP(L75,len_adjust_rsn[lookupValue],len_adjust_rsn[lookupKey],"ERROR"),""), "")</f>
        <v/>
      </c>
      <c r="N75" s="19" t="str">
        <f t="shared" ref="N75:N138" si="12">IF(I75&lt;&gt;"",J75*I75,"")</f>
        <v/>
      </c>
      <c r="O75" s="19"/>
      <c r="P75" s="19" t="str">
        <f t="shared" ref="P75:P138" si="13">IF(O75&lt;&gt;"",N75+O75,N75)</f>
        <v/>
      </c>
      <c r="R75" s="3" t="str">
        <f>IF($A75="ADD",IF(NOT(ISBLANK(Q75)),_xlfn.XLOOKUP(Q75,ud_subgrade_material_type[lookupValue],ud_subgrade_material_type[lookupKey],"ERROR"),""), "")</f>
        <v/>
      </c>
      <c r="U75" s="3" t="str">
        <f>IF($A75="ADD",IF(NOT(ISBLANK(T75)),_xlfn.XLOOKUP(T75,ud_layer_stabilising_agent[lookupValue],ud_layer_stabilising_agent[lookupKey],"ERROR"),""), "")</f>
        <v/>
      </c>
      <c r="V75" s="4"/>
      <c r="W75" s="20"/>
      <c r="X75" s="4"/>
      <c r="Y75" s="3" t="str">
        <f t="shared" ref="Y75:Y138" si="14">IF($A75="ADD","Yes","")</f>
        <v/>
      </c>
      <c r="Z75" s="3" t="str">
        <f>IF($A75="","",IF((AND($A75="ADD",OR(Y75="",Y75="Yes"))),"Y",(_xlfn.XLOOKUP(Y75,full_width_flag[lookupValue],full_width_flag[lookupKey],""))))</f>
        <v/>
      </c>
      <c r="AA75" s="3" t="str">
        <f t="shared" ref="AA75:AA138" si="15">IF($A75="ADD","Known","")</f>
        <v/>
      </c>
      <c r="AB75" s="3" t="str">
        <f>IF($A75="","",IF((AND($A75="ADD",OR(AA75="",AA75="Known"))),"K",(_xlfn.XLOOKUP(AA75,estimate_status[lookupValue],estimate_status[lookupKey],""))))</f>
        <v/>
      </c>
      <c r="AD75" s="3" t="str">
        <f>IF($A75="ADD",IF(NOT(ISBLANK(AC75)),_xlfn.XLOOKUP(AC75,fw_treatment[lookupValue],fw_treatment[lookupKey],"ERROR"),""), "")</f>
        <v/>
      </c>
      <c r="AE75" s="3" t="str">
        <f t="shared" ref="AE75:AE138" si="16">IF($A75="ADD","Undisturbed","")</f>
        <v/>
      </c>
      <c r="AF75" s="3" t="str">
        <f>IF($A75="","",IF((AND($A75="ADD",OR(AE75="",AE75="Undisturbed"))),"U",(_xlfn.XLOOKUP(AE75,reconstructed[lookupValue],reconstructed[lookupKey],""))))</f>
        <v/>
      </c>
      <c r="AI75" s="3" t="str">
        <f t="shared" ref="AI75:AI138" si="17">IF($A75="ADD","Local Authority","")</f>
        <v/>
      </c>
      <c r="AJ75" s="3" t="str">
        <f>IF($A75="","",IF((AND($A75="ADD",OR(AI75="",AI75="Local Authority"))),"L",(_xlfn.XLOOKUP(AI75,asset_owner[lookupValue],asset_owner[lookupKey],""))))</f>
        <v/>
      </c>
      <c r="AK75" s="3" t="str">
        <f t="shared" ref="AK75:AK138" si="18">IF($A75="ADD","Vested Assets","")</f>
        <v/>
      </c>
      <c r="AL75" s="3" t="str">
        <f>IF($A75="","",IF((AND($A75="ADD",OR(AK75="",AK75="Vested Assets"))),"12",(_xlfn.XLOOKUP(AK75,ud_work_category[lookupValue],ud_work_category[lookupKey],""))))</f>
        <v/>
      </c>
      <c r="AM75" s="20"/>
      <c r="AN75" s="2" t="str">
        <f t="shared" ref="AN75:AN138" si="19">IF($A75="ADD","TRUE","")</f>
        <v/>
      </c>
      <c r="AO75" s="3" t="str">
        <f t="shared" ref="AO75:AO138" si="20">IF($A75="ADD","Excellent","")</f>
        <v/>
      </c>
      <c r="AP75" s="3" t="str">
        <f>IF($A75="","",IF((AND($A75="ADD",OR(AO75="",AO75="Excellent"))),"1",(_xlfn.XLOOKUP(AO75,condition[lookupValue],condition[lookupKey],""))))</f>
        <v/>
      </c>
      <c r="AQ75" s="21" t="str">
        <f t="shared" ref="AQ75:AQ138" si="21">IF(O75&lt;&gt;"",O75,"")</f>
        <v/>
      </c>
      <c r="AR75" s="5"/>
    </row>
    <row r="76" spans="2:44">
      <c r="B76" s="4"/>
      <c r="D76" s="3" t="str">
        <f>IF($A76="ADD",IF(NOT(ISBLANK(C76)),_xlfn.XLOOKUP(C76,roadnames[lookupValue],roadnames[lookupKey],"ERROR"),""), "")</f>
        <v/>
      </c>
      <c r="E76" s="4"/>
      <c r="F76" s="4"/>
      <c r="G76" s="19"/>
      <c r="H76" s="19"/>
      <c r="I76" s="19"/>
      <c r="J76" s="19" t="str">
        <f t="shared" si="11"/>
        <v/>
      </c>
      <c r="K76" s="4"/>
      <c r="M76" s="3" t="str">
        <f>IF($A76="ADD",IF(NOT(ISBLANK(L76)),_xlfn.XLOOKUP(L76,len_adjust_rsn[lookupValue],len_adjust_rsn[lookupKey],"ERROR"),""), "")</f>
        <v/>
      </c>
      <c r="N76" s="19" t="str">
        <f t="shared" si="12"/>
        <v/>
      </c>
      <c r="O76" s="19"/>
      <c r="P76" s="19" t="str">
        <f t="shared" si="13"/>
        <v/>
      </c>
      <c r="R76" s="3" t="str">
        <f>IF($A76="ADD",IF(NOT(ISBLANK(Q76)),_xlfn.XLOOKUP(Q76,ud_subgrade_material_type[lookupValue],ud_subgrade_material_type[lookupKey],"ERROR"),""), "")</f>
        <v/>
      </c>
      <c r="U76" s="3" t="str">
        <f>IF($A76="ADD",IF(NOT(ISBLANK(T76)),_xlfn.XLOOKUP(T76,ud_layer_stabilising_agent[lookupValue],ud_layer_stabilising_agent[lookupKey],"ERROR"),""), "")</f>
        <v/>
      </c>
      <c r="V76" s="4"/>
      <c r="W76" s="20"/>
      <c r="X76" s="4"/>
      <c r="Y76" s="3" t="str">
        <f t="shared" si="14"/>
        <v/>
      </c>
      <c r="Z76" s="3" t="str">
        <f>IF($A76="","",IF((AND($A76="ADD",OR(Y76="",Y76="Yes"))),"Y",(_xlfn.XLOOKUP(Y76,full_width_flag[lookupValue],full_width_flag[lookupKey],""))))</f>
        <v/>
      </c>
      <c r="AA76" s="3" t="str">
        <f t="shared" si="15"/>
        <v/>
      </c>
      <c r="AB76" s="3" t="str">
        <f>IF($A76="","",IF((AND($A76="ADD",OR(AA76="",AA76="Known"))),"K",(_xlfn.XLOOKUP(AA76,estimate_status[lookupValue],estimate_status[lookupKey],""))))</f>
        <v/>
      </c>
      <c r="AD76" s="3" t="str">
        <f>IF($A76="ADD",IF(NOT(ISBLANK(AC76)),_xlfn.XLOOKUP(AC76,fw_treatment[lookupValue],fw_treatment[lookupKey],"ERROR"),""), "")</f>
        <v/>
      </c>
      <c r="AE76" s="3" t="str">
        <f t="shared" si="16"/>
        <v/>
      </c>
      <c r="AF76" s="3" t="str">
        <f>IF($A76="","",IF((AND($A76="ADD",OR(AE76="",AE76="Undisturbed"))),"U",(_xlfn.XLOOKUP(AE76,reconstructed[lookupValue],reconstructed[lookupKey],""))))</f>
        <v/>
      </c>
      <c r="AI76" s="3" t="str">
        <f t="shared" si="17"/>
        <v/>
      </c>
      <c r="AJ76" s="3" t="str">
        <f>IF($A76="","",IF((AND($A76="ADD",OR(AI76="",AI76="Local Authority"))),"L",(_xlfn.XLOOKUP(AI76,asset_owner[lookupValue],asset_owner[lookupKey],""))))</f>
        <v/>
      </c>
      <c r="AK76" s="3" t="str">
        <f t="shared" si="18"/>
        <v/>
      </c>
      <c r="AL76" s="3" t="str">
        <f>IF($A76="","",IF((AND($A76="ADD",OR(AK76="",AK76="Vested Assets"))),"12",(_xlfn.XLOOKUP(AK76,ud_work_category[lookupValue],ud_work_category[lookupKey],""))))</f>
        <v/>
      </c>
      <c r="AM76" s="20"/>
      <c r="AN76" s="2" t="str">
        <f t="shared" si="19"/>
        <v/>
      </c>
      <c r="AO76" s="3" t="str">
        <f t="shared" si="20"/>
        <v/>
      </c>
      <c r="AP76" s="3" t="str">
        <f>IF($A76="","",IF((AND($A76="ADD",OR(AO76="",AO76="Excellent"))),"1",(_xlfn.XLOOKUP(AO76,condition[lookupValue],condition[lookupKey],""))))</f>
        <v/>
      </c>
      <c r="AQ76" s="21" t="str">
        <f t="shared" si="21"/>
        <v/>
      </c>
      <c r="AR76" s="5"/>
    </row>
    <row r="77" spans="2:44">
      <c r="B77" s="4"/>
      <c r="D77" s="3" t="str">
        <f>IF($A77="ADD",IF(NOT(ISBLANK(C77)),_xlfn.XLOOKUP(C77,roadnames[lookupValue],roadnames[lookupKey],"ERROR"),""), "")</f>
        <v/>
      </c>
      <c r="E77" s="4"/>
      <c r="F77" s="4"/>
      <c r="G77" s="19"/>
      <c r="H77" s="19"/>
      <c r="I77" s="19"/>
      <c r="J77" s="19" t="str">
        <f t="shared" si="11"/>
        <v/>
      </c>
      <c r="K77" s="4"/>
      <c r="M77" s="3" t="str">
        <f>IF($A77="ADD",IF(NOT(ISBLANK(L77)),_xlfn.XLOOKUP(L77,len_adjust_rsn[lookupValue],len_adjust_rsn[lookupKey],"ERROR"),""), "")</f>
        <v/>
      </c>
      <c r="N77" s="19" t="str">
        <f t="shared" si="12"/>
        <v/>
      </c>
      <c r="O77" s="19"/>
      <c r="P77" s="19" t="str">
        <f t="shared" si="13"/>
        <v/>
      </c>
      <c r="R77" s="3" t="str">
        <f>IF($A77="ADD",IF(NOT(ISBLANK(Q77)),_xlfn.XLOOKUP(Q77,ud_subgrade_material_type[lookupValue],ud_subgrade_material_type[lookupKey],"ERROR"),""), "")</f>
        <v/>
      </c>
      <c r="U77" s="3" t="str">
        <f>IF($A77="ADD",IF(NOT(ISBLANK(T77)),_xlfn.XLOOKUP(T77,ud_layer_stabilising_agent[lookupValue],ud_layer_stabilising_agent[lookupKey],"ERROR"),""), "")</f>
        <v/>
      </c>
      <c r="V77" s="4"/>
      <c r="W77" s="20"/>
      <c r="X77" s="4"/>
      <c r="Y77" s="3" t="str">
        <f t="shared" si="14"/>
        <v/>
      </c>
      <c r="Z77" s="3" t="str">
        <f>IF($A77="","",IF((AND($A77="ADD",OR(Y77="",Y77="Yes"))),"Y",(_xlfn.XLOOKUP(Y77,full_width_flag[lookupValue],full_width_flag[lookupKey],""))))</f>
        <v/>
      </c>
      <c r="AA77" s="3" t="str">
        <f t="shared" si="15"/>
        <v/>
      </c>
      <c r="AB77" s="3" t="str">
        <f>IF($A77="","",IF((AND($A77="ADD",OR(AA77="",AA77="Known"))),"K",(_xlfn.XLOOKUP(AA77,estimate_status[lookupValue],estimate_status[lookupKey],""))))</f>
        <v/>
      </c>
      <c r="AD77" s="3" t="str">
        <f>IF($A77="ADD",IF(NOT(ISBLANK(AC77)),_xlfn.XLOOKUP(AC77,fw_treatment[lookupValue],fw_treatment[lookupKey],"ERROR"),""), "")</f>
        <v/>
      </c>
      <c r="AE77" s="3" t="str">
        <f t="shared" si="16"/>
        <v/>
      </c>
      <c r="AF77" s="3" t="str">
        <f>IF($A77="","",IF((AND($A77="ADD",OR(AE77="",AE77="Undisturbed"))),"U",(_xlfn.XLOOKUP(AE77,reconstructed[lookupValue],reconstructed[lookupKey],""))))</f>
        <v/>
      </c>
      <c r="AI77" s="3" t="str">
        <f t="shared" si="17"/>
        <v/>
      </c>
      <c r="AJ77" s="3" t="str">
        <f>IF($A77="","",IF((AND($A77="ADD",OR(AI77="",AI77="Local Authority"))),"L",(_xlfn.XLOOKUP(AI77,asset_owner[lookupValue],asset_owner[lookupKey],""))))</f>
        <v/>
      </c>
      <c r="AK77" s="3" t="str">
        <f t="shared" si="18"/>
        <v/>
      </c>
      <c r="AL77" s="3" t="str">
        <f>IF($A77="","",IF((AND($A77="ADD",OR(AK77="",AK77="Vested Assets"))),"12",(_xlfn.XLOOKUP(AK77,ud_work_category[lookupValue],ud_work_category[lookupKey],""))))</f>
        <v/>
      </c>
      <c r="AM77" s="20"/>
      <c r="AN77" s="2" t="str">
        <f t="shared" si="19"/>
        <v/>
      </c>
      <c r="AO77" s="3" t="str">
        <f t="shared" si="20"/>
        <v/>
      </c>
      <c r="AP77" s="3" t="str">
        <f>IF($A77="","",IF((AND($A77="ADD",OR(AO77="",AO77="Excellent"))),"1",(_xlfn.XLOOKUP(AO77,condition[lookupValue],condition[lookupKey],""))))</f>
        <v/>
      </c>
      <c r="AQ77" s="21" t="str">
        <f t="shared" si="21"/>
        <v/>
      </c>
      <c r="AR77" s="5"/>
    </row>
    <row r="78" spans="2:44">
      <c r="B78" s="4"/>
      <c r="D78" s="3" t="str">
        <f>IF($A78="ADD",IF(NOT(ISBLANK(C78)),_xlfn.XLOOKUP(C78,roadnames[lookupValue],roadnames[lookupKey],"ERROR"),""), "")</f>
        <v/>
      </c>
      <c r="E78" s="4"/>
      <c r="F78" s="4"/>
      <c r="G78" s="19"/>
      <c r="H78" s="19"/>
      <c r="I78" s="19"/>
      <c r="J78" s="19" t="str">
        <f t="shared" si="11"/>
        <v/>
      </c>
      <c r="K78" s="4"/>
      <c r="M78" s="3" t="str">
        <f>IF($A78="ADD",IF(NOT(ISBLANK(L78)),_xlfn.XLOOKUP(L78,len_adjust_rsn[lookupValue],len_adjust_rsn[lookupKey],"ERROR"),""), "")</f>
        <v/>
      </c>
      <c r="N78" s="19" t="str">
        <f t="shared" si="12"/>
        <v/>
      </c>
      <c r="O78" s="19"/>
      <c r="P78" s="19" t="str">
        <f t="shared" si="13"/>
        <v/>
      </c>
      <c r="R78" s="3" t="str">
        <f>IF($A78="ADD",IF(NOT(ISBLANK(Q78)),_xlfn.XLOOKUP(Q78,ud_subgrade_material_type[lookupValue],ud_subgrade_material_type[lookupKey],"ERROR"),""), "")</f>
        <v/>
      </c>
      <c r="U78" s="3" t="str">
        <f>IF($A78="ADD",IF(NOT(ISBLANK(T78)),_xlfn.XLOOKUP(T78,ud_layer_stabilising_agent[lookupValue],ud_layer_stabilising_agent[lookupKey],"ERROR"),""), "")</f>
        <v/>
      </c>
      <c r="V78" s="4"/>
      <c r="W78" s="20"/>
      <c r="X78" s="4"/>
      <c r="Y78" s="3" t="str">
        <f t="shared" si="14"/>
        <v/>
      </c>
      <c r="Z78" s="3" t="str">
        <f>IF($A78="","",IF((AND($A78="ADD",OR(Y78="",Y78="Yes"))),"Y",(_xlfn.XLOOKUP(Y78,full_width_flag[lookupValue],full_width_flag[lookupKey],""))))</f>
        <v/>
      </c>
      <c r="AA78" s="3" t="str">
        <f t="shared" si="15"/>
        <v/>
      </c>
      <c r="AB78" s="3" t="str">
        <f>IF($A78="","",IF((AND($A78="ADD",OR(AA78="",AA78="Known"))),"K",(_xlfn.XLOOKUP(AA78,estimate_status[lookupValue],estimate_status[lookupKey],""))))</f>
        <v/>
      </c>
      <c r="AD78" s="3" t="str">
        <f>IF($A78="ADD",IF(NOT(ISBLANK(AC78)),_xlfn.XLOOKUP(AC78,fw_treatment[lookupValue],fw_treatment[lookupKey],"ERROR"),""), "")</f>
        <v/>
      </c>
      <c r="AE78" s="3" t="str">
        <f t="shared" si="16"/>
        <v/>
      </c>
      <c r="AF78" s="3" t="str">
        <f>IF($A78="","",IF((AND($A78="ADD",OR(AE78="",AE78="Undisturbed"))),"U",(_xlfn.XLOOKUP(AE78,reconstructed[lookupValue],reconstructed[lookupKey],""))))</f>
        <v/>
      </c>
      <c r="AI78" s="3" t="str">
        <f t="shared" si="17"/>
        <v/>
      </c>
      <c r="AJ78" s="3" t="str">
        <f>IF($A78="","",IF((AND($A78="ADD",OR(AI78="",AI78="Local Authority"))),"L",(_xlfn.XLOOKUP(AI78,asset_owner[lookupValue],asset_owner[lookupKey],""))))</f>
        <v/>
      </c>
      <c r="AK78" s="3" t="str">
        <f t="shared" si="18"/>
        <v/>
      </c>
      <c r="AL78" s="3" t="str">
        <f>IF($A78="","",IF((AND($A78="ADD",OR(AK78="",AK78="Vested Assets"))),"12",(_xlfn.XLOOKUP(AK78,ud_work_category[lookupValue],ud_work_category[lookupKey],""))))</f>
        <v/>
      </c>
      <c r="AM78" s="20"/>
      <c r="AN78" s="2" t="str">
        <f t="shared" si="19"/>
        <v/>
      </c>
      <c r="AO78" s="3" t="str">
        <f t="shared" si="20"/>
        <v/>
      </c>
      <c r="AP78" s="3" t="str">
        <f>IF($A78="","",IF((AND($A78="ADD",OR(AO78="",AO78="Excellent"))),"1",(_xlfn.XLOOKUP(AO78,condition[lookupValue],condition[lookupKey],""))))</f>
        <v/>
      </c>
      <c r="AQ78" s="21" t="str">
        <f t="shared" si="21"/>
        <v/>
      </c>
      <c r="AR78" s="5"/>
    </row>
    <row r="79" spans="2:44">
      <c r="B79" s="4"/>
      <c r="D79" s="3" t="str">
        <f>IF($A79="ADD",IF(NOT(ISBLANK(C79)),_xlfn.XLOOKUP(C79,roadnames[lookupValue],roadnames[lookupKey],"ERROR"),""), "")</f>
        <v/>
      </c>
      <c r="E79" s="4"/>
      <c r="F79" s="4"/>
      <c r="G79" s="19"/>
      <c r="H79" s="19"/>
      <c r="I79" s="19"/>
      <c r="J79" s="19" t="str">
        <f t="shared" si="11"/>
        <v/>
      </c>
      <c r="K79" s="4"/>
      <c r="M79" s="3" t="str">
        <f>IF($A79="ADD",IF(NOT(ISBLANK(L79)),_xlfn.XLOOKUP(L79,len_adjust_rsn[lookupValue],len_adjust_rsn[lookupKey],"ERROR"),""), "")</f>
        <v/>
      </c>
      <c r="N79" s="19" t="str">
        <f t="shared" si="12"/>
        <v/>
      </c>
      <c r="O79" s="19"/>
      <c r="P79" s="19" t="str">
        <f t="shared" si="13"/>
        <v/>
      </c>
      <c r="R79" s="3" t="str">
        <f>IF($A79="ADD",IF(NOT(ISBLANK(Q79)),_xlfn.XLOOKUP(Q79,ud_subgrade_material_type[lookupValue],ud_subgrade_material_type[lookupKey],"ERROR"),""), "")</f>
        <v/>
      </c>
      <c r="U79" s="3" t="str">
        <f>IF($A79="ADD",IF(NOT(ISBLANK(T79)),_xlfn.XLOOKUP(T79,ud_layer_stabilising_agent[lookupValue],ud_layer_stabilising_agent[lookupKey],"ERROR"),""), "")</f>
        <v/>
      </c>
      <c r="V79" s="4"/>
      <c r="W79" s="20"/>
      <c r="X79" s="4"/>
      <c r="Y79" s="3" t="str">
        <f t="shared" si="14"/>
        <v/>
      </c>
      <c r="Z79" s="3" t="str">
        <f>IF($A79="","",IF((AND($A79="ADD",OR(Y79="",Y79="Yes"))),"Y",(_xlfn.XLOOKUP(Y79,full_width_flag[lookupValue],full_width_flag[lookupKey],""))))</f>
        <v/>
      </c>
      <c r="AA79" s="3" t="str">
        <f t="shared" si="15"/>
        <v/>
      </c>
      <c r="AB79" s="3" t="str">
        <f>IF($A79="","",IF((AND($A79="ADD",OR(AA79="",AA79="Known"))),"K",(_xlfn.XLOOKUP(AA79,estimate_status[lookupValue],estimate_status[lookupKey],""))))</f>
        <v/>
      </c>
      <c r="AD79" s="3" t="str">
        <f>IF($A79="ADD",IF(NOT(ISBLANK(AC79)),_xlfn.XLOOKUP(AC79,fw_treatment[lookupValue],fw_treatment[lookupKey],"ERROR"),""), "")</f>
        <v/>
      </c>
      <c r="AE79" s="3" t="str">
        <f t="shared" si="16"/>
        <v/>
      </c>
      <c r="AF79" s="3" t="str">
        <f>IF($A79="","",IF((AND($A79="ADD",OR(AE79="",AE79="Undisturbed"))),"U",(_xlfn.XLOOKUP(AE79,reconstructed[lookupValue],reconstructed[lookupKey],""))))</f>
        <v/>
      </c>
      <c r="AI79" s="3" t="str">
        <f t="shared" si="17"/>
        <v/>
      </c>
      <c r="AJ79" s="3" t="str">
        <f>IF($A79="","",IF((AND($A79="ADD",OR(AI79="",AI79="Local Authority"))),"L",(_xlfn.XLOOKUP(AI79,asset_owner[lookupValue],asset_owner[lookupKey],""))))</f>
        <v/>
      </c>
      <c r="AK79" s="3" t="str">
        <f t="shared" si="18"/>
        <v/>
      </c>
      <c r="AL79" s="3" t="str">
        <f>IF($A79="","",IF((AND($A79="ADD",OR(AK79="",AK79="Vested Assets"))),"12",(_xlfn.XLOOKUP(AK79,ud_work_category[lookupValue],ud_work_category[lookupKey],""))))</f>
        <v/>
      </c>
      <c r="AM79" s="20"/>
      <c r="AN79" s="2" t="str">
        <f t="shared" si="19"/>
        <v/>
      </c>
      <c r="AO79" s="3" t="str">
        <f t="shared" si="20"/>
        <v/>
      </c>
      <c r="AP79" s="3" t="str">
        <f>IF($A79="","",IF((AND($A79="ADD",OR(AO79="",AO79="Excellent"))),"1",(_xlfn.XLOOKUP(AO79,condition[lookupValue],condition[lookupKey],""))))</f>
        <v/>
      </c>
      <c r="AQ79" s="21" t="str">
        <f t="shared" si="21"/>
        <v/>
      </c>
      <c r="AR79" s="5"/>
    </row>
    <row r="80" spans="2:44">
      <c r="B80" s="4"/>
      <c r="D80" s="3" t="str">
        <f>IF($A80="ADD",IF(NOT(ISBLANK(C80)),_xlfn.XLOOKUP(C80,roadnames[lookupValue],roadnames[lookupKey],"ERROR"),""), "")</f>
        <v/>
      </c>
      <c r="E80" s="4"/>
      <c r="F80" s="4"/>
      <c r="G80" s="19"/>
      <c r="H80" s="19"/>
      <c r="I80" s="19"/>
      <c r="J80" s="19" t="str">
        <f t="shared" si="11"/>
        <v/>
      </c>
      <c r="K80" s="4"/>
      <c r="M80" s="3" t="str">
        <f>IF($A80="ADD",IF(NOT(ISBLANK(L80)),_xlfn.XLOOKUP(L80,len_adjust_rsn[lookupValue],len_adjust_rsn[lookupKey],"ERROR"),""), "")</f>
        <v/>
      </c>
      <c r="N80" s="19" t="str">
        <f t="shared" si="12"/>
        <v/>
      </c>
      <c r="O80" s="19"/>
      <c r="P80" s="19" t="str">
        <f t="shared" si="13"/>
        <v/>
      </c>
      <c r="R80" s="3" t="str">
        <f>IF($A80="ADD",IF(NOT(ISBLANK(Q80)),_xlfn.XLOOKUP(Q80,ud_subgrade_material_type[lookupValue],ud_subgrade_material_type[lookupKey],"ERROR"),""), "")</f>
        <v/>
      </c>
      <c r="U80" s="3" t="str">
        <f>IF($A80="ADD",IF(NOT(ISBLANK(T80)),_xlfn.XLOOKUP(T80,ud_layer_stabilising_agent[lookupValue],ud_layer_stabilising_agent[lookupKey],"ERROR"),""), "")</f>
        <v/>
      </c>
      <c r="V80" s="4"/>
      <c r="W80" s="20"/>
      <c r="X80" s="4"/>
      <c r="Y80" s="3" t="str">
        <f t="shared" si="14"/>
        <v/>
      </c>
      <c r="Z80" s="3" t="str">
        <f>IF($A80="","",IF((AND($A80="ADD",OR(Y80="",Y80="Yes"))),"Y",(_xlfn.XLOOKUP(Y80,full_width_flag[lookupValue],full_width_flag[lookupKey],""))))</f>
        <v/>
      </c>
      <c r="AA80" s="3" t="str">
        <f t="shared" si="15"/>
        <v/>
      </c>
      <c r="AB80" s="3" t="str">
        <f>IF($A80="","",IF((AND($A80="ADD",OR(AA80="",AA80="Known"))),"K",(_xlfn.XLOOKUP(AA80,estimate_status[lookupValue],estimate_status[lookupKey],""))))</f>
        <v/>
      </c>
      <c r="AD80" s="3" t="str">
        <f>IF($A80="ADD",IF(NOT(ISBLANK(AC80)),_xlfn.XLOOKUP(AC80,fw_treatment[lookupValue],fw_treatment[lookupKey],"ERROR"),""), "")</f>
        <v/>
      </c>
      <c r="AE80" s="3" t="str">
        <f t="shared" si="16"/>
        <v/>
      </c>
      <c r="AF80" s="3" t="str">
        <f>IF($A80="","",IF((AND($A80="ADD",OR(AE80="",AE80="Undisturbed"))),"U",(_xlfn.XLOOKUP(AE80,reconstructed[lookupValue],reconstructed[lookupKey],""))))</f>
        <v/>
      </c>
      <c r="AI80" s="3" t="str">
        <f t="shared" si="17"/>
        <v/>
      </c>
      <c r="AJ80" s="3" t="str">
        <f>IF($A80="","",IF((AND($A80="ADD",OR(AI80="",AI80="Local Authority"))),"L",(_xlfn.XLOOKUP(AI80,asset_owner[lookupValue],asset_owner[lookupKey],""))))</f>
        <v/>
      </c>
      <c r="AK80" s="3" t="str">
        <f t="shared" si="18"/>
        <v/>
      </c>
      <c r="AL80" s="3" t="str">
        <f>IF($A80="","",IF((AND($A80="ADD",OR(AK80="",AK80="Vested Assets"))),"12",(_xlfn.XLOOKUP(AK80,ud_work_category[lookupValue],ud_work_category[lookupKey],""))))</f>
        <v/>
      </c>
      <c r="AM80" s="20"/>
      <c r="AN80" s="2" t="str">
        <f t="shared" si="19"/>
        <v/>
      </c>
      <c r="AO80" s="3" t="str">
        <f t="shared" si="20"/>
        <v/>
      </c>
      <c r="AP80" s="3" t="str">
        <f>IF($A80="","",IF((AND($A80="ADD",OR(AO80="",AO80="Excellent"))),"1",(_xlfn.XLOOKUP(AO80,condition[lookupValue],condition[lookupKey],""))))</f>
        <v/>
      </c>
      <c r="AQ80" s="21" t="str">
        <f t="shared" si="21"/>
        <v/>
      </c>
      <c r="AR80" s="5"/>
    </row>
    <row r="81" spans="2:44">
      <c r="B81" s="4"/>
      <c r="D81" s="3" t="str">
        <f>IF($A81="ADD",IF(NOT(ISBLANK(C81)),_xlfn.XLOOKUP(C81,roadnames[lookupValue],roadnames[lookupKey],"ERROR"),""), "")</f>
        <v/>
      </c>
      <c r="E81" s="4"/>
      <c r="F81" s="4"/>
      <c r="G81" s="19"/>
      <c r="H81" s="19"/>
      <c r="I81" s="19"/>
      <c r="J81" s="19" t="str">
        <f t="shared" si="11"/>
        <v/>
      </c>
      <c r="K81" s="4"/>
      <c r="M81" s="3" t="str">
        <f>IF($A81="ADD",IF(NOT(ISBLANK(L81)),_xlfn.XLOOKUP(L81,len_adjust_rsn[lookupValue],len_adjust_rsn[lookupKey],"ERROR"),""), "")</f>
        <v/>
      </c>
      <c r="N81" s="19" t="str">
        <f t="shared" si="12"/>
        <v/>
      </c>
      <c r="O81" s="19"/>
      <c r="P81" s="19" t="str">
        <f t="shared" si="13"/>
        <v/>
      </c>
      <c r="R81" s="3" t="str">
        <f>IF($A81="ADD",IF(NOT(ISBLANK(Q81)),_xlfn.XLOOKUP(Q81,ud_subgrade_material_type[lookupValue],ud_subgrade_material_type[lookupKey],"ERROR"),""), "")</f>
        <v/>
      </c>
      <c r="U81" s="3" t="str">
        <f>IF($A81="ADD",IF(NOT(ISBLANK(T81)),_xlfn.XLOOKUP(T81,ud_layer_stabilising_agent[lookupValue],ud_layer_stabilising_agent[lookupKey],"ERROR"),""), "")</f>
        <v/>
      </c>
      <c r="V81" s="4"/>
      <c r="W81" s="20"/>
      <c r="X81" s="4"/>
      <c r="Y81" s="3" t="str">
        <f t="shared" si="14"/>
        <v/>
      </c>
      <c r="Z81" s="3" t="str">
        <f>IF($A81="","",IF((AND($A81="ADD",OR(Y81="",Y81="Yes"))),"Y",(_xlfn.XLOOKUP(Y81,full_width_flag[lookupValue],full_width_flag[lookupKey],""))))</f>
        <v/>
      </c>
      <c r="AA81" s="3" t="str">
        <f t="shared" si="15"/>
        <v/>
      </c>
      <c r="AB81" s="3" t="str">
        <f>IF($A81="","",IF((AND($A81="ADD",OR(AA81="",AA81="Known"))),"K",(_xlfn.XLOOKUP(AA81,estimate_status[lookupValue],estimate_status[lookupKey],""))))</f>
        <v/>
      </c>
      <c r="AD81" s="3" t="str">
        <f>IF($A81="ADD",IF(NOT(ISBLANK(AC81)),_xlfn.XLOOKUP(AC81,fw_treatment[lookupValue],fw_treatment[lookupKey],"ERROR"),""), "")</f>
        <v/>
      </c>
      <c r="AE81" s="3" t="str">
        <f t="shared" si="16"/>
        <v/>
      </c>
      <c r="AF81" s="3" t="str">
        <f>IF($A81="","",IF((AND($A81="ADD",OR(AE81="",AE81="Undisturbed"))),"U",(_xlfn.XLOOKUP(AE81,reconstructed[lookupValue],reconstructed[lookupKey],""))))</f>
        <v/>
      </c>
      <c r="AI81" s="3" t="str">
        <f t="shared" si="17"/>
        <v/>
      </c>
      <c r="AJ81" s="3" t="str">
        <f>IF($A81="","",IF((AND($A81="ADD",OR(AI81="",AI81="Local Authority"))),"L",(_xlfn.XLOOKUP(AI81,asset_owner[lookupValue],asset_owner[lookupKey],""))))</f>
        <v/>
      </c>
      <c r="AK81" s="3" t="str">
        <f t="shared" si="18"/>
        <v/>
      </c>
      <c r="AL81" s="3" t="str">
        <f>IF($A81="","",IF((AND($A81="ADD",OR(AK81="",AK81="Vested Assets"))),"12",(_xlfn.XLOOKUP(AK81,ud_work_category[lookupValue],ud_work_category[lookupKey],""))))</f>
        <v/>
      </c>
      <c r="AM81" s="20"/>
      <c r="AN81" s="2" t="str">
        <f t="shared" si="19"/>
        <v/>
      </c>
      <c r="AO81" s="3" t="str">
        <f t="shared" si="20"/>
        <v/>
      </c>
      <c r="AP81" s="3" t="str">
        <f>IF($A81="","",IF((AND($A81="ADD",OR(AO81="",AO81="Excellent"))),"1",(_xlfn.XLOOKUP(AO81,condition[lookupValue],condition[lookupKey],""))))</f>
        <v/>
      </c>
      <c r="AQ81" s="21" t="str">
        <f t="shared" si="21"/>
        <v/>
      </c>
      <c r="AR81" s="5"/>
    </row>
    <row r="82" spans="2:44">
      <c r="B82" s="4"/>
      <c r="D82" s="3" t="str">
        <f>IF($A82="ADD",IF(NOT(ISBLANK(C82)),_xlfn.XLOOKUP(C82,roadnames[lookupValue],roadnames[lookupKey],"ERROR"),""), "")</f>
        <v/>
      </c>
      <c r="E82" s="4"/>
      <c r="F82" s="4"/>
      <c r="G82" s="19"/>
      <c r="H82" s="19"/>
      <c r="I82" s="19"/>
      <c r="J82" s="19" t="str">
        <f t="shared" si="11"/>
        <v/>
      </c>
      <c r="K82" s="4"/>
      <c r="M82" s="3" t="str">
        <f>IF($A82="ADD",IF(NOT(ISBLANK(L82)),_xlfn.XLOOKUP(L82,len_adjust_rsn[lookupValue],len_adjust_rsn[lookupKey],"ERROR"),""), "")</f>
        <v/>
      </c>
      <c r="N82" s="19" t="str">
        <f t="shared" si="12"/>
        <v/>
      </c>
      <c r="O82" s="19"/>
      <c r="P82" s="19" t="str">
        <f t="shared" si="13"/>
        <v/>
      </c>
      <c r="R82" s="3" t="str">
        <f>IF($A82="ADD",IF(NOT(ISBLANK(Q82)),_xlfn.XLOOKUP(Q82,ud_subgrade_material_type[lookupValue],ud_subgrade_material_type[lookupKey],"ERROR"),""), "")</f>
        <v/>
      </c>
      <c r="U82" s="3" t="str">
        <f>IF($A82="ADD",IF(NOT(ISBLANK(T82)),_xlfn.XLOOKUP(T82,ud_layer_stabilising_agent[lookupValue],ud_layer_stabilising_agent[lookupKey],"ERROR"),""), "")</f>
        <v/>
      </c>
      <c r="V82" s="4"/>
      <c r="W82" s="20"/>
      <c r="X82" s="4"/>
      <c r="Y82" s="3" t="str">
        <f t="shared" si="14"/>
        <v/>
      </c>
      <c r="Z82" s="3" t="str">
        <f>IF($A82="","",IF((AND($A82="ADD",OR(Y82="",Y82="Yes"))),"Y",(_xlfn.XLOOKUP(Y82,full_width_flag[lookupValue],full_width_flag[lookupKey],""))))</f>
        <v/>
      </c>
      <c r="AA82" s="3" t="str">
        <f t="shared" si="15"/>
        <v/>
      </c>
      <c r="AB82" s="3" t="str">
        <f>IF($A82="","",IF((AND($A82="ADD",OR(AA82="",AA82="Known"))),"K",(_xlfn.XLOOKUP(AA82,estimate_status[lookupValue],estimate_status[lookupKey],""))))</f>
        <v/>
      </c>
      <c r="AD82" s="3" t="str">
        <f>IF($A82="ADD",IF(NOT(ISBLANK(AC82)),_xlfn.XLOOKUP(AC82,fw_treatment[lookupValue],fw_treatment[lookupKey],"ERROR"),""), "")</f>
        <v/>
      </c>
      <c r="AE82" s="3" t="str">
        <f t="shared" si="16"/>
        <v/>
      </c>
      <c r="AF82" s="3" t="str">
        <f>IF($A82="","",IF((AND($A82="ADD",OR(AE82="",AE82="Undisturbed"))),"U",(_xlfn.XLOOKUP(AE82,reconstructed[lookupValue],reconstructed[lookupKey],""))))</f>
        <v/>
      </c>
      <c r="AI82" s="3" t="str">
        <f t="shared" si="17"/>
        <v/>
      </c>
      <c r="AJ82" s="3" t="str">
        <f>IF($A82="","",IF((AND($A82="ADD",OR(AI82="",AI82="Local Authority"))),"L",(_xlfn.XLOOKUP(AI82,asset_owner[lookupValue],asset_owner[lookupKey],""))))</f>
        <v/>
      </c>
      <c r="AK82" s="3" t="str">
        <f t="shared" si="18"/>
        <v/>
      </c>
      <c r="AL82" s="3" t="str">
        <f>IF($A82="","",IF((AND($A82="ADD",OR(AK82="",AK82="Vested Assets"))),"12",(_xlfn.XLOOKUP(AK82,ud_work_category[lookupValue],ud_work_category[lookupKey],""))))</f>
        <v/>
      </c>
      <c r="AM82" s="20"/>
      <c r="AN82" s="2" t="str">
        <f t="shared" si="19"/>
        <v/>
      </c>
      <c r="AO82" s="3" t="str">
        <f t="shared" si="20"/>
        <v/>
      </c>
      <c r="AP82" s="3" t="str">
        <f>IF($A82="","",IF((AND($A82="ADD",OR(AO82="",AO82="Excellent"))),"1",(_xlfn.XLOOKUP(AO82,condition[lookupValue],condition[lookupKey],""))))</f>
        <v/>
      </c>
      <c r="AQ82" s="21" t="str">
        <f t="shared" si="21"/>
        <v/>
      </c>
      <c r="AR82" s="5"/>
    </row>
    <row r="83" spans="2:44">
      <c r="B83" s="4"/>
      <c r="D83" s="3" t="str">
        <f>IF($A83="ADD",IF(NOT(ISBLANK(C83)),_xlfn.XLOOKUP(C83,roadnames[lookupValue],roadnames[lookupKey],"ERROR"),""), "")</f>
        <v/>
      </c>
      <c r="E83" s="4"/>
      <c r="F83" s="4"/>
      <c r="G83" s="19"/>
      <c r="H83" s="19"/>
      <c r="I83" s="19"/>
      <c r="J83" s="19" t="str">
        <f t="shared" si="11"/>
        <v/>
      </c>
      <c r="K83" s="4"/>
      <c r="M83" s="3" t="str">
        <f>IF($A83="ADD",IF(NOT(ISBLANK(L83)),_xlfn.XLOOKUP(L83,len_adjust_rsn[lookupValue],len_adjust_rsn[lookupKey],"ERROR"),""), "")</f>
        <v/>
      </c>
      <c r="N83" s="19" t="str">
        <f t="shared" si="12"/>
        <v/>
      </c>
      <c r="O83" s="19"/>
      <c r="P83" s="19" t="str">
        <f t="shared" si="13"/>
        <v/>
      </c>
      <c r="R83" s="3" t="str">
        <f>IF($A83="ADD",IF(NOT(ISBLANK(Q83)),_xlfn.XLOOKUP(Q83,ud_subgrade_material_type[lookupValue],ud_subgrade_material_type[lookupKey],"ERROR"),""), "")</f>
        <v/>
      </c>
      <c r="U83" s="3" t="str">
        <f>IF($A83="ADD",IF(NOT(ISBLANK(T83)),_xlfn.XLOOKUP(T83,ud_layer_stabilising_agent[lookupValue],ud_layer_stabilising_agent[lookupKey],"ERROR"),""), "")</f>
        <v/>
      </c>
      <c r="V83" s="4"/>
      <c r="W83" s="20"/>
      <c r="X83" s="4"/>
      <c r="Y83" s="3" t="str">
        <f t="shared" si="14"/>
        <v/>
      </c>
      <c r="Z83" s="3" t="str">
        <f>IF($A83="","",IF((AND($A83="ADD",OR(Y83="",Y83="Yes"))),"Y",(_xlfn.XLOOKUP(Y83,full_width_flag[lookupValue],full_width_flag[lookupKey],""))))</f>
        <v/>
      </c>
      <c r="AA83" s="3" t="str">
        <f t="shared" si="15"/>
        <v/>
      </c>
      <c r="AB83" s="3" t="str">
        <f>IF($A83="","",IF((AND($A83="ADD",OR(AA83="",AA83="Known"))),"K",(_xlfn.XLOOKUP(AA83,estimate_status[lookupValue],estimate_status[lookupKey],""))))</f>
        <v/>
      </c>
      <c r="AD83" s="3" t="str">
        <f>IF($A83="ADD",IF(NOT(ISBLANK(AC83)),_xlfn.XLOOKUP(AC83,fw_treatment[lookupValue],fw_treatment[lookupKey],"ERROR"),""), "")</f>
        <v/>
      </c>
      <c r="AE83" s="3" t="str">
        <f t="shared" si="16"/>
        <v/>
      </c>
      <c r="AF83" s="3" t="str">
        <f>IF($A83="","",IF((AND($A83="ADD",OR(AE83="",AE83="Undisturbed"))),"U",(_xlfn.XLOOKUP(AE83,reconstructed[lookupValue],reconstructed[lookupKey],""))))</f>
        <v/>
      </c>
      <c r="AI83" s="3" t="str">
        <f t="shared" si="17"/>
        <v/>
      </c>
      <c r="AJ83" s="3" t="str">
        <f>IF($A83="","",IF((AND($A83="ADD",OR(AI83="",AI83="Local Authority"))),"L",(_xlfn.XLOOKUP(AI83,asset_owner[lookupValue],asset_owner[lookupKey],""))))</f>
        <v/>
      </c>
      <c r="AK83" s="3" t="str">
        <f t="shared" si="18"/>
        <v/>
      </c>
      <c r="AL83" s="3" t="str">
        <f>IF($A83="","",IF((AND($A83="ADD",OR(AK83="",AK83="Vested Assets"))),"12",(_xlfn.XLOOKUP(AK83,ud_work_category[lookupValue],ud_work_category[lookupKey],""))))</f>
        <v/>
      </c>
      <c r="AM83" s="20"/>
      <c r="AN83" s="2" t="str">
        <f t="shared" si="19"/>
        <v/>
      </c>
      <c r="AO83" s="3" t="str">
        <f t="shared" si="20"/>
        <v/>
      </c>
      <c r="AP83" s="3" t="str">
        <f>IF($A83="","",IF((AND($A83="ADD",OR(AO83="",AO83="Excellent"))),"1",(_xlfn.XLOOKUP(AO83,condition[lookupValue],condition[lookupKey],""))))</f>
        <v/>
      </c>
      <c r="AQ83" s="21" t="str">
        <f t="shared" si="21"/>
        <v/>
      </c>
      <c r="AR83" s="5"/>
    </row>
    <row r="84" spans="2:44">
      <c r="B84" s="4"/>
      <c r="D84" s="3" t="str">
        <f>IF($A84="ADD",IF(NOT(ISBLANK(C84)),_xlfn.XLOOKUP(C84,roadnames[lookupValue],roadnames[lookupKey],"ERROR"),""), "")</f>
        <v/>
      </c>
      <c r="E84" s="4"/>
      <c r="F84" s="4"/>
      <c r="G84" s="19"/>
      <c r="H84" s="19"/>
      <c r="I84" s="19"/>
      <c r="J84" s="19" t="str">
        <f t="shared" si="11"/>
        <v/>
      </c>
      <c r="K84" s="4"/>
      <c r="M84" s="3" t="str">
        <f>IF($A84="ADD",IF(NOT(ISBLANK(L84)),_xlfn.XLOOKUP(L84,len_adjust_rsn[lookupValue],len_adjust_rsn[lookupKey],"ERROR"),""), "")</f>
        <v/>
      </c>
      <c r="N84" s="19" t="str">
        <f t="shared" si="12"/>
        <v/>
      </c>
      <c r="O84" s="19"/>
      <c r="P84" s="19" t="str">
        <f t="shared" si="13"/>
        <v/>
      </c>
      <c r="R84" s="3" t="str">
        <f>IF($A84="ADD",IF(NOT(ISBLANK(Q84)),_xlfn.XLOOKUP(Q84,ud_subgrade_material_type[lookupValue],ud_subgrade_material_type[lookupKey],"ERROR"),""), "")</f>
        <v/>
      </c>
      <c r="U84" s="3" t="str">
        <f>IF($A84="ADD",IF(NOT(ISBLANK(T84)),_xlfn.XLOOKUP(T84,ud_layer_stabilising_agent[lookupValue],ud_layer_stabilising_agent[lookupKey],"ERROR"),""), "")</f>
        <v/>
      </c>
      <c r="V84" s="4"/>
      <c r="W84" s="20"/>
      <c r="X84" s="4"/>
      <c r="Y84" s="3" t="str">
        <f t="shared" si="14"/>
        <v/>
      </c>
      <c r="Z84" s="3" t="str">
        <f>IF($A84="","",IF((AND($A84="ADD",OR(Y84="",Y84="Yes"))),"Y",(_xlfn.XLOOKUP(Y84,full_width_flag[lookupValue],full_width_flag[lookupKey],""))))</f>
        <v/>
      </c>
      <c r="AA84" s="3" t="str">
        <f t="shared" si="15"/>
        <v/>
      </c>
      <c r="AB84" s="3" t="str">
        <f>IF($A84="","",IF((AND($A84="ADD",OR(AA84="",AA84="Known"))),"K",(_xlfn.XLOOKUP(AA84,estimate_status[lookupValue],estimate_status[lookupKey],""))))</f>
        <v/>
      </c>
      <c r="AD84" s="3" t="str">
        <f>IF($A84="ADD",IF(NOT(ISBLANK(AC84)),_xlfn.XLOOKUP(AC84,fw_treatment[lookupValue],fw_treatment[lookupKey],"ERROR"),""), "")</f>
        <v/>
      </c>
      <c r="AE84" s="3" t="str">
        <f t="shared" si="16"/>
        <v/>
      </c>
      <c r="AF84" s="3" t="str">
        <f>IF($A84="","",IF((AND($A84="ADD",OR(AE84="",AE84="Undisturbed"))),"U",(_xlfn.XLOOKUP(AE84,reconstructed[lookupValue],reconstructed[lookupKey],""))))</f>
        <v/>
      </c>
      <c r="AI84" s="3" t="str">
        <f t="shared" si="17"/>
        <v/>
      </c>
      <c r="AJ84" s="3" t="str">
        <f>IF($A84="","",IF((AND($A84="ADD",OR(AI84="",AI84="Local Authority"))),"L",(_xlfn.XLOOKUP(AI84,asset_owner[lookupValue],asset_owner[lookupKey],""))))</f>
        <v/>
      </c>
      <c r="AK84" s="3" t="str">
        <f t="shared" si="18"/>
        <v/>
      </c>
      <c r="AL84" s="3" t="str">
        <f>IF($A84="","",IF((AND($A84="ADD",OR(AK84="",AK84="Vested Assets"))),"12",(_xlfn.XLOOKUP(AK84,ud_work_category[lookupValue],ud_work_category[lookupKey],""))))</f>
        <v/>
      </c>
      <c r="AM84" s="20"/>
      <c r="AN84" s="2" t="str">
        <f t="shared" si="19"/>
        <v/>
      </c>
      <c r="AO84" s="3" t="str">
        <f t="shared" si="20"/>
        <v/>
      </c>
      <c r="AP84" s="3" t="str">
        <f>IF($A84="","",IF((AND($A84="ADD",OR(AO84="",AO84="Excellent"))),"1",(_xlfn.XLOOKUP(AO84,condition[lookupValue],condition[lookupKey],""))))</f>
        <v/>
      </c>
      <c r="AQ84" s="21" t="str">
        <f t="shared" si="21"/>
        <v/>
      </c>
      <c r="AR84" s="5"/>
    </row>
    <row r="85" spans="2:44">
      <c r="B85" s="4"/>
      <c r="D85" s="3" t="str">
        <f>IF($A85="ADD",IF(NOT(ISBLANK(C85)),_xlfn.XLOOKUP(C85,roadnames[lookupValue],roadnames[lookupKey],"ERROR"),""), "")</f>
        <v/>
      </c>
      <c r="E85" s="4"/>
      <c r="F85" s="4"/>
      <c r="G85" s="19"/>
      <c r="H85" s="19"/>
      <c r="I85" s="19"/>
      <c r="J85" s="19" t="str">
        <f t="shared" si="11"/>
        <v/>
      </c>
      <c r="K85" s="4"/>
      <c r="M85" s="3" t="str">
        <f>IF($A85="ADD",IF(NOT(ISBLANK(L85)),_xlfn.XLOOKUP(L85,len_adjust_rsn[lookupValue],len_adjust_rsn[lookupKey],"ERROR"),""), "")</f>
        <v/>
      </c>
      <c r="N85" s="19" t="str">
        <f t="shared" si="12"/>
        <v/>
      </c>
      <c r="O85" s="19"/>
      <c r="P85" s="19" t="str">
        <f t="shared" si="13"/>
        <v/>
      </c>
      <c r="R85" s="3" t="str">
        <f>IF($A85="ADD",IF(NOT(ISBLANK(Q85)),_xlfn.XLOOKUP(Q85,ud_subgrade_material_type[lookupValue],ud_subgrade_material_type[lookupKey],"ERROR"),""), "")</f>
        <v/>
      </c>
      <c r="U85" s="3" t="str">
        <f>IF($A85="ADD",IF(NOT(ISBLANK(T85)),_xlfn.XLOOKUP(T85,ud_layer_stabilising_agent[lookupValue],ud_layer_stabilising_agent[lookupKey],"ERROR"),""), "")</f>
        <v/>
      </c>
      <c r="V85" s="4"/>
      <c r="W85" s="20"/>
      <c r="X85" s="4"/>
      <c r="Y85" s="3" t="str">
        <f t="shared" si="14"/>
        <v/>
      </c>
      <c r="Z85" s="3" t="str">
        <f>IF($A85="","",IF((AND($A85="ADD",OR(Y85="",Y85="Yes"))),"Y",(_xlfn.XLOOKUP(Y85,full_width_flag[lookupValue],full_width_flag[lookupKey],""))))</f>
        <v/>
      </c>
      <c r="AA85" s="3" t="str">
        <f t="shared" si="15"/>
        <v/>
      </c>
      <c r="AB85" s="3" t="str">
        <f>IF($A85="","",IF((AND($A85="ADD",OR(AA85="",AA85="Known"))),"K",(_xlfn.XLOOKUP(AA85,estimate_status[lookupValue],estimate_status[lookupKey],""))))</f>
        <v/>
      </c>
      <c r="AD85" s="3" t="str">
        <f>IF($A85="ADD",IF(NOT(ISBLANK(AC85)),_xlfn.XLOOKUP(AC85,fw_treatment[lookupValue],fw_treatment[lookupKey],"ERROR"),""), "")</f>
        <v/>
      </c>
      <c r="AE85" s="3" t="str">
        <f t="shared" si="16"/>
        <v/>
      </c>
      <c r="AF85" s="3" t="str">
        <f>IF($A85="","",IF((AND($A85="ADD",OR(AE85="",AE85="Undisturbed"))),"U",(_xlfn.XLOOKUP(AE85,reconstructed[lookupValue],reconstructed[lookupKey],""))))</f>
        <v/>
      </c>
      <c r="AI85" s="3" t="str">
        <f t="shared" si="17"/>
        <v/>
      </c>
      <c r="AJ85" s="3" t="str">
        <f>IF($A85="","",IF((AND($A85="ADD",OR(AI85="",AI85="Local Authority"))),"L",(_xlfn.XLOOKUP(AI85,asset_owner[lookupValue],asset_owner[lookupKey],""))))</f>
        <v/>
      </c>
      <c r="AK85" s="3" t="str">
        <f t="shared" si="18"/>
        <v/>
      </c>
      <c r="AL85" s="3" t="str">
        <f>IF($A85="","",IF((AND($A85="ADD",OR(AK85="",AK85="Vested Assets"))),"12",(_xlfn.XLOOKUP(AK85,ud_work_category[lookupValue],ud_work_category[lookupKey],""))))</f>
        <v/>
      </c>
      <c r="AM85" s="20"/>
      <c r="AN85" s="2" t="str">
        <f t="shared" si="19"/>
        <v/>
      </c>
      <c r="AO85" s="3" t="str">
        <f t="shared" si="20"/>
        <v/>
      </c>
      <c r="AP85" s="3" t="str">
        <f>IF($A85="","",IF((AND($A85="ADD",OR(AO85="",AO85="Excellent"))),"1",(_xlfn.XLOOKUP(AO85,condition[lookupValue],condition[lookupKey],""))))</f>
        <v/>
      </c>
      <c r="AQ85" s="21" t="str">
        <f t="shared" si="21"/>
        <v/>
      </c>
      <c r="AR85" s="5"/>
    </row>
    <row r="86" spans="2:44">
      <c r="B86" s="4"/>
      <c r="D86" s="3" t="str">
        <f>IF($A86="ADD",IF(NOT(ISBLANK(C86)),_xlfn.XLOOKUP(C86,roadnames[lookupValue],roadnames[lookupKey],"ERROR"),""), "")</f>
        <v/>
      </c>
      <c r="E86" s="4"/>
      <c r="F86" s="4"/>
      <c r="G86" s="19"/>
      <c r="H86" s="19"/>
      <c r="I86" s="19"/>
      <c r="J86" s="19" t="str">
        <f t="shared" si="11"/>
        <v/>
      </c>
      <c r="K86" s="4"/>
      <c r="M86" s="3" t="str">
        <f>IF($A86="ADD",IF(NOT(ISBLANK(L86)),_xlfn.XLOOKUP(L86,len_adjust_rsn[lookupValue],len_adjust_rsn[lookupKey],"ERROR"),""), "")</f>
        <v/>
      </c>
      <c r="N86" s="19" t="str">
        <f t="shared" si="12"/>
        <v/>
      </c>
      <c r="O86" s="19"/>
      <c r="P86" s="19" t="str">
        <f t="shared" si="13"/>
        <v/>
      </c>
      <c r="R86" s="3" t="str">
        <f>IF($A86="ADD",IF(NOT(ISBLANK(Q86)),_xlfn.XLOOKUP(Q86,ud_subgrade_material_type[lookupValue],ud_subgrade_material_type[lookupKey],"ERROR"),""), "")</f>
        <v/>
      </c>
      <c r="U86" s="3" t="str">
        <f>IF($A86="ADD",IF(NOT(ISBLANK(T86)),_xlfn.XLOOKUP(T86,ud_layer_stabilising_agent[lookupValue],ud_layer_stabilising_agent[lookupKey],"ERROR"),""), "")</f>
        <v/>
      </c>
      <c r="V86" s="4"/>
      <c r="W86" s="20"/>
      <c r="X86" s="4"/>
      <c r="Y86" s="3" t="str">
        <f t="shared" si="14"/>
        <v/>
      </c>
      <c r="Z86" s="3" t="str">
        <f>IF($A86="","",IF((AND($A86="ADD",OR(Y86="",Y86="Yes"))),"Y",(_xlfn.XLOOKUP(Y86,full_width_flag[lookupValue],full_width_flag[lookupKey],""))))</f>
        <v/>
      </c>
      <c r="AA86" s="3" t="str">
        <f t="shared" si="15"/>
        <v/>
      </c>
      <c r="AB86" s="3" t="str">
        <f>IF($A86="","",IF((AND($A86="ADD",OR(AA86="",AA86="Known"))),"K",(_xlfn.XLOOKUP(AA86,estimate_status[lookupValue],estimate_status[lookupKey],""))))</f>
        <v/>
      </c>
      <c r="AD86" s="3" t="str">
        <f>IF($A86="ADD",IF(NOT(ISBLANK(AC86)),_xlfn.XLOOKUP(AC86,fw_treatment[lookupValue],fw_treatment[lookupKey],"ERROR"),""), "")</f>
        <v/>
      </c>
      <c r="AE86" s="3" t="str">
        <f t="shared" si="16"/>
        <v/>
      </c>
      <c r="AF86" s="3" t="str">
        <f>IF($A86="","",IF((AND($A86="ADD",OR(AE86="",AE86="Undisturbed"))),"U",(_xlfn.XLOOKUP(AE86,reconstructed[lookupValue],reconstructed[lookupKey],""))))</f>
        <v/>
      </c>
      <c r="AI86" s="3" t="str">
        <f t="shared" si="17"/>
        <v/>
      </c>
      <c r="AJ86" s="3" t="str">
        <f>IF($A86="","",IF((AND($A86="ADD",OR(AI86="",AI86="Local Authority"))),"L",(_xlfn.XLOOKUP(AI86,asset_owner[lookupValue],asset_owner[lookupKey],""))))</f>
        <v/>
      </c>
      <c r="AK86" s="3" t="str">
        <f t="shared" si="18"/>
        <v/>
      </c>
      <c r="AL86" s="3" t="str">
        <f>IF($A86="","",IF((AND($A86="ADD",OR(AK86="",AK86="Vested Assets"))),"12",(_xlfn.XLOOKUP(AK86,ud_work_category[lookupValue],ud_work_category[lookupKey],""))))</f>
        <v/>
      </c>
      <c r="AM86" s="20"/>
      <c r="AN86" s="2" t="str">
        <f t="shared" si="19"/>
        <v/>
      </c>
      <c r="AO86" s="3" t="str">
        <f t="shared" si="20"/>
        <v/>
      </c>
      <c r="AP86" s="3" t="str">
        <f>IF($A86="","",IF((AND($A86="ADD",OR(AO86="",AO86="Excellent"))),"1",(_xlfn.XLOOKUP(AO86,condition[lookupValue],condition[lookupKey],""))))</f>
        <v/>
      </c>
      <c r="AQ86" s="21" t="str">
        <f t="shared" si="21"/>
        <v/>
      </c>
      <c r="AR86" s="5"/>
    </row>
    <row r="87" spans="2:44">
      <c r="B87" s="4"/>
      <c r="D87" s="3" t="str">
        <f>IF($A87="ADD",IF(NOT(ISBLANK(C87)),_xlfn.XLOOKUP(C87,roadnames[lookupValue],roadnames[lookupKey],"ERROR"),""), "")</f>
        <v/>
      </c>
      <c r="E87" s="4"/>
      <c r="F87" s="4"/>
      <c r="G87" s="19"/>
      <c r="H87" s="19"/>
      <c r="I87" s="19"/>
      <c r="J87" s="19" t="str">
        <f t="shared" si="11"/>
        <v/>
      </c>
      <c r="K87" s="4"/>
      <c r="M87" s="3" t="str">
        <f>IF($A87="ADD",IF(NOT(ISBLANK(L87)),_xlfn.XLOOKUP(L87,len_adjust_rsn[lookupValue],len_adjust_rsn[lookupKey],"ERROR"),""), "")</f>
        <v/>
      </c>
      <c r="N87" s="19" t="str">
        <f t="shared" si="12"/>
        <v/>
      </c>
      <c r="O87" s="19"/>
      <c r="P87" s="19" t="str">
        <f t="shared" si="13"/>
        <v/>
      </c>
      <c r="R87" s="3" t="str">
        <f>IF($A87="ADD",IF(NOT(ISBLANK(Q87)),_xlfn.XLOOKUP(Q87,ud_subgrade_material_type[lookupValue],ud_subgrade_material_type[lookupKey],"ERROR"),""), "")</f>
        <v/>
      </c>
      <c r="U87" s="3" t="str">
        <f>IF($A87="ADD",IF(NOT(ISBLANK(T87)),_xlfn.XLOOKUP(T87,ud_layer_stabilising_agent[lookupValue],ud_layer_stabilising_agent[lookupKey],"ERROR"),""), "")</f>
        <v/>
      </c>
      <c r="V87" s="4"/>
      <c r="W87" s="20"/>
      <c r="X87" s="4"/>
      <c r="Y87" s="3" t="str">
        <f t="shared" si="14"/>
        <v/>
      </c>
      <c r="Z87" s="3" t="str">
        <f>IF($A87="","",IF((AND($A87="ADD",OR(Y87="",Y87="Yes"))),"Y",(_xlfn.XLOOKUP(Y87,full_width_flag[lookupValue],full_width_flag[lookupKey],""))))</f>
        <v/>
      </c>
      <c r="AA87" s="3" t="str">
        <f t="shared" si="15"/>
        <v/>
      </c>
      <c r="AB87" s="3" t="str">
        <f>IF($A87="","",IF((AND($A87="ADD",OR(AA87="",AA87="Known"))),"K",(_xlfn.XLOOKUP(AA87,estimate_status[lookupValue],estimate_status[lookupKey],""))))</f>
        <v/>
      </c>
      <c r="AD87" s="3" t="str">
        <f>IF($A87="ADD",IF(NOT(ISBLANK(AC87)),_xlfn.XLOOKUP(AC87,fw_treatment[lookupValue],fw_treatment[lookupKey],"ERROR"),""), "")</f>
        <v/>
      </c>
      <c r="AE87" s="3" t="str">
        <f t="shared" si="16"/>
        <v/>
      </c>
      <c r="AF87" s="3" t="str">
        <f>IF($A87="","",IF((AND($A87="ADD",OR(AE87="",AE87="Undisturbed"))),"U",(_xlfn.XLOOKUP(AE87,reconstructed[lookupValue],reconstructed[lookupKey],""))))</f>
        <v/>
      </c>
      <c r="AI87" s="3" t="str">
        <f t="shared" si="17"/>
        <v/>
      </c>
      <c r="AJ87" s="3" t="str">
        <f>IF($A87="","",IF((AND($A87="ADD",OR(AI87="",AI87="Local Authority"))),"L",(_xlfn.XLOOKUP(AI87,asset_owner[lookupValue],asset_owner[lookupKey],""))))</f>
        <v/>
      </c>
      <c r="AK87" s="3" t="str">
        <f t="shared" si="18"/>
        <v/>
      </c>
      <c r="AL87" s="3" t="str">
        <f>IF($A87="","",IF((AND($A87="ADD",OR(AK87="",AK87="Vested Assets"))),"12",(_xlfn.XLOOKUP(AK87,ud_work_category[lookupValue],ud_work_category[lookupKey],""))))</f>
        <v/>
      </c>
      <c r="AM87" s="20"/>
      <c r="AN87" s="2" t="str">
        <f t="shared" si="19"/>
        <v/>
      </c>
      <c r="AO87" s="3" t="str">
        <f t="shared" si="20"/>
        <v/>
      </c>
      <c r="AP87" s="3" t="str">
        <f>IF($A87="","",IF((AND($A87="ADD",OR(AO87="",AO87="Excellent"))),"1",(_xlfn.XLOOKUP(AO87,condition[lookupValue],condition[lookupKey],""))))</f>
        <v/>
      </c>
      <c r="AQ87" s="21" t="str">
        <f t="shared" si="21"/>
        <v/>
      </c>
      <c r="AR87" s="5"/>
    </row>
    <row r="88" spans="2:44">
      <c r="B88" s="4"/>
      <c r="D88" s="3" t="str">
        <f>IF($A88="ADD",IF(NOT(ISBLANK(C88)),_xlfn.XLOOKUP(C88,roadnames[lookupValue],roadnames[lookupKey],"ERROR"),""), "")</f>
        <v/>
      </c>
      <c r="E88" s="4"/>
      <c r="F88" s="4"/>
      <c r="G88" s="19"/>
      <c r="H88" s="19"/>
      <c r="I88" s="19"/>
      <c r="J88" s="19" t="str">
        <f t="shared" si="11"/>
        <v/>
      </c>
      <c r="K88" s="4"/>
      <c r="M88" s="3" t="str">
        <f>IF($A88="ADD",IF(NOT(ISBLANK(L88)),_xlfn.XLOOKUP(L88,len_adjust_rsn[lookupValue],len_adjust_rsn[lookupKey],"ERROR"),""), "")</f>
        <v/>
      </c>
      <c r="N88" s="19" t="str">
        <f t="shared" si="12"/>
        <v/>
      </c>
      <c r="O88" s="19"/>
      <c r="P88" s="19" t="str">
        <f t="shared" si="13"/>
        <v/>
      </c>
      <c r="R88" s="3" t="str">
        <f>IF($A88="ADD",IF(NOT(ISBLANK(Q88)),_xlfn.XLOOKUP(Q88,ud_subgrade_material_type[lookupValue],ud_subgrade_material_type[lookupKey],"ERROR"),""), "")</f>
        <v/>
      </c>
      <c r="U88" s="3" t="str">
        <f>IF($A88="ADD",IF(NOT(ISBLANK(T88)),_xlfn.XLOOKUP(T88,ud_layer_stabilising_agent[lookupValue],ud_layer_stabilising_agent[lookupKey],"ERROR"),""), "")</f>
        <v/>
      </c>
      <c r="V88" s="4"/>
      <c r="W88" s="20"/>
      <c r="X88" s="4"/>
      <c r="Y88" s="3" t="str">
        <f t="shared" si="14"/>
        <v/>
      </c>
      <c r="Z88" s="3" t="str">
        <f>IF($A88="","",IF((AND($A88="ADD",OR(Y88="",Y88="Yes"))),"Y",(_xlfn.XLOOKUP(Y88,full_width_flag[lookupValue],full_width_flag[lookupKey],""))))</f>
        <v/>
      </c>
      <c r="AA88" s="3" t="str">
        <f t="shared" si="15"/>
        <v/>
      </c>
      <c r="AB88" s="3" t="str">
        <f>IF($A88="","",IF((AND($A88="ADD",OR(AA88="",AA88="Known"))),"K",(_xlfn.XLOOKUP(AA88,estimate_status[lookupValue],estimate_status[lookupKey],""))))</f>
        <v/>
      </c>
      <c r="AD88" s="3" t="str">
        <f>IF($A88="ADD",IF(NOT(ISBLANK(AC88)),_xlfn.XLOOKUP(AC88,fw_treatment[lookupValue],fw_treatment[lookupKey],"ERROR"),""), "")</f>
        <v/>
      </c>
      <c r="AE88" s="3" t="str">
        <f t="shared" si="16"/>
        <v/>
      </c>
      <c r="AF88" s="3" t="str">
        <f>IF($A88="","",IF((AND($A88="ADD",OR(AE88="",AE88="Undisturbed"))),"U",(_xlfn.XLOOKUP(AE88,reconstructed[lookupValue],reconstructed[lookupKey],""))))</f>
        <v/>
      </c>
      <c r="AI88" s="3" t="str">
        <f t="shared" si="17"/>
        <v/>
      </c>
      <c r="AJ88" s="3" t="str">
        <f>IF($A88="","",IF((AND($A88="ADD",OR(AI88="",AI88="Local Authority"))),"L",(_xlfn.XLOOKUP(AI88,asset_owner[lookupValue],asset_owner[lookupKey],""))))</f>
        <v/>
      </c>
      <c r="AK88" s="3" t="str">
        <f t="shared" si="18"/>
        <v/>
      </c>
      <c r="AL88" s="3" t="str">
        <f>IF($A88="","",IF((AND($A88="ADD",OR(AK88="",AK88="Vested Assets"))),"12",(_xlfn.XLOOKUP(AK88,ud_work_category[lookupValue],ud_work_category[lookupKey],""))))</f>
        <v/>
      </c>
      <c r="AM88" s="20"/>
      <c r="AN88" s="2" t="str">
        <f t="shared" si="19"/>
        <v/>
      </c>
      <c r="AO88" s="3" t="str">
        <f t="shared" si="20"/>
        <v/>
      </c>
      <c r="AP88" s="3" t="str">
        <f>IF($A88="","",IF((AND($A88="ADD",OR(AO88="",AO88="Excellent"))),"1",(_xlfn.XLOOKUP(AO88,condition[lookupValue],condition[lookupKey],""))))</f>
        <v/>
      </c>
      <c r="AQ88" s="21" t="str">
        <f t="shared" si="21"/>
        <v/>
      </c>
      <c r="AR88" s="5"/>
    </row>
    <row r="89" spans="2:44">
      <c r="B89" s="4"/>
      <c r="D89" s="3" t="str">
        <f>IF($A89="ADD",IF(NOT(ISBLANK(C89)),_xlfn.XLOOKUP(C89,roadnames[lookupValue],roadnames[lookupKey],"ERROR"),""), "")</f>
        <v/>
      </c>
      <c r="E89" s="4"/>
      <c r="F89" s="4"/>
      <c r="G89" s="19"/>
      <c r="H89" s="19"/>
      <c r="I89" s="19"/>
      <c r="J89" s="19" t="str">
        <f t="shared" si="11"/>
        <v/>
      </c>
      <c r="K89" s="4"/>
      <c r="M89" s="3" t="str">
        <f>IF($A89="ADD",IF(NOT(ISBLANK(L89)),_xlfn.XLOOKUP(L89,len_adjust_rsn[lookupValue],len_adjust_rsn[lookupKey],"ERROR"),""), "")</f>
        <v/>
      </c>
      <c r="N89" s="19" t="str">
        <f t="shared" si="12"/>
        <v/>
      </c>
      <c r="O89" s="19"/>
      <c r="P89" s="19" t="str">
        <f t="shared" si="13"/>
        <v/>
      </c>
      <c r="R89" s="3" t="str">
        <f>IF($A89="ADD",IF(NOT(ISBLANK(Q89)),_xlfn.XLOOKUP(Q89,ud_subgrade_material_type[lookupValue],ud_subgrade_material_type[lookupKey],"ERROR"),""), "")</f>
        <v/>
      </c>
      <c r="U89" s="3" t="str">
        <f>IF($A89="ADD",IF(NOT(ISBLANK(T89)),_xlfn.XLOOKUP(T89,ud_layer_stabilising_agent[lookupValue],ud_layer_stabilising_agent[lookupKey],"ERROR"),""), "")</f>
        <v/>
      </c>
      <c r="V89" s="4"/>
      <c r="W89" s="20"/>
      <c r="X89" s="4"/>
      <c r="Y89" s="3" t="str">
        <f t="shared" si="14"/>
        <v/>
      </c>
      <c r="Z89" s="3" t="str">
        <f>IF($A89="","",IF((AND($A89="ADD",OR(Y89="",Y89="Yes"))),"Y",(_xlfn.XLOOKUP(Y89,full_width_flag[lookupValue],full_width_flag[lookupKey],""))))</f>
        <v/>
      </c>
      <c r="AA89" s="3" t="str">
        <f t="shared" si="15"/>
        <v/>
      </c>
      <c r="AB89" s="3" t="str">
        <f>IF($A89="","",IF((AND($A89="ADD",OR(AA89="",AA89="Known"))),"K",(_xlfn.XLOOKUP(AA89,estimate_status[lookupValue],estimate_status[lookupKey],""))))</f>
        <v/>
      </c>
      <c r="AD89" s="3" t="str">
        <f>IF($A89="ADD",IF(NOT(ISBLANK(AC89)),_xlfn.XLOOKUP(AC89,fw_treatment[lookupValue],fw_treatment[lookupKey],"ERROR"),""), "")</f>
        <v/>
      </c>
      <c r="AE89" s="3" t="str">
        <f t="shared" si="16"/>
        <v/>
      </c>
      <c r="AF89" s="3" t="str">
        <f>IF($A89="","",IF((AND($A89="ADD",OR(AE89="",AE89="Undisturbed"))),"U",(_xlfn.XLOOKUP(AE89,reconstructed[lookupValue],reconstructed[lookupKey],""))))</f>
        <v/>
      </c>
      <c r="AI89" s="3" t="str">
        <f t="shared" si="17"/>
        <v/>
      </c>
      <c r="AJ89" s="3" t="str">
        <f>IF($A89="","",IF((AND($A89="ADD",OR(AI89="",AI89="Local Authority"))),"L",(_xlfn.XLOOKUP(AI89,asset_owner[lookupValue],asset_owner[lookupKey],""))))</f>
        <v/>
      </c>
      <c r="AK89" s="3" t="str">
        <f t="shared" si="18"/>
        <v/>
      </c>
      <c r="AL89" s="3" t="str">
        <f>IF($A89="","",IF((AND($A89="ADD",OR(AK89="",AK89="Vested Assets"))),"12",(_xlfn.XLOOKUP(AK89,ud_work_category[lookupValue],ud_work_category[lookupKey],""))))</f>
        <v/>
      </c>
      <c r="AM89" s="20"/>
      <c r="AN89" s="2" t="str">
        <f t="shared" si="19"/>
        <v/>
      </c>
      <c r="AO89" s="3" t="str">
        <f t="shared" si="20"/>
        <v/>
      </c>
      <c r="AP89" s="3" t="str">
        <f>IF($A89="","",IF((AND($A89="ADD",OR(AO89="",AO89="Excellent"))),"1",(_xlfn.XLOOKUP(AO89,condition[lookupValue],condition[lookupKey],""))))</f>
        <v/>
      </c>
      <c r="AQ89" s="21" t="str">
        <f t="shared" si="21"/>
        <v/>
      </c>
      <c r="AR89" s="5"/>
    </row>
    <row r="90" spans="2:44">
      <c r="B90" s="4"/>
      <c r="D90" s="3" t="str">
        <f>IF($A90="ADD",IF(NOT(ISBLANK(C90)),_xlfn.XLOOKUP(C90,roadnames[lookupValue],roadnames[lookupKey],"ERROR"),""), "")</f>
        <v/>
      </c>
      <c r="E90" s="4"/>
      <c r="F90" s="4"/>
      <c r="G90" s="19"/>
      <c r="H90" s="19"/>
      <c r="I90" s="19"/>
      <c r="J90" s="19" t="str">
        <f t="shared" si="11"/>
        <v/>
      </c>
      <c r="K90" s="4"/>
      <c r="M90" s="3" t="str">
        <f>IF($A90="ADD",IF(NOT(ISBLANK(L90)),_xlfn.XLOOKUP(L90,len_adjust_rsn[lookupValue],len_adjust_rsn[lookupKey],"ERROR"),""), "")</f>
        <v/>
      </c>
      <c r="N90" s="19" t="str">
        <f t="shared" si="12"/>
        <v/>
      </c>
      <c r="O90" s="19"/>
      <c r="P90" s="19" t="str">
        <f t="shared" si="13"/>
        <v/>
      </c>
      <c r="R90" s="3" t="str">
        <f>IF($A90="ADD",IF(NOT(ISBLANK(Q90)),_xlfn.XLOOKUP(Q90,ud_subgrade_material_type[lookupValue],ud_subgrade_material_type[lookupKey],"ERROR"),""), "")</f>
        <v/>
      </c>
      <c r="U90" s="3" t="str">
        <f>IF($A90="ADD",IF(NOT(ISBLANK(T90)),_xlfn.XLOOKUP(T90,ud_layer_stabilising_agent[lookupValue],ud_layer_stabilising_agent[lookupKey],"ERROR"),""), "")</f>
        <v/>
      </c>
      <c r="V90" s="4"/>
      <c r="W90" s="20"/>
      <c r="X90" s="4"/>
      <c r="Y90" s="3" t="str">
        <f t="shared" si="14"/>
        <v/>
      </c>
      <c r="Z90" s="3" t="str">
        <f>IF($A90="","",IF((AND($A90="ADD",OR(Y90="",Y90="Yes"))),"Y",(_xlfn.XLOOKUP(Y90,full_width_flag[lookupValue],full_width_flag[lookupKey],""))))</f>
        <v/>
      </c>
      <c r="AA90" s="3" t="str">
        <f t="shared" si="15"/>
        <v/>
      </c>
      <c r="AB90" s="3" t="str">
        <f>IF($A90="","",IF((AND($A90="ADD",OR(AA90="",AA90="Known"))),"K",(_xlfn.XLOOKUP(AA90,estimate_status[lookupValue],estimate_status[lookupKey],""))))</f>
        <v/>
      </c>
      <c r="AD90" s="3" t="str">
        <f>IF($A90="ADD",IF(NOT(ISBLANK(AC90)),_xlfn.XLOOKUP(AC90,fw_treatment[lookupValue],fw_treatment[lookupKey],"ERROR"),""), "")</f>
        <v/>
      </c>
      <c r="AE90" s="3" t="str">
        <f t="shared" si="16"/>
        <v/>
      </c>
      <c r="AF90" s="3" t="str">
        <f>IF($A90="","",IF((AND($A90="ADD",OR(AE90="",AE90="Undisturbed"))),"U",(_xlfn.XLOOKUP(AE90,reconstructed[lookupValue],reconstructed[lookupKey],""))))</f>
        <v/>
      </c>
      <c r="AI90" s="3" t="str">
        <f t="shared" si="17"/>
        <v/>
      </c>
      <c r="AJ90" s="3" t="str">
        <f>IF($A90="","",IF((AND($A90="ADD",OR(AI90="",AI90="Local Authority"))),"L",(_xlfn.XLOOKUP(AI90,asset_owner[lookupValue],asset_owner[lookupKey],""))))</f>
        <v/>
      </c>
      <c r="AK90" s="3" t="str">
        <f t="shared" si="18"/>
        <v/>
      </c>
      <c r="AL90" s="3" t="str">
        <f>IF($A90="","",IF((AND($A90="ADD",OR(AK90="",AK90="Vested Assets"))),"12",(_xlfn.XLOOKUP(AK90,ud_work_category[lookupValue],ud_work_category[lookupKey],""))))</f>
        <v/>
      </c>
      <c r="AM90" s="20"/>
      <c r="AN90" s="2" t="str">
        <f t="shared" si="19"/>
        <v/>
      </c>
      <c r="AO90" s="3" t="str">
        <f t="shared" si="20"/>
        <v/>
      </c>
      <c r="AP90" s="3" t="str">
        <f>IF($A90="","",IF((AND($A90="ADD",OR(AO90="",AO90="Excellent"))),"1",(_xlfn.XLOOKUP(AO90,condition[lookupValue],condition[lookupKey],""))))</f>
        <v/>
      </c>
      <c r="AQ90" s="21" t="str">
        <f t="shared" si="21"/>
        <v/>
      </c>
      <c r="AR90" s="5"/>
    </row>
    <row r="91" spans="2:44">
      <c r="B91" s="4"/>
      <c r="D91" s="3" t="str">
        <f>IF($A91="ADD",IF(NOT(ISBLANK(C91)),_xlfn.XLOOKUP(C91,roadnames[lookupValue],roadnames[lookupKey],"ERROR"),""), "")</f>
        <v/>
      </c>
      <c r="E91" s="4"/>
      <c r="F91" s="4"/>
      <c r="G91" s="19"/>
      <c r="H91" s="19"/>
      <c r="I91" s="19"/>
      <c r="J91" s="19" t="str">
        <f t="shared" si="11"/>
        <v/>
      </c>
      <c r="K91" s="4"/>
      <c r="M91" s="3" t="str">
        <f>IF($A91="ADD",IF(NOT(ISBLANK(L91)),_xlfn.XLOOKUP(L91,len_adjust_rsn[lookupValue],len_adjust_rsn[lookupKey],"ERROR"),""), "")</f>
        <v/>
      </c>
      <c r="N91" s="19" t="str">
        <f t="shared" si="12"/>
        <v/>
      </c>
      <c r="O91" s="19"/>
      <c r="P91" s="19" t="str">
        <f t="shared" si="13"/>
        <v/>
      </c>
      <c r="R91" s="3" t="str">
        <f>IF($A91="ADD",IF(NOT(ISBLANK(Q91)),_xlfn.XLOOKUP(Q91,ud_subgrade_material_type[lookupValue],ud_subgrade_material_type[lookupKey],"ERROR"),""), "")</f>
        <v/>
      </c>
      <c r="U91" s="3" t="str">
        <f>IF($A91="ADD",IF(NOT(ISBLANK(T91)),_xlfn.XLOOKUP(T91,ud_layer_stabilising_agent[lookupValue],ud_layer_stabilising_agent[lookupKey],"ERROR"),""), "")</f>
        <v/>
      </c>
      <c r="V91" s="4"/>
      <c r="W91" s="20"/>
      <c r="X91" s="4"/>
      <c r="Y91" s="3" t="str">
        <f t="shared" si="14"/>
        <v/>
      </c>
      <c r="Z91" s="3" t="str">
        <f>IF($A91="","",IF((AND($A91="ADD",OR(Y91="",Y91="Yes"))),"Y",(_xlfn.XLOOKUP(Y91,full_width_flag[lookupValue],full_width_flag[lookupKey],""))))</f>
        <v/>
      </c>
      <c r="AA91" s="3" t="str">
        <f t="shared" si="15"/>
        <v/>
      </c>
      <c r="AB91" s="3" t="str">
        <f>IF($A91="","",IF((AND($A91="ADD",OR(AA91="",AA91="Known"))),"K",(_xlfn.XLOOKUP(AA91,estimate_status[lookupValue],estimate_status[lookupKey],""))))</f>
        <v/>
      </c>
      <c r="AD91" s="3" t="str">
        <f>IF($A91="ADD",IF(NOT(ISBLANK(AC91)),_xlfn.XLOOKUP(AC91,fw_treatment[lookupValue],fw_treatment[lookupKey],"ERROR"),""), "")</f>
        <v/>
      </c>
      <c r="AE91" s="3" t="str">
        <f t="shared" si="16"/>
        <v/>
      </c>
      <c r="AF91" s="3" t="str">
        <f>IF($A91="","",IF((AND($A91="ADD",OR(AE91="",AE91="Undisturbed"))),"U",(_xlfn.XLOOKUP(AE91,reconstructed[lookupValue],reconstructed[lookupKey],""))))</f>
        <v/>
      </c>
      <c r="AI91" s="3" t="str">
        <f t="shared" si="17"/>
        <v/>
      </c>
      <c r="AJ91" s="3" t="str">
        <f>IF($A91="","",IF((AND($A91="ADD",OR(AI91="",AI91="Local Authority"))),"L",(_xlfn.XLOOKUP(AI91,asset_owner[lookupValue],asset_owner[lookupKey],""))))</f>
        <v/>
      </c>
      <c r="AK91" s="3" t="str">
        <f t="shared" si="18"/>
        <v/>
      </c>
      <c r="AL91" s="3" t="str">
        <f>IF($A91="","",IF((AND($A91="ADD",OR(AK91="",AK91="Vested Assets"))),"12",(_xlfn.XLOOKUP(AK91,ud_work_category[lookupValue],ud_work_category[lookupKey],""))))</f>
        <v/>
      </c>
      <c r="AM91" s="20"/>
      <c r="AN91" s="2" t="str">
        <f t="shared" si="19"/>
        <v/>
      </c>
      <c r="AO91" s="3" t="str">
        <f t="shared" si="20"/>
        <v/>
      </c>
      <c r="AP91" s="3" t="str">
        <f>IF($A91="","",IF((AND($A91="ADD",OR(AO91="",AO91="Excellent"))),"1",(_xlfn.XLOOKUP(AO91,condition[lookupValue],condition[lookupKey],""))))</f>
        <v/>
      </c>
      <c r="AQ91" s="21" t="str">
        <f t="shared" si="21"/>
        <v/>
      </c>
      <c r="AR91" s="5"/>
    </row>
    <row r="92" spans="2:44">
      <c r="B92" s="4"/>
      <c r="D92" s="3" t="str">
        <f>IF($A92="ADD",IF(NOT(ISBLANK(C92)),_xlfn.XLOOKUP(C92,roadnames[lookupValue],roadnames[lookupKey],"ERROR"),""), "")</f>
        <v/>
      </c>
      <c r="E92" s="4"/>
      <c r="F92" s="4"/>
      <c r="G92" s="19"/>
      <c r="H92" s="19"/>
      <c r="I92" s="19"/>
      <c r="J92" s="19" t="str">
        <f t="shared" si="11"/>
        <v/>
      </c>
      <c r="K92" s="4"/>
      <c r="M92" s="3" t="str">
        <f>IF($A92="ADD",IF(NOT(ISBLANK(L92)),_xlfn.XLOOKUP(L92,len_adjust_rsn[lookupValue],len_adjust_rsn[lookupKey],"ERROR"),""), "")</f>
        <v/>
      </c>
      <c r="N92" s="19" t="str">
        <f t="shared" si="12"/>
        <v/>
      </c>
      <c r="O92" s="19"/>
      <c r="P92" s="19" t="str">
        <f t="shared" si="13"/>
        <v/>
      </c>
      <c r="R92" s="3" t="str">
        <f>IF($A92="ADD",IF(NOT(ISBLANK(Q92)),_xlfn.XLOOKUP(Q92,ud_subgrade_material_type[lookupValue],ud_subgrade_material_type[lookupKey],"ERROR"),""), "")</f>
        <v/>
      </c>
      <c r="U92" s="3" t="str">
        <f>IF($A92="ADD",IF(NOT(ISBLANK(T92)),_xlfn.XLOOKUP(T92,ud_layer_stabilising_agent[lookupValue],ud_layer_stabilising_agent[lookupKey],"ERROR"),""), "")</f>
        <v/>
      </c>
      <c r="V92" s="4"/>
      <c r="W92" s="20"/>
      <c r="X92" s="4"/>
      <c r="Y92" s="3" t="str">
        <f t="shared" si="14"/>
        <v/>
      </c>
      <c r="Z92" s="3" t="str">
        <f>IF($A92="","",IF((AND($A92="ADD",OR(Y92="",Y92="Yes"))),"Y",(_xlfn.XLOOKUP(Y92,full_width_flag[lookupValue],full_width_flag[lookupKey],""))))</f>
        <v/>
      </c>
      <c r="AA92" s="3" t="str">
        <f t="shared" si="15"/>
        <v/>
      </c>
      <c r="AB92" s="3" t="str">
        <f>IF($A92="","",IF((AND($A92="ADD",OR(AA92="",AA92="Known"))),"K",(_xlfn.XLOOKUP(AA92,estimate_status[lookupValue],estimate_status[lookupKey],""))))</f>
        <v/>
      </c>
      <c r="AD92" s="3" t="str">
        <f>IF($A92="ADD",IF(NOT(ISBLANK(AC92)),_xlfn.XLOOKUP(AC92,fw_treatment[lookupValue],fw_treatment[lookupKey],"ERROR"),""), "")</f>
        <v/>
      </c>
      <c r="AE92" s="3" t="str">
        <f t="shared" si="16"/>
        <v/>
      </c>
      <c r="AF92" s="3" t="str">
        <f>IF($A92="","",IF((AND($A92="ADD",OR(AE92="",AE92="Undisturbed"))),"U",(_xlfn.XLOOKUP(AE92,reconstructed[lookupValue],reconstructed[lookupKey],""))))</f>
        <v/>
      </c>
      <c r="AI92" s="3" t="str">
        <f t="shared" si="17"/>
        <v/>
      </c>
      <c r="AJ92" s="3" t="str">
        <f>IF($A92="","",IF((AND($A92="ADD",OR(AI92="",AI92="Local Authority"))),"L",(_xlfn.XLOOKUP(AI92,asset_owner[lookupValue],asset_owner[lookupKey],""))))</f>
        <v/>
      </c>
      <c r="AK92" s="3" t="str">
        <f t="shared" si="18"/>
        <v/>
      </c>
      <c r="AL92" s="3" t="str">
        <f>IF($A92="","",IF((AND($A92="ADD",OR(AK92="",AK92="Vested Assets"))),"12",(_xlfn.XLOOKUP(AK92,ud_work_category[lookupValue],ud_work_category[lookupKey],""))))</f>
        <v/>
      </c>
      <c r="AM92" s="20"/>
      <c r="AN92" s="2" t="str">
        <f t="shared" si="19"/>
        <v/>
      </c>
      <c r="AO92" s="3" t="str">
        <f t="shared" si="20"/>
        <v/>
      </c>
      <c r="AP92" s="3" t="str">
        <f>IF($A92="","",IF((AND($A92="ADD",OR(AO92="",AO92="Excellent"))),"1",(_xlfn.XLOOKUP(AO92,condition[lookupValue],condition[lookupKey],""))))</f>
        <v/>
      </c>
      <c r="AQ92" s="21" t="str">
        <f t="shared" si="21"/>
        <v/>
      </c>
      <c r="AR92" s="5"/>
    </row>
    <row r="93" spans="2:44">
      <c r="B93" s="4"/>
      <c r="D93" s="3" t="str">
        <f>IF($A93="ADD",IF(NOT(ISBLANK(C93)),_xlfn.XLOOKUP(C93,roadnames[lookupValue],roadnames[lookupKey],"ERROR"),""), "")</f>
        <v/>
      </c>
      <c r="E93" s="4"/>
      <c r="F93" s="4"/>
      <c r="G93" s="19"/>
      <c r="H93" s="19"/>
      <c r="I93" s="19"/>
      <c r="J93" s="19" t="str">
        <f t="shared" si="11"/>
        <v/>
      </c>
      <c r="K93" s="4"/>
      <c r="M93" s="3" t="str">
        <f>IF($A93="ADD",IF(NOT(ISBLANK(L93)),_xlfn.XLOOKUP(L93,len_adjust_rsn[lookupValue],len_adjust_rsn[lookupKey],"ERROR"),""), "")</f>
        <v/>
      </c>
      <c r="N93" s="19" t="str">
        <f t="shared" si="12"/>
        <v/>
      </c>
      <c r="O93" s="19"/>
      <c r="P93" s="19" t="str">
        <f t="shared" si="13"/>
        <v/>
      </c>
      <c r="R93" s="3" t="str">
        <f>IF($A93="ADD",IF(NOT(ISBLANK(Q93)),_xlfn.XLOOKUP(Q93,ud_subgrade_material_type[lookupValue],ud_subgrade_material_type[lookupKey],"ERROR"),""), "")</f>
        <v/>
      </c>
      <c r="U93" s="3" t="str">
        <f>IF($A93="ADD",IF(NOT(ISBLANK(T93)),_xlfn.XLOOKUP(T93,ud_layer_stabilising_agent[lookupValue],ud_layer_stabilising_agent[lookupKey],"ERROR"),""), "")</f>
        <v/>
      </c>
      <c r="V93" s="4"/>
      <c r="W93" s="20"/>
      <c r="X93" s="4"/>
      <c r="Y93" s="3" t="str">
        <f t="shared" si="14"/>
        <v/>
      </c>
      <c r="Z93" s="3" t="str">
        <f>IF($A93="","",IF((AND($A93="ADD",OR(Y93="",Y93="Yes"))),"Y",(_xlfn.XLOOKUP(Y93,full_width_flag[lookupValue],full_width_flag[lookupKey],""))))</f>
        <v/>
      </c>
      <c r="AA93" s="3" t="str">
        <f t="shared" si="15"/>
        <v/>
      </c>
      <c r="AB93" s="3" t="str">
        <f>IF($A93="","",IF((AND($A93="ADD",OR(AA93="",AA93="Known"))),"K",(_xlfn.XLOOKUP(AA93,estimate_status[lookupValue],estimate_status[lookupKey],""))))</f>
        <v/>
      </c>
      <c r="AD93" s="3" t="str">
        <f>IF($A93="ADD",IF(NOT(ISBLANK(AC93)),_xlfn.XLOOKUP(AC93,fw_treatment[lookupValue],fw_treatment[lookupKey],"ERROR"),""), "")</f>
        <v/>
      </c>
      <c r="AE93" s="3" t="str">
        <f t="shared" si="16"/>
        <v/>
      </c>
      <c r="AF93" s="3" t="str">
        <f>IF($A93="","",IF((AND($A93="ADD",OR(AE93="",AE93="Undisturbed"))),"U",(_xlfn.XLOOKUP(AE93,reconstructed[lookupValue],reconstructed[lookupKey],""))))</f>
        <v/>
      </c>
      <c r="AI93" s="3" t="str">
        <f t="shared" si="17"/>
        <v/>
      </c>
      <c r="AJ93" s="3" t="str">
        <f>IF($A93="","",IF((AND($A93="ADD",OR(AI93="",AI93="Local Authority"))),"L",(_xlfn.XLOOKUP(AI93,asset_owner[lookupValue],asset_owner[lookupKey],""))))</f>
        <v/>
      </c>
      <c r="AK93" s="3" t="str">
        <f t="shared" si="18"/>
        <v/>
      </c>
      <c r="AL93" s="3" t="str">
        <f>IF($A93="","",IF((AND($A93="ADD",OR(AK93="",AK93="Vested Assets"))),"12",(_xlfn.XLOOKUP(AK93,ud_work_category[lookupValue],ud_work_category[lookupKey],""))))</f>
        <v/>
      </c>
      <c r="AM93" s="20"/>
      <c r="AN93" s="2" t="str">
        <f t="shared" si="19"/>
        <v/>
      </c>
      <c r="AO93" s="3" t="str">
        <f t="shared" si="20"/>
        <v/>
      </c>
      <c r="AP93" s="3" t="str">
        <f>IF($A93="","",IF((AND($A93="ADD",OR(AO93="",AO93="Excellent"))),"1",(_xlfn.XLOOKUP(AO93,condition[lookupValue],condition[lookupKey],""))))</f>
        <v/>
      </c>
      <c r="AQ93" s="21" t="str">
        <f t="shared" si="21"/>
        <v/>
      </c>
      <c r="AR93" s="5"/>
    </row>
    <row r="94" spans="2:44">
      <c r="B94" s="4"/>
      <c r="D94" s="3" t="str">
        <f>IF($A94="ADD",IF(NOT(ISBLANK(C94)),_xlfn.XLOOKUP(C94,roadnames[lookupValue],roadnames[lookupKey],"ERROR"),""), "")</f>
        <v/>
      </c>
      <c r="E94" s="4"/>
      <c r="F94" s="4"/>
      <c r="G94" s="19"/>
      <c r="H94" s="19"/>
      <c r="I94" s="19"/>
      <c r="J94" s="19" t="str">
        <f t="shared" si="11"/>
        <v/>
      </c>
      <c r="K94" s="4"/>
      <c r="M94" s="3" t="str">
        <f>IF($A94="ADD",IF(NOT(ISBLANK(L94)),_xlfn.XLOOKUP(L94,len_adjust_rsn[lookupValue],len_adjust_rsn[lookupKey],"ERROR"),""), "")</f>
        <v/>
      </c>
      <c r="N94" s="19" t="str">
        <f t="shared" si="12"/>
        <v/>
      </c>
      <c r="O94" s="19"/>
      <c r="P94" s="19" t="str">
        <f t="shared" si="13"/>
        <v/>
      </c>
      <c r="R94" s="3" t="str">
        <f>IF($A94="ADD",IF(NOT(ISBLANK(Q94)),_xlfn.XLOOKUP(Q94,ud_subgrade_material_type[lookupValue],ud_subgrade_material_type[lookupKey],"ERROR"),""), "")</f>
        <v/>
      </c>
      <c r="U94" s="3" t="str">
        <f>IF($A94="ADD",IF(NOT(ISBLANK(T94)),_xlfn.XLOOKUP(T94,ud_layer_stabilising_agent[lookupValue],ud_layer_stabilising_agent[lookupKey],"ERROR"),""), "")</f>
        <v/>
      </c>
      <c r="V94" s="4"/>
      <c r="W94" s="20"/>
      <c r="X94" s="4"/>
      <c r="Y94" s="3" t="str">
        <f t="shared" si="14"/>
        <v/>
      </c>
      <c r="Z94" s="3" t="str">
        <f>IF($A94="","",IF((AND($A94="ADD",OR(Y94="",Y94="Yes"))),"Y",(_xlfn.XLOOKUP(Y94,full_width_flag[lookupValue],full_width_flag[lookupKey],""))))</f>
        <v/>
      </c>
      <c r="AA94" s="3" t="str">
        <f t="shared" si="15"/>
        <v/>
      </c>
      <c r="AB94" s="3" t="str">
        <f>IF($A94="","",IF((AND($A94="ADD",OR(AA94="",AA94="Known"))),"K",(_xlfn.XLOOKUP(AA94,estimate_status[lookupValue],estimate_status[lookupKey],""))))</f>
        <v/>
      </c>
      <c r="AD94" s="3" t="str">
        <f>IF($A94="ADD",IF(NOT(ISBLANK(AC94)),_xlfn.XLOOKUP(AC94,fw_treatment[lookupValue],fw_treatment[lookupKey],"ERROR"),""), "")</f>
        <v/>
      </c>
      <c r="AE94" s="3" t="str">
        <f t="shared" si="16"/>
        <v/>
      </c>
      <c r="AF94" s="3" t="str">
        <f>IF($A94="","",IF((AND($A94="ADD",OR(AE94="",AE94="Undisturbed"))),"U",(_xlfn.XLOOKUP(AE94,reconstructed[lookupValue],reconstructed[lookupKey],""))))</f>
        <v/>
      </c>
      <c r="AI94" s="3" t="str">
        <f t="shared" si="17"/>
        <v/>
      </c>
      <c r="AJ94" s="3" t="str">
        <f>IF($A94="","",IF((AND($A94="ADD",OR(AI94="",AI94="Local Authority"))),"L",(_xlfn.XLOOKUP(AI94,asset_owner[lookupValue],asset_owner[lookupKey],""))))</f>
        <v/>
      </c>
      <c r="AK94" s="3" t="str">
        <f t="shared" si="18"/>
        <v/>
      </c>
      <c r="AL94" s="3" t="str">
        <f>IF($A94="","",IF((AND($A94="ADD",OR(AK94="",AK94="Vested Assets"))),"12",(_xlfn.XLOOKUP(AK94,ud_work_category[lookupValue],ud_work_category[lookupKey],""))))</f>
        <v/>
      </c>
      <c r="AM94" s="20"/>
      <c r="AN94" s="2" t="str">
        <f t="shared" si="19"/>
        <v/>
      </c>
      <c r="AO94" s="3" t="str">
        <f t="shared" si="20"/>
        <v/>
      </c>
      <c r="AP94" s="3" t="str">
        <f>IF($A94="","",IF((AND($A94="ADD",OR(AO94="",AO94="Excellent"))),"1",(_xlfn.XLOOKUP(AO94,condition[lookupValue],condition[lookupKey],""))))</f>
        <v/>
      </c>
      <c r="AQ94" s="21" t="str">
        <f t="shared" si="21"/>
        <v/>
      </c>
      <c r="AR94" s="5"/>
    </row>
    <row r="95" spans="2:44">
      <c r="B95" s="4"/>
      <c r="D95" s="3" t="str">
        <f>IF($A95="ADD",IF(NOT(ISBLANK(C95)),_xlfn.XLOOKUP(C95,roadnames[lookupValue],roadnames[lookupKey],"ERROR"),""), "")</f>
        <v/>
      </c>
      <c r="E95" s="4"/>
      <c r="F95" s="4"/>
      <c r="G95" s="19"/>
      <c r="H95" s="19"/>
      <c r="I95" s="19"/>
      <c r="J95" s="19" t="str">
        <f t="shared" si="11"/>
        <v/>
      </c>
      <c r="K95" s="4"/>
      <c r="M95" s="3" t="str">
        <f>IF($A95="ADD",IF(NOT(ISBLANK(L95)),_xlfn.XLOOKUP(L95,len_adjust_rsn[lookupValue],len_adjust_rsn[lookupKey],"ERROR"),""), "")</f>
        <v/>
      </c>
      <c r="N95" s="19" t="str">
        <f t="shared" si="12"/>
        <v/>
      </c>
      <c r="O95" s="19"/>
      <c r="P95" s="19" t="str">
        <f t="shared" si="13"/>
        <v/>
      </c>
      <c r="R95" s="3" t="str">
        <f>IF($A95="ADD",IF(NOT(ISBLANK(Q95)),_xlfn.XLOOKUP(Q95,ud_subgrade_material_type[lookupValue],ud_subgrade_material_type[lookupKey],"ERROR"),""), "")</f>
        <v/>
      </c>
      <c r="U95" s="3" t="str">
        <f>IF($A95="ADD",IF(NOT(ISBLANK(T95)),_xlfn.XLOOKUP(T95,ud_layer_stabilising_agent[lookupValue],ud_layer_stabilising_agent[lookupKey],"ERROR"),""), "")</f>
        <v/>
      </c>
      <c r="V95" s="4"/>
      <c r="W95" s="20"/>
      <c r="X95" s="4"/>
      <c r="Y95" s="3" t="str">
        <f t="shared" si="14"/>
        <v/>
      </c>
      <c r="Z95" s="3" t="str">
        <f>IF($A95="","",IF((AND($A95="ADD",OR(Y95="",Y95="Yes"))),"Y",(_xlfn.XLOOKUP(Y95,full_width_flag[lookupValue],full_width_flag[lookupKey],""))))</f>
        <v/>
      </c>
      <c r="AA95" s="3" t="str">
        <f t="shared" si="15"/>
        <v/>
      </c>
      <c r="AB95" s="3" t="str">
        <f>IF($A95="","",IF((AND($A95="ADD",OR(AA95="",AA95="Known"))),"K",(_xlfn.XLOOKUP(AA95,estimate_status[lookupValue],estimate_status[lookupKey],""))))</f>
        <v/>
      </c>
      <c r="AD95" s="3" t="str">
        <f>IF($A95="ADD",IF(NOT(ISBLANK(AC95)),_xlfn.XLOOKUP(AC95,fw_treatment[lookupValue],fw_treatment[lookupKey],"ERROR"),""), "")</f>
        <v/>
      </c>
      <c r="AE95" s="3" t="str">
        <f t="shared" si="16"/>
        <v/>
      </c>
      <c r="AF95" s="3" t="str">
        <f>IF($A95="","",IF((AND($A95="ADD",OR(AE95="",AE95="Undisturbed"))),"U",(_xlfn.XLOOKUP(AE95,reconstructed[lookupValue],reconstructed[lookupKey],""))))</f>
        <v/>
      </c>
      <c r="AI95" s="3" t="str">
        <f t="shared" si="17"/>
        <v/>
      </c>
      <c r="AJ95" s="3" t="str">
        <f>IF($A95="","",IF((AND($A95="ADD",OR(AI95="",AI95="Local Authority"))),"L",(_xlfn.XLOOKUP(AI95,asset_owner[lookupValue],asset_owner[lookupKey],""))))</f>
        <v/>
      </c>
      <c r="AK95" s="3" t="str">
        <f t="shared" si="18"/>
        <v/>
      </c>
      <c r="AL95" s="3" t="str">
        <f>IF($A95="","",IF((AND($A95="ADD",OR(AK95="",AK95="Vested Assets"))),"12",(_xlfn.XLOOKUP(AK95,ud_work_category[lookupValue],ud_work_category[lookupKey],""))))</f>
        <v/>
      </c>
      <c r="AM95" s="20"/>
      <c r="AN95" s="2" t="str">
        <f t="shared" si="19"/>
        <v/>
      </c>
      <c r="AO95" s="3" t="str">
        <f t="shared" si="20"/>
        <v/>
      </c>
      <c r="AP95" s="3" t="str">
        <f>IF($A95="","",IF((AND($A95="ADD",OR(AO95="",AO95="Excellent"))),"1",(_xlfn.XLOOKUP(AO95,condition[lookupValue],condition[lookupKey],""))))</f>
        <v/>
      </c>
      <c r="AQ95" s="21" t="str">
        <f t="shared" si="21"/>
        <v/>
      </c>
      <c r="AR95" s="5"/>
    </row>
    <row r="96" spans="2:44">
      <c r="B96" s="4"/>
      <c r="D96" s="3" t="str">
        <f>IF($A96="ADD",IF(NOT(ISBLANK(C96)),_xlfn.XLOOKUP(C96,roadnames[lookupValue],roadnames[lookupKey],"ERROR"),""), "")</f>
        <v/>
      </c>
      <c r="E96" s="4"/>
      <c r="F96" s="4"/>
      <c r="G96" s="19"/>
      <c r="H96" s="19"/>
      <c r="I96" s="19"/>
      <c r="J96" s="19" t="str">
        <f t="shared" si="11"/>
        <v/>
      </c>
      <c r="K96" s="4"/>
      <c r="M96" s="3" t="str">
        <f>IF($A96="ADD",IF(NOT(ISBLANK(L96)),_xlfn.XLOOKUP(L96,len_adjust_rsn[lookupValue],len_adjust_rsn[lookupKey],"ERROR"),""), "")</f>
        <v/>
      </c>
      <c r="N96" s="19" t="str">
        <f t="shared" si="12"/>
        <v/>
      </c>
      <c r="O96" s="19"/>
      <c r="P96" s="19" t="str">
        <f t="shared" si="13"/>
        <v/>
      </c>
      <c r="R96" s="3" t="str">
        <f>IF($A96="ADD",IF(NOT(ISBLANK(Q96)),_xlfn.XLOOKUP(Q96,ud_subgrade_material_type[lookupValue],ud_subgrade_material_type[lookupKey],"ERROR"),""), "")</f>
        <v/>
      </c>
      <c r="U96" s="3" t="str">
        <f>IF($A96="ADD",IF(NOT(ISBLANK(T96)),_xlfn.XLOOKUP(T96,ud_layer_stabilising_agent[lookupValue],ud_layer_stabilising_agent[lookupKey],"ERROR"),""), "")</f>
        <v/>
      </c>
      <c r="V96" s="4"/>
      <c r="W96" s="20"/>
      <c r="X96" s="4"/>
      <c r="Y96" s="3" t="str">
        <f t="shared" si="14"/>
        <v/>
      </c>
      <c r="Z96" s="3" t="str">
        <f>IF($A96="","",IF((AND($A96="ADD",OR(Y96="",Y96="Yes"))),"Y",(_xlfn.XLOOKUP(Y96,full_width_flag[lookupValue],full_width_flag[lookupKey],""))))</f>
        <v/>
      </c>
      <c r="AA96" s="3" t="str">
        <f t="shared" si="15"/>
        <v/>
      </c>
      <c r="AB96" s="3" t="str">
        <f>IF($A96="","",IF((AND($A96="ADD",OR(AA96="",AA96="Known"))),"K",(_xlfn.XLOOKUP(AA96,estimate_status[lookupValue],estimate_status[lookupKey],""))))</f>
        <v/>
      </c>
      <c r="AD96" s="3" t="str">
        <f>IF($A96="ADD",IF(NOT(ISBLANK(AC96)),_xlfn.XLOOKUP(AC96,fw_treatment[lookupValue],fw_treatment[lookupKey],"ERROR"),""), "")</f>
        <v/>
      </c>
      <c r="AE96" s="3" t="str">
        <f t="shared" si="16"/>
        <v/>
      </c>
      <c r="AF96" s="3" t="str">
        <f>IF($A96="","",IF((AND($A96="ADD",OR(AE96="",AE96="Undisturbed"))),"U",(_xlfn.XLOOKUP(AE96,reconstructed[lookupValue],reconstructed[lookupKey],""))))</f>
        <v/>
      </c>
      <c r="AI96" s="3" t="str">
        <f t="shared" si="17"/>
        <v/>
      </c>
      <c r="AJ96" s="3" t="str">
        <f>IF($A96="","",IF((AND($A96="ADD",OR(AI96="",AI96="Local Authority"))),"L",(_xlfn.XLOOKUP(AI96,asset_owner[lookupValue],asset_owner[lookupKey],""))))</f>
        <v/>
      </c>
      <c r="AK96" s="3" t="str">
        <f t="shared" si="18"/>
        <v/>
      </c>
      <c r="AL96" s="3" t="str">
        <f>IF($A96="","",IF((AND($A96="ADD",OR(AK96="",AK96="Vested Assets"))),"12",(_xlfn.XLOOKUP(AK96,ud_work_category[lookupValue],ud_work_category[lookupKey],""))))</f>
        <v/>
      </c>
      <c r="AM96" s="20"/>
      <c r="AN96" s="2" t="str">
        <f t="shared" si="19"/>
        <v/>
      </c>
      <c r="AO96" s="3" t="str">
        <f t="shared" si="20"/>
        <v/>
      </c>
      <c r="AP96" s="3" t="str">
        <f>IF($A96="","",IF((AND($A96="ADD",OR(AO96="",AO96="Excellent"))),"1",(_xlfn.XLOOKUP(AO96,condition[lookupValue],condition[lookupKey],""))))</f>
        <v/>
      </c>
      <c r="AQ96" s="21" t="str">
        <f t="shared" si="21"/>
        <v/>
      </c>
      <c r="AR96" s="5"/>
    </row>
    <row r="97" spans="2:44">
      <c r="B97" s="4"/>
      <c r="D97" s="3" t="str">
        <f>IF($A97="ADD",IF(NOT(ISBLANK(C97)),_xlfn.XLOOKUP(C97,roadnames[lookupValue],roadnames[lookupKey],"ERROR"),""), "")</f>
        <v/>
      </c>
      <c r="E97" s="4"/>
      <c r="F97" s="4"/>
      <c r="G97" s="19"/>
      <c r="H97" s="19"/>
      <c r="I97" s="19"/>
      <c r="J97" s="19" t="str">
        <f t="shared" si="11"/>
        <v/>
      </c>
      <c r="K97" s="4"/>
      <c r="M97" s="3" t="str">
        <f>IF($A97="ADD",IF(NOT(ISBLANK(L97)),_xlfn.XLOOKUP(L97,len_adjust_rsn[lookupValue],len_adjust_rsn[lookupKey],"ERROR"),""), "")</f>
        <v/>
      </c>
      <c r="N97" s="19" t="str">
        <f t="shared" si="12"/>
        <v/>
      </c>
      <c r="O97" s="19"/>
      <c r="P97" s="19" t="str">
        <f t="shared" si="13"/>
        <v/>
      </c>
      <c r="R97" s="3" t="str">
        <f>IF($A97="ADD",IF(NOT(ISBLANK(Q97)),_xlfn.XLOOKUP(Q97,ud_subgrade_material_type[lookupValue],ud_subgrade_material_type[lookupKey],"ERROR"),""), "")</f>
        <v/>
      </c>
      <c r="U97" s="3" t="str">
        <f>IF($A97="ADD",IF(NOT(ISBLANK(T97)),_xlfn.XLOOKUP(T97,ud_layer_stabilising_agent[lookupValue],ud_layer_stabilising_agent[lookupKey],"ERROR"),""), "")</f>
        <v/>
      </c>
      <c r="V97" s="4"/>
      <c r="W97" s="20"/>
      <c r="X97" s="4"/>
      <c r="Y97" s="3" t="str">
        <f t="shared" si="14"/>
        <v/>
      </c>
      <c r="Z97" s="3" t="str">
        <f>IF($A97="","",IF((AND($A97="ADD",OR(Y97="",Y97="Yes"))),"Y",(_xlfn.XLOOKUP(Y97,full_width_flag[lookupValue],full_width_flag[lookupKey],""))))</f>
        <v/>
      </c>
      <c r="AA97" s="3" t="str">
        <f t="shared" si="15"/>
        <v/>
      </c>
      <c r="AB97" s="3" t="str">
        <f>IF($A97="","",IF((AND($A97="ADD",OR(AA97="",AA97="Known"))),"K",(_xlfn.XLOOKUP(AA97,estimate_status[lookupValue],estimate_status[lookupKey],""))))</f>
        <v/>
      </c>
      <c r="AD97" s="3" t="str">
        <f>IF($A97="ADD",IF(NOT(ISBLANK(AC97)),_xlfn.XLOOKUP(AC97,fw_treatment[lookupValue],fw_treatment[lookupKey],"ERROR"),""), "")</f>
        <v/>
      </c>
      <c r="AE97" s="3" t="str">
        <f t="shared" si="16"/>
        <v/>
      </c>
      <c r="AF97" s="3" t="str">
        <f>IF($A97="","",IF((AND($A97="ADD",OR(AE97="",AE97="Undisturbed"))),"U",(_xlfn.XLOOKUP(AE97,reconstructed[lookupValue],reconstructed[lookupKey],""))))</f>
        <v/>
      </c>
      <c r="AI97" s="3" t="str">
        <f t="shared" si="17"/>
        <v/>
      </c>
      <c r="AJ97" s="3" t="str">
        <f>IF($A97="","",IF((AND($A97="ADD",OR(AI97="",AI97="Local Authority"))),"L",(_xlfn.XLOOKUP(AI97,asset_owner[lookupValue],asset_owner[lookupKey],""))))</f>
        <v/>
      </c>
      <c r="AK97" s="3" t="str">
        <f t="shared" si="18"/>
        <v/>
      </c>
      <c r="AL97" s="3" t="str">
        <f>IF($A97="","",IF((AND($A97="ADD",OR(AK97="",AK97="Vested Assets"))),"12",(_xlfn.XLOOKUP(AK97,ud_work_category[lookupValue],ud_work_category[lookupKey],""))))</f>
        <v/>
      </c>
      <c r="AM97" s="20"/>
      <c r="AN97" s="2" t="str">
        <f t="shared" si="19"/>
        <v/>
      </c>
      <c r="AO97" s="3" t="str">
        <f t="shared" si="20"/>
        <v/>
      </c>
      <c r="AP97" s="3" t="str">
        <f>IF($A97="","",IF((AND($A97="ADD",OR(AO97="",AO97="Excellent"))),"1",(_xlfn.XLOOKUP(AO97,condition[lookupValue],condition[lookupKey],""))))</f>
        <v/>
      </c>
      <c r="AQ97" s="21" t="str">
        <f t="shared" si="21"/>
        <v/>
      </c>
      <c r="AR97" s="5"/>
    </row>
    <row r="98" spans="2:44">
      <c r="B98" s="4"/>
      <c r="D98" s="3" t="str">
        <f>IF($A98="ADD",IF(NOT(ISBLANK(C98)),_xlfn.XLOOKUP(C98,roadnames[lookupValue],roadnames[lookupKey],"ERROR"),""), "")</f>
        <v/>
      </c>
      <c r="E98" s="4"/>
      <c r="F98" s="4"/>
      <c r="G98" s="19"/>
      <c r="H98" s="19"/>
      <c r="I98" s="19"/>
      <c r="J98" s="19" t="str">
        <f t="shared" si="11"/>
        <v/>
      </c>
      <c r="K98" s="4"/>
      <c r="M98" s="3" t="str">
        <f>IF($A98="ADD",IF(NOT(ISBLANK(L98)),_xlfn.XLOOKUP(L98,len_adjust_rsn[lookupValue],len_adjust_rsn[lookupKey],"ERROR"),""), "")</f>
        <v/>
      </c>
      <c r="N98" s="19" t="str">
        <f t="shared" si="12"/>
        <v/>
      </c>
      <c r="O98" s="19"/>
      <c r="P98" s="19" t="str">
        <f t="shared" si="13"/>
        <v/>
      </c>
      <c r="R98" s="3" t="str">
        <f>IF($A98="ADD",IF(NOT(ISBLANK(Q98)),_xlfn.XLOOKUP(Q98,ud_subgrade_material_type[lookupValue],ud_subgrade_material_type[lookupKey],"ERROR"),""), "")</f>
        <v/>
      </c>
      <c r="U98" s="3" t="str">
        <f>IF($A98="ADD",IF(NOT(ISBLANK(T98)),_xlfn.XLOOKUP(T98,ud_layer_stabilising_agent[lookupValue],ud_layer_stabilising_agent[lookupKey],"ERROR"),""), "")</f>
        <v/>
      </c>
      <c r="V98" s="4"/>
      <c r="W98" s="20"/>
      <c r="X98" s="4"/>
      <c r="Y98" s="3" t="str">
        <f t="shared" si="14"/>
        <v/>
      </c>
      <c r="Z98" s="3" t="str">
        <f>IF($A98="","",IF((AND($A98="ADD",OR(Y98="",Y98="Yes"))),"Y",(_xlfn.XLOOKUP(Y98,full_width_flag[lookupValue],full_width_flag[lookupKey],""))))</f>
        <v/>
      </c>
      <c r="AA98" s="3" t="str">
        <f t="shared" si="15"/>
        <v/>
      </c>
      <c r="AB98" s="3" t="str">
        <f>IF($A98="","",IF((AND($A98="ADD",OR(AA98="",AA98="Known"))),"K",(_xlfn.XLOOKUP(AA98,estimate_status[lookupValue],estimate_status[lookupKey],""))))</f>
        <v/>
      </c>
      <c r="AD98" s="3" t="str">
        <f>IF($A98="ADD",IF(NOT(ISBLANK(AC98)),_xlfn.XLOOKUP(AC98,fw_treatment[lookupValue],fw_treatment[lookupKey],"ERROR"),""), "")</f>
        <v/>
      </c>
      <c r="AE98" s="3" t="str">
        <f t="shared" si="16"/>
        <v/>
      </c>
      <c r="AF98" s="3" t="str">
        <f>IF($A98="","",IF((AND($A98="ADD",OR(AE98="",AE98="Undisturbed"))),"U",(_xlfn.XLOOKUP(AE98,reconstructed[lookupValue],reconstructed[lookupKey],""))))</f>
        <v/>
      </c>
      <c r="AI98" s="3" t="str">
        <f t="shared" si="17"/>
        <v/>
      </c>
      <c r="AJ98" s="3" t="str">
        <f>IF($A98="","",IF((AND($A98="ADD",OR(AI98="",AI98="Local Authority"))),"L",(_xlfn.XLOOKUP(AI98,asset_owner[lookupValue],asset_owner[lookupKey],""))))</f>
        <v/>
      </c>
      <c r="AK98" s="3" t="str">
        <f t="shared" si="18"/>
        <v/>
      </c>
      <c r="AL98" s="3" t="str">
        <f>IF($A98="","",IF((AND($A98="ADD",OR(AK98="",AK98="Vested Assets"))),"12",(_xlfn.XLOOKUP(AK98,ud_work_category[lookupValue],ud_work_category[lookupKey],""))))</f>
        <v/>
      </c>
      <c r="AM98" s="20"/>
      <c r="AN98" s="2" t="str">
        <f t="shared" si="19"/>
        <v/>
      </c>
      <c r="AO98" s="3" t="str">
        <f t="shared" si="20"/>
        <v/>
      </c>
      <c r="AP98" s="3" t="str">
        <f>IF($A98="","",IF((AND($A98="ADD",OR(AO98="",AO98="Excellent"))),"1",(_xlfn.XLOOKUP(AO98,condition[lookupValue],condition[lookupKey],""))))</f>
        <v/>
      </c>
      <c r="AQ98" s="21" t="str">
        <f t="shared" si="21"/>
        <v/>
      </c>
      <c r="AR98" s="5"/>
    </row>
    <row r="99" spans="2:44">
      <c r="B99" s="4"/>
      <c r="D99" s="3" t="str">
        <f>IF($A99="ADD",IF(NOT(ISBLANK(C99)),_xlfn.XLOOKUP(C99,roadnames[lookupValue],roadnames[lookupKey],"ERROR"),""), "")</f>
        <v/>
      </c>
      <c r="E99" s="4"/>
      <c r="F99" s="4"/>
      <c r="G99" s="19"/>
      <c r="H99" s="19"/>
      <c r="I99" s="19"/>
      <c r="J99" s="19" t="str">
        <f t="shared" si="11"/>
        <v/>
      </c>
      <c r="K99" s="4"/>
      <c r="M99" s="3" t="str">
        <f>IF($A99="ADD",IF(NOT(ISBLANK(L99)),_xlfn.XLOOKUP(L99,len_adjust_rsn[lookupValue],len_adjust_rsn[lookupKey],"ERROR"),""), "")</f>
        <v/>
      </c>
      <c r="N99" s="19" t="str">
        <f t="shared" si="12"/>
        <v/>
      </c>
      <c r="O99" s="19"/>
      <c r="P99" s="19" t="str">
        <f t="shared" si="13"/>
        <v/>
      </c>
      <c r="R99" s="3" t="str">
        <f>IF($A99="ADD",IF(NOT(ISBLANK(Q99)),_xlfn.XLOOKUP(Q99,ud_subgrade_material_type[lookupValue],ud_subgrade_material_type[lookupKey],"ERROR"),""), "")</f>
        <v/>
      </c>
      <c r="U99" s="3" t="str">
        <f>IF($A99="ADD",IF(NOT(ISBLANK(T99)),_xlfn.XLOOKUP(T99,ud_layer_stabilising_agent[lookupValue],ud_layer_stabilising_agent[lookupKey],"ERROR"),""), "")</f>
        <v/>
      </c>
      <c r="V99" s="4"/>
      <c r="W99" s="20"/>
      <c r="X99" s="4"/>
      <c r="Y99" s="3" t="str">
        <f t="shared" si="14"/>
        <v/>
      </c>
      <c r="Z99" s="3" t="str">
        <f>IF($A99="","",IF((AND($A99="ADD",OR(Y99="",Y99="Yes"))),"Y",(_xlfn.XLOOKUP(Y99,full_width_flag[lookupValue],full_width_flag[lookupKey],""))))</f>
        <v/>
      </c>
      <c r="AA99" s="3" t="str">
        <f t="shared" si="15"/>
        <v/>
      </c>
      <c r="AB99" s="3" t="str">
        <f>IF($A99="","",IF((AND($A99="ADD",OR(AA99="",AA99="Known"))),"K",(_xlfn.XLOOKUP(AA99,estimate_status[lookupValue],estimate_status[lookupKey],""))))</f>
        <v/>
      </c>
      <c r="AD99" s="3" t="str">
        <f>IF($A99="ADD",IF(NOT(ISBLANK(AC99)),_xlfn.XLOOKUP(AC99,fw_treatment[lookupValue],fw_treatment[lookupKey],"ERROR"),""), "")</f>
        <v/>
      </c>
      <c r="AE99" s="3" t="str">
        <f t="shared" si="16"/>
        <v/>
      </c>
      <c r="AF99" s="3" t="str">
        <f>IF($A99="","",IF((AND($A99="ADD",OR(AE99="",AE99="Undisturbed"))),"U",(_xlfn.XLOOKUP(AE99,reconstructed[lookupValue],reconstructed[lookupKey],""))))</f>
        <v/>
      </c>
      <c r="AI99" s="3" t="str">
        <f t="shared" si="17"/>
        <v/>
      </c>
      <c r="AJ99" s="3" t="str">
        <f>IF($A99="","",IF((AND($A99="ADD",OR(AI99="",AI99="Local Authority"))),"L",(_xlfn.XLOOKUP(AI99,asset_owner[lookupValue],asset_owner[lookupKey],""))))</f>
        <v/>
      </c>
      <c r="AK99" s="3" t="str">
        <f t="shared" si="18"/>
        <v/>
      </c>
      <c r="AL99" s="3" t="str">
        <f>IF($A99="","",IF((AND($A99="ADD",OR(AK99="",AK99="Vested Assets"))),"12",(_xlfn.XLOOKUP(AK99,ud_work_category[lookupValue],ud_work_category[lookupKey],""))))</f>
        <v/>
      </c>
      <c r="AM99" s="20"/>
      <c r="AN99" s="2" t="str">
        <f t="shared" si="19"/>
        <v/>
      </c>
      <c r="AO99" s="3" t="str">
        <f t="shared" si="20"/>
        <v/>
      </c>
      <c r="AP99" s="3" t="str">
        <f>IF($A99="","",IF((AND($A99="ADD",OR(AO99="",AO99="Excellent"))),"1",(_xlfn.XLOOKUP(AO99,condition[lookupValue],condition[lookupKey],""))))</f>
        <v/>
      </c>
      <c r="AQ99" s="21" t="str">
        <f t="shared" si="21"/>
        <v/>
      </c>
      <c r="AR99" s="5"/>
    </row>
    <row r="100" spans="2:44">
      <c r="B100" s="4"/>
      <c r="D100" s="3" t="str">
        <f>IF($A100="ADD",IF(NOT(ISBLANK(C100)),_xlfn.XLOOKUP(C100,roadnames[lookupValue],roadnames[lookupKey],"ERROR"),""), "")</f>
        <v/>
      </c>
      <c r="E100" s="4"/>
      <c r="F100" s="4"/>
      <c r="G100" s="19"/>
      <c r="H100" s="19"/>
      <c r="I100" s="19"/>
      <c r="J100" s="19" t="str">
        <f t="shared" si="11"/>
        <v/>
      </c>
      <c r="K100" s="4"/>
      <c r="M100" s="3" t="str">
        <f>IF($A100="ADD",IF(NOT(ISBLANK(L100)),_xlfn.XLOOKUP(L100,len_adjust_rsn[lookupValue],len_adjust_rsn[lookupKey],"ERROR"),""), "")</f>
        <v/>
      </c>
      <c r="N100" s="19" t="str">
        <f t="shared" si="12"/>
        <v/>
      </c>
      <c r="O100" s="19"/>
      <c r="P100" s="19" t="str">
        <f t="shared" si="13"/>
        <v/>
      </c>
      <c r="R100" s="3" t="str">
        <f>IF($A100="ADD",IF(NOT(ISBLANK(Q100)),_xlfn.XLOOKUP(Q100,ud_subgrade_material_type[lookupValue],ud_subgrade_material_type[lookupKey],"ERROR"),""), "")</f>
        <v/>
      </c>
      <c r="U100" s="3" t="str">
        <f>IF($A100="ADD",IF(NOT(ISBLANK(T100)),_xlfn.XLOOKUP(T100,ud_layer_stabilising_agent[lookupValue],ud_layer_stabilising_agent[lookupKey],"ERROR"),""), "")</f>
        <v/>
      </c>
      <c r="V100" s="4"/>
      <c r="W100" s="20"/>
      <c r="X100" s="4"/>
      <c r="Y100" s="3" t="str">
        <f t="shared" si="14"/>
        <v/>
      </c>
      <c r="Z100" s="3" t="str">
        <f>IF($A100="","",IF((AND($A100="ADD",OR(Y100="",Y100="Yes"))),"Y",(_xlfn.XLOOKUP(Y100,full_width_flag[lookupValue],full_width_flag[lookupKey],""))))</f>
        <v/>
      </c>
      <c r="AA100" s="3" t="str">
        <f t="shared" si="15"/>
        <v/>
      </c>
      <c r="AB100" s="3" t="str">
        <f>IF($A100="","",IF((AND($A100="ADD",OR(AA100="",AA100="Known"))),"K",(_xlfn.XLOOKUP(AA100,estimate_status[lookupValue],estimate_status[lookupKey],""))))</f>
        <v/>
      </c>
      <c r="AD100" s="3" t="str">
        <f>IF($A100="ADD",IF(NOT(ISBLANK(AC100)),_xlfn.XLOOKUP(AC100,fw_treatment[lookupValue],fw_treatment[lookupKey],"ERROR"),""), "")</f>
        <v/>
      </c>
      <c r="AE100" s="3" t="str">
        <f t="shared" si="16"/>
        <v/>
      </c>
      <c r="AF100" s="3" t="str">
        <f>IF($A100="","",IF((AND($A100="ADD",OR(AE100="",AE100="Undisturbed"))),"U",(_xlfn.XLOOKUP(AE100,reconstructed[lookupValue],reconstructed[lookupKey],""))))</f>
        <v/>
      </c>
      <c r="AI100" s="3" t="str">
        <f t="shared" si="17"/>
        <v/>
      </c>
      <c r="AJ100" s="3" t="str">
        <f>IF($A100="","",IF((AND($A100="ADD",OR(AI100="",AI100="Local Authority"))),"L",(_xlfn.XLOOKUP(AI100,asset_owner[lookupValue],asset_owner[lookupKey],""))))</f>
        <v/>
      </c>
      <c r="AK100" s="3" t="str">
        <f t="shared" si="18"/>
        <v/>
      </c>
      <c r="AL100" s="3" t="str">
        <f>IF($A100="","",IF((AND($A100="ADD",OR(AK100="",AK100="Vested Assets"))),"12",(_xlfn.XLOOKUP(AK100,ud_work_category[lookupValue],ud_work_category[lookupKey],""))))</f>
        <v/>
      </c>
      <c r="AM100" s="20"/>
      <c r="AN100" s="2" t="str">
        <f t="shared" si="19"/>
        <v/>
      </c>
      <c r="AO100" s="3" t="str">
        <f t="shared" si="20"/>
        <v/>
      </c>
      <c r="AP100" s="3" t="str">
        <f>IF($A100="","",IF((AND($A100="ADD",OR(AO100="",AO100="Excellent"))),"1",(_xlfn.XLOOKUP(AO100,condition[lookupValue],condition[lookupKey],""))))</f>
        <v/>
      </c>
      <c r="AQ100" s="21" t="str">
        <f t="shared" si="21"/>
        <v/>
      </c>
      <c r="AR100" s="5"/>
    </row>
    <row r="101" spans="2:44">
      <c r="B101" s="4"/>
      <c r="D101" s="3" t="str">
        <f>IF($A101="ADD",IF(NOT(ISBLANK(C101)),_xlfn.XLOOKUP(C101,roadnames[lookupValue],roadnames[lookupKey],"ERROR"),""), "")</f>
        <v/>
      </c>
      <c r="E101" s="4"/>
      <c r="F101" s="4"/>
      <c r="G101" s="19"/>
      <c r="H101" s="19"/>
      <c r="I101" s="19"/>
      <c r="J101" s="19" t="str">
        <f t="shared" si="11"/>
        <v/>
      </c>
      <c r="K101" s="4"/>
      <c r="M101" s="3" t="str">
        <f>IF($A101="ADD",IF(NOT(ISBLANK(L101)),_xlfn.XLOOKUP(L101,len_adjust_rsn[lookupValue],len_adjust_rsn[lookupKey],"ERROR"),""), "")</f>
        <v/>
      </c>
      <c r="N101" s="19" t="str">
        <f t="shared" si="12"/>
        <v/>
      </c>
      <c r="O101" s="19"/>
      <c r="P101" s="19" t="str">
        <f t="shared" si="13"/>
        <v/>
      </c>
      <c r="R101" s="3" t="str">
        <f>IF($A101="ADD",IF(NOT(ISBLANK(Q101)),_xlfn.XLOOKUP(Q101,ud_subgrade_material_type[lookupValue],ud_subgrade_material_type[lookupKey],"ERROR"),""), "")</f>
        <v/>
      </c>
      <c r="U101" s="3" t="str">
        <f>IF($A101="ADD",IF(NOT(ISBLANK(T101)),_xlfn.XLOOKUP(T101,ud_layer_stabilising_agent[lookupValue],ud_layer_stabilising_agent[lookupKey],"ERROR"),""), "")</f>
        <v/>
      </c>
      <c r="V101" s="4"/>
      <c r="W101" s="20"/>
      <c r="X101" s="4"/>
      <c r="Y101" s="3" t="str">
        <f t="shared" si="14"/>
        <v/>
      </c>
      <c r="Z101" s="3" t="str">
        <f>IF($A101="","",IF((AND($A101="ADD",OR(Y101="",Y101="Yes"))),"Y",(_xlfn.XLOOKUP(Y101,full_width_flag[lookupValue],full_width_flag[lookupKey],""))))</f>
        <v/>
      </c>
      <c r="AA101" s="3" t="str">
        <f t="shared" si="15"/>
        <v/>
      </c>
      <c r="AB101" s="3" t="str">
        <f>IF($A101="","",IF((AND($A101="ADD",OR(AA101="",AA101="Known"))),"K",(_xlfn.XLOOKUP(AA101,estimate_status[lookupValue],estimate_status[lookupKey],""))))</f>
        <v/>
      </c>
      <c r="AD101" s="3" t="str">
        <f>IF($A101="ADD",IF(NOT(ISBLANK(AC101)),_xlfn.XLOOKUP(AC101,fw_treatment[lookupValue],fw_treatment[lookupKey],"ERROR"),""), "")</f>
        <v/>
      </c>
      <c r="AE101" s="3" t="str">
        <f t="shared" si="16"/>
        <v/>
      </c>
      <c r="AF101" s="3" t="str">
        <f>IF($A101="","",IF((AND($A101="ADD",OR(AE101="",AE101="Undisturbed"))),"U",(_xlfn.XLOOKUP(AE101,reconstructed[lookupValue],reconstructed[lookupKey],""))))</f>
        <v/>
      </c>
      <c r="AI101" s="3" t="str">
        <f t="shared" si="17"/>
        <v/>
      </c>
      <c r="AJ101" s="3" t="str">
        <f>IF($A101="","",IF((AND($A101="ADD",OR(AI101="",AI101="Local Authority"))),"L",(_xlfn.XLOOKUP(AI101,asset_owner[lookupValue],asset_owner[lookupKey],""))))</f>
        <v/>
      </c>
      <c r="AK101" s="3" t="str">
        <f t="shared" si="18"/>
        <v/>
      </c>
      <c r="AL101" s="3" t="str">
        <f>IF($A101="","",IF((AND($A101="ADD",OR(AK101="",AK101="Vested Assets"))),"12",(_xlfn.XLOOKUP(AK101,ud_work_category[lookupValue],ud_work_category[lookupKey],""))))</f>
        <v/>
      </c>
      <c r="AM101" s="20"/>
      <c r="AN101" s="2" t="str">
        <f t="shared" si="19"/>
        <v/>
      </c>
      <c r="AO101" s="3" t="str">
        <f t="shared" si="20"/>
        <v/>
      </c>
      <c r="AP101" s="3" t="str">
        <f>IF($A101="","",IF((AND($A101="ADD",OR(AO101="",AO101="Excellent"))),"1",(_xlfn.XLOOKUP(AO101,condition[lookupValue],condition[lookupKey],""))))</f>
        <v/>
      </c>
      <c r="AQ101" s="21" t="str">
        <f t="shared" si="21"/>
        <v/>
      </c>
      <c r="AR101" s="5"/>
    </row>
    <row r="102" spans="2:44">
      <c r="B102" s="4"/>
      <c r="D102" s="3" t="str">
        <f>IF($A102="ADD",IF(NOT(ISBLANK(C102)),_xlfn.XLOOKUP(C102,roadnames[lookupValue],roadnames[lookupKey],"ERROR"),""), "")</f>
        <v/>
      </c>
      <c r="E102" s="4"/>
      <c r="F102" s="4"/>
      <c r="G102" s="19"/>
      <c r="H102" s="19"/>
      <c r="I102" s="19"/>
      <c r="J102" s="19" t="str">
        <f t="shared" si="11"/>
        <v/>
      </c>
      <c r="K102" s="4"/>
      <c r="M102" s="3" t="str">
        <f>IF($A102="ADD",IF(NOT(ISBLANK(L102)),_xlfn.XLOOKUP(L102,len_adjust_rsn[lookupValue],len_adjust_rsn[lookupKey],"ERROR"),""), "")</f>
        <v/>
      </c>
      <c r="N102" s="19" t="str">
        <f t="shared" si="12"/>
        <v/>
      </c>
      <c r="O102" s="19"/>
      <c r="P102" s="19" t="str">
        <f t="shared" si="13"/>
        <v/>
      </c>
      <c r="R102" s="3" t="str">
        <f>IF($A102="ADD",IF(NOT(ISBLANK(Q102)),_xlfn.XLOOKUP(Q102,ud_subgrade_material_type[lookupValue],ud_subgrade_material_type[lookupKey],"ERROR"),""), "")</f>
        <v/>
      </c>
      <c r="U102" s="3" t="str">
        <f>IF($A102="ADD",IF(NOT(ISBLANK(T102)),_xlfn.XLOOKUP(T102,ud_layer_stabilising_agent[lookupValue],ud_layer_stabilising_agent[lookupKey],"ERROR"),""), "")</f>
        <v/>
      </c>
      <c r="V102" s="4"/>
      <c r="W102" s="20"/>
      <c r="X102" s="4"/>
      <c r="Y102" s="3" t="str">
        <f t="shared" si="14"/>
        <v/>
      </c>
      <c r="Z102" s="3" t="str">
        <f>IF($A102="","",IF((AND($A102="ADD",OR(Y102="",Y102="Yes"))),"Y",(_xlfn.XLOOKUP(Y102,full_width_flag[lookupValue],full_width_flag[lookupKey],""))))</f>
        <v/>
      </c>
      <c r="AA102" s="3" t="str">
        <f t="shared" si="15"/>
        <v/>
      </c>
      <c r="AB102" s="3" t="str">
        <f>IF($A102="","",IF((AND($A102="ADD",OR(AA102="",AA102="Known"))),"K",(_xlfn.XLOOKUP(AA102,estimate_status[lookupValue],estimate_status[lookupKey],""))))</f>
        <v/>
      </c>
      <c r="AD102" s="3" t="str">
        <f>IF($A102="ADD",IF(NOT(ISBLANK(AC102)),_xlfn.XLOOKUP(AC102,fw_treatment[lookupValue],fw_treatment[lookupKey],"ERROR"),""), "")</f>
        <v/>
      </c>
      <c r="AE102" s="3" t="str">
        <f t="shared" si="16"/>
        <v/>
      </c>
      <c r="AF102" s="3" t="str">
        <f>IF($A102="","",IF((AND($A102="ADD",OR(AE102="",AE102="Undisturbed"))),"U",(_xlfn.XLOOKUP(AE102,reconstructed[lookupValue],reconstructed[lookupKey],""))))</f>
        <v/>
      </c>
      <c r="AI102" s="3" t="str">
        <f t="shared" si="17"/>
        <v/>
      </c>
      <c r="AJ102" s="3" t="str">
        <f>IF($A102="","",IF((AND($A102="ADD",OR(AI102="",AI102="Local Authority"))),"L",(_xlfn.XLOOKUP(AI102,asset_owner[lookupValue],asset_owner[lookupKey],""))))</f>
        <v/>
      </c>
      <c r="AK102" s="3" t="str">
        <f t="shared" si="18"/>
        <v/>
      </c>
      <c r="AL102" s="3" t="str">
        <f>IF($A102="","",IF((AND($A102="ADD",OR(AK102="",AK102="Vested Assets"))),"12",(_xlfn.XLOOKUP(AK102,ud_work_category[lookupValue],ud_work_category[lookupKey],""))))</f>
        <v/>
      </c>
      <c r="AM102" s="20"/>
      <c r="AN102" s="2" t="str">
        <f t="shared" si="19"/>
        <v/>
      </c>
      <c r="AO102" s="3" t="str">
        <f t="shared" si="20"/>
        <v/>
      </c>
      <c r="AP102" s="3" t="str">
        <f>IF($A102="","",IF((AND($A102="ADD",OR(AO102="",AO102="Excellent"))),"1",(_xlfn.XLOOKUP(AO102,condition[lookupValue],condition[lookupKey],""))))</f>
        <v/>
      </c>
      <c r="AQ102" s="21" t="str">
        <f t="shared" si="21"/>
        <v/>
      </c>
      <c r="AR102" s="5"/>
    </row>
    <row r="103" spans="2:44">
      <c r="B103" s="4"/>
      <c r="D103" s="3" t="str">
        <f>IF($A103="ADD",IF(NOT(ISBLANK(C103)),_xlfn.XLOOKUP(C103,roadnames[lookupValue],roadnames[lookupKey],"ERROR"),""), "")</f>
        <v/>
      </c>
      <c r="E103" s="4"/>
      <c r="F103" s="4"/>
      <c r="G103" s="19"/>
      <c r="H103" s="19"/>
      <c r="I103" s="19"/>
      <c r="J103" s="19" t="str">
        <f t="shared" si="11"/>
        <v/>
      </c>
      <c r="K103" s="4"/>
      <c r="M103" s="3" t="str">
        <f>IF($A103="ADD",IF(NOT(ISBLANK(L103)),_xlfn.XLOOKUP(L103,len_adjust_rsn[lookupValue],len_adjust_rsn[lookupKey],"ERROR"),""), "")</f>
        <v/>
      </c>
      <c r="N103" s="19" t="str">
        <f t="shared" si="12"/>
        <v/>
      </c>
      <c r="O103" s="19"/>
      <c r="P103" s="19" t="str">
        <f t="shared" si="13"/>
        <v/>
      </c>
      <c r="R103" s="3" t="str">
        <f>IF($A103="ADD",IF(NOT(ISBLANK(Q103)),_xlfn.XLOOKUP(Q103,ud_subgrade_material_type[lookupValue],ud_subgrade_material_type[lookupKey],"ERROR"),""), "")</f>
        <v/>
      </c>
      <c r="U103" s="3" t="str">
        <f>IF($A103="ADD",IF(NOT(ISBLANK(T103)),_xlfn.XLOOKUP(T103,ud_layer_stabilising_agent[lookupValue],ud_layer_stabilising_agent[lookupKey],"ERROR"),""), "")</f>
        <v/>
      </c>
      <c r="V103" s="4"/>
      <c r="W103" s="20"/>
      <c r="X103" s="4"/>
      <c r="Y103" s="3" t="str">
        <f t="shared" si="14"/>
        <v/>
      </c>
      <c r="Z103" s="3" t="str">
        <f>IF($A103="","",IF((AND($A103="ADD",OR(Y103="",Y103="Yes"))),"Y",(_xlfn.XLOOKUP(Y103,full_width_flag[lookupValue],full_width_flag[lookupKey],""))))</f>
        <v/>
      </c>
      <c r="AA103" s="3" t="str">
        <f t="shared" si="15"/>
        <v/>
      </c>
      <c r="AB103" s="3" t="str">
        <f>IF($A103="","",IF((AND($A103="ADD",OR(AA103="",AA103="Known"))),"K",(_xlfn.XLOOKUP(AA103,estimate_status[lookupValue],estimate_status[lookupKey],""))))</f>
        <v/>
      </c>
      <c r="AD103" s="3" t="str">
        <f>IF($A103="ADD",IF(NOT(ISBLANK(AC103)),_xlfn.XLOOKUP(AC103,fw_treatment[lookupValue],fw_treatment[lookupKey],"ERROR"),""), "")</f>
        <v/>
      </c>
      <c r="AE103" s="3" t="str">
        <f t="shared" si="16"/>
        <v/>
      </c>
      <c r="AF103" s="3" t="str">
        <f>IF($A103="","",IF((AND($A103="ADD",OR(AE103="",AE103="Undisturbed"))),"U",(_xlfn.XLOOKUP(AE103,reconstructed[lookupValue],reconstructed[lookupKey],""))))</f>
        <v/>
      </c>
      <c r="AI103" s="3" t="str">
        <f t="shared" si="17"/>
        <v/>
      </c>
      <c r="AJ103" s="3" t="str">
        <f>IF($A103="","",IF((AND($A103="ADD",OR(AI103="",AI103="Local Authority"))),"L",(_xlfn.XLOOKUP(AI103,asset_owner[lookupValue],asset_owner[lookupKey],""))))</f>
        <v/>
      </c>
      <c r="AK103" s="3" t="str">
        <f t="shared" si="18"/>
        <v/>
      </c>
      <c r="AL103" s="3" t="str">
        <f>IF($A103="","",IF((AND($A103="ADD",OR(AK103="",AK103="Vested Assets"))),"12",(_xlfn.XLOOKUP(AK103,ud_work_category[lookupValue],ud_work_category[lookupKey],""))))</f>
        <v/>
      </c>
      <c r="AM103" s="20"/>
      <c r="AN103" s="2" t="str">
        <f t="shared" si="19"/>
        <v/>
      </c>
      <c r="AO103" s="3" t="str">
        <f t="shared" si="20"/>
        <v/>
      </c>
      <c r="AP103" s="3" t="str">
        <f>IF($A103="","",IF((AND($A103="ADD",OR(AO103="",AO103="Excellent"))),"1",(_xlfn.XLOOKUP(AO103,condition[lookupValue],condition[lookupKey],""))))</f>
        <v/>
      </c>
      <c r="AQ103" s="21" t="str">
        <f t="shared" si="21"/>
        <v/>
      </c>
      <c r="AR103" s="5"/>
    </row>
    <row r="104" spans="2:44">
      <c r="B104" s="4"/>
      <c r="D104" s="3" t="str">
        <f>IF($A104="ADD",IF(NOT(ISBLANK(C104)),_xlfn.XLOOKUP(C104,roadnames[lookupValue],roadnames[lookupKey],"ERROR"),""), "")</f>
        <v/>
      </c>
      <c r="E104" s="4"/>
      <c r="F104" s="4"/>
      <c r="G104" s="19"/>
      <c r="H104" s="19"/>
      <c r="I104" s="19"/>
      <c r="J104" s="19" t="str">
        <f t="shared" si="11"/>
        <v/>
      </c>
      <c r="K104" s="4"/>
      <c r="M104" s="3" t="str">
        <f>IF($A104="ADD",IF(NOT(ISBLANK(L104)),_xlfn.XLOOKUP(L104,len_adjust_rsn[lookupValue],len_adjust_rsn[lookupKey],"ERROR"),""), "")</f>
        <v/>
      </c>
      <c r="N104" s="19" t="str">
        <f t="shared" si="12"/>
        <v/>
      </c>
      <c r="O104" s="19"/>
      <c r="P104" s="19" t="str">
        <f t="shared" si="13"/>
        <v/>
      </c>
      <c r="R104" s="3" t="str">
        <f>IF($A104="ADD",IF(NOT(ISBLANK(Q104)),_xlfn.XLOOKUP(Q104,ud_subgrade_material_type[lookupValue],ud_subgrade_material_type[lookupKey],"ERROR"),""), "")</f>
        <v/>
      </c>
      <c r="U104" s="3" t="str">
        <f>IF($A104="ADD",IF(NOT(ISBLANK(T104)),_xlfn.XLOOKUP(T104,ud_layer_stabilising_agent[lookupValue],ud_layer_stabilising_agent[lookupKey],"ERROR"),""), "")</f>
        <v/>
      </c>
      <c r="V104" s="4"/>
      <c r="W104" s="20"/>
      <c r="X104" s="4"/>
      <c r="Y104" s="3" t="str">
        <f t="shared" si="14"/>
        <v/>
      </c>
      <c r="Z104" s="3" t="str">
        <f>IF($A104="","",IF((AND($A104="ADD",OR(Y104="",Y104="Yes"))),"Y",(_xlfn.XLOOKUP(Y104,full_width_flag[lookupValue],full_width_flag[lookupKey],""))))</f>
        <v/>
      </c>
      <c r="AA104" s="3" t="str">
        <f t="shared" si="15"/>
        <v/>
      </c>
      <c r="AB104" s="3" t="str">
        <f>IF($A104="","",IF((AND($A104="ADD",OR(AA104="",AA104="Known"))),"K",(_xlfn.XLOOKUP(AA104,estimate_status[lookupValue],estimate_status[lookupKey],""))))</f>
        <v/>
      </c>
      <c r="AD104" s="3" t="str">
        <f>IF($A104="ADD",IF(NOT(ISBLANK(AC104)),_xlfn.XLOOKUP(AC104,fw_treatment[lookupValue],fw_treatment[lookupKey],"ERROR"),""), "")</f>
        <v/>
      </c>
      <c r="AE104" s="3" t="str">
        <f t="shared" si="16"/>
        <v/>
      </c>
      <c r="AF104" s="3" t="str">
        <f>IF($A104="","",IF((AND($A104="ADD",OR(AE104="",AE104="Undisturbed"))),"U",(_xlfn.XLOOKUP(AE104,reconstructed[lookupValue],reconstructed[lookupKey],""))))</f>
        <v/>
      </c>
      <c r="AI104" s="3" t="str">
        <f t="shared" si="17"/>
        <v/>
      </c>
      <c r="AJ104" s="3" t="str">
        <f>IF($A104="","",IF((AND($A104="ADD",OR(AI104="",AI104="Local Authority"))),"L",(_xlfn.XLOOKUP(AI104,asset_owner[lookupValue],asset_owner[lookupKey],""))))</f>
        <v/>
      </c>
      <c r="AK104" s="3" t="str">
        <f t="shared" si="18"/>
        <v/>
      </c>
      <c r="AL104" s="3" t="str">
        <f>IF($A104="","",IF((AND($A104="ADD",OR(AK104="",AK104="Vested Assets"))),"12",(_xlfn.XLOOKUP(AK104,ud_work_category[lookupValue],ud_work_category[lookupKey],""))))</f>
        <v/>
      </c>
      <c r="AM104" s="20"/>
      <c r="AN104" s="2" t="str">
        <f t="shared" si="19"/>
        <v/>
      </c>
      <c r="AO104" s="3" t="str">
        <f t="shared" si="20"/>
        <v/>
      </c>
      <c r="AP104" s="3" t="str">
        <f>IF($A104="","",IF((AND($A104="ADD",OR(AO104="",AO104="Excellent"))),"1",(_xlfn.XLOOKUP(AO104,condition[lookupValue],condition[lookupKey],""))))</f>
        <v/>
      </c>
      <c r="AQ104" s="21" t="str">
        <f t="shared" si="21"/>
        <v/>
      </c>
      <c r="AR104" s="5"/>
    </row>
    <row r="105" spans="2:44">
      <c r="B105" s="4"/>
      <c r="D105" s="3" t="str">
        <f>IF($A105="ADD",IF(NOT(ISBLANK(C105)),_xlfn.XLOOKUP(C105,roadnames[lookupValue],roadnames[lookupKey],"ERROR"),""), "")</f>
        <v/>
      </c>
      <c r="E105" s="4"/>
      <c r="F105" s="4"/>
      <c r="G105" s="19"/>
      <c r="H105" s="19"/>
      <c r="I105" s="19"/>
      <c r="J105" s="19" t="str">
        <f t="shared" si="11"/>
        <v/>
      </c>
      <c r="K105" s="4"/>
      <c r="M105" s="3" t="str">
        <f>IF($A105="ADD",IF(NOT(ISBLANK(L105)),_xlfn.XLOOKUP(L105,len_adjust_rsn[lookupValue],len_adjust_rsn[lookupKey],"ERROR"),""), "")</f>
        <v/>
      </c>
      <c r="N105" s="19" t="str">
        <f t="shared" si="12"/>
        <v/>
      </c>
      <c r="O105" s="19"/>
      <c r="P105" s="19" t="str">
        <f t="shared" si="13"/>
        <v/>
      </c>
      <c r="R105" s="3" t="str">
        <f>IF($A105="ADD",IF(NOT(ISBLANK(Q105)),_xlfn.XLOOKUP(Q105,ud_subgrade_material_type[lookupValue],ud_subgrade_material_type[lookupKey],"ERROR"),""), "")</f>
        <v/>
      </c>
      <c r="U105" s="3" t="str">
        <f>IF($A105="ADD",IF(NOT(ISBLANK(T105)),_xlfn.XLOOKUP(T105,ud_layer_stabilising_agent[lookupValue],ud_layer_stabilising_agent[lookupKey],"ERROR"),""), "")</f>
        <v/>
      </c>
      <c r="V105" s="4"/>
      <c r="W105" s="20"/>
      <c r="X105" s="4"/>
      <c r="Y105" s="3" t="str">
        <f t="shared" si="14"/>
        <v/>
      </c>
      <c r="Z105" s="3" t="str">
        <f>IF($A105="","",IF((AND($A105="ADD",OR(Y105="",Y105="Yes"))),"Y",(_xlfn.XLOOKUP(Y105,full_width_flag[lookupValue],full_width_flag[lookupKey],""))))</f>
        <v/>
      </c>
      <c r="AA105" s="3" t="str">
        <f t="shared" si="15"/>
        <v/>
      </c>
      <c r="AB105" s="3" t="str">
        <f>IF($A105="","",IF((AND($A105="ADD",OR(AA105="",AA105="Known"))),"K",(_xlfn.XLOOKUP(AA105,estimate_status[lookupValue],estimate_status[lookupKey],""))))</f>
        <v/>
      </c>
      <c r="AD105" s="3" t="str">
        <f>IF($A105="ADD",IF(NOT(ISBLANK(AC105)),_xlfn.XLOOKUP(AC105,fw_treatment[lookupValue],fw_treatment[lookupKey],"ERROR"),""), "")</f>
        <v/>
      </c>
      <c r="AE105" s="3" t="str">
        <f t="shared" si="16"/>
        <v/>
      </c>
      <c r="AF105" s="3" t="str">
        <f>IF($A105="","",IF((AND($A105="ADD",OR(AE105="",AE105="Undisturbed"))),"U",(_xlfn.XLOOKUP(AE105,reconstructed[lookupValue],reconstructed[lookupKey],""))))</f>
        <v/>
      </c>
      <c r="AI105" s="3" t="str">
        <f t="shared" si="17"/>
        <v/>
      </c>
      <c r="AJ105" s="3" t="str">
        <f>IF($A105="","",IF((AND($A105="ADD",OR(AI105="",AI105="Local Authority"))),"L",(_xlfn.XLOOKUP(AI105,asset_owner[lookupValue],asset_owner[lookupKey],""))))</f>
        <v/>
      </c>
      <c r="AK105" s="3" t="str">
        <f t="shared" si="18"/>
        <v/>
      </c>
      <c r="AL105" s="3" t="str">
        <f>IF($A105="","",IF((AND($A105="ADD",OR(AK105="",AK105="Vested Assets"))),"12",(_xlfn.XLOOKUP(AK105,ud_work_category[lookupValue],ud_work_category[lookupKey],""))))</f>
        <v/>
      </c>
      <c r="AM105" s="20"/>
      <c r="AN105" s="2" t="str">
        <f t="shared" si="19"/>
        <v/>
      </c>
      <c r="AO105" s="3" t="str">
        <f t="shared" si="20"/>
        <v/>
      </c>
      <c r="AP105" s="3" t="str">
        <f>IF($A105="","",IF((AND($A105="ADD",OR(AO105="",AO105="Excellent"))),"1",(_xlfn.XLOOKUP(AO105,condition[lookupValue],condition[lookupKey],""))))</f>
        <v/>
      </c>
      <c r="AQ105" s="21" t="str">
        <f t="shared" si="21"/>
        <v/>
      </c>
      <c r="AR105" s="5"/>
    </row>
    <row r="106" spans="2:44">
      <c r="B106" s="4"/>
      <c r="D106" s="3" t="str">
        <f>IF($A106="ADD",IF(NOT(ISBLANK(C106)),_xlfn.XLOOKUP(C106,roadnames[lookupValue],roadnames[lookupKey],"ERROR"),""), "")</f>
        <v/>
      </c>
      <c r="E106" s="4"/>
      <c r="F106" s="4"/>
      <c r="G106" s="19"/>
      <c r="H106" s="19"/>
      <c r="I106" s="19"/>
      <c r="J106" s="19" t="str">
        <f t="shared" si="11"/>
        <v/>
      </c>
      <c r="K106" s="4"/>
      <c r="M106" s="3" t="str">
        <f>IF($A106="ADD",IF(NOT(ISBLANK(L106)),_xlfn.XLOOKUP(L106,len_adjust_rsn[lookupValue],len_adjust_rsn[lookupKey],"ERROR"),""), "")</f>
        <v/>
      </c>
      <c r="N106" s="19" t="str">
        <f t="shared" si="12"/>
        <v/>
      </c>
      <c r="O106" s="19"/>
      <c r="P106" s="19" t="str">
        <f t="shared" si="13"/>
        <v/>
      </c>
      <c r="R106" s="3" t="str">
        <f>IF($A106="ADD",IF(NOT(ISBLANK(Q106)),_xlfn.XLOOKUP(Q106,ud_subgrade_material_type[lookupValue],ud_subgrade_material_type[lookupKey],"ERROR"),""), "")</f>
        <v/>
      </c>
      <c r="U106" s="3" t="str">
        <f>IF($A106="ADD",IF(NOT(ISBLANK(T106)),_xlfn.XLOOKUP(T106,ud_layer_stabilising_agent[lookupValue],ud_layer_stabilising_agent[lookupKey],"ERROR"),""), "")</f>
        <v/>
      </c>
      <c r="V106" s="4"/>
      <c r="W106" s="20"/>
      <c r="X106" s="4"/>
      <c r="Y106" s="3" t="str">
        <f t="shared" si="14"/>
        <v/>
      </c>
      <c r="Z106" s="3" t="str">
        <f>IF($A106="","",IF((AND($A106="ADD",OR(Y106="",Y106="Yes"))),"Y",(_xlfn.XLOOKUP(Y106,full_width_flag[lookupValue],full_width_flag[lookupKey],""))))</f>
        <v/>
      </c>
      <c r="AA106" s="3" t="str">
        <f t="shared" si="15"/>
        <v/>
      </c>
      <c r="AB106" s="3" t="str">
        <f>IF($A106="","",IF((AND($A106="ADD",OR(AA106="",AA106="Known"))),"K",(_xlfn.XLOOKUP(AA106,estimate_status[lookupValue],estimate_status[lookupKey],""))))</f>
        <v/>
      </c>
      <c r="AD106" s="3" t="str">
        <f>IF($A106="ADD",IF(NOT(ISBLANK(AC106)),_xlfn.XLOOKUP(AC106,fw_treatment[lookupValue],fw_treatment[lookupKey],"ERROR"),""), "")</f>
        <v/>
      </c>
      <c r="AE106" s="3" t="str">
        <f t="shared" si="16"/>
        <v/>
      </c>
      <c r="AF106" s="3" t="str">
        <f>IF($A106="","",IF((AND($A106="ADD",OR(AE106="",AE106="Undisturbed"))),"U",(_xlfn.XLOOKUP(AE106,reconstructed[lookupValue],reconstructed[lookupKey],""))))</f>
        <v/>
      </c>
      <c r="AI106" s="3" t="str">
        <f t="shared" si="17"/>
        <v/>
      </c>
      <c r="AJ106" s="3" t="str">
        <f>IF($A106="","",IF((AND($A106="ADD",OR(AI106="",AI106="Local Authority"))),"L",(_xlfn.XLOOKUP(AI106,asset_owner[lookupValue],asset_owner[lookupKey],""))))</f>
        <v/>
      </c>
      <c r="AK106" s="3" t="str">
        <f t="shared" si="18"/>
        <v/>
      </c>
      <c r="AL106" s="3" t="str">
        <f>IF($A106="","",IF((AND($A106="ADD",OR(AK106="",AK106="Vested Assets"))),"12",(_xlfn.XLOOKUP(AK106,ud_work_category[lookupValue],ud_work_category[lookupKey],""))))</f>
        <v/>
      </c>
      <c r="AM106" s="20"/>
      <c r="AN106" s="2" t="str">
        <f t="shared" si="19"/>
        <v/>
      </c>
      <c r="AO106" s="3" t="str">
        <f t="shared" si="20"/>
        <v/>
      </c>
      <c r="AP106" s="3" t="str">
        <f>IF($A106="","",IF((AND($A106="ADD",OR(AO106="",AO106="Excellent"))),"1",(_xlfn.XLOOKUP(AO106,condition[lookupValue],condition[lookupKey],""))))</f>
        <v/>
      </c>
      <c r="AQ106" s="21" t="str">
        <f t="shared" si="21"/>
        <v/>
      </c>
      <c r="AR106" s="5"/>
    </row>
    <row r="107" spans="2:44">
      <c r="B107" s="4"/>
      <c r="D107" s="3" t="str">
        <f>IF($A107="ADD",IF(NOT(ISBLANK(C107)),_xlfn.XLOOKUP(C107,roadnames[lookupValue],roadnames[lookupKey],"ERROR"),""), "")</f>
        <v/>
      </c>
      <c r="E107" s="4"/>
      <c r="F107" s="4"/>
      <c r="G107" s="19"/>
      <c r="H107" s="19"/>
      <c r="I107" s="19"/>
      <c r="J107" s="19" t="str">
        <f t="shared" si="11"/>
        <v/>
      </c>
      <c r="K107" s="4"/>
      <c r="M107" s="3" t="str">
        <f>IF($A107="ADD",IF(NOT(ISBLANK(L107)),_xlfn.XLOOKUP(L107,len_adjust_rsn[lookupValue],len_adjust_rsn[lookupKey],"ERROR"),""), "")</f>
        <v/>
      </c>
      <c r="N107" s="19" t="str">
        <f t="shared" si="12"/>
        <v/>
      </c>
      <c r="O107" s="19"/>
      <c r="P107" s="19" t="str">
        <f t="shared" si="13"/>
        <v/>
      </c>
      <c r="R107" s="3" t="str">
        <f>IF($A107="ADD",IF(NOT(ISBLANK(Q107)),_xlfn.XLOOKUP(Q107,ud_subgrade_material_type[lookupValue],ud_subgrade_material_type[lookupKey],"ERROR"),""), "")</f>
        <v/>
      </c>
      <c r="U107" s="3" t="str">
        <f>IF($A107="ADD",IF(NOT(ISBLANK(T107)),_xlfn.XLOOKUP(T107,ud_layer_stabilising_agent[lookupValue],ud_layer_stabilising_agent[lookupKey],"ERROR"),""), "")</f>
        <v/>
      </c>
      <c r="V107" s="4"/>
      <c r="W107" s="20"/>
      <c r="X107" s="4"/>
      <c r="Y107" s="3" t="str">
        <f t="shared" si="14"/>
        <v/>
      </c>
      <c r="Z107" s="3" t="str">
        <f>IF($A107="","",IF((AND($A107="ADD",OR(Y107="",Y107="Yes"))),"Y",(_xlfn.XLOOKUP(Y107,full_width_flag[lookupValue],full_width_flag[lookupKey],""))))</f>
        <v/>
      </c>
      <c r="AA107" s="3" t="str">
        <f t="shared" si="15"/>
        <v/>
      </c>
      <c r="AB107" s="3" t="str">
        <f>IF($A107="","",IF((AND($A107="ADD",OR(AA107="",AA107="Known"))),"K",(_xlfn.XLOOKUP(AA107,estimate_status[lookupValue],estimate_status[lookupKey],""))))</f>
        <v/>
      </c>
      <c r="AD107" s="3" t="str">
        <f>IF($A107="ADD",IF(NOT(ISBLANK(AC107)),_xlfn.XLOOKUP(AC107,fw_treatment[lookupValue],fw_treatment[lookupKey],"ERROR"),""), "")</f>
        <v/>
      </c>
      <c r="AE107" s="3" t="str">
        <f t="shared" si="16"/>
        <v/>
      </c>
      <c r="AF107" s="3" t="str">
        <f>IF($A107="","",IF((AND($A107="ADD",OR(AE107="",AE107="Undisturbed"))),"U",(_xlfn.XLOOKUP(AE107,reconstructed[lookupValue],reconstructed[lookupKey],""))))</f>
        <v/>
      </c>
      <c r="AI107" s="3" t="str">
        <f t="shared" si="17"/>
        <v/>
      </c>
      <c r="AJ107" s="3" t="str">
        <f>IF($A107="","",IF((AND($A107="ADD",OR(AI107="",AI107="Local Authority"))),"L",(_xlfn.XLOOKUP(AI107,asset_owner[lookupValue],asset_owner[lookupKey],""))))</f>
        <v/>
      </c>
      <c r="AK107" s="3" t="str">
        <f t="shared" si="18"/>
        <v/>
      </c>
      <c r="AL107" s="3" t="str">
        <f>IF($A107="","",IF((AND($A107="ADD",OR(AK107="",AK107="Vested Assets"))),"12",(_xlfn.XLOOKUP(AK107,ud_work_category[lookupValue],ud_work_category[lookupKey],""))))</f>
        <v/>
      </c>
      <c r="AM107" s="20"/>
      <c r="AN107" s="2" t="str">
        <f t="shared" si="19"/>
        <v/>
      </c>
      <c r="AO107" s="3" t="str">
        <f t="shared" si="20"/>
        <v/>
      </c>
      <c r="AP107" s="3" t="str">
        <f>IF($A107="","",IF((AND($A107="ADD",OR(AO107="",AO107="Excellent"))),"1",(_xlfn.XLOOKUP(AO107,condition[lookupValue],condition[lookupKey],""))))</f>
        <v/>
      </c>
      <c r="AQ107" s="21" t="str">
        <f t="shared" si="21"/>
        <v/>
      </c>
      <c r="AR107" s="5"/>
    </row>
    <row r="108" spans="2:44">
      <c r="B108" s="4"/>
      <c r="D108" s="3" t="str">
        <f>IF($A108="ADD",IF(NOT(ISBLANK(C108)),_xlfn.XLOOKUP(C108,roadnames[lookupValue],roadnames[lookupKey],"ERROR"),""), "")</f>
        <v/>
      </c>
      <c r="E108" s="4"/>
      <c r="F108" s="4"/>
      <c r="G108" s="19"/>
      <c r="H108" s="19"/>
      <c r="I108" s="19"/>
      <c r="J108" s="19" t="str">
        <f t="shared" si="11"/>
        <v/>
      </c>
      <c r="K108" s="4"/>
      <c r="M108" s="3" t="str">
        <f>IF($A108="ADD",IF(NOT(ISBLANK(L108)),_xlfn.XLOOKUP(L108,len_adjust_rsn[lookupValue],len_adjust_rsn[lookupKey],"ERROR"),""), "")</f>
        <v/>
      </c>
      <c r="N108" s="19" t="str">
        <f t="shared" si="12"/>
        <v/>
      </c>
      <c r="O108" s="19"/>
      <c r="P108" s="19" t="str">
        <f t="shared" si="13"/>
        <v/>
      </c>
      <c r="R108" s="3" t="str">
        <f>IF($A108="ADD",IF(NOT(ISBLANK(Q108)),_xlfn.XLOOKUP(Q108,ud_subgrade_material_type[lookupValue],ud_subgrade_material_type[lookupKey],"ERROR"),""), "")</f>
        <v/>
      </c>
      <c r="U108" s="3" t="str">
        <f>IF($A108="ADD",IF(NOT(ISBLANK(T108)),_xlfn.XLOOKUP(T108,ud_layer_stabilising_agent[lookupValue],ud_layer_stabilising_agent[lookupKey],"ERROR"),""), "")</f>
        <v/>
      </c>
      <c r="V108" s="4"/>
      <c r="W108" s="20"/>
      <c r="X108" s="4"/>
      <c r="Y108" s="3" t="str">
        <f t="shared" si="14"/>
        <v/>
      </c>
      <c r="Z108" s="3" t="str">
        <f>IF($A108="","",IF((AND($A108="ADD",OR(Y108="",Y108="Yes"))),"Y",(_xlfn.XLOOKUP(Y108,full_width_flag[lookupValue],full_width_flag[lookupKey],""))))</f>
        <v/>
      </c>
      <c r="AA108" s="3" t="str">
        <f t="shared" si="15"/>
        <v/>
      </c>
      <c r="AB108" s="3" t="str">
        <f>IF($A108="","",IF((AND($A108="ADD",OR(AA108="",AA108="Known"))),"K",(_xlfn.XLOOKUP(AA108,estimate_status[lookupValue],estimate_status[lookupKey],""))))</f>
        <v/>
      </c>
      <c r="AD108" s="3" t="str">
        <f>IF($A108="ADD",IF(NOT(ISBLANK(AC108)),_xlfn.XLOOKUP(AC108,fw_treatment[lookupValue],fw_treatment[lookupKey],"ERROR"),""), "")</f>
        <v/>
      </c>
      <c r="AE108" s="3" t="str">
        <f t="shared" si="16"/>
        <v/>
      </c>
      <c r="AF108" s="3" t="str">
        <f>IF($A108="","",IF((AND($A108="ADD",OR(AE108="",AE108="Undisturbed"))),"U",(_xlfn.XLOOKUP(AE108,reconstructed[lookupValue],reconstructed[lookupKey],""))))</f>
        <v/>
      </c>
      <c r="AI108" s="3" t="str">
        <f t="shared" si="17"/>
        <v/>
      </c>
      <c r="AJ108" s="3" t="str">
        <f>IF($A108="","",IF((AND($A108="ADD",OR(AI108="",AI108="Local Authority"))),"L",(_xlfn.XLOOKUP(AI108,asset_owner[lookupValue],asset_owner[lookupKey],""))))</f>
        <v/>
      </c>
      <c r="AK108" s="3" t="str">
        <f t="shared" si="18"/>
        <v/>
      </c>
      <c r="AL108" s="3" t="str">
        <f>IF($A108="","",IF((AND($A108="ADD",OR(AK108="",AK108="Vested Assets"))),"12",(_xlfn.XLOOKUP(AK108,ud_work_category[lookupValue],ud_work_category[lookupKey],""))))</f>
        <v/>
      </c>
      <c r="AM108" s="20"/>
      <c r="AN108" s="2" t="str">
        <f t="shared" si="19"/>
        <v/>
      </c>
      <c r="AO108" s="3" t="str">
        <f t="shared" si="20"/>
        <v/>
      </c>
      <c r="AP108" s="3" t="str">
        <f>IF($A108="","",IF((AND($A108="ADD",OR(AO108="",AO108="Excellent"))),"1",(_xlfn.XLOOKUP(AO108,condition[lookupValue],condition[lookupKey],""))))</f>
        <v/>
      </c>
      <c r="AQ108" s="21" t="str">
        <f t="shared" si="21"/>
        <v/>
      </c>
      <c r="AR108" s="5"/>
    </row>
    <row r="109" spans="2:44">
      <c r="B109" s="4"/>
      <c r="D109" s="3" t="str">
        <f>IF($A109="ADD",IF(NOT(ISBLANK(C109)),_xlfn.XLOOKUP(C109,roadnames[lookupValue],roadnames[lookupKey],"ERROR"),""), "")</f>
        <v/>
      </c>
      <c r="E109" s="4"/>
      <c r="F109" s="4"/>
      <c r="G109" s="19"/>
      <c r="H109" s="19"/>
      <c r="I109" s="19"/>
      <c r="J109" s="19" t="str">
        <f t="shared" si="11"/>
        <v/>
      </c>
      <c r="K109" s="4"/>
      <c r="M109" s="3" t="str">
        <f>IF($A109="ADD",IF(NOT(ISBLANK(L109)),_xlfn.XLOOKUP(L109,len_adjust_rsn[lookupValue],len_adjust_rsn[lookupKey],"ERROR"),""), "")</f>
        <v/>
      </c>
      <c r="N109" s="19" t="str">
        <f t="shared" si="12"/>
        <v/>
      </c>
      <c r="O109" s="19"/>
      <c r="P109" s="19" t="str">
        <f t="shared" si="13"/>
        <v/>
      </c>
      <c r="R109" s="3" t="str">
        <f>IF($A109="ADD",IF(NOT(ISBLANK(Q109)),_xlfn.XLOOKUP(Q109,ud_subgrade_material_type[lookupValue],ud_subgrade_material_type[lookupKey],"ERROR"),""), "")</f>
        <v/>
      </c>
      <c r="U109" s="3" t="str">
        <f>IF($A109="ADD",IF(NOT(ISBLANK(T109)),_xlfn.XLOOKUP(T109,ud_layer_stabilising_agent[lookupValue],ud_layer_stabilising_agent[lookupKey],"ERROR"),""), "")</f>
        <v/>
      </c>
      <c r="V109" s="4"/>
      <c r="W109" s="20"/>
      <c r="X109" s="4"/>
      <c r="Y109" s="3" t="str">
        <f t="shared" si="14"/>
        <v/>
      </c>
      <c r="Z109" s="3" t="str">
        <f>IF($A109="","",IF((AND($A109="ADD",OR(Y109="",Y109="Yes"))),"Y",(_xlfn.XLOOKUP(Y109,full_width_flag[lookupValue],full_width_flag[lookupKey],""))))</f>
        <v/>
      </c>
      <c r="AA109" s="3" t="str">
        <f t="shared" si="15"/>
        <v/>
      </c>
      <c r="AB109" s="3" t="str">
        <f>IF($A109="","",IF((AND($A109="ADD",OR(AA109="",AA109="Known"))),"K",(_xlfn.XLOOKUP(AA109,estimate_status[lookupValue],estimate_status[lookupKey],""))))</f>
        <v/>
      </c>
      <c r="AD109" s="3" t="str">
        <f>IF($A109="ADD",IF(NOT(ISBLANK(AC109)),_xlfn.XLOOKUP(AC109,fw_treatment[lookupValue],fw_treatment[lookupKey],"ERROR"),""), "")</f>
        <v/>
      </c>
      <c r="AE109" s="3" t="str">
        <f t="shared" si="16"/>
        <v/>
      </c>
      <c r="AF109" s="3" t="str">
        <f>IF($A109="","",IF((AND($A109="ADD",OR(AE109="",AE109="Undisturbed"))),"U",(_xlfn.XLOOKUP(AE109,reconstructed[lookupValue],reconstructed[lookupKey],""))))</f>
        <v/>
      </c>
      <c r="AI109" s="3" t="str">
        <f t="shared" si="17"/>
        <v/>
      </c>
      <c r="AJ109" s="3" t="str">
        <f>IF($A109="","",IF((AND($A109="ADD",OR(AI109="",AI109="Local Authority"))),"L",(_xlfn.XLOOKUP(AI109,asset_owner[lookupValue],asset_owner[lookupKey],""))))</f>
        <v/>
      </c>
      <c r="AK109" s="3" t="str">
        <f t="shared" si="18"/>
        <v/>
      </c>
      <c r="AL109" s="3" t="str">
        <f>IF($A109="","",IF((AND($A109="ADD",OR(AK109="",AK109="Vested Assets"))),"12",(_xlfn.XLOOKUP(AK109,ud_work_category[lookupValue],ud_work_category[lookupKey],""))))</f>
        <v/>
      </c>
      <c r="AM109" s="20"/>
      <c r="AN109" s="2" t="str">
        <f t="shared" si="19"/>
        <v/>
      </c>
      <c r="AO109" s="3" t="str">
        <f t="shared" si="20"/>
        <v/>
      </c>
      <c r="AP109" s="3" t="str">
        <f>IF($A109="","",IF((AND($A109="ADD",OR(AO109="",AO109="Excellent"))),"1",(_xlfn.XLOOKUP(AO109,condition[lookupValue],condition[lookupKey],""))))</f>
        <v/>
      </c>
      <c r="AQ109" s="21" t="str">
        <f t="shared" si="21"/>
        <v/>
      </c>
      <c r="AR109" s="5"/>
    </row>
    <row r="110" spans="2:44">
      <c r="B110" s="4"/>
      <c r="D110" s="3" t="str">
        <f>IF($A110="ADD",IF(NOT(ISBLANK(C110)),_xlfn.XLOOKUP(C110,roadnames[lookupValue],roadnames[lookupKey],"ERROR"),""), "")</f>
        <v/>
      </c>
      <c r="E110" s="4"/>
      <c r="F110" s="4"/>
      <c r="G110" s="19"/>
      <c r="H110" s="19"/>
      <c r="I110" s="19"/>
      <c r="J110" s="19" t="str">
        <f t="shared" si="11"/>
        <v/>
      </c>
      <c r="K110" s="4"/>
      <c r="M110" s="3" t="str">
        <f>IF($A110="ADD",IF(NOT(ISBLANK(L110)),_xlfn.XLOOKUP(L110,len_adjust_rsn[lookupValue],len_adjust_rsn[lookupKey],"ERROR"),""), "")</f>
        <v/>
      </c>
      <c r="N110" s="19" t="str">
        <f t="shared" si="12"/>
        <v/>
      </c>
      <c r="O110" s="19"/>
      <c r="P110" s="19" t="str">
        <f t="shared" si="13"/>
        <v/>
      </c>
      <c r="R110" s="3" t="str">
        <f>IF($A110="ADD",IF(NOT(ISBLANK(Q110)),_xlfn.XLOOKUP(Q110,ud_subgrade_material_type[lookupValue],ud_subgrade_material_type[lookupKey],"ERROR"),""), "")</f>
        <v/>
      </c>
      <c r="U110" s="3" t="str">
        <f>IF($A110="ADD",IF(NOT(ISBLANK(T110)),_xlfn.XLOOKUP(T110,ud_layer_stabilising_agent[lookupValue],ud_layer_stabilising_agent[lookupKey],"ERROR"),""), "")</f>
        <v/>
      </c>
      <c r="V110" s="4"/>
      <c r="W110" s="20"/>
      <c r="X110" s="4"/>
      <c r="Y110" s="3" t="str">
        <f t="shared" si="14"/>
        <v/>
      </c>
      <c r="Z110" s="3" t="str">
        <f>IF($A110="","",IF((AND($A110="ADD",OR(Y110="",Y110="Yes"))),"Y",(_xlfn.XLOOKUP(Y110,full_width_flag[lookupValue],full_width_flag[lookupKey],""))))</f>
        <v/>
      </c>
      <c r="AA110" s="3" t="str">
        <f t="shared" si="15"/>
        <v/>
      </c>
      <c r="AB110" s="3" t="str">
        <f>IF($A110="","",IF((AND($A110="ADD",OR(AA110="",AA110="Known"))),"K",(_xlfn.XLOOKUP(AA110,estimate_status[lookupValue],estimate_status[lookupKey],""))))</f>
        <v/>
      </c>
      <c r="AD110" s="3" t="str">
        <f>IF($A110="ADD",IF(NOT(ISBLANK(AC110)),_xlfn.XLOOKUP(AC110,fw_treatment[lookupValue],fw_treatment[lookupKey],"ERROR"),""), "")</f>
        <v/>
      </c>
      <c r="AE110" s="3" t="str">
        <f t="shared" si="16"/>
        <v/>
      </c>
      <c r="AF110" s="3" t="str">
        <f>IF($A110="","",IF((AND($A110="ADD",OR(AE110="",AE110="Undisturbed"))),"U",(_xlfn.XLOOKUP(AE110,reconstructed[lookupValue],reconstructed[lookupKey],""))))</f>
        <v/>
      </c>
      <c r="AI110" s="3" t="str">
        <f t="shared" si="17"/>
        <v/>
      </c>
      <c r="AJ110" s="3" t="str">
        <f>IF($A110="","",IF((AND($A110="ADD",OR(AI110="",AI110="Local Authority"))),"L",(_xlfn.XLOOKUP(AI110,asset_owner[lookupValue],asset_owner[lookupKey],""))))</f>
        <v/>
      </c>
      <c r="AK110" s="3" t="str">
        <f t="shared" si="18"/>
        <v/>
      </c>
      <c r="AL110" s="3" t="str">
        <f>IF($A110="","",IF((AND($A110="ADD",OR(AK110="",AK110="Vested Assets"))),"12",(_xlfn.XLOOKUP(AK110,ud_work_category[lookupValue],ud_work_category[lookupKey],""))))</f>
        <v/>
      </c>
      <c r="AM110" s="20"/>
      <c r="AN110" s="2" t="str">
        <f t="shared" si="19"/>
        <v/>
      </c>
      <c r="AO110" s="3" t="str">
        <f t="shared" si="20"/>
        <v/>
      </c>
      <c r="AP110" s="3" t="str">
        <f>IF($A110="","",IF((AND($A110="ADD",OR(AO110="",AO110="Excellent"))),"1",(_xlfn.XLOOKUP(AO110,condition[lookupValue],condition[lookupKey],""))))</f>
        <v/>
      </c>
      <c r="AQ110" s="21" t="str">
        <f t="shared" si="21"/>
        <v/>
      </c>
      <c r="AR110" s="5"/>
    </row>
    <row r="111" spans="2:44">
      <c r="B111" s="4"/>
      <c r="D111" s="3" t="str">
        <f>IF($A111="ADD",IF(NOT(ISBLANK(C111)),_xlfn.XLOOKUP(C111,roadnames[lookupValue],roadnames[lookupKey],"ERROR"),""), "")</f>
        <v/>
      </c>
      <c r="E111" s="4"/>
      <c r="F111" s="4"/>
      <c r="G111" s="19"/>
      <c r="H111" s="19"/>
      <c r="I111" s="19"/>
      <c r="J111" s="19" t="str">
        <f t="shared" si="11"/>
        <v/>
      </c>
      <c r="K111" s="4"/>
      <c r="M111" s="3" t="str">
        <f>IF($A111="ADD",IF(NOT(ISBLANK(L111)),_xlfn.XLOOKUP(L111,len_adjust_rsn[lookupValue],len_adjust_rsn[lookupKey],"ERROR"),""), "")</f>
        <v/>
      </c>
      <c r="N111" s="19" t="str">
        <f t="shared" si="12"/>
        <v/>
      </c>
      <c r="O111" s="19"/>
      <c r="P111" s="19" t="str">
        <f t="shared" si="13"/>
        <v/>
      </c>
      <c r="R111" s="3" t="str">
        <f>IF($A111="ADD",IF(NOT(ISBLANK(Q111)),_xlfn.XLOOKUP(Q111,ud_subgrade_material_type[lookupValue],ud_subgrade_material_type[lookupKey],"ERROR"),""), "")</f>
        <v/>
      </c>
      <c r="U111" s="3" t="str">
        <f>IF($A111="ADD",IF(NOT(ISBLANK(T111)),_xlfn.XLOOKUP(T111,ud_layer_stabilising_agent[lookupValue],ud_layer_stabilising_agent[lookupKey],"ERROR"),""), "")</f>
        <v/>
      </c>
      <c r="V111" s="4"/>
      <c r="W111" s="20"/>
      <c r="X111" s="4"/>
      <c r="Y111" s="3" t="str">
        <f t="shared" si="14"/>
        <v/>
      </c>
      <c r="Z111" s="3" t="str">
        <f>IF($A111="","",IF((AND($A111="ADD",OR(Y111="",Y111="Yes"))),"Y",(_xlfn.XLOOKUP(Y111,full_width_flag[lookupValue],full_width_flag[lookupKey],""))))</f>
        <v/>
      </c>
      <c r="AA111" s="3" t="str">
        <f t="shared" si="15"/>
        <v/>
      </c>
      <c r="AB111" s="3" t="str">
        <f>IF($A111="","",IF((AND($A111="ADD",OR(AA111="",AA111="Known"))),"K",(_xlfn.XLOOKUP(AA111,estimate_status[lookupValue],estimate_status[lookupKey],""))))</f>
        <v/>
      </c>
      <c r="AD111" s="3" t="str">
        <f>IF($A111="ADD",IF(NOT(ISBLANK(AC111)),_xlfn.XLOOKUP(AC111,fw_treatment[lookupValue],fw_treatment[lookupKey],"ERROR"),""), "")</f>
        <v/>
      </c>
      <c r="AE111" s="3" t="str">
        <f t="shared" si="16"/>
        <v/>
      </c>
      <c r="AF111" s="3" t="str">
        <f>IF($A111="","",IF((AND($A111="ADD",OR(AE111="",AE111="Undisturbed"))),"U",(_xlfn.XLOOKUP(AE111,reconstructed[lookupValue],reconstructed[lookupKey],""))))</f>
        <v/>
      </c>
      <c r="AI111" s="3" t="str">
        <f t="shared" si="17"/>
        <v/>
      </c>
      <c r="AJ111" s="3" t="str">
        <f>IF($A111="","",IF((AND($A111="ADD",OR(AI111="",AI111="Local Authority"))),"L",(_xlfn.XLOOKUP(AI111,asset_owner[lookupValue],asset_owner[lookupKey],""))))</f>
        <v/>
      </c>
      <c r="AK111" s="3" t="str">
        <f t="shared" si="18"/>
        <v/>
      </c>
      <c r="AL111" s="3" t="str">
        <f>IF($A111="","",IF((AND($A111="ADD",OR(AK111="",AK111="Vested Assets"))),"12",(_xlfn.XLOOKUP(AK111,ud_work_category[lookupValue],ud_work_category[lookupKey],""))))</f>
        <v/>
      </c>
      <c r="AM111" s="20"/>
      <c r="AN111" s="2" t="str">
        <f t="shared" si="19"/>
        <v/>
      </c>
      <c r="AO111" s="3" t="str">
        <f t="shared" si="20"/>
        <v/>
      </c>
      <c r="AP111" s="3" t="str">
        <f>IF($A111="","",IF((AND($A111="ADD",OR(AO111="",AO111="Excellent"))),"1",(_xlfn.XLOOKUP(AO111,condition[lookupValue],condition[lookupKey],""))))</f>
        <v/>
      </c>
      <c r="AQ111" s="21" t="str">
        <f t="shared" si="21"/>
        <v/>
      </c>
      <c r="AR111" s="5"/>
    </row>
    <row r="112" spans="2:44">
      <c r="B112" s="4"/>
      <c r="D112" s="3" t="str">
        <f>IF($A112="ADD",IF(NOT(ISBLANK(C112)),_xlfn.XLOOKUP(C112,roadnames[lookupValue],roadnames[lookupKey],"ERROR"),""), "")</f>
        <v/>
      </c>
      <c r="E112" s="4"/>
      <c r="F112" s="4"/>
      <c r="G112" s="19"/>
      <c r="H112" s="19"/>
      <c r="I112" s="19"/>
      <c r="J112" s="19" t="str">
        <f t="shared" si="11"/>
        <v/>
      </c>
      <c r="K112" s="4"/>
      <c r="M112" s="3" t="str">
        <f>IF($A112="ADD",IF(NOT(ISBLANK(L112)),_xlfn.XLOOKUP(L112,len_adjust_rsn[lookupValue],len_adjust_rsn[lookupKey],"ERROR"),""), "")</f>
        <v/>
      </c>
      <c r="N112" s="19" t="str">
        <f t="shared" si="12"/>
        <v/>
      </c>
      <c r="O112" s="19"/>
      <c r="P112" s="19" t="str">
        <f t="shared" si="13"/>
        <v/>
      </c>
      <c r="R112" s="3" t="str">
        <f>IF($A112="ADD",IF(NOT(ISBLANK(Q112)),_xlfn.XLOOKUP(Q112,ud_subgrade_material_type[lookupValue],ud_subgrade_material_type[lookupKey],"ERROR"),""), "")</f>
        <v/>
      </c>
      <c r="U112" s="3" t="str">
        <f>IF($A112="ADD",IF(NOT(ISBLANK(T112)),_xlfn.XLOOKUP(T112,ud_layer_stabilising_agent[lookupValue],ud_layer_stabilising_agent[lookupKey],"ERROR"),""), "")</f>
        <v/>
      </c>
      <c r="V112" s="4"/>
      <c r="W112" s="20"/>
      <c r="X112" s="4"/>
      <c r="Y112" s="3" t="str">
        <f t="shared" si="14"/>
        <v/>
      </c>
      <c r="Z112" s="3" t="str">
        <f>IF($A112="","",IF((AND($A112="ADD",OR(Y112="",Y112="Yes"))),"Y",(_xlfn.XLOOKUP(Y112,full_width_flag[lookupValue],full_width_flag[lookupKey],""))))</f>
        <v/>
      </c>
      <c r="AA112" s="3" t="str">
        <f t="shared" si="15"/>
        <v/>
      </c>
      <c r="AB112" s="3" t="str">
        <f>IF($A112="","",IF((AND($A112="ADD",OR(AA112="",AA112="Known"))),"K",(_xlfn.XLOOKUP(AA112,estimate_status[lookupValue],estimate_status[lookupKey],""))))</f>
        <v/>
      </c>
      <c r="AD112" s="3" t="str">
        <f>IF($A112="ADD",IF(NOT(ISBLANK(AC112)),_xlfn.XLOOKUP(AC112,fw_treatment[lookupValue],fw_treatment[lookupKey],"ERROR"),""), "")</f>
        <v/>
      </c>
      <c r="AE112" s="3" t="str">
        <f t="shared" si="16"/>
        <v/>
      </c>
      <c r="AF112" s="3" t="str">
        <f>IF($A112="","",IF((AND($A112="ADD",OR(AE112="",AE112="Undisturbed"))),"U",(_xlfn.XLOOKUP(AE112,reconstructed[lookupValue],reconstructed[lookupKey],""))))</f>
        <v/>
      </c>
      <c r="AI112" s="3" t="str">
        <f t="shared" si="17"/>
        <v/>
      </c>
      <c r="AJ112" s="3" t="str">
        <f>IF($A112="","",IF((AND($A112="ADD",OR(AI112="",AI112="Local Authority"))),"L",(_xlfn.XLOOKUP(AI112,asset_owner[lookupValue],asset_owner[lookupKey],""))))</f>
        <v/>
      </c>
      <c r="AK112" s="3" t="str">
        <f t="shared" si="18"/>
        <v/>
      </c>
      <c r="AL112" s="3" t="str">
        <f>IF($A112="","",IF((AND($A112="ADD",OR(AK112="",AK112="Vested Assets"))),"12",(_xlfn.XLOOKUP(AK112,ud_work_category[lookupValue],ud_work_category[lookupKey],""))))</f>
        <v/>
      </c>
      <c r="AM112" s="20"/>
      <c r="AN112" s="2" t="str">
        <f t="shared" si="19"/>
        <v/>
      </c>
      <c r="AO112" s="3" t="str">
        <f t="shared" si="20"/>
        <v/>
      </c>
      <c r="AP112" s="3" t="str">
        <f>IF($A112="","",IF((AND($A112="ADD",OR(AO112="",AO112="Excellent"))),"1",(_xlfn.XLOOKUP(AO112,condition[lookupValue],condition[lookupKey],""))))</f>
        <v/>
      </c>
      <c r="AQ112" s="21" t="str">
        <f t="shared" si="21"/>
        <v/>
      </c>
      <c r="AR112" s="5"/>
    </row>
    <row r="113" spans="2:44">
      <c r="B113" s="4"/>
      <c r="D113" s="3" t="str">
        <f>IF($A113="ADD",IF(NOT(ISBLANK(C113)),_xlfn.XLOOKUP(C113,roadnames[lookupValue],roadnames[lookupKey],"ERROR"),""), "")</f>
        <v/>
      </c>
      <c r="E113" s="4"/>
      <c r="F113" s="4"/>
      <c r="G113" s="19"/>
      <c r="H113" s="19"/>
      <c r="I113" s="19"/>
      <c r="J113" s="19" t="str">
        <f t="shared" si="11"/>
        <v/>
      </c>
      <c r="K113" s="4"/>
      <c r="M113" s="3" t="str">
        <f>IF($A113="ADD",IF(NOT(ISBLANK(L113)),_xlfn.XLOOKUP(L113,len_adjust_rsn[lookupValue],len_adjust_rsn[lookupKey],"ERROR"),""), "")</f>
        <v/>
      </c>
      <c r="N113" s="19" t="str">
        <f t="shared" si="12"/>
        <v/>
      </c>
      <c r="O113" s="19"/>
      <c r="P113" s="19" t="str">
        <f t="shared" si="13"/>
        <v/>
      </c>
      <c r="R113" s="3" t="str">
        <f>IF($A113="ADD",IF(NOT(ISBLANK(Q113)),_xlfn.XLOOKUP(Q113,ud_subgrade_material_type[lookupValue],ud_subgrade_material_type[lookupKey],"ERROR"),""), "")</f>
        <v/>
      </c>
      <c r="U113" s="3" t="str">
        <f>IF($A113="ADD",IF(NOT(ISBLANK(T113)),_xlfn.XLOOKUP(T113,ud_layer_stabilising_agent[lookupValue],ud_layer_stabilising_agent[lookupKey],"ERROR"),""), "")</f>
        <v/>
      </c>
      <c r="V113" s="4"/>
      <c r="W113" s="20"/>
      <c r="X113" s="4"/>
      <c r="Y113" s="3" t="str">
        <f t="shared" si="14"/>
        <v/>
      </c>
      <c r="Z113" s="3" t="str">
        <f>IF($A113="","",IF((AND($A113="ADD",OR(Y113="",Y113="Yes"))),"Y",(_xlfn.XLOOKUP(Y113,full_width_flag[lookupValue],full_width_flag[lookupKey],""))))</f>
        <v/>
      </c>
      <c r="AA113" s="3" t="str">
        <f t="shared" si="15"/>
        <v/>
      </c>
      <c r="AB113" s="3" t="str">
        <f>IF($A113="","",IF((AND($A113="ADD",OR(AA113="",AA113="Known"))),"K",(_xlfn.XLOOKUP(AA113,estimate_status[lookupValue],estimate_status[lookupKey],""))))</f>
        <v/>
      </c>
      <c r="AD113" s="3" t="str">
        <f>IF($A113="ADD",IF(NOT(ISBLANK(AC113)),_xlfn.XLOOKUP(AC113,fw_treatment[lookupValue],fw_treatment[lookupKey],"ERROR"),""), "")</f>
        <v/>
      </c>
      <c r="AE113" s="3" t="str">
        <f t="shared" si="16"/>
        <v/>
      </c>
      <c r="AF113" s="3" t="str">
        <f>IF($A113="","",IF((AND($A113="ADD",OR(AE113="",AE113="Undisturbed"))),"U",(_xlfn.XLOOKUP(AE113,reconstructed[lookupValue],reconstructed[lookupKey],""))))</f>
        <v/>
      </c>
      <c r="AI113" s="3" t="str">
        <f t="shared" si="17"/>
        <v/>
      </c>
      <c r="AJ113" s="3" t="str">
        <f>IF($A113="","",IF((AND($A113="ADD",OR(AI113="",AI113="Local Authority"))),"L",(_xlfn.XLOOKUP(AI113,asset_owner[lookupValue],asset_owner[lookupKey],""))))</f>
        <v/>
      </c>
      <c r="AK113" s="3" t="str">
        <f t="shared" si="18"/>
        <v/>
      </c>
      <c r="AL113" s="3" t="str">
        <f>IF($A113="","",IF((AND($A113="ADD",OR(AK113="",AK113="Vested Assets"))),"12",(_xlfn.XLOOKUP(AK113,ud_work_category[lookupValue],ud_work_category[lookupKey],""))))</f>
        <v/>
      </c>
      <c r="AM113" s="20"/>
      <c r="AN113" s="2" t="str">
        <f t="shared" si="19"/>
        <v/>
      </c>
      <c r="AO113" s="3" t="str">
        <f t="shared" si="20"/>
        <v/>
      </c>
      <c r="AP113" s="3" t="str">
        <f>IF($A113="","",IF((AND($A113="ADD",OR(AO113="",AO113="Excellent"))),"1",(_xlfn.XLOOKUP(AO113,condition[lookupValue],condition[lookupKey],""))))</f>
        <v/>
      </c>
      <c r="AQ113" s="21" t="str">
        <f t="shared" si="21"/>
        <v/>
      </c>
      <c r="AR113" s="5"/>
    </row>
    <row r="114" spans="2:44">
      <c r="B114" s="4"/>
      <c r="D114" s="3" t="str">
        <f>IF($A114="ADD",IF(NOT(ISBLANK(C114)),_xlfn.XLOOKUP(C114,roadnames[lookupValue],roadnames[lookupKey],"ERROR"),""), "")</f>
        <v/>
      </c>
      <c r="E114" s="4"/>
      <c r="F114" s="4"/>
      <c r="G114" s="19"/>
      <c r="H114" s="19"/>
      <c r="I114" s="19"/>
      <c r="J114" s="19" t="str">
        <f t="shared" si="11"/>
        <v/>
      </c>
      <c r="K114" s="4"/>
      <c r="M114" s="3" t="str">
        <f>IF($A114="ADD",IF(NOT(ISBLANK(L114)),_xlfn.XLOOKUP(L114,len_adjust_rsn[lookupValue],len_adjust_rsn[lookupKey],"ERROR"),""), "")</f>
        <v/>
      </c>
      <c r="N114" s="19" t="str">
        <f t="shared" si="12"/>
        <v/>
      </c>
      <c r="O114" s="19"/>
      <c r="P114" s="19" t="str">
        <f t="shared" si="13"/>
        <v/>
      </c>
      <c r="R114" s="3" t="str">
        <f>IF($A114="ADD",IF(NOT(ISBLANK(Q114)),_xlfn.XLOOKUP(Q114,ud_subgrade_material_type[lookupValue],ud_subgrade_material_type[lookupKey],"ERROR"),""), "")</f>
        <v/>
      </c>
      <c r="U114" s="3" t="str">
        <f>IF($A114="ADD",IF(NOT(ISBLANK(T114)),_xlfn.XLOOKUP(T114,ud_layer_stabilising_agent[lookupValue],ud_layer_stabilising_agent[lookupKey],"ERROR"),""), "")</f>
        <v/>
      </c>
      <c r="V114" s="4"/>
      <c r="W114" s="20"/>
      <c r="X114" s="4"/>
      <c r="Y114" s="3" t="str">
        <f t="shared" si="14"/>
        <v/>
      </c>
      <c r="Z114" s="3" t="str">
        <f>IF($A114="","",IF((AND($A114="ADD",OR(Y114="",Y114="Yes"))),"Y",(_xlfn.XLOOKUP(Y114,full_width_flag[lookupValue],full_width_flag[lookupKey],""))))</f>
        <v/>
      </c>
      <c r="AA114" s="3" t="str">
        <f t="shared" si="15"/>
        <v/>
      </c>
      <c r="AB114" s="3" t="str">
        <f>IF($A114="","",IF((AND($A114="ADD",OR(AA114="",AA114="Known"))),"K",(_xlfn.XLOOKUP(AA114,estimate_status[lookupValue],estimate_status[lookupKey],""))))</f>
        <v/>
      </c>
      <c r="AD114" s="3" t="str">
        <f>IF($A114="ADD",IF(NOT(ISBLANK(AC114)),_xlfn.XLOOKUP(AC114,fw_treatment[lookupValue],fw_treatment[lookupKey],"ERROR"),""), "")</f>
        <v/>
      </c>
      <c r="AE114" s="3" t="str">
        <f t="shared" si="16"/>
        <v/>
      </c>
      <c r="AF114" s="3" t="str">
        <f>IF($A114="","",IF((AND($A114="ADD",OR(AE114="",AE114="Undisturbed"))),"U",(_xlfn.XLOOKUP(AE114,reconstructed[lookupValue],reconstructed[lookupKey],""))))</f>
        <v/>
      </c>
      <c r="AI114" s="3" t="str">
        <f t="shared" si="17"/>
        <v/>
      </c>
      <c r="AJ114" s="3" t="str">
        <f>IF($A114="","",IF((AND($A114="ADD",OR(AI114="",AI114="Local Authority"))),"L",(_xlfn.XLOOKUP(AI114,asset_owner[lookupValue],asset_owner[lookupKey],""))))</f>
        <v/>
      </c>
      <c r="AK114" s="3" t="str">
        <f t="shared" si="18"/>
        <v/>
      </c>
      <c r="AL114" s="3" t="str">
        <f>IF($A114="","",IF((AND($A114="ADD",OR(AK114="",AK114="Vested Assets"))),"12",(_xlfn.XLOOKUP(AK114,ud_work_category[lookupValue],ud_work_category[lookupKey],""))))</f>
        <v/>
      </c>
      <c r="AM114" s="20"/>
      <c r="AN114" s="2" t="str">
        <f t="shared" si="19"/>
        <v/>
      </c>
      <c r="AO114" s="3" t="str">
        <f t="shared" si="20"/>
        <v/>
      </c>
      <c r="AP114" s="3" t="str">
        <f>IF($A114="","",IF((AND($A114="ADD",OR(AO114="",AO114="Excellent"))),"1",(_xlfn.XLOOKUP(AO114,condition[lookupValue],condition[lookupKey],""))))</f>
        <v/>
      </c>
      <c r="AQ114" s="21" t="str">
        <f t="shared" si="21"/>
        <v/>
      </c>
      <c r="AR114" s="5"/>
    </row>
    <row r="115" spans="2:44">
      <c r="B115" s="4"/>
      <c r="D115" s="3" t="str">
        <f>IF($A115="ADD",IF(NOT(ISBLANK(C115)),_xlfn.XLOOKUP(C115,roadnames[lookupValue],roadnames[lookupKey],"ERROR"),""), "")</f>
        <v/>
      </c>
      <c r="E115" s="4"/>
      <c r="F115" s="4"/>
      <c r="G115" s="19"/>
      <c r="H115" s="19"/>
      <c r="I115" s="19"/>
      <c r="J115" s="19" t="str">
        <f t="shared" si="11"/>
        <v/>
      </c>
      <c r="K115" s="4"/>
      <c r="M115" s="3" t="str">
        <f>IF($A115="ADD",IF(NOT(ISBLANK(L115)),_xlfn.XLOOKUP(L115,len_adjust_rsn[lookupValue],len_adjust_rsn[lookupKey],"ERROR"),""), "")</f>
        <v/>
      </c>
      <c r="N115" s="19" t="str">
        <f t="shared" si="12"/>
        <v/>
      </c>
      <c r="O115" s="19"/>
      <c r="P115" s="19" t="str">
        <f t="shared" si="13"/>
        <v/>
      </c>
      <c r="R115" s="3" t="str">
        <f>IF($A115="ADD",IF(NOT(ISBLANK(Q115)),_xlfn.XLOOKUP(Q115,ud_subgrade_material_type[lookupValue],ud_subgrade_material_type[lookupKey],"ERROR"),""), "")</f>
        <v/>
      </c>
      <c r="U115" s="3" t="str">
        <f>IF($A115="ADD",IF(NOT(ISBLANK(T115)),_xlfn.XLOOKUP(T115,ud_layer_stabilising_agent[lookupValue],ud_layer_stabilising_agent[lookupKey],"ERROR"),""), "")</f>
        <v/>
      </c>
      <c r="V115" s="4"/>
      <c r="W115" s="20"/>
      <c r="X115" s="4"/>
      <c r="Y115" s="3" t="str">
        <f t="shared" si="14"/>
        <v/>
      </c>
      <c r="Z115" s="3" t="str">
        <f>IF($A115="","",IF((AND($A115="ADD",OR(Y115="",Y115="Yes"))),"Y",(_xlfn.XLOOKUP(Y115,full_width_flag[lookupValue],full_width_flag[lookupKey],""))))</f>
        <v/>
      </c>
      <c r="AA115" s="3" t="str">
        <f t="shared" si="15"/>
        <v/>
      </c>
      <c r="AB115" s="3" t="str">
        <f>IF($A115="","",IF((AND($A115="ADD",OR(AA115="",AA115="Known"))),"K",(_xlfn.XLOOKUP(AA115,estimate_status[lookupValue],estimate_status[lookupKey],""))))</f>
        <v/>
      </c>
      <c r="AD115" s="3" t="str">
        <f>IF($A115="ADD",IF(NOT(ISBLANK(AC115)),_xlfn.XLOOKUP(AC115,fw_treatment[lookupValue],fw_treatment[lookupKey],"ERROR"),""), "")</f>
        <v/>
      </c>
      <c r="AE115" s="3" t="str">
        <f t="shared" si="16"/>
        <v/>
      </c>
      <c r="AF115" s="3" t="str">
        <f>IF($A115="","",IF((AND($A115="ADD",OR(AE115="",AE115="Undisturbed"))),"U",(_xlfn.XLOOKUP(AE115,reconstructed[lookupValue],reconstructed[lookupKey],""))))</f>
        <v/>
      </c>
      <c r="AI115" s="3" t="str">
        <f t="shared" si="17"/>
        <v/>
      </c>
      <c r="AJ115" s="3" t="str">
        <f>IF($A115="","",IF((AND($A115="ADD",OR(AI115="",AI115="Local Authority"))),"L",(_xlfn.XLOOKUP(AI115,asset_owner[lookupValue],asset_owner[lookupKey],""))))</f>
        <v/>
      </c>
      <c r="AK115" s="3" t="str">
        <f t="shared" si="18"/>
        <v/>
      </c>
      <c r="AL115" s="3" t="str">
        <f>IF($A115="","",IF((AND($A115="ADD",OR(AK115="",AK115="Vested Assets"))),"12",(_xlfn.XLOOKUP(AK115,ud_work_category[lookupValue],ud_work_category[lookupKey],""))))</f>
        <v/>
      </c>
      <c r="AM115" s="20"/>
      <c r="AN115" s="2" t="str">
        <f t="shared" si="19"/>
        <v/>
      </c>
      <c r="AO115" s="3" t="str">
        <f t="shared" si="20"/>
        <v/>
      </c>
      <c r="AP115" s="3" t="str">
        <f>IF($A115="","",IF((AND($A115="ADD",OR(AO115="",AO115="Excellent"))),"1",(_xlfn.XLOOKUP(AO115,condition[lookupValue],condition[lookupKey],""))))</f>
        <v/>
      </c>
      <c r="AQ115" s="21" t="str">
        <f t="shared" si="21"/>
        <v/>
      </c>
      <c r="AR115" s="5"/>
    </row>
    <row r="116" spans="2:44">
      <c r="B116" s="4"/>
      <c r="D116" s="3" t="str">
        <f>IF($A116="ADD",IF(NOT(ISBLANK(C116)),_xlfn.XLOOKUP(C116,roadnames[lookupValue],roadnames[lookupKey],"ERROR"),""), "")</f>
        <v/>
      </c>
      <c r="E116" s="4"/>
      <c r="F116" s="4"/>
      <c r="G116" s="19"/>
      <c r="H116" s="19"/>
      <c r="I116" s="19"/>
      <c r="J116" s="19" t="str">
        <f t="shared" si="11"/>
        <v/>
      </c>
      <c r="K116" s="4"/>
      <c r="M116" s="3" t="str">
        <f>IF($A116="ADD",IF(NOT(ISBLANK(L116)),_xlfn.XLOOKUP(L116,len_adjust_rsn[lookupValue],len_adjust_rsn[lookupKey],"ERROR"),""), "")</f>
        <v/>
      </c>
      <c r="N116" s="19" t="str">
        <f t="shared" si="12"/>
        <v/>
      </c>
      <c r="O116" s="19"/>
      <c r="P116" s="19" t="str">
        <f t="shared" si="13"/>
        <v/>
      </c>
      <c r="R116" s="3" t="str">
        <f>IF($A116="ADD",IF(NOT(ISBLANK(Q116)),_xlfn.XLOOKUP(Q116,ud_subgrade_material_type[lookupValue],ud_subgrade_material_type[lookupKey],"ERROR"),""), "")</f>
        <v/>
      </c>
      <c r="U116" s="3" t="str">
        <f>IF($A116="ADD",IF(NOT(ISBLANK(T116)),_xlfn.XLOOKUP(T116,ud_layer_stabilising_agent[lookupValue],ud_layer_stabilising_agent[lookupKey],"ERROR"),""), "")</f>
        <v/>
      </c>
      <c r="V116" s="4"/>
      <c r="W116" s="20"/>
      <c r="X116" s="4"/>
      <c r="Y116" s="3" t="str">
        <f t="shared" si="14"/>
        <v/>
      </c>
      <c r="Z116" s="3" t="str">
        <f>IF($A116="","",IF((AND($A116="ADD",OR(Y116="",Y116="Yes"))),"Y",(_xlfn.XLOOKUP(Y116,full_width_flag[lookupValue],full_width_flag[lookupKey],""))))</f>
        <v/>
      </c>
      <c r="AA116" s="3" t="str">
        <f t="shared" si="15"/>
        <v/>
      </c>
      <c r="AB116" s="3" t="str">
        <f>IF($A116="","",IF((AND($A116="ADD",OR(AA116="",AA116="Known"))),"K",(_xlfn.XLOOKUP(AA116,estimate_status[lookupValue],estimate_status[lookupKey],""))))</f>
        <v/>
      </c>
      <c r="AD116" s="3" t="str">
        <f>IF($A116="ADD",IF(NOT(ISBLANK(AC116)),_xlfn.XLOOKUP(AC116,fw_treatment[lookupValue],fw_treatment[lookupKey],"ERROR"),""), "")</f>
        <v/>
      </c>
      <c r="AE116" s="3" t="str">
        <f t="shared" si="16"/>
        <v/>
      </c>
      <c r="AF116" s="3" t="str">
        <f>IF($A116="","",IF((AND($A116="ADD",OR(AE116="",AE116="Undisturbed"))),"U",(_xlfn.XLOOKUP(AE116,reconstructed[lookupValue],reconstructed[lookupKey],""))))</f>
        <v/>
      </c>
      <c r="AI116" s="3" t="str">
        <f t="shared" si="17"/>
        <v/>
      </c>
      <c r="AJ116" s="3" t="str">
        <f>IF($A116="","",IF((AND($A116="ADD",OR(AI116="",AI116="Local Authority"))),"L",(_xlfn.XLOOKUP(AI116,asset_owner[lookupValue],asset_owner[lookupKey],""))))</f>
        <v/>
      </c>
      <c r="AK116" s="3" t="str">
        <f t="shared" si="18"/>
        <v/>
      </c>
      <c r="AL116" s="3" t="str">
        <f>IF($A116="","",IF((AND($A116="ADD",OR(AK116="",AK116="Vested Assets"))),"12",(_xlfn.XLOOKUP(AK116,ud_work_category[lookupValue],ud_work_category[lookupKey],""))))</f>
        <v/>
      </c>
      <c r="AM116" s="20"/>
      <c r="AN116" s="2" t="str">
        <f t="shared" si="19"/>
        <v/>
      </c>
      <c r="AO116" s="3" t="str">
        <f t="shared" si="20"/>
        <v/>
      </c>
      <c r="AP116" s="3" t="str">
        <f>IF($A116="","",IF((AND($A116="ADD",OR(AO116="",AO116="Excellent"))),"1",(_xlfn.XLOOKUP(AO116,condition[lookupValue],condition[lookupKey],""))))</f>
        <v/>
      </c>
      <c r="AQ116" s="21" t="str">
        <f t="shared" si="21"/>
        <v/>
      </c>
      <c r="AR116" s="5"/>
    </row>
    <row r="117" spans="2:44">
      <c r="B117" s="4"/>
      <c r="D117" s="3" t="str">
        <f>IF($A117="ADD",IF(NOT(ISBLANK(C117)),_xlfn.XLOOKUP(C117,roadnames[lookupValue],roadnames[lookupKey],"ERROR"),""), "")</f>
        <v/>
      </c>
      <c r="E117" s="4"/>
      <c r="F117" s="4"/>
      <c r="G117" s="19"/>
      <c r="H117" s="19"/>
      <c r="I117" s="19"/>
      <c r="J117" s="19" t="str">
        <f t="shared" si="11"/>
        <v/>
      </c>
      <c r="K117" s="4"/>
      <c r="M117" s="3" t="str">
        <f>IF($A117="ADD",IF(NOT(ISBLANK(L117)),_xlfn.XLOOKUP(L117,len_adjust_rsn[lookupValue],len_adjust_rsn[lookupKey],"ERROR"),""), "")</f>
        <v/>
      </c>
      <c r="N117" s="19" t="str">
        <f t="shared" si="12"/>
        <v/>
      </c>
      <c r="O117" s="19"/>
      <c r="P117" s="19" t="str">
        <f t="shared" si="13"/>
        <v/>
      </c>
      <c r="R117" s="3" t="str">
        <f>IF($A117="ADD",IF(NOT(ISBLANK(Q117)),_xlfn.XLOOKUP(Q117,ud_subgrade_material_type[lookupValue],ud_subgrade_material_type[lookupKey],"ERROR"),""), "")</f>
        <v/>
      </c>
      <c r="U117" s="3" t="str">
        <f>IF($A117="ADD",IF(NOT(ISBLANK(T117)),_xlfn.XLOOKUP(T117,ud_layer_stabilising_agent[lookupValue],ud_layer_stabilising_agent[lookupKey],"ERROR"),""), "")</f>
        <v/>
      </c>
      <c r="V117" s="4"/>
      <c r="W117" s="20"/>
      <c r="X117" s="4"/>
      <c r="Y117" s="3" t="str">
        <f t="shared" si="14"/>
        <v/>
      </c>
      <c r="Z117" s="3" t="str">
        <f>IF($A117="","",IF((AND($A117="ADD",OR(Y117="",Y117="Yes"))),"Y",(_xlfn.XLOOKUP(Y117,full_width_flag[lookupValue],full_width_flag[lookupKey],""))))</f>
        <v/>
      </c>
      <c r="AA117" s="3" t="str">
        <f t="shared" si="15"/>
        <v/>
      </c>
      <c r="AB117" s="3" t="str">
        <f>IF($A117="","",IF((AND($A117="ADD",OR(AA117="",AA117="Known"))),"K",(_xlfn.XLOOKUP(AA117,estimate_status[lookupValue],estimate_status[lookupKey],""))))</f>
        <v/>
      </c>
      <c r="AD117" s="3" t="str">
        <f>IF($A117="ADD",IF(NOT(ISBLANK(AC117)),_xlfn.XLOOKUP(AC117,fw_treatment[lookupValue],fw_treatment[lookupKey],"ERROR"),""), "")</f>
        <v/>
      </c>
      <c r="AE117" s="3" t="str">
        <f t="shared" si="16"/>
        <v/>
      </c>
      <c r="AF117" s="3" t="str">
        <f>IF($A117="","",IF((AND($A117="ADD",OR(AE117="",AE117="Undisturbed"))),"U",(_xlfn.XLOOKUP(AE117,reconstructed[lookupValue],reconstructed[lookupKey],""))))</f>
        <v/>
      </c>
      <c r="AI117" s="3" t="str">
        <f t="shared" si="17"/>
        <v/>
      </c>
      <c r="AJ117" s="3" t="str">
        <f>IF($A117="","",IF((AND($A117="ADD",OR(AI117="",AI117="Local Authority"))),"L",(_xlfn.XLOOKUP(AI117,asset_owner[lookupValue],asset_owner[lookupKey],""))))</f>
        <v/>
      </c>
      <c r="AK117" s="3" t="str">
        <f t="shared" si="18"/>
        <v/>
      </c>
      <c r="AL117" s="3" t="str">
        <f>IF($A117="","",IF((AND($A117="ADD",OR(AK117="",AK117="Vested Assets"))),"12",(_xlfn.XLOOKUP(AK117,ud_work_category[lookupValue],ud_work_category[lookupKey],""))))</f>
        <v/>
      </c>
      <c r="AM117" s="20"/>
      <c r="AN117" s="2" t="str">
        <f t="shared" si="19"/>
        <v/>
      </c>
      <c r="AO117" s="3" t="str">
        <f t="shared" si="20"/>
        <v/>
      </c>
      <c r="AP117" s="3" t="str">
        <f>IF($A117="","",IF((AND($A117="ADD",OR(AO117="",AO117="Excellent"))),"1",(_xlfn.XLOOKUP(AO117,condition[lookupValue],condition[lookupKey],""))))</f>
        <v/>
      </c>
      <c r="AQ117" s="21" t="str">
        <f t="shared" si="21"/>
        <v/>
      </c>
      <c r="AR117" s="5"/>
    </row>
    <row r="118" spans="2:44">
      <c r="B118" s="4"/>
      <c r="D118" s="3" t="str">
        <f>IF($A118="ADD",IF(NOT(ISBLANK(C118)),_xlfn.XLOOKUP(C118,roadnames[lookupValue],roadnames[lookupKey],"ERROR"),""), "")</f>
        <v/>
      </c>
      <c r="E118" s="4"/>
      <c r="F118" s="4"/>
      <c r="G118" s="19"/>
      <c r="H118" s="19"/>
      <c r="I118" s="19"/>
      <c r="J118" s="19" t="str">
        <f t="shared" si="11"/>
        <v/>
      </c>
      <c r="K118" s="4"/>
      <c r="M118" s="3" t="str">
        <f>IF($A118="ADD",IF(NOT(ISBLANK(L118)),_xlfn.XLOOKUP(L118,len_adjust_rsn[lookupValue],len_adjust_rsn[lookupKey],"ERROR"),""), "")</f>
        <v/>
      </c>
      <c r="N118" s="19" t="str">
        <f t="shared" si="12"/>
        <v/>
      </c>
      <c r="O118" s="19"/>
      <c r="P118" s="19" t="str">
        <f t="shared" si="13"/>
        <v/>
      </c>
      <c r="R118" s="3" t="str">
        <f>IF($A118="ADD",IF(NOT(ISBLANK(Q118)),_xlfn.XLOOKUP(Q118,ud_subgrade_material_type[lookupValue],ud_subgrade_material_type[lookupKey],"ERROR"),""), "")</f>
        <v/>
      </c>
      <c r="U118" s="3" t="str">
        <f>IF($A118="ADD",IF(NOT(ISBLANK(T118)),_xlfn.XLOOKUP(T118,ud_layer_stabilising_agent[lookupValue],ud_layer_stabilising_agent[lookupKey],"ERROR"),""), "")</f>
        <v/>
      </c>
      <c r="V118" s="4"/>
      <c r="W118" s="20"/>
      <c r="X118" s="4"/>
      <c r="Y118" s="3" t="str">
        <f t="shared" si="14"/>
        <v/>
      </c>
      <c r="Z118" s="3" t="str">
        <f>IF($A118="","",IF((AND($A118="ADD",OR(Y118="",Y118="Yes"))),"Y",(_xlfn.XLOOKUP(Y118,full_width_flag[lookupValue],full_width_flag[lookupKey],""))))</f>
        <v/>
      </c>
      <c r="AA118" s="3" t="str">
        <f t="shared" si="15"/>
        <v/>
      </c>
      <c r="AB118" s="3" t="str">
        <f>IF($A118="","",IF((AND($A118="ADD",OR(AA118="",AA118="Known"))),"K",(_xlfn.XLOOKUP(AA118,estimate_status[lookupValue],estimate_status[lookupKey],""))))</f>
        <v/>
      </c>
      <c r="AD118" s="3" t="str">
        <f>IF($A118="ADD",IF(NOT(ISBLANK(AC118)),_xlfn.XLOOKUP(AC118,fw_treatment[lookupValue],fw_treatment[lookupKey],"ERROR"),""), "")</f>
        <v/>
      </c>
      <c r="AE118" s="3" t="str">
        <f t="shared" si="16"/>
        <v/>
      </c>
      <c r="AF118" s="3" t="str">
        <f>IF($A118="","",IF((AND($A118="ADD",OR(AE118="",AE118="Undisturbed"))),"U",(_xlfn.XLOOKUP(AE118,reconstructed[lookupValue],reconstructed[lookupKey],""))))</f>
        <v/>
      </c>
      <c r="AI118" s="3" t="str">
        <f t="shared" si="17"/>
        <v/>
      </c>
      <c r="AJ118" s="3" t="str">
        <f>IF($A118="","",IF((AND($A118="ADD",OR(AI118="",AI118="Local Authority"))),"L",(_xlfn.XLOOKUP(AI118,asset_owner[lookupValue],asset_owner[lookupKey],""))))</f>
        <v/>
      </c>
      <c r="AK118" s="3" t="str">
        <f t="shared" si="18"/>
        <v/>
      </c>
      <c r="AL118" s="3" t="str">
        <f>IF($A118="","",IF((AND($A118="ADD",OR(AK118="",AK118="Vested Assets"))),"12",(_xlfn.XLOOKUP(AK118,ud_work_category[lookupValue],ud_work_category[lookupKey],""))))</f>
        <v/>
      </c>
      <c r="AM118" s="20"/>
      <c r="AN118" s="2" t="str">
        <f t="shared" si="19"/>
        <v/>
      </c>
      <c r="AO118" s="3" t="str">
        <f t="shared" si="20"/>
        <v/>
      </c>
      <c r="AP118" s="3" t="str">
        <f>IF($A118="","",IF((AND($A118="ADD",OR(AO118="",AO118="Excellent"))),"1",(_xlfn.XLOOKUP(AO118,condition[lookupValue],condition[lookupKey],""))))</f>
        <v/>
      </c>
      <c r="AQ118" s="21" t="str">
        <f t="shared" si="21"/>
        <v/>
      </c>
      <c r="AR118" s="5"/>
    </row>
    <row r="119" spans="2:44">
      <c r="B119" s="4"/>
      <c r="D119" s="3" t="str">
        <f>IF($A119="ADD",IF(NOT(ISBLANK(C119)),_xlfn.XLOOKUP(C119,roadnames[lookupValue],roadnames[lookupKey],"ERROR"),""), "")</f>
        <v/>
      </c>
      <c r="E119" s="4"/>
      <c r="F119" s="4"/>
      <c r="G119" s="19"/>
      <c r="H119" s="19"/>
      <c r="I119" s="19"/>
      <c r="J119" s="19" t="str">
        <f t="shared" si="11"/>
        <v/>
      </c>
      <c r="K119" s="4"/>
      <c r="M119" s="3" t="str">
        <f>IF($A119="ADD",IF(NOT(ISBLANK(L119)),_xlfn.XLOOKUP(L119,len_adjust_rsn[lookupValue],len_adjust_rsn[lookupKey],"ERROR"),""), "")</f>
        <v/>
      </c>
      <c r="N119" s="19" t="str">
        <f t="shared" si="12"/>
        <v/>
      </c>
      <c r="O119" s="19"/>
      <c r="P119" s="19" t="str">
        <f t="shared" si="13"/>
        <v/>
      </c>
      <c r="R119" s="3" t="str">
        <f>IF($A119="ADD",IF(NOT(ISBLANK(Q119)),_xlfn.XLOOKUP(Q119,ud_subgrade_material_type[lookupValue],ud_subgrade_material_type[lookupKey],"ERROR"),""), "")</f>
        <v/>
      </c>
      <c r="U119" s="3" t="str">
        <f>IF($A119="ADD",IF(NOT(ISBLANK(T119)),_xlfn.XLOOKUP(T119,ud_layer_stabilising_agent[lookupValue],ud_layer_stabilising_agent[lookupKey],"ERROR"),""), "")</f>
        <v/>
      </c>
      <c r="V119" s="4"/>
      <c r="W119" s="20"/>
      <c r="X119" s="4"/>
      <c r="Y119" s="3" t="str">
        <f t="shared" si="14"/>
        <v/>
      </c>
      <c r="Z119" s="3" t="str">
        <f>IF($A119="","",IF((AND($A119="ADD",OR(Y119="",Y119="Yes"))),"Y",(_xlfn.XLOOKUP(Y119,full_width_flag[lookupValue],full_width_flag[lookupKey],""))))</f>
        <v/>
      </c>
      <c r="AA119" s="3" t="str">
        <f t="shared" si="15"/>
        <v/>
      </c>
      <c r="AB119" s="3" t="str">
        <f>IF($A119="","",IF((AND($A119="ADD",OR(AA119="",AA119="Known"))),"K",(_xlfn.XLOOKUP(AA119,estimate_status[lookupValue],estimate_status[lookupKey],""))))</f>
        <v/>
      </c>
      <c r="AD119" s="3" t="str">
        <f>IF($A119="ADD",IF(NOT(ISBLANK(AC119)),_xlfn.XLOOKUP(AC119,fw_treatment[lookupValue],fw_treatment[lookupKey],"ERROR"),""), "")</f>
        <v/>
      </c>
      <c r="AE119" s="3" t="str">
        <f t="shared" si="16"/>
        <v/>
      </c>
      <c r="AF119" s="3" t="str">
        <f>IF($A119="","",IF((AND($A119="ADD",OR(AE119="",AE119="Undisturbed"))),"U",(_xlfn.XLOOKUP(AE119,reconstructed[lookupValue],reconstructed[lookupKey],""))))</f>
        <v/>
      </c>
      <c r="AI119" s="3" t="str">
        <f t="shared" si="17"/>
        <v/>
      </c>
      <c r="AJ119" s="3" t="str">
        <f>IF($A119="","",IF((AND($A119="ADD",OR(AI119="",AI119="Local Authority"))),"L",(_xlfn.XLOOKUP(AI119,asset_owner[lookupValue],asset_owner[lookupKey],""))))</f>
        <v/>
      </c>
      <c r="AK119" s="3" t="str">
        <f t="shared" si="18"/>
        <v/>
      </c>
      <c r="AL119" s="3" t="str">
        <f>IF($A119="","",IF((AND($A119="ADD",OR(AK119="",AK119="Vested Assets"))),"12",(_xlfn.XLOOKUP(AK119,ud_work_category[lookupValue],ud_work_category[lookupKey],""))))</f>
        <v/>
      </c>
      <c r="AM119" s="20"/>
      <c r="AN119" s="2" t="str">
        <f t="shared" si="19"/>
        <v/>
      </c>
      <c r="AO119" s="3" t="str">
        <f t="shared" si="20"/>
        <v/>
      </c>
      <c r="AP119" s="3" t="str">
        <f>IF($A119="","",IF((AND($A119="ADD",OR(AO119="",AO119="Excellent"))),"1",(_xlfn.XLOOKUP(AO119,condition[lookupValue],condition[lookupKey],""))))</f>
        <v/>
      </c>
      <c r="AQ119" s="21" t="str">
        <f t="shared" si="21"/>
        <v/>
      </c>
      <c r="AR119" s="5"/>
    </row>
    <row r="120" spans="2:44">
      <c r="B120" s="4"/>
      <c r="D120" s="3" t="str">
        <f>IF($A120="ADD",IF(NOT(ISBLANK(C120)),_xlfn.XLOOKUP(C120,roadnames[lookupValue],roadnames[lookupKey],"ERROR"),""), "")</f>
        <v/>
      </c>
      <c r="E120" s="4"/>
      <c r="F120" s="4"/>
      <c r="G120" s="19"/>
      <c r="H120" s="19"/>
      <c r="I120" s="19"/>
      <c r="J120" s="19" t="str">
        <f t="shared" si="11"/>
        <v/>
      </c>
      <c r="K120" s="4"/>
      <c r="M120" s="3" t="str">
        <f>IF($A120="ADD",IF(NOT(ISBLANK(L120)),_xlfn.XLOOKUP(L120,len_adjust_rsn[lookupValue],len_adjust_rsn[lookupKey],"ERROR"),""), "")</f>
        <v/>
      </c>
      <c r="N120" s="19" t="str">
        <f t="shared" si="12"/>
        <v/>
      </c>
      <c r="O120" s="19"/>
      <c r="P120" s="19" t="str">
        <f t="shared" si="13"/>
        <v/>
      </c>
      <c r="R120" s="3" t="str">
        <f>IF($A120="ADD",IF(NOT(ISBLANK(Q120)),_xlfn.XLOOKUP(Q120,ud_subgrade_material_type[lookupValue],ud_subgrade_material_type[lookupKey],"ERROR"),""), "")</f>
        <v/>
      </c>
      <c r="U120" s="3" t="str">
        <f>IF($A120="ADD",IF(NOT(ISBLANK(T120)),_xlfn.XLOOKUP(T120,ud_layer_stabilising_agent[lookupValue],ud_layer_stabilising_agent[lookupKey],"ERROR"),""), "")</f>
        <v/>
      </c>
      <c r="V120" s="4"/>
      <c r="W120" s="20"/>
      <c r="X120" s="4"/>
      <c r="Y120" s="3" t="str">
        <f t="shared" si="14"/>
        <v/>
      </c>
      <c r="Z120" s="3" t="str">
        <f>IF($A120="","",IF((AND($A120="ADD",OR(Y120="",Y120="Yes"))),"Y",(_xlfn.XLOOKUP(Y120,full_width_flag[lookupValue],full_width_flag[lookupKey],""))))</f>
        <v/>
      </c>
      <c r="AA120" s="3" t="str">
        <f t="shared" si="15"/>
        <v/>
      </c>
      <c r="AB120" s="3" t="str">
        <f>IF($A120="","",IF((AND($A120="ADD",OR(AA120="",AA120="Known"))),"K",(_xlfn.XLOOKUP(AA120,estimate_status[lookupValue],estimate_status[lookupKey],""))))</f>
        <v/>
      </c>
      <c r="AD120" s="3" t="str">
        <f>IF($A120="ADD",IF(NOT(ISBLANK(AC120)),_xlfn.XLOOKUP(AC120,fw_treatment[lookupValue],fw_treatment[lookupKey],"ERROR"),""), "")</f>
        <v/>
      </c>
      <c r="AE120" s="3" t="str">
        <f t="shared" si="16"/>
        <v/>
      </c>
      <c r="AF120" s="3" t="str">
        <f>IF($A120="","",IF((AND($A120="ADD",OR(AE120="",AE120="Undisturbed"))),"U",(_xlfn.XLOOKUP(AE120,reconstructed[lookupValue],reconstructed[lookupKey],""))))</f>
        <v/>
      </c>
      <c r="AI120" s="3" t="str">
        <f t="shared" si="17"/>
        <v/>
      </c>
      <c r="AJ120" s="3" t="str">
        <f>IF($A120="","",IF((AND($A120="ADD",OR(AI120="",AI120="Local Authority"))),"L",(_xlfn.XLOOKUP(AI120,asset_owner[lookupValue],asset_owner[lookupKey],""))))</f>
        <v/>
      </c>
      <c r="AK120" s="3" t="str">
        <f t="shared" si="18"/>
        <v/>
      </c>
      <c r="AL120" s="3" t="str">
        <f>IF($A120="","",IF((AND($A120="ADD",OR(AK120="",AK120="Vested Assets"))),"12",(_xlfn.XLOOKUP(AK120,ud_work_category[lookupValue],ud_work_category[lookupKey],""))))</f>
        <v/>
      </c>
      <c r="AM120" s="20"/>
      <c r="AN120" s="2" t="str">
        <f t="shared" si="19"/>
        <v/>
      </c>
      <c r="AO120" s="3" t="str">
        <f t="shared" si="20"/>
        <v/>
      </c>
      <c r="AP120" s="3" t="str">
        <f>IF($A120="","",IF((AND($A120="ADD",OR(AO120="",AO120="Excellent"))),"1",(_xlfn.XLOOKUP(AO120,condition[lookupValue],condition[lookupKey],""))))</f>
        <v/>
      </c>
      <c r="AQ120" s="21" t="str">
        <f t="shared" si="21"/>
        <v/>
      </c>
      <c r="AR120" s="5"/>
    </row>
    <row r="121" spans="2:44">
      <c r="B121" s="4"/>
      <c r="D121" s="3" t="str">
        <f>IF($A121="ADD",IF(NOT(ISBLANK(C121)),_xlfn.XLOOKUP(C121,roadnames[lookupValue],roadnames[lookupKey],"ERROR"),""), "")</f>
        <v/>
      </c>
      <c r="E121" s="4"/>
      <c r="F121" s="4"/>
      <c r="G121" s="19"/>
      <c r="H121" s="19"/>
      <c r="I121" s="19"/>
      <c r="J121" s="19" t="str">
        <f t="shared" si="11"/>
        <v/>
      </c>
      <c r="K121" s="4"/>
      <c r="M121" s="3" t="str">
        <f>IF($A121="ADD",IF(NOT(ISBLANK(L121)),_xlfn.XLOOKUP(L121,len_adjust_rsn[lookupValue],len_adjust_rsn[lookupKey],"ERROR"),""), "")</f>
        <v/>
      </c>
      <c r="N121" s="19" t="str">
        <f t="shared" si="12"/>
        <v/>
      </c>
      <c r="O121" s="19"/>
      <c r="P121" s="19" t="str">
        <f t="shared" si="13"/>
        <v/>
      </c>
      <c r="R121" s="3" t="str">
        <f>IF($A121="ADD",IF(NOT(ISBLANK(Q121)),_xlfn.XLOOKUP(Q121,ud_subgrade_material_type[lookupValue],ud_subgrade_material_type[lookupKey],"ERROR"),""), "")</f>
        <v/>
      </c>
      <c r="U121" s="3" t="str">
        <f>IF($A121="ADD",IF(NOT(ISBLANK(T121)),_xlfn.XLOOKUP(T121,ud_layer_stabilising_agent[lookupValue],ud_layer_stabilising_agent[lookupKey],"ERROR"),""), "")</f>
        <v/>
      </c>
      <c r="V121" s="4"/>
      <c r="W121" s="20"/>
      <c r="X121" s="4"/>
      <c r="Y121" s="3" t="str">
        <f t="shared" si="14"/>
        <v/>
      </c>
      <c r="Z121" s="3" t="str">
        <f>IF($A121="","",IF((AND($A121="ADD",OR(Y121="",Y121="Yes"))),"Y",(_xlfn.XLOOKUP(Y121,full_width_flag[lookupValue],full_width_flag[lookupKey],""))))</f>
        <v/>
      </c>
      <c r="AA121" s="3" t="str">
        <f t="shared" si="15"/>
        <v/>
      </c>
      <c r="AB121" s="3" t="str">
        <f>IF($A121="","",IF((AND($A121="ADD",OR(AA121="",AA121="Known"))),"K",(_xlfn.XLOOKUP(AA121,estimate_status[lookupValue],estimate_status[lookupKey],""))))</f>
        <v/>
      </c>
      <c r="AD121" s="3" t="str">
        <f>IF($A121="ADD",IF(NOT(ISBLANK(AC121)),_xlfn.XLOOKUP(AC121,fw_treatment[lookupValue],fw_treatment[lookupKey],"ERROR"),""), "")</f>
        <v/>
      </c>
      <c r="AE121" s="3" t="str">
        <f t="shared" si="16"/>
        <v/>
      </c>
      <c r="AF121" s="3" t="str">
        <f>IF($A121="","",IF((AND($A121="ADD",OR(AE121="",AE121="Undisturbed"))),"U",(_xlfn.XLOOKUP(AE121,reconstructed[lookupValue],reconstructed[lookupKey],""))))</f>
        <v/>
      </c>
      <c r="AI121" s="3" t="str">
        <f t="shared" si="17"/>
        <v/>
      </c>
      <c r="AJ121" s="3" t="str">
        <f>IF($A121="","",IF((AND($A121="ADD",OR(AI121="",AI121="Local Authority"))),"L",(_xlfn.XLOOKUP(AI121,asset_owner[lookupValue],asset_owner[lookupKey],""))))</f>
        <v/>
      </c>
      <c r="AK121" s="3" t="str">
        <f t="shared" si="18"/>
        <v/>
      </c>
      <c r="AL121" s="3" t="str">
        <f>IF($A121="","",IF((AND($A121="ADD",OR(AK121="",AK121="Vested Assets"))),"12",(_xlfn.XLOOKUP(AK121,ud_work_category[lookupValue],ud_work_category[lookupKey],""))))</f>
        <v/>
      </c>
      <c r="AM121" s="20"/>
      <c r="AN121" s="2" t="str">
        <f t="shared" si="19"/>
        <v/>
      </c>
      <c r="AO121" s="3" t="str">
        <f t="shared" si="20"/>
        <v/>
      </c>
      <c r="AP121" s="3" t="str">
        <f>IF($A121="","",IF((AND($A121="ADD",OR(AO121="",AO121="Excellent"))),"1",(_xlfn.XLOOKUP(AO121,condition[lookupValue],condition[lookupKey],""))))</f>
        <v/>
      </c>
      <c r="AQ121" s="21" t="str">
        <f t="shared" si="21"/>
        <v/>
      </c>
      <c r="AR121" s="5"/>
    </row>
    <row r="122" spans="2:44">
      <c r="B122" s="4"/>
      <c r="D122" s="3" t="str">
        <f>IF($A122="ADD",IF(NOT(ISBLANK(C122)),_xlfn.XLOOKUP(C122,roadnames[lookupValue],roadnames[lookupKey],"ERROR"),""), "")</f>
        <v/>
      </c>
      <c r="E122" s="4"/>
      <c r="F122" s="4"/>
      <c r="G122" s="19"/>
      <c r="H122" s="19"/>
      <c r="I122" s="19"/>
      <c r="J122" s="19" t="str">
        <f t="shared" si="11"/>
        <v/>
      </c>
      <c r="K122" s="4"/>
      <c r="M122" s="3" t="str">
        <f>IF($A122="ADD",IF(NOT(ISBLANK(L122)),_xlfn.XLOOKUP(L122,len_adjust_rsn[lookupValue],len_adjust_rsn[lookupKey],"ERROR"),""), "")</f>
        <v/>
      </c>
      <c r="N122" s="19" t="str">
        <f t="shared" si="12"/>
        <v/>
      </c>
      <c r="O122" s="19"/>
      <c r="P122" s="19" t="str">
        <f t="shared" si="13"/>
        <v/>
      </c>
      <c r="R122" s="3" t="str">
        <f>IF($A122="ADD",IF(NOT(ISBLANK(Q122)),_xlfn.XLOOKUP(Q122,ud_subgrade_material_type[lookupValue],ud_subgrade_material_type[lookupKey],"ERROR"),""), "")</f>
        <v/>
      </c>
      <c r="U122" s="3" t="str">
        <f>IF($A122="ADD",IF(NOT(ISBLANK(T122)),_xlfn.XLOOKUP(T122,ud_layer_stabilising_agent[lookupValue],ud_layer_stabilising_agent[lookupKey],"ERROR"),""), "")</f>
        <v/>
      </c>
      <c r="V122" s="4"/>
      <c r="W122" s="20"/>
      <c r="X122" s="4"/>
      <c r="Y122" s="3" t="str">
        <f t="shared" si="14"/>
        <v/>
      </c>
      <c r="Z122" s="3" t="str">
        <f>IF($A122="","",IF((AND($A122="ADD",OR(Y122="",Y122="Yes"))),"Y",(_xlfn.XLOOKUP(Y122,full_width_flag[lookupValue],full_width_flag[lookupKey],""))))</f>
        <v/>
      </c>
      <c r="AA122" s="3" t="str">
        <f t="shared" si="15"/>
        <v/>
      </c>
      <c r="AB122" s="3" t="str">
        <f>IF($A122="","",IF((AND($A122="ADD",OR(AA122="",AA122="Known"))),"K",(_xlfn.XLOOKUP(AA122,estimate_status[lookupValue],estimate_status[lookupKey],""))))</f>
        <v/>
      </c>
      <c r="AD122" s="3" t="str">
        <f>IF($A122="ADD",IF(NOT(ISBLANK(AC122)),_xlfn.XLOOKUP(AC122,fw_treatment[lookupValue],fw_treatment[lookupKey],"ERROR"),""), "")</f>
        <v/>
      </c>
      <c r="AE122" s="3" t="str">
        <f t="shared" si="16"/>
        <v/>
      </c>
      <c r="AF122" s="3" t="str">
        <f>IF($A122="","",IF((AND($A122="ADD",OR(AE122="",AE122="Undisturbed"))),"U",(_xlfn.XLOOKUP(AE122,reconstructed[lookupValue],reconstructed[lookupKey],""))))</f>
        <v/>
      </c>
      <c r="AI122" s="3" t="str">
        <f t="shared" si="17"/>
        <v/>
      </c>
      <c r="AJ122" s="3" t="str">
        <f>IF($A122="","",IF((AND($A122="ADD",OR(AI122="",AI122="Local Authority"))),"L",(_xlfn.XLOOKUP(AI122,asset_owner[lookupValue],asset_owner[lookupKey],""))))</f>
        <v/>
      </c>
      <c r="AK122" s="3" t="str">
        <f t="shared" si="18"/>
        <v/>
      </c>
      <c r="AL122" s="3" t="str">
        <f>IF($A122="","",IF((AND($A122="ADD",OR(AK122="",AK122="Vested Assets"))),"12",(_xlfn.XLOOKUP(AK122,ud_work_category[lookupValue],ud_work_category[lookupKey],""))))</f>
        <v/>
      </c>
      <c r="AM122" s="20"/>
      <c r="AN122" s="2" t="str">
        <f t="shared" si="19"/>
        <v/>
      </c>
      <c r="AO122" s="3" t="str">
        <f t="shared" si="20"/>
        <v/>
      </c>
      <c r="AP122" s="3" t="str">
        <f>IF($A122="","",IF((AND($A122="ADD",OR(AO122="",AO122="Excellent"))),"1",(_xlfn.XLOOKUP(AO122,condition[lookupValue],condition[lookupKey],""))))</f>
        <v/>
      </c>
      <c r="AQ122" s="21" t="str">
        <f t="shared" si="21"/>
        <v/>
      </c>
      <c r="AR122" s="5"/>
    </row>
    <row r="123" spans="2:44">
      <c r="B123" s="4"/>
      <c r="D123" s="3" t="str">
        <f>IF($A123="ADD",IF(NOT(ISBLANK(C123)),_xlfn.XLOOKUP(C123,roadnames[lookupValue],roadnames[lookupKey],"ERROR"),""), "")</f>
        <v/>
      </c>
      <c r="E123" s="4"/>
      <c r="F123" s="4"/>
      <c r="G123" s="19"/>
      <c r="H123" s="19"/>
      <c r="I123" s="19"/>
      <c r="J123" s="19" t="str">
        <f t="shared" si="11"/>
        <v/>
      </c>
      <c r="K123" s="4"/>
      <c r="M123" s="3" t="str">
        <f>IF($A123="ADD",IF(NOT(ISBLANK(L123)),_xlfn.XLOOKUP(L123,len_adjust_rsn[lookupValue],len_adjust_rsn[lookupKey],"ERROR"),""), "")</f>
        <v/>
      </c>
      <c r="N123" s="19" t="str">
        <f t="shared" si="12"/>
        <v/>
      </c>
      <c r="O123" s="19"/>
      <c r="P123" s="19" t="str">
        <f t="shared" si="13"/>
        <v/>
      </c>
      <c r="R123" s="3" t="str">
        <f>IF($A123="ADD",IF(NOT(ISBLANK(Q123)),_xlfn.XLOOKUP(Q123,ud_subgrade_material_type[lookupValue],ud_subgrade_material_type[lookupKey],"ERROR"),""), "")</f>
        <v/>
      </c>
      <c r="U123" s="3" t="str">
        <f>IF($A123="ADD",IF(NOT(ISBLANK(T123)),_xlfn.XLOOKUP(T123,ud_layer_stabilising_agent[lookupValue],ud_layer_stabilising_agent[lookupKey],"ERROR"),""), "")</f>
        <v/>
      </c>
      <c r="V123" s="4"/>
      <c r="W123" s="20"/>
      <c r="X123" s="4"/>
      <c r="Y123" s="3" t="str">
        <f t="shared" si="14"/>
        <v/>
      </c>
      <c r="Z123" s="3" t="str">
        <f>IF($A123="","",IF((AND($A123="ADD",OR(Y123="",Y123="Yes"))),"Y",(_xlfn.XLOOKUP(Y123,full_width_flag[lookupValue],full_width_flag[lookupKey],""))))</f>
        <v/>
      </c>
      <c r="AA123" s="3" t="str">
        <f t="shared" si="15"/>
        <v/>
      </c>
      <c r="AB123" s="3" t="str">
        <f>IF($A123="","",IF((AND($A123="ADD",OR(AA123="",AA123="Known"))),"K",(_xlfn.XLOOKUP(AA123,estimate_status[lookupValue],estimate_status[lookupKey],""))))</f>
        <v/>
      </c>
      <c r="AD123" s="3" t="str">
        <f>IF($A123="ADD",IF(NOT(ISBLANK(AC123)),_xlfn.XLOOKUP(AC123,fw_treatment[lookupValue],fw_treatment[lookupKey],"ERROR"),""), "")</f>
        <v/>
      </c>
      <c r="AE123" s="3" t="str">
        <f t="shared" si="16"/>
        <v/>
      </c>
      <c r="AF123" s="3" t="str">
        <f>IF($A123="","",IF((AND($A123="ADD",OR(AE123="",AE123="Undisturbed"))),"U",(_xlfn.XLOOKUP(AE123,reconstructed[lookupValue],reconstructed[lookupKey],""))))</f>
        <v/>
      </c>
      <c r="AI123" s="3" t="str">
        <f t="shared" si="17"/>
        <v/>
      </c>
      <c r="AJ123" s="3" t="str">
        <f>IF($A123="","",IF((AND($A123="ADD",OR(AI123="",AI123="Local Authority"))),"L",(_xlfn.XLOOKUP(AI123,asset_owner[lookupValue],asset_owner[lookupKey],""))))</f>
        <v/>
      </c>
      <c r="AK123" s="3" t="str">
        <f t="shared" si="18"/>
        <v/>
      </c>
      <c r="AL123" s="3" t="str">
        <f>IF($A123="","",IF((AND($A123="ADD",OR(AK123="",AK123="Vested Assets"))),"12",(_xlfn.XLOOKUP(AK123,ud_work_category[lookupValue],ud_work_category[lookupKey],""))))</f>
        <v/>
      </c>
      <c r="AM123" s="20"/>
      <c r="AN123" s="2" t="str">
        <f t="shared" si="19"/>
        <v/>
      </c>
      <c r="AO123" s="3" t="str">
        <f t="shared" si="20"/>
        <v/>
      </c>
      <c r="AP123" s="3" t="str">
        <f>IF($A123="","",IF((AND($A123="ADD",OR(AO123="",AO123="Excellent"))),"1",(_xlfn.XLOOKUP(AO123,condition[lookupValue],condition[lookupKey],""))))</f>
        <v/>
      </c>
      <c r="AQ123" s="21" t="str">
        <f t="shared" si="21"/>
        <v/>
      </c>
      <c r="AR123" s="5"/>
    </row>
    <row r="124" spans="2:44">
      <c r="B124" s="4"/>
      <c r="D124" s="3" t="str">
        <f>IF($A124="ADD",IF(NOT(ISBLANK(C124)),_xlfn.XLOOKUP(C124,roadnames[lookupValue],roadnames[lookupKey],"ERROR"),""), "")</f>
        <v/>
      </c>
      <c r="E124" s="4"/>
      <c r="F124" s="4"/>
      <c r="G124" s="19"/>
      <c r="H124" s="19"/>
      <c r="I124" s="19"/>
      <c r="J124" s="19" t="str">
        <f t="shared" si="11"/>
        <v/>
      </c>
      <c r="K124" s="4"/>
      <c r="M124" s="3" t="str">
        <f>IF($A124="ADD",IF(NOT(ISBLANK(L124)),_xlfn.XLOOKUP(L124,len_adjust_rsn[lookupValue],len_adjust_rsn[lookupKey],"ERROR"),""), "")</f>
        <v/>
      </c>
      <c r="N124" s="19" t="str">
        <f t="shared" si="12"/>
        <v/>
      </c>
      <c r="O124" s="19"/>
      <c r="P124" s="19" t="str">
        <f t="shared" si="13"/>
        <v/>
      </c>
      <c r="R124" s="3" t="str">
        <f>IF($A124="ADD",IF(NOT(ISBLANK(Q124)),_xlfn.XLOOKUP(Q124,ud_subgrade_material_type[lookupValue],ud_subgrade_material_type[lookupKey],"ERROR"),""), "")</f>
        <v/>
      </c>
      <c r="U124" s="3" t="str">
        <f>IF($A124="ADD",IF(NOT(ISBLANK(T124)),_xlfn.XLOOKUP(T124,ud_layer_stabilising_agent[lookupValue],ud_layer_stabilising_agent[lookupKey],"ERROR"),""), "")</f>
        <v/>
      </c>
      <c r="V124" s="4"/>
      <c r="W124" s="20"/>
      <c r="X124" s="4"/>
      <c r="Y124" s="3" t="str">
        <f t="shared" si="14"/>
        <v/>
      </c>
      <c r="Z124" s="3" t="str">
        <f>IF($A124="","",IF((AND($A124="ADD",OR(Y124="",Y124="Yes"))),"Y",(_xlfn.XLOOKUP(Y124,full_width_flag[lookupValue],full_width_flag[lookupKey],""))))</f>
        <v/>
      </c>
      <c r="AA124" s="3" t="str">
        <f t="shared" si="15"/>
        <v/>
      </c>
      <c r="AB124" s="3" t="str">
        <f>IF($A124="","",IF((AND($A124="ADD",OR(AA124="",AA124="Known"))),"K",(_xlfn.XLOOKUP(AA124,estimate_status[lookupValue],estimate_status[lookupKey],""))))</f>
        <v/>
      </c>
      <c r="AD124" s="3" t="str">
        <f>IF($A124="ADD",IF(NOT(ISBLANK(AC124)),_xlfn.XLOOKUP(AC124,fw_treatment[lookupValue],fw_treatment[lookupKey],"ERROR"),""), "")</f>
        <v/>
      </c>
      <c r="AE124" s="3" t="str">
        <f t="shared" si="16"/>
        <v/>
      </c>
      <c r="AF124" s="3" t="str">
        <f>IF($A124="","",IF((AND($A124="ADD",OR(AE124="",AE124="Undisturbed"))),"U",(_xlfn.XLOOKUP(AE124,reconstructed[lookupValue],reconstructed[lookupKey],""))))</f>
        <v/>
      </c>
      <c r="AI124" s="3" t="str">
        <f t="shared" si="17"/>
        <v/>
      </c>
      <c r="AJ124" s="3" t="str">
        <f>IF($A124="","",IF((AND($A124="ADD",OR(AI124="",AI124="Local Authority"))),"L",(_xlfn.XLOOKUP(AI124,asset_owner[lookupValue],asset_owner[lookupKey],""))))</f>
        <v/>
      </c>
      <c r="AK124" s="3" t="str">
        <f t="shared" si="18"/>
        <v/>
      </c>
      <c r="AL124" s="3" t="str">
        <f>IF($A124="","",IF((AND($A124="ADD",OR(AK124="",AK124="Vested Assets"))),"12",(_xlfn.XLOOKUP(AK124,ud_work_category[lookupValue],ud_work_category[lookupKey],""))))</f>
        <v/>
      </c>
      <c r="AM124" s="20"/>
      <c r="AN124" s="2" t="str">
        <f t="shared" si="19"/>
        <v/>
      </c>
      <c r="AO124" s="3" t="str">
        <f t="shared" si="20"/>
        <v/>
      </c>
      <c r="AP124" s="3" t="str">
        <f>IF($A124="","",IF((AND($A124="ADD",OR(AO124="",AO124="Excellent"))),"1",(_xlfn.XLOOKUP(AO124,condition[lookupValue],condition[lookupKey],""))))</f>
        <v/>
      </c>
      <c r="AQ124" s="21" t="str">
        <f t="shared" si="21"/>
        <v/>
      </c>
      <c r="AR124" s="5"/>
    </row>
    <row r="125" spans="2:44">
      <c r="B125" s="4"/>
      <c r="D125" s="3" t="str">
        <f>IF($A125="ADD",IF(NOT(ISBLANK(C125)),_xlfn.XLOOKUP(C125,roadnames[lookupValue],roadnames[lookupKey],"ERROR"),""), "")</f>
        <v/>
      </c>
      <c r="E125" s="4"/>
      <c r="F125" s="4"/>
      <c r="G125" s="19"/>
      <c r="H125" s="19"/>
      <c r="I125" s="19"/>
      <c r="J125" s="19" t="str">
        <f t="shared" si="11"/>
        <v/>
      </c>
      <c r="K125" s="4"/>
      <c r="M125" s="3" t="str">
        <f>IF($A125="ADD",IF(NOT(ISBLANK(L125)),_xlfn.XLOOKUP(L125,len_adjust_rsn[lookupValue],len_adjust_rsn[lookupKey],"ERROR"),""), "")</f>
        <v/>
      </c>
      <c r="N125" s="19" t="str">
        <f t="shared" si="12"/>
        <v/>
      </c>
      <c r="O125" s="19"/>
      <c r="P125" s="19" t="str">
        <f t="shared" si="13"/>
        <v/>
      </c>
      <c r="R125" s="3" t="str">
        <f>IF($A125="ADD",IF(NOT(ISBLANK(Q125)),_xlfn.XLOOKUP(Q125,ud_subgrade_material_type[lookupValue],ud_subgrade_material_type[lookupKey],"ERROR"),""), "")</f>
        <v/>
      </c>
      <c r="U125" s="3" t="str">
        <f>IF($A125="ADD",IF(NOT(ISBLANK(T125)),_xlfn.XLOOKUP(T125,ud_layer_stabilising_agent[lookupValue],ud_layer_stabilising_agent[lookupKey],"ERROR"),""), "")</f>
        <v/>
      </c>
      <c r="V125" s="4"/>
      <c r="W125" s="20"/>
      <c r="X125" s="4"/>
      <c r="Y125" s="3" t="str">
        <f t="shared" si="14"/>
        <v/>
      </c>
      <c r="Z125" s="3" t="str">
        <f>IF($A125="","",IF((AND($A125="ADD",OR(Y125="",Y125="Yes"))),"Y",(_xlfn.XLOOKUP(Y125,full_width_flag[lookupValue],full_width_flag[lookupKey],""))))</f>
        <v/>
      </c>
      <c r="AA125" s="3" t="str">
        <f t="shared" si="15"/>
        <v/>
      </c>
      <c r="AB125" s="3" t="str">
        <f>IF($A125="","",IF((AND($A125="ADD",OR(AA125="",AA125="Known"))),"K",(_xlfn.XLOOKUP(AA125,estimate_status[lookupValue],estimate_status[lookupKey],""))))</f>
        <v/>
      </c>
      <c r="AD125" s="3" t="str">
        <f>IF($A125="ADD",IF(NOT(ISBLANK(AC125)),_xlfn.XLOOKUP(AC125,fw_treatment[lookupValue],fw_treatment[lookupKey],"ERROR"),""), "")</f>
        <v/>
      </c>
      <c r="AE125" s="3" t="str">
        <f t="shared" si="16"/>
        <v/>
      </c>
      <c r="AF125" s="3" t="str">
        <f>IF($A125="","",IF((AND($A125="ADD",OR(AE125="",AE125="Undisturbed"))),"U",(_xlfn.XLOOKUP(AE125,reconstructed[lookupValue],reconstructed[lookupKey],""))))</f>
        <v/>
      </c>
      <c r="AI125" s="3" t="str">
        <f t="shared" si="17"/>
        <v/>
      </c>
      <c r="AJ125" s="3" t="str">
        <f>IF($A125="","",IF((AND($A125="ADD",OR(AI125="",AI125="Local Authority"))),"L",(_xlfn.XLOOKUP(AI125,asset_owner[lookupValue],asset_owner[lookupKey],""))))</f>
        <v/>
      </c>
      <c r="AK125" s="3" t="str">
        <f t="shared" si="18"/>
        <v/>
      </c>
      <c r="AL125" s="3" t="str">
        <f>IF($A125="","",IF((AND($A125="ADD",OR(AK125="",AK125="Vested Assets"))),"12",(_xlfn.XLOOKUP(AK125,ud_work_category[lookupValue],ud_work_category[lookupKey],""))))</f>
        <v/>
      </c>
      <c r="AM125" s="20"/>
      <c r="AN125" s="2" t="str">
        <f t="shared" si="19"/>
        <v/>
      </c>
      <c r="AO125" s="3" t="str">
        <f t="shared" si="20"/>
        <v/>
      </c>
      <c r="AP125" s="3" t="str">
        <f>IF($A125="","",IF((AND($A125="ADD",OR(AO125="",AO125="Excellent"))),"1",(_xlfn.XLOOKUP(AO125,condition[lookupValue],condition[lookupKey],""))))</f>
        <v/>
      </c>
      <c r="AQ125" s="21" t="str">
        <f t="shared" si="21"/>
        <v/>
      </c>
      <c r="AR125" s="5"/>
    </row>
    <row r="126" spans="2:44">
      <c r="B126" s="4"/>
      <c r="D126" s="3" t="str">
        <f>IF($A126="ADD",IF(NOT(ISBLANK(C126)),_xlfn.XLOOKUP(C126,roadnames[lookupValue],roadnames[lookupKey],"ERROR"),""), "")</f>
        <v/>
      </c>
      <c r="E126" s="4"/>
      <c r="F126" s="4"/>
      <c r="G126" s="19"/>
      <c r="H126" s="19"/>
      <c r="I126" s="19"/>
      <c r="J126" s="19" t="str">
        <f t="shared" si="11"/>
        <v/>
      </c>
      <c r="K126" s="4"/>
      <c r="M126" s="3" t="str">
        <f>IF($A126="ADD",IF(NOT(ISBLANK(L126)),_xlfn.XLOOKUP(L126,len_adjust_rsn[lookupValue],len_adjust_rsn[lookupKey],"ERROR"),""), "")</f>
        <v/>
      </c>
      <c r="N126" s="19" t="str">
        <f t="shared" si="12"/>
        <v/>
      </c>
      <c r="O126" s="19"/>
      <c r="P126" s="19" t="str">
        <f t="shared" si="13"/>
        <v/>
      </c>
      <c r="R126" s="3" t="str">
        <f>IF($A126="ADD",IF(NOT(ISBLANK(Q126)),_xlfn.XLOOKUP(Q126,ud_subgrade_material_type[lookupValue],ud_subgrade_material_type[lookupKey],"ERROR"),""), "")</f>
        <v/>
      </c>
      <c r="U126" s="3" t="str">
        <f>IF($A126="ADD",IF(NOT(ISBLANK(T126)),_xlfn.XLOOKUP(T126,ud_layer_stabilising_agent[lookupValue],ud_layer_stabilising_agent[lookupKey],"ERROR"),""), "")</f>
        <v/>
      </c>
      <c r="V126" s="4"/>
      <c r="W126" s="20"/>
      <c r="X126" s="4"/>
      <c r="Y126" s="3" t="str">
        <f t="shared" si="14"/>
        <v/>
      </c>
      <c r="Z126" s="3" t="str">
        <f>IF($A126="","",IF((AND($A126="ADD",OR(Y126="",Y126="Yes"))),"Y",(_xlfn.XLOOKUP(Y126,full_width_flag[lookupValue],full_width_flag[lookupKey],""))))</f>
        <v/>
      </c>
      <c r="AA126" s="3" t="str">
        <f t="shared" si="15"/>
        <v/>
      </c>
      <c r="AB126" s="3" t="str">
        <f>IF($A126="","",IF((AND($A126="ADD",OR(AA126="",AA126="Known"))),"K",(_xlfn.XLOOKUP(AA126,estimate_status[lookupValue],estimate_status[lookupKey],""))))</f>
        <v/>
      </c>
      <c r="AD126" s="3" t="str">
        <f>IF($A126="ADD",IF(NOT(ISBLANK(AC126)),_xlfn.XLOOKUP(AC126,fw_treatment[lookupValue],fw_treatment[lookupKey],"ERROR"),""), "")</f>
        <v/>
      </c>
      <c r="AE126" s="3" t="str">
        <f t="shared" si="16"/>
        <v/>
      </c>
      <c r="AF126" s="3" t="str">
        <f>IF($A126="","",IF((AND($A126="ADD",OR(AE126="",AE126="Undisturbed"))),"U",(_xlfn.XLOOKUP(AE126,reconstructed[lookupValue],reconstructed[lookupKey],""))))</f>
        <v/>
      </c>
      <c r="AI126" s="3" t="str">
        <f t="shared" si="17"/>
        <v/>
      </c>
      <c r="AJ126" s="3" t="str">
        <f>IF($A126="","",IF((AND($A126="ADD",OR(AI126="",AI126="Local Authority"))),"L",(_xlfn.XLOOKUP(AI126,asset_owner[lookupValue],asset_owner[lookupKey],""))))</f>
        <v/>
      </c>
      <c r="AK126" s="3" t="str">
        <f t="shared" si="18"/>
        <v/>
      </c>
      <c r="AL126" s="3" t="str">
        <f>IF($A126="","",IF((AND($A126="ADD",OR(AK126="",AK126="Vested Assets"))),"12",(_xlfn.XLOOKUP(AK126,ud_work_category[lookupValue],ud_work_category[lookupKey],""))))</f>
        <v/>
      </c>
      <c r="AM126" s="20"/>
      <c r="AN126" s="2" t="str">
        <f t="shared" si="19"/>
        <v/>
      </c>
      <c r="AO126" s="3" t="str">
        <f t="shared" si="20"/>
        <v/>
      </c>
      <c r="AP126" s="3" t="str">
        <f>IF($A126="","",IF((AND($A126="ADD",OR(AO126="",AO126="Excellent"))),"1",(_xlfn.XLOOKUP(AO126,condition[lookupValue],condition[lookupKey],""))))</f>
        <v/>
      </c>
      <c r="AQ126" s="21" t="str">
        <f t="shared" si="21"/>
        <v/>
      </c>
      <c r="AR126" s="5"/>
    </row>
    <row r="127" spans="2:44">
      <c r="B127" s="4"/>
      <c r="D127" s="3" t="str">
        <f>IF($A127="ADD",IF(NOT(ISBLANK(C127)),_xlfn.XLOOKUP(C127,roadnames[lookupValue],roadnames[lookupKey],"ERROR"),""), "")</f>
        <v/>
      </c>
      <c r="E127" s="4"/>
      <c r="F127" s="4"/>
      <c r="G127" s="19"/>
      <c r="H127" s="19"/>
      <c r="I127" s="19"/>
      <c r="J127" s="19" t="str">
        <f t="shared" si="11"/>
        <v/>
      </c>
      <c r="K127" s="4"/>
      <c r="M127" s="3" t="str">
        <f>IF($A127="ADD",IF(NOT(ISBLANK(L127)),_xlfn.XLOOKUP(L127,len_adjust_rsn[lookupValue],len_adjust_rsn[lookupKey],"ERROR"),""), "")</f>
        <v/>
      </c>
      <c r="N127" s="19" t="str">
        <f t="shared" si="12"/>
        <v/>
      </c>
      <c r="O127" s="19"/>
      <c r="P127" s="19" t="str">
        <f t="shared" si="13"/>
        <v/>
      </c>
      <c r="R127" s="3" t="str">
        <f>IF($A127="ADD",IF(NOT(ISBLANK(Q127)),_xlfn.XLOOKUP(Q127,ud_subgrade_material_type[lookupValue],ud_subgrade_material_type[lookupKey],"ERROR"),""), "")</f>
        <v/>
      </c>
      <c r="U127" s="3" t="str">
        <f>IF($A127="ADD",IF(NOT(ISBLANK(T127)),_xlfn.XLOOKUP(T127,ud_layer_stabilising_agent[lookupValue],ud_layer_stabilising_agent[lookupKey],"ERROR"),""), "")</f>
        <v/>
      </c>
      <c r="V127" s="4"/>
      <c r="W127" s="20"/>
      <c r="X127" s="4"/>
      <c r="Y127" s="3" t="str">
        <f t="shared" si="14"/>
        <v/>
      </c>
      <c r="Z127" s="3" t="str">
        <f>IF($A127="","",IF((AND($A127="ADD",OR(Y127="",Y127="Yes"))),"Y",(_xlfn.XLOOKUP(Y127,full_width_flag[lookupValue],full_width_flag[lookupKey],""))))</f>
        <v/>
      </c>
      <c r="AA127" s="3" t="str">
        <f t="shared" si="15"/>
        <v/>
      </c>
      <c r="AB127" s="3" t="str">
        <f>IF($A127="","",IF((AND($A127="ADD",OR(AA127="",AA127="Known"))),"K",(_xlfn.XLOOKUP(AA127,estimate_status[lookupValue],estimate_status[lookupKey],""))))</f>
        <v/>
      </c>
      <c r="AD127" s="3" t="str">
        <f>IF($A127="ADD",IF(NOT(ISBLANK(AC127)),_xlfn.XLOOKUP(AC127,fw_treatment[lookupValue],fw_treatment[lookupKey],"ERROR"),""), "")</f>
        <v/>
      </c>
      <c r="AE127" s="3" t="str">
        <f t="shared" si="16"/>
        <v/>
      </c>
      <c r="AF127" s="3" t="str">
        <f>IF($A127="","",IF((AND($A127="ADD",OR(AE127="",AE127="Undisturbed"))),"U",(_xlfn.XLOOKUP(AE127,reconstructed[lookupValue],reconstructed[lookupKey],""))))</f>
        <v/>
      </c>
      <c r="AI127" s="3" t="str">
        <f t="shared" si="17"/>
        <v/>
      </c>
      <c r="AJ127" s="3" t="str">
        <f>IF($A127="","",IF((AND($A127="ADD",OR(AI127="",AI127="Local Authority"))),"L",(_xlfn.XLOOKUP(AI127,asset_owner[lookupValue],asset_owner[lookupKey],""))))</f>
        <v/>
      </c>
      <c r="AK127" s="3" t="str">
        <f t="shared" si="18"/>
        <v/>
      </c>
      <c r="AL127" s="3" t="str">
        <f>IF($A127="","",IF((AND($A127="ADD",OR(AK127="",AK127="Vested Assets"))),"12",(_xlfn.XLOOKUP(AK127,ud_work_category[lookupValue],ud_work_category[lookupKey],""))))</f>
        <v/>
      </c>
      <c r="AM127" s="20"/>
      <c r="AN127" s="2" t="str">
        <f t="shared" si="19"/>
        <v/>
      </c>
      <c r="AO127" s="3" t="str">
        <f t="shared" si="20"/>
        <v/>
      </c>
      <c r="AP127" s="3" t="str">
        <f>IF($A127="","",IF((AND($A127="ADD",OR(AO127="",AO127="Excellent"))),"1",(_xlfn.XLOOKUP(AO127,condition[lookupValue],condition[lookupKey],""))))</f>
        <v/>
      </c>
      <c r="AQ127" s="21" t="str">
        <f t="shared" si="21"/>
        <v/>
      </c>
      <c r="AR127" s="5"/>
    </row>
    <row r="128" spans="2:44">
      <c r="B128" s="4"/>
      <c r="D128" s="3" t="str">
        <f>IF($A128="ADD",IF(NOT(ISBLANK(C128)),_xlfn.XLOOKUP(C128,roadnames[lookupValue],roadnames[lookupKey],"ERROR"),""), "")</f>
        <v/>
      </c>
      <c r="E128" s="4"/>
      <c r="F128" s="4"/>
      <c r="G128" s="19"/>
      <c r="H128" s="19"/>
      <c r="I128" s="19"/>
      <c r="J128" s="19" t="str">
        <f t="shared" si="11"/>
        <v/>
      </c>
      <c r="K128" s="4"/>
      <c r="M128" s="3" t="str">
        <f>IF($A128="ADD",IF(NOT(ISBLANK(L128)),_xlfn.XLOOKUP(L128,len_adjust_rsn[lookupValue],len_adjust_rsn[lookupKey],"ERROR"),""), "")</f>
        <v/>
      </c>
      <c r="N128" s="19" t="str">
        <f t="shared" si="12"/>
        <v/>
      </c>
      <c r="O128" s="19"/>
      <c r="P128" s="19" t="str">
        <f t="shared" si="13"/>
        <v/>
      </c>
      <c r="R128" s="3" t="str">
        <f>IF($A128="ADD",IF(NOT(ISBLANK(Q128)),_xlfn.XLOOKUP(Q128,ud_subgrade_material_type[lookupValue],ud_subgrade_material_type[lookupKey],"ERROR"),""), "")</f>
        <v/>
      </c>
      <c r="U128" s="3" t="str">
        <f>IF($A128="ADD",IF(NOT(ISBLANK(T128)),_xlfn.XLOOKUP(T128,ud_layer_stabilising_agent[lookupValue],ud_layer_stabilising_agent[lookupKey],"ERROR"),""), "")</f>
        <v/>
      </c>
      <c r="V128" s="4"/>
      <c r="W128" s="20"/>
      <c r="X128" s="4"/>
      <c r="Y128" s="3" t="str">
        <f t="shared" si="14"/>
        <v/>
      </c>
      <c r="Z128" s="3" t="str">
        <f>IF($A128="","",IF((AND($A128="ADD",OR(Y128="",Y128="Yes"))),"Y",(_xlfn.XLOOKUP(Y128,full_width_flag[lookupValue],full_width_flag[lookupKey],""))))</f>
        <v/>
      </c>
      <c r="AA128" s="3" t="str">
        <f t="shared" si="15"/>
        <v/>
      </c>
      <c r="AB128" s="3" t="str">
        <f>IF($A128="","",IF((AND($A128="ADD",OR(AA128="",AA128="Known"))),"K",(_xlfn.XLOOKUP(AA128,estimate_status[lookupValue],estimate_status[lookupKey],""))))</f>
        <v/>
      </c>
      <c r="AD128" s="3" t="str">
        <f>IF($A128="ADD",IF(NOT(ISBLANK(AC128)),_xlfn.XLOOKUP(AC128,fw_treatment[lookupValue],fw_treatment[lookupKey],"ERROR"),""), "")</f>
        <v/>
      </c>
      <c r="AE128" s="3" t="str">
        <f t="shared" si="16"/>
        <v/>
      </c>
      <c r="AF128" s="3" t="str">
        <f>IF($A128="","",IF((AND($A128="ADD",OR(AE128="",AE128="Undisturbed"))),"U",(_xlfn.XLOOKUP(AE128,reconstructed[lookupValue],reconstructed[lookupKey],""))))</f>
        <v/>
      </c>
      <c r="AI128" s="3" t="str">
        <f t="shared" si="17"/>
        <v/>
      </c>
      <c r="AJ128" s="3" t="str">
        <f>IF($A128="","",IF((AND($A128="ADD",OR(AI128="",AI128="Local Authority"))),"L",(_xlfn.XLOOKUP(AI128,asset_owner[lookupValue],asset_owner[lookupKey],""))))</f>
        <v/>
      </c>
      <c r="AK128" s="3" t="str">
        <f t="shared" si="18"/>
        <v/>
      </c>
      <c r="AL128" s="3" t="str">
        <f>IF($A128="","",IF((AND($A128="ADD",OR(AK128="",AK128="Vested Assets"))),"12",(_xlfn.XLOOKUP(AK128,ud_work_category[lookupValue],ud_work_category[lookupKey],""))))</f>
        <v/>
      </c>
      <c r="AM128" s="20"/>
      <c r="AN128" s="2" t="str">
        <f t="shared" si="19"/>
        <v/>
      </c>
      <c r="AO128" s="3" t="str">
        <f t="shared" si="20"/>
        <v/>
      </c>
      <c r="AP128" s="3" t="str">
        <f>IF($A128="","",IF((AND($A128="ADD",OR(AO128="",AO128="Excellent"))),"1",(_xlfn.XLOOKUP(AO128,condition[lookupValue],condition[lookupKey],""))))</f>
        <v/>
      </c>
      <c r="AQ128" s="21" t="str">
        <f t="shared" si="21"/>
        <v/>
      </c>
      <c r="AR128" s="5"/>
    </row>
    <row r="129" spans="2:44">
      <c r="B129" s="4"/>
      <c r="D129" s="3" t="str">
        <f>IF($A129="ADD",IF(NOT(ISBLANK(C129)),_xlfn.XLOOKUP(C129,roadnames[lookupValue],roadnames[lookupKey],"ERROR"),""), "")</f>
        <v/>
      </c>
      <c r="E129" s="4"/>
      <c r="F129" s="4"/>
      <c r="G129" s="19"/>
      <c r="H129" s="19"/>
      <c r="I129" s="19"/>
      <c r="J129" s="19" t="str">
        <f t="shared" si="11"/>
        <v/>
      </c>
      <c r="K129" s="4"/>
      <c r="M129" s="3" t="str">
        <f>IF($A129="ADD",IF(NOT(ISBLANK(L129)),_xlfn.XLOOKUP(L129,len_adjust_rsn[lookupValue],len_adjust_rsn[lookupKey],"ERROR"),""), "")</f>
        <v/>
      </c>
      <c r="N129" s="19" t="str">
        <f t="shared" si="12"/>
        <v/>
      </c>
      <c r="O129" s="19"/>
      <c r="P129" s="19" t="str">
        <f t="shared" si="13"/>
        <v/>
      </c>
      <c r="R129" s="3" t="str">
        <f>IF($A129="ADD",IF(NOT(ISBLANK(Q129)),_xlfn.XLOOKUP(Q129,ud_subgrade_material_type[lookupValue],ud_subgrade_material_type[lookupKey],"ERROR"),""), "")</f>
        <v/>
      </c>
      <c r="U129" s="3" t="str">
        <f>IF($A129="ADD",IF(NOT(ISBLANK(T129)),_xlfn.XLOOKUP(T129,ud_layer_stabilising_agent[lookupValue],ud_layer_stabilising_agent[lookupKey],"ERROR"),""), "")</f>
        <v/>
      </c>
      <c r="V129" s="4"/>
      <c r="W129" s="20"/>
      <c r="X129" s="4"/>
      <c r="Y129" s="3" t="str">
        <f t="shared" si="14"/>
        <v/>
      </c>
      <c r="Z129" s="3" t="str">
        <f>IF($A129="","",IF((AND($A129="ADD",OR(Y129="",Y129="Yes"))),"Y",(_xlfn.XLOOKUP(Y129,full_width_flag[lookupValue],full_width_flag[lookupKey],""))))</f>
        <v/>
      </c>
      <c r="AA129" s="3" t="str">
        <f t="shared" si="15"/>
        <v/>
      </c>
      <c r="AB129" s="3" t="str">
        <f>IF($A129="","",IF((AND($A129="ADD",OR(AA129="",AA129="Known"))),"K",(_xlfn.XLOOKUP(AA129,estimate_status[lookupValue],estimate_status[lookupKey],""))))</f>
        <v/>
      </c>
      <c r="AD129" s="3" t="str">
        <f>IF($A129="ADD",IF(NOT(ISBLANK(AC129)),_xlfn.XLOOKUP(AC129,fw_treatment[lookupValue],fw_treatment[lookupKey],"ERROR"),""), "")</f>
        <v/>
      </c>
      <c r="AE129" s="3" t="str">
        <f t="shared" si="16"/>
        <v/>
      </c>
      <c r="AF129" s="3" t="str">
        <f>IF($A129="","",IF((AND($A129="ADD",OR(AE129="",AE129="Undisturbed"))),"U",(_xlfn.XLOOKUP(AE129,reconstructed[lookupValue],reconstructed[lookupKey],""))))</f>
        <v/>
      </c>
      <c r="AI129" s="3" t="str">
        <f t="shared" si="17"/>
        <v/>
      </c>
      <c r="AJ129" s="3" t="str">
        <f>IF($A129="","",IF((AND($A129="ADD",OR(AI129="",AI129="Local Authority"))),"L",(_xlfn.XLOOKUP(AI129,asset_owner[lookupValue],asset_owner[lookupKey],""))))</f>
        <v/>
      </c>
      <c r="AK129" s="3" t="str">
        <f t="shared" si="18"/>
        <v/>
      </c>
      <c r="AL129" s="3" t="str">
        <f>IF($A129="","",IF((AND($A129="ADD",OR(AK129="",AK129="Vested Assets"))),"12",(_xlfn.XLOOKUP(AK129,ud_work_category[lookupValue],ud_work_category[lookupKey],""))))</f>
        <v/>
      </c>
      <c r="AM129" s="20"/>
      <c r="AN129" s="2" t="str">
        <f t="shared" si="19"/>
        <v/>
      </c>
      <c r="AO129" s="3" t="str">
        <f t="shared" si="20"/>
        <v/>
      </c>
      <c r="AP129" s="3" t="str">
        <f>IF($A129="","",IF((AND($A129="ADD",OR(AO129="",AO129="Excellent"))),"1",(_xlfn.XLOOKUP(AO129,condition[lookupValue],condition[lookupKey],""))))</f>
        <v/>
      </c>
      <c r="AQ129" s="21" t="str">
        <f t="shared" si="21"/>
        <v/>
      </c>
      <c r="AR129" s="5"/>
    </row>
    <row r="130" spans="2:44">
      <c r="B130" s="4"/>
      <c r="D130" s="3" t="str">
        <f>IF($A130="ADD",IF(NOT(ISBLANK(C130)),_xlfn.XLOOKUP(C130,roadnames[lookupValue],roadnames[lookupKey],"ERROR"),""), "")</f>
        <v/>
      </c>
      <c r="E130" s="4"/>
      <c r="F130" s="4"/>
      <c r="G130" s="19"/>
      <c r="H130" s="19"/>
      <c r="I130" s="19"/>
      <c r="J130" s="19" t="str">
        <f t="shared" si="11"/>
        <v/>
      </c>
      <c r="K130" s="4"/>
      <c r="M130" s="3" t="str">
        <f>IF($A130="ADD",IF(NOT(ISBLANK(L130)),_xlfn.XLOOKUP(L130,len_adjust_rsn[lookupValue],len_adjust_rsn[lookupKey],"ERROR"),""), "")</f>
        <v/>
      </c>
      <c r="N130" s="19" t="str">
        <f t="shared" si="12"/>
        <v/>
      </c>
      <c r="O130" s="19"/>
      <c r="P130" s="19" t="str">
        <f t="shared" si="13"/>
        <v/>
      </c>
      <c r="R130" s="3" t="str">
        <f>IF($A130="ADD",IF(NOT(ISBLANK(Q130)),_xlfn.XLOOKUP(Q130,ud_subgrade_material_type[lookupValue],ud_subgrade_material_type[lookupKey],"ERROR"),""), "")</f>
        <v/>
      </c>
      <c r="U130" s="3" t="str">
        <f>IF($A130="ADD",IF(NOT(ISBLANK(T130)),_xlfn.XLOOKUP(T130,ud_layer_stabilising_agent[lookupValue],ud_layer_stabilising_agent[lookupKey],"ERROR"),""), "")</f>
        <v/>
      </c>
      <c r="V130" s="4"/>
      <c r="W130" s="20"/>
      <c r="X130" s="4"/>
      <c r="Y130" s="3" t="str">
        <f t="shared" si="14"/>
        <v/>
      </c>
      <c r="Z130" s="3" t="str">
        <f>IF($A130="","",IF((AND($A130="ADD",OR(Y130="",Y130="Yes"))),"Y",(_xlfn.XLOOKUP(Y130,full_width_flag[lookupValue],full_width_flag[lookupKey],""))))</f>
        <v/>
      </c>
      <c r="AA130" s="3" t="str">
        <f t="shared" si="15"/>
        <v/>
      </c>
      <c r="AB130" s="3" t="str">
        <f>IF($A130="","",IF((AND($A130="ADD",OR(AA130="",AA130="Known"))),"K",(_xlfn.XLOOKUP(AA130,estimate_status[lookupValue],estimate_status[lookupKey],""))))</f>
        <v/>
      </c>
      <c r="AD130" s="3" t="str">
        <f>IF($A130="ADD",IF(NOT(ISBLANK(AC130)),_xlfn.XLOOKUP(AC130,fw_treatment[lookupValue],fw_treatment[lookupKey],"ERROR"),""), "")</f>
        <v/>
      </c>
      <c r="AE130" s="3" t="str">
        <f t="shared" si="16"/>
        <v/>
      </c>
      <c r="AF130" s="3" t="str">
        <f>IF($A130="","",IF((AND($A130="ADD",OR(AE130="",AE130="Undisturbed"))),"U",(_xlfn.XLOOKUP(AE130,reconstructed[lookupValue],reconstructed[lookupKey],""))))</f>
        <v/>
      </c>
      <c r="AI130" s="3" t="str">
        <f t="shared" si="17"/>
        <v/>
      </c>
      <c r="AJ130" s="3" t="str">
        <f>IF($A130="","",IF((AND($A130="ADD",OR(AI130="",AI130="Local Authority"))),"L",(_xlfn.XLOOKUP(AI130,asset_owner[lookupValue],asset_owner[lookupKey],""))))</f>
        <v/>
      </c>
      <c r="AK130" s="3" t="str">
        <f t="shared" si="18"/>
        <v/>
      </c>
      <c r="AL130" s="3" t="str">
        <f>IF($A130="","",IF((AND($A130="ADD",OR(AK130="",AK130="Vested Assets"))),"12",(_xlfn.XLOOKUP(AK130,ud_work_category[lookupValue],ud_work_category[lookupKey],""))))</f>
        <v/>
      </c>
      <c r="AM130" s="20"/>
      <c r="AN130" s="2" t="str">
        <f t="shared" si="19"/>
        <v/>
      </c>
      <c r="AO130" s="3" t="str">
        <f t="shared" si="20"/>
        <v/>
      </c>
      <c r="AP130" s="3" t="str">
        <f>IF($A130="","",IF((AND($A130="ADD",OR(AO130="",AO130="Excellent"))),"1",(_xlfn.XLOOKUP(AO130,condition[lookupValue],condition[lookupKey],""))))</f>
        <v/>
      </c>
      <c r="AQ130" s="21" t="str">
        <f t="shared" si="21"/>
        <v/>
      </c>
      <c r="AR130" s="5"/>
    </row>
    <row r="131" spans="2:44">
      <c r="B131" s="4"/>
      <c r="D131" s="3" t="str">
        <f>IF($A131="ADD",IF(NOT(ISBLANK(C131)),_xlfn.XLOOKUP(C131,roadnames[lookupValue],roadnames[lookupKey],"ERROR"),""), "")</f>
        <v/>
      </c>
      <c r="E131" s="4"/>
      <c r="F131" s="4"/>
      <c r="G131" s="19"/>
      <c r="H131" s="19"/>
      <c r="I131" s="19"/>
      <c r="J131" s="19" t="str">
        <f t="shared" si="11"/>
        <v/>
      </c>
      <c r="K131" s="4"/>
      <c r="M131" s="3" t="str">
        <f>IF($A131="ADD",IF(NOT(ISBLANK(L131)),_xlfn.XLOOKUP(L131,len_adjust_rsn[lookupValue],len_adjust_rsn[lookupKey],"ERROR"),""), "")</f>
        <v/>
      </c>
      <c r="N131" s="19" t="str">
        <f t="shared" si="12"/>
        <v/>
      </c>
      <c r="O131" s="19"/>
      <c r="P131" s="19" t="str">
        <f t="shared" si="13"/>
        <v/>
      </c>
      <c r="R131" s="3" t="str">
        <f>IF($A131="ADD",IF(NOT(ISBLANK(Q131)),_xlfn.XLOOKUP(Q131,ud_subgrade_material_type[lookupValue],ud_subgrade_material_type[lookupKey],"ERROR"),""), "")</f>
        <v/>
      </c>
      <c r="U131" s="3" t="str">
        <f>IF($A131="ADD",IF(NOT(ISBLANK(T131)),_xlfn.XLOOKUP(T131,ud_layer_stabilising_agent[lookupValue],ud_layer_stabilising_agent[lookupKey],"ERROR"),""), "")</f>
        <v/>
      </c>
      <c r="V131" s="4"/>
      <c r="W131" s="20"/>
      <c r="X131" s="4"/>
      <c r="Y131" s="3" t="str">
        <f t="shared" si="14"/>
        <v/>
      </c>
      <c r="Z131" s="3" t="str">
        <f>IF($A131="","",IF((AND($A131="ADD",OR(Y131="",Y131="Yes"))),"Y",(_xlfn.XLOOKUP(Y131,full_width_flag[lookupValue],full_width_flag[lookupKey],""))))</f>
        <v/>
      </c>
      <c r="AA131" s="3" t="str">
        <f t="shared" si="15"/>
        <v/>
      </c>
      <c r="AB131" s="3" t="str">
        <f>IF($A131="","",IF((AND($A131="ADD",OR(AA131="",AA131="Known"))),"K",(_xlfn.XLOOKUP(AA131,estimate_status[lookupValue],estimate_status[lookupKey],""))))</f>
        <v/>
      </c>
      <c r="AD131" s="3" t="str">
        <f>IF($A131="ADD",IF(NOT(ISBLANK(AC131)),_xlfn.XLOOKUP(AC131,fw_treatment[lookupValue],fw_treatment[lookupKey],"ERROR"),""), "")</f>
        <v/>
      </c>
      <c r="AE131" s="3" t="str">
        <f t="shared" si="16"/>
        <v/>
      </c>
      <c r="AF131" s="3" t="str">
        <f>IF($A131="","",IF((AND($A131="ADD",OR(AE131="",AE131="Undisturbed"))),"U",(_xlfn.XLOOKUP(AE131,reconstructed[lookupValue],reconstructed[lookupKey],""))))</f>
        <v/>
      </c>
      <c r="AI131" s="3" t="str">
        <f t="shared" si="17"/>
        <v/>
      </c>
      <c r="AJ131" s="3" t="str">
        <f>IF($A131="","",IF((AND($A131="ADD",OR(AI131="",AI131="Local Authority"))),"L",(_xlfn.XLOOKUP(AI131,asset_owner[lookupValue],asset_owner[lookupKey],""))))</f>
        <v/>
      </c>
      <c r="AK131" s="3" t="str">
        <f t="shared" si="18"/>
        <v/>
      </c>
      <c r="AL131" s="3" t="str">
        <f>IF($A131="","",IF((AND($A131="ADD",OR(AK131="",AK131="Vested Assets"))),"12",(_xlfn.XLOOKUP(AK131,ud_work_category[lookupValue],ud_work_category[lookupKey],""))))</f>
        <v/>
      </c>
      <c r="AM131" s="20"/>
      <c r="AN131" s="2" t="str">
        <f t="shared" si="19"/>
        <v/>
      </c>
      <c r="AO131" s="3" t="str">
        <f t="shared" si="20"/>
        <v/>
      </c>
      <c r="AP131" s="3" t="str">
        <f>IF($A131="","",IF((AND($A131="ADD",OR(AO131="",AO131="Excellent"))),"1",(_xlfn.XLOOKUP(AO131,condition[lookupValue],condition[lookupKey],""))))</f>
        <v/>
      </c>
      <c r="AQ131" s="21" t="str">
        <f t="shared" si="21"/>
        <v/>
      </c>
      <c r="AR131" s="5"/>
    </row>
    <row r="132" spans="2:44">
      <c r="B132" s="4"/>
      <c r="D132" s="3" t="str">
        <f>IF($A132="ADD",IF(NOT(ISBLANK(C132)),_xlfn.XLOOKUP(C132,roadnames[lookupValue],roadnames[lookupKey],"ERROR"),""), "")</f>
        <v/>
      </c>
      <c r="E132" s="4"/>
      <c r="F132" s="4"/>
      <c r="G132" s="19"/>
      <c r="H132" s="19"/>
      <c r="I132" s="19"/>
      <c r="J132" s="19" t="str">
        <f t="shared" si="11"/>
        <v/>
      </c>
      <c r="K132" s="4"/>
      <c r="M132" s="3" t="str">
        <f>IF($A132="ADD",IF(NOT(ISBLANK(L132)),_xlfn.XLOOKUP(L132,len_adjust_rsn[lookupValue],len_adjust_rsn[lookupKey],"ERROR"),""), "")</f>
        <v/>
      </c>
      <c r="N132" s="19" t="str">
        <f t="shared" si="12"/>
        <v/>
      </c>
      <c r="O132" s="19"/>
      <c r="P132" s="19" t="str">
        <f t="shared" si="13"/>
        <v/>
      </c>
      <c r="R132" s="3" t="str">
        <f>IF($A132="ADD",IF(NOT(ISBLANK(Q132)),_xlfn.XLOOKUP(Q132,ud_subgrade_material_type[lookupValue],ud_subgrade_material_type[lookupKey],"ERROR"),""), "")</f>
        <v/>
      </c>
      <c r="U132" s="3" t="str">
        <f>IF($A132="ADD",IF(NOT(ISBLANK(T132)),_xlfn.XLOOKUP(T132,ud_layer_stabilising_agent[lookupValue],ud_layer_stabilising_agent[lookupKey],"ERROR"),""), "")</f>
        <v/>
      </c>
      <c r="V132" s="4"/>
      <c r="W132" s="20"/>
      <c r="X132" s="4"/>
      <c r="Y132" s="3" t="str">
        <f t="shared" si="14"/>
        <v/>
      </c>
      <c r="Z132" s="3" t="str">
        <f>IF($A132="","",IF((AND($A132="ADD",OR(Y132="",Y132="Yes"))),"Y",(_xlfn.XLOOKUP(Y132,full_width_flag[lookupValue],full_width_flag[lookupKey],""))))</f>
        <v/>
      </c>
      <c r="AA132" s="3" t="str">
        <f t="shared" si="15"/>
        <v/>
      </c>
      <c r="AB132" s="3" t="str">
        <f>IF($A132="","",IF((AND($A132="ADD",OR(AA132="",AA132="Known"))),"K",(_xlfn.XLOOKUP(AA132,estimate_status[lookupValue],estimate_status[lookupKey],""))))</f>
        <v/>
      </c>
      <c r="AD132" s="3" t="str">
        <f>IF($A132="ADD",IF(NOT(ISBLANK(AC132)),_xlfn.XLOOKUP(AC132,fw_treatment[lookupValue],fw_treatment[lookupKey],"ERROR"),""), "")</f>
        <v/>
      </c>
      <c r="AE132" s="3" t="str">
        <f t="shared" si="16"/>
        <v/>
      </c>
      <c r="AF132" s="3" t="str">
        <f>IF($A132="","",IF((AND($A132="ADD",OR(AE132="",AE132="Undisturbed"))),"U",(_xlfn.XLOOKUP(AE132,reconstructed[lookupValue],reconstructed[lookupKey],""))))</f>
        <v/>
      </c>
      <c r="AI132" s="3" t="str">
        <f t="shared" si="17"/>
        <v/>
      </c>
      <c r="AJ132" s="3" t="str">
        <f>IF($A132="","",IF((AND($A132="ADD",OR(AI132="",AI132="Local Authority"))),"L",(_xlfn.XLOOKUP(AI132,asset_owner[lookupValue],asset_owner[lookupKey],""))))</f>
        <v/>
      </c>
      <c r="AK132" s="3" t="str">
        <f t="shared" si="18"/>
        <v/>
      </c>
      <c r="AL132" s="3" t="str">
        <f>IF($A132="","",IF((AND($A132="ADD",OR(AK132="",AK132="Vested Assets"))),"12",(_xlfn.XLOOKUP(AK132,ud_work_category[lookupValue],ud_work_category[lookupKey],""))))</f>
        <v/>
      </c>
      <c r="AM132" s="20"/>
      <c r="AN132" s="2" t="str">
        <f t="shared" si="19"/>
        <v/>
      </c>
      <c r="AO132" s="3" t="str">
        <f t="shared" si="20"/>
        <v/>
      </c>
      <c r="AP132" s="3" t="str">
        <f>IF($A132="","",IF((AND($A132="ADD",OR(AO132="",AO132="Excellent"))),"1",(_xlfn.XLOOKUP(AO132,condition[lookupValue],condition[lookupKey],""))))</f>
        <v/>
      </c>
      <c r="AQ132" s="21" t="str">
        <f t="shared" si="21"/>
        <v/>
      </c>
      <c r="AR132" s="5"/>
    </row>
    <row r="133" spans="2:44">
      <c r="B133" s="4"/>
      <c r="D133" s="3" t="str">
        <f>IF($A133="ADD",IF(NOT(ISBLANK(C133)),_xlfn.XLOOKUP(C133,roadnames[lookupValue],roadnames[lookupKey],"ERROR"),""), "")</f>
        <v/>
      </c>
      <c r="E133" s="4"/>
      <c r="F133" s="4"/>
      <c r="G133" s="19"/>
      <c r="H133" s="19"/>
      <c r="I133" s="19"/>
      <c r="J133" s="19" t="str">
        <f t="shared" si="11"/>
        <v/>
      </c>
      <c r="K133" s="4"/>
      <c r="M133" s="3" t="str">
        <f>IF($A133="ADD",IF(NOT(ISBLANK(L133)),_xlfn.XLOOKUP(L133,len_adjust_rsn[lookupValue],len_adjust_rsn[lookupKey],"ERROR"),""), "")</f>
        <v/>
      </c>
      <c r="N133" s="19" t="str">
        <f t="shared" si="12"/>
        <v/>
      </c>
      <c r="O133" s="19"/>
      <c r="P133" s="19" t="str">
        <f t="shared" si="13"/>
        <v/>
      </c>
      <c r="R133" s="3" t="str">
        <f>IF($A133="ADD",IF(NOT(ISBLANK(Q133)),_xlfn.XLOOKUP(Q133,ud_subgrade_material_type[lookupValue],ud_subgrade_material_type[lookupKey],"ERROR"),""), "")</f>
        <v/>
      </c>
      <c r="U133" s="3" t="str">
        <f>IF($A133="ADD",IF(NOT(ISBLANK(T133)),_xlfn.XLOOKUP(T133,ud_layer_stabilising_agent[lookupValue],ud_layer_stabilising_agent[lookupKey],"ERROR"),""), "")</f>
        <v/>
      </c>
      <c r="V133" s="4"/>
      <c r="W133" s="20"/>
      <c r="X133" s="4"/>
      <c r="Y133" s="3" t="str">
        <f t="shared" si="14"/>
        <v/>
      </c>
      <c r="Z133" s="3" t="str">
        <f>IF($A133="","",IF((AND($A133="ADD",OR(Y133="",Y133="Yes"))),"Y",(_xlfn.XLOOKUP(Y133,full_width_flag[lookupValue],full_width_flag[lookupKey],""))))</f>
        <v/>
      </c>
      <c r="AA133" s="3" t="str">
        <f t="shared" si="15"/>
        <v/>
      </c>
      <c r="AB133" s="3" t="str">
        <f>IF($A133="","",IF((AND($A133="ADD",OR(AA133="",AA133="Known"))),"K",(_xlfn.XLOOKUP(AA133,estimate_status[lookupValue],estimate_status[lookupKey],""))))</f>
        <v/>
      </c>
      <c r="AD133" s="3" t="str">
        <f>IF($A133="ADD",IF(NOT(ISBLANK(AC133)),_xlfn.XLOOKUP(AC133,fw_treatment[lookupValue],fw_treatment[lookupKey],"ERROR"),""), "")</f>
        <v/>
      </c>
      <c r="AE133" s="3" t="str">
        <f t="shared" si="16"/>
        <v/>
      </c>
      <c r="AF133" s="3" t="str">
        <f>IF($A133="","",IF((AND($A133="ADD",OR(AE133="",AE133="Undisturbed"))),"U",(_xlfn.XLOOKUP(AE133,reconstructed[lookupValue],reconstructed[lookupKey],""))))</f>
        <v/>
      </c>
      <c r="AI133" s="3" t="str">
        <f t="shared" si="17"/>
        <v/>
      </c>
      <c r="AJ133" s="3" t="str">
        <f>IF($A133="","",IF((AND($A133="ADD",OR(AI133="",AI133="Local Authority"))),"L",(_xlfn.XLOOKUP(AI133,asset_owner[lookupValue],asset_owner[lookupKey],""))))</f>
        <v/>
      </c>
      <c r="AK133" s="3" t="str">
        <f t="shared" si="18"/>
        <v/>
      </c>
      <c r="AL133" s="3" t="str">
        <f>IF($A133="","",IF((AND($A133="ADD",OR(AK133="",AK133="Vested Assets"))),"12",(_xlfn.XLOOKUP(AK133,ud_work_category[lookupValue],ud_work_category[lookupKey],""))))</f>
        <v/>
      </c>
      <c r="AM133" s="20"/>
      <c r="AN133" s="2" t="str">
        <f t="shared" si="19"/>
        <v/>
      </c>
      <c r="AO133" s="3" t="str">
        <f t="shared" si="20"/>
        <v/>
      </c>
      <c r="AP133" s="3" t="str">
        <f>IF($A133="","",IF((AND($A133="ADD",OR(AO133="",AO133="Excellent"))),"1",(_xlfn.XLOOKUP(AO133,condition[lookupValue],condition[lookupKey],""))))</f>
        <v/>
      </c>
      <c r="AQ133" s="21" t="str">
        <f t="shared" si="21"/>
        <v/>
      </c>
      <c r="AR133" s="5"/>
    </row>
    <row r="134" spans="2:44">
      <c r="B134" s="4"/>
      <c r="D134" s="3" t="str">
        <f>IF($A134="ADD",IF(NOT(ISBLANK(C134)),_xlfn.XLOOKUP(C134,roadnames[lookupValue],roadnames[lookupKey],"ERROR"),""), "")</f>
        <v/>
      </c>
      <c r="E134" s="4"/>
      <c r="F134" s="4"/>
      <c r="G134" s="19"/>
      <c r="H134" s="19"/>
      <c r="I134" s="19"/>
      <c r="J134" s="19" t="str">
        <f t="shared" si="11"/>
        <v/>
      </c>
      <c r="K134" s="4"/>
      <c r="M134" s="3" t="str">
        <f>IF($A134="ADD",IF(NOT(ISBLANK(L134)),_xlfn.XLOOKUP(L134,len_adjust_rsn[lookupValue],len_adjust_rsn[lookupKey],"ERROR"),""), "")</f>
        <v/>
      </c>
      <c r="N134" s="19" t="str">
        <f t="shared" si="12"/>
        <v/>
      </c>
      <c r="O134" s="19"/>
      <c r="P134" s="19" t="str">
        <f t="shared" si="13"/>
        <v/>
      </c>
      <c r="R134" s="3" t="str">
        <f>IF($A134="ADD",IF(NOT(ISBLANK(Q134)),_xlfn.XLOOKUP(Q134,ud_subgrade_material_type[lookupValue],ud_subgrade_material_type[lookupKey],"ERROR"),""), "")</f>
        <v/>
      </c>
      <c r="U134" s="3" t="str">
        <f>IF($A134="ADD",IF(NOT(ISBLANK(T134)),_xlfn.XLOOKUP(T134,ud_layer_stabilising_agent[lookupValue],ud_layer_stabilising_agent[lookupKey],"ERROR"),""), "")</f>
        <v/>
      </c>
      <c r="V134" s="4"/>
      <c r="W134" s="20"/>
      <c r="X134" s="4"/>
      <c r="Y134" s="3" t="str">
        <f t="shared" si="14"/>
        <v/>
      </c>
      <c r="Z134" s="3" t="str">
        <f>IF($A134="","",IF((AND($A134="ADD",OR(Y134="",Y134="Yes"))),"Y",(_xlfn.XLOOKUP(Y134,full_width_flag[lookupValue],full_width_flag[lookupKey],""))))</f>
        <v/>
      </c>
      <c r="AA134" s="3" t="str">
        <f t="shared" si="15"/>
        <v/>
      </c>
      <c r="AB134" s="3" t="str">
        <f>IF($A134="","",IF((AND($A134="ADD",OR(AA134="",AA134="Known"))),"K",(_xlfn.XLOOKUP(AA134,estimate_status[lookupValue],estimate_status[lookupKey],""))))</f>
        <v/>
      </c>
      <c r="AD134" s="3" t="str">
        <f>IF($A134="ADD",IF(NOT(ISBLANK(AC134)),_xlfn.XLOOKUP(AC134,fw_treatment[lookupValue],fw_treatment[lookupKey],"ERROR"),""), "")</f>
        <v/>
      </c>
      <c r="AE134" s="3" t="str">
        <f t="shared" si="16"/>
        <v/>
      </c>
      <c r="AF134" s="3" t="str">
        <f>IF($A134="","",IF((AND($A134="ADD",OR(AE134="",AE134="Undisturbed"))),"U",(_xlfn.XLOOKUP(AE134,reconstructed[lookupValue],reconstructed[lookupKey],""))))</f>
        <v/>
      </c>
      <c r="AI134" s="3" t="str">
        <f t="shared" si="17"/>
        <v/>
      </c>
      <c r="AJ134" s="3" t="str">
        <f>IF($A134="","",IF((AND($A134="ADD",OR(AI134="",AI134="Local Authority"))),"L",(_xlfn.XLOOKUP(AI134,asset_owner[lookupValue],asset_owner[lookupKey],""))))</f>
        <v/>
      </c>
      <c r="AK134" s="3" t="str">
        <f t="shared" si="18"/>
        <v/>
      </c>
      <c r="AL134" s="3" t="str">
        <f>IF($A134="","",IF((AND($A134="ADD",OR(AK134="",AK134="Vested Assets"))),"12",(_xlfn.XLOOKUP(AK134,ud_work_category[lookupValue],ud_work_category[lookupKey],""))))</f>
        <v/>
      </c>
      <c r="AM134" s="20"/>
      <c r="AN134" s="2" t="str">
        <f t="shared" si="19"/>
        <v/>
      </c>
      <c r="AO134" s="3" t="str">
        <f t="shared" si="20"/>
        <v/>
      </c>
      <c r="AP134" s="3" t="str">
        <f>IF($A134="","",IF((AND($A134="ADD",OR(AO134="",AO134="Excellent"))),"1",(_xlfn.XLOOKUP(AO134,condition[lookupValue],condition[lookupKey],""))))</f>
        <v/>
      </c>
      <c r="AQ134" s="21" t="str">
        <f t="shared" si="21"/>
        <v/>
      </c>
      <c r="AR134" s="5"/>
    </row>
    <row r="135" spans="2:44">
      <c r="B135" s="4"/>
      <c r="D135" s="3" t="str">
        <f>IF($A135="ADD",IF(NOT(ISBLANK(C135)),_xlfn.XLOOKUP(C135,roadnames[lookupValue],roadnames[lookupKey],"ERROR"),""), "")</f>
        <v/>
      </c>
      <c r="E135" s="4"/>
      <c r="F135" s="4"/>
      <c r="G135" s="19"/>
      <c r="H135" s="19"/>
      <c r="I135" s="19"/>
      <c r="J135" s="19" t="str">
        <f t="shared" si="11"/>
        <v/>
      </c>
      <c r="K135" s="4"/>
      <c r="M135" s="3" t="str">
        <f>IF($A135="ADD",IF(NOT(ISBLANK(L135)),_xlfn.XLOOKUP(L135,len_adjust_rsn[lookupValue],len_adjust_rsn[lookupKey],"ERROR"),""), "")</f>
        <v/>
      </c>
      <c r="N135" s="19" t="str">
        <f t="shared" si="12"/>
        <v/>
      </c>
      <c r="O135" s="19"/>
      <c r="P135" s="19" t="str">
        <f t="shared" si="13"/>
        <v/>
      </c>
      <c r="R135" s="3" t="str">
        <f>IF($A135="ADD",IF(NOT(ISBLANK(Q135)),_xlfn.XLOOKUP(Q135,ud_subgrade_material_type[lookupValue],ud_subgrade_material_type[lookupKey],"ERROR"),""), "")</f>
        <v/>
      </c>
      <c r="U135" s="3" t="str">
        <f>IF($A135="ADD",IF(NOT(ISBLANK(T135)),_xlfn.XLOOKUP(T135,ud_layer_stabilising_agent[lookupValue],ud_layer_stabilising_agent[lookupKey],"ERROR"),""), "")</f>
        <v/>
      </c>
      <c r="V135" s="4"/>
      <c r="W135" s="20"/>
      <c r="X135" s="4"/>
      <c r="Y135" s="3" t="str">
        <f t="shared" si="14"/>
        <v/>
      </c>
      <c r="Z135" s="3" t="str">
        <f>IF($A135="","",IF((AND($A135="ADD",OR(Y135="",Y135="Yes"))),"Y",(_xlfn.XLOOKUP(Y135,full_width_flag[lookupValue],full_width_flag[lookupKey],""))))</f>
        <v/>
      </c>
      <c r="AA135" s="3" t="str">
        <f t="shared" si="15"/>
        <v/>
      </c>
      <c r="AB135" s="3" t="str">
        <f>IF($A135="","",IF((AND($A135="ADD",OR(AA135="",AA135="Known"))),"K",(_xlfn.XLOOKUP(AA135,estimate_status[lookupValue],estimate_status[lookupKey],""))))</f>
        <v/>
      </c>
      <c r="AD135" s="3" t="str">
        <f>IF($A135="ADD",IF(NOT(ISBLANK(AC135)),_xlfn.XLOOKUP(AC135,fw_treatment[lookupValue],fw_treatment[lookupKey],"ERROR"),""), "")</f>
        <v/>
      </c>
      <c r="AE135" s="3" t="str">
        <f t="shared" si="16"/>
        <v/>
      </c>
      <c r="AF135" s="3" t="str">
        <f>IF($A135="","",IF((AND($A135="ADD",OR(AE135="",AE135="Undisturbed"))),"U",(_xlfn.XLOOKUP(AE135,reconstructed[lookupValue],reconstructed[lookupKey],""))))</f>
        <v/>
      </c>
      <c r="AI135" s="3" t="str">
        <f t="shared" si="17"/>
        <v/>
      </c>
      <c r="AJ135" s="3" t="str">
        <f>IF($A135="","",IF((AND($A135="ADD",OR(AI135="",AI135="Local Authority"))),"L",(_xlfn.XLOOKUP(AI135,asset_owner[lookupValue],asset_owner[lookupKey],""))))</f>
        <v/>
      </c>
      <c r="AK135" s="3" t="str">
        <f t="shared" si="18"/>
        <v/>
      </c>
      <c r="AL135" s="3" t="str">
        <f>IF($A135="","",IF((AND($A135="ADD",OR(AK135="",AK135="Vested Assets"))),"12",(_xlfn.XLOOKUP(AK135,ud_work_category[lookupValue],ud_work_category[lookupKey],""))))</f>
        <v/>
      </c>
      <c r="AM135" s="20"/>
      <c r="AN135" s="2" t="str">
        <f t="shared" si="19"/>
        <v/>
      </c>
      <c r="AO135" s="3" t="str">
        <f t="shared" si="20"/>
        <v/>
      </c>
      <c r="AP135" s="3" t="str">
        <f>IF($A135="","",IF((AND($A135="ADD",OR(AO135="",AO135="Excellent"))),"1",(_xlfn.XLOOKUP(AO135,condition[lookupValue],condition[lookupKey],""))))</f>
        <v/>
      </c>
      <c r="AQ135" s="21" t="str">
        <f t="shared" si="21"/>
        <v/>
      </c>
      <c r="AR135" s="5"/>
    </row>
    <row r="136" spans="2:44">
      <c r="B136" s="4"/>
      <c r="D136" s="3" t="str">
        <f>IF($A136="ADD",IF(NOT(ISBLANK(C136)),_xlfn.XLOOKUP(C136,roadnames[lookupValue],roadnames[lookupKey],"ERROR"),""), "")</f>
        <v/>
      </c>
      <c r="E136" s="4"/>
      <c r="F136" s="4"/>
      <c r="G136" s="19"/>
      <c r="H136" s="19"/>
      <c r="I136" s="19"/>
      <c r="J136" s="19" t="str">
        <f t="shared" si="11"/>
        <v/>
      </c>
      <c r="K136" s="4"/>
      <c r="M136" s="3" t="str">
        <f>IF($A136="ADD",IF(NOT(ISBLANK(L136)),_xlfn.XLOOKUP(L136,len_adjust_rsn[lookupValue],len_adjust_rsn[lookupKey],"ERROR"),""), "")</f>
        <v/>
      </c>
      <c r="N136" s="19" t="str">
        <f t="shared" si="12"/>
        <v/>
      </c>
      <c r="O136" s="19"/>
      <c r="P136" s="19" t="str">
        <f t="shared" si="13"/>
        <v/>
      </c>
      <c r="R136" s="3" t="str">
        <f>IF($A136="ADD",IF(NOT(ISBLANK(Q136)),_xlfn.XLOOKUP(Q136,ud_subgrade_material_type[lookupValue],ud_subgrade_material_type[lookupKey],"ERROR"),""), "")</f>
        <v/>
      </c>
      <c r="U136" s="3" t="str">
        <f>IF($A136="ADD",IF(NOT(ISBLANK(T136)),_xlfn.XLOOKUP(T136,ud_layer_stabilising_agent[lookupValue],ud_layer_stabilising_agent[lookupKey],"ERROR"),""), "")</f>
        <v/>
      </c>
      <c r="V136" s="4"/>
      <c r="W136" s="20"/>
      <c r="X136" s="4"/>
      <c r="Y136" s="3" t="str">
        <f t="shared" si="14"/>
        <v/>
      </c>
      <c r="Z136" s="3" t="str">
        <f>IF($A136="","",IF((AND($A136="ADD",OR(Y136="",Y136="Yes"))),"Y",(_xlfn.XLOOKUP(Y136,full_width_flag[lookupValue],full_width_flag[lookupKey],""))))</f>
        <v/>
      </c>
      <c r="AA136" s="3" t="str">
        <f t="shared" si="15"/>
        <v/>
      </c>
      <c r="AB136" s="3" t="str">
        <f>IF($A136="","",IF((AND($A136="ADD",OR(AA136="",AA136="Known"))),"K",(_xlfn.XLOOKUP(AA136,estimate_status[lookupValue],estimate_status[lookupKey],""))))</f>
        <v/>
      </c>
      <c r="AD136" s="3" t="str">
        <f>IF($A136="ADD",IF(NOT(ISBLANK(AC136)),_xlfn.XLOOKUP(AC136,fw_treatment[lookupValue],fw_treatment[lookupKey],"ERROR"),""), "")</f>
        <v/>
      </c>
      <c r="AE136" s="3" t="str">
        <f t="shared" si="16"/>
        <v/>
      </c>
      <c r="AF136" s="3" t="str">
        <f>IF($A136="","",IF((AND($A136="ADD",OR(AE136="",AE136="Undisturbed"))),"U",(_xlfn.XLOOKUP(AE136,reconstructed[lookupValue],reconstructed[lookupKey],""))))</f>
        <v/>
      </c>
      <c r="AI136" s="3" t="str">
        <f t="shared" si="17"/>
        <v/>
      </c>
      <c r="AJ136" s="3" t="str">
        <f>IF($A136="","",IF((AND($A136="ADD",OR(AI136="",AI136="Local Authority"))),"L",(_xlfn.XLOOKUP(AI136,asset_owner[lookupValue],asset_owner[lookupKey],""))))</f>
        <v/>
      </c>
      <c r="AK136" s="3" t="str">
        <f t="shared" si="18"/>
        <v/>
      </c>
      <c r="AL136" s="3" t="str">
        <f>IF($A136="","",IF((AND($A136="ADD",OR(AK136="",AK136="Vested Assets"))),"12",(_xlfn.XLOOKUP(AK136,ud_work_category[lookupValue],ud_work_category[lookupKey],""))))</f>
        <v/>
      </c>
      <c r="AM136" s="20"/>
      <c r="AN136" s="2" t="str">
        <f t="shared" si="19"/>
        <v/>
      </c>
      <c r="AO136" s="3" t="str">
        <f t="shared" si="20"/>
        <v/>
      </c>
      <c r="AP136" s="3" t="str">
        <f>IF($A136="","",IF((AND($A136="ADD",OR(AO136="",AO136="Excellent"))),"1",(_xlfn.XLOOKUP(AO136,condition[lookupValue],condition[lookupKey],""))))</f>
        <v/>
      </c>
      <c r="AQ136" s="21" t="str">
        <f t="shared" si="21"/>
        <v/>
      </c>
      <c r="AR136" s="5"/>
    </row>
    <row r="137" spans="2:44">
      <c r="B137" s="4"/>
      <c r="D137" s="3" t="str">
        <f>IF($A137="ADD",IF(NOT(ISBLANK(C137)),_xlfn.XLOOKUP(C137,roadnames[lookupValue],roadnames[lookupKey],"ERROR"),""), "")</f>
        <v/>
      </c>
      <c r="E137" s="4"/>
      <c r="F137" s="4"/>
      <c r="G137" s="19"/>
      <c r="H137" s="19"/>
      <c r="I137" s="19"/>
      <c r="J137" s="19" t="str">
        <f t="shared" si="11"/>
        <v/>
      </c>
      <c r="K137" s="4"/>
      <c r="M137" s="3" t="str">
        <f>IF($A137="ADD",IF(NOT(ISBLANK(L137)),_xlfn.XLOOKUP(L137,len_adjust_rsn[lookupValue],len_adjust_rsn[lookupKey],"ERROR"),""), "")</f>
        <v/>
      </c>
      <c r="N137" s="19" t="str">
        <f t="shared" si="12"/>
        <v/>
      </c>
      <c r="O137" s="19"/>
      <c r="P137" s="19" t="str">
        <f t="shared" si="13"/>
        <v/>
      </c>
      <c r="R137" s="3" t="str">
        <f>IF($A137="ADD",IF(NOT(ISBLANK(Q137)),_xlfn.XLOOKUP(Q137,ud_subgrade_material_type[lookupValue],ud_subgrade_material_type[lookupKey],"ERROR"),""), "")</f>
        <v/>
      </c>
      <c r="U137" s="3" t="str">
        <f>IF($A137="ADD",IF(NOT(ISBLANK(T137)),_xlfn.XLOOKUP(T137,ud_layer_stabilising_agent[lookupValue],ud_layer_stabilising_agent[lookupKey],"ERROR"),""), "")</f>
        <v/>
      </c>
      <c r="V137" s="4"/>
      <c r="W137" s="20"/>
      <c r="X137" s="4"/>
      <c r="Y137" s="3" t="str">
        <f t="shared" si="14"/>
        <v/>
      </c>
      <c r="Z137" s="3" t="str">
        <f>IF($A137="","",IF((AND($A137="ADD",OR(Y137="",Y137="Yes"))),"Y",(_xlfn.XLOOKUP(Y137,full_width_flag[lookupValue],full_width_flag[lookupKey],""))))</f>
        <v/>
      </c>
      <c r="AA137" s="3" t="str">
        <f t="shared" si="15"/>
        <v/>
      </c>
      <c r="AB137" s="3" t="str">
        <f>IF($A137="","",IF((AND($A137="ADD",OR(AA137="",AA137="Known"))),"K",(_xlfn.XLOOKUP(AA137,estimate_status[lookupValue],estimate_status[lookupKey],""))))</f>
        <v/>
      </c>
      <c r="AD137" s="3" t="str">
        <f>IF($A137="ADD",IF(NOT(ISBLANK(AC137)),_xlfn.XLOOKUP(AC137,fw_treatment[lookupValue],fw_treatment[lookupKey],"ERROR"),""), "")</f>
        <v/>
      </c>
      <c r="AE137" s="3" t="str">
        <f t="shared" si="16"/>
        <v/>
      </c>
      <c r="AF137" s="3" t="str">
        <f>IF($A137="","",IF((AND($A137="ADD",OR(AE137="",AE137="Undisturbed"))),"U",(_xlfn.XLOOKUP(AE137,reconstructed[lookupValue],reconstructed[lookupKey],""))))</f>
        <v/>
      </c>
      <c r="AI137" s="3" t="str">
        <f t="shared" si="17"/>
        <v/>
      </c>
      <c r="AJ137" s="3" t="str">
        <f>IF($A137="","",IF((AND($A137="ADD",OR(AI137="",AI137="Local Authority"))),"L",(_xlfn.XLOOKUP(AI137,asset_owner[lookupValue],asset_owner[lookupKey],""))))</f>
        <v/>
      </c>
      <c r="AK137" s="3" t="str">
        <f t="shared" si="18"/>
        <v/>
      </c>
      <c r="AL137" s="3" t="str">
        <f>IF($A137="","",IF((AND($A137="ADD",OR(AK137="",AK137="Vested Assets"))),"12",(_xlfn.XLOOKUP(AK137,ud_work_category[lookupValue],ud_work_category[lookupKey],""))))</f>
        <v/>
      </c>
      <c r="AM137" s="20"/>
      <c r="AN137" s="2" t="str">
        <f t="shared" si="19"/>
        <v/>
      </c>
      <c r="AO137" s="3" t="str">
        <f t="shared" si="20"/>
        <v/>
      </c>
      <c r="AP137" s="3" t="str">
        <f>IF($A137="","",IF((AND($A137="ADD",OR(AO137="",AO137="Excellent"))),"1",(_xlfn.XLOOKUP(AO137,condition[lookupValue],condition[lookupKey],""))))</f>
        <v/>
      </c>
      <c r="AQ137" s="21" t="str">
        <f t="shared" si="21"/>
        <v/>
      </c>
      <c r="AR137" s="5"/>
    </row>
    <row r="138" spans="2:44">
      <c r="B138" s="4"/>
      <c r="D138" s="3" t="str">
        <f>IF($A138="ADD",IF(NOT(ISBLANK(C138)),_xlfn.XLOOKUP(C138,roadnames[lookupValue],roadnames[lookupKey],"ERROR"),""), "")</f>
        <v/>
      </c>
      <c r="E138" s="4"/>
      <c r="F138" s="4"/>
      <c r="G138" s="19"/>
      <c r="H138" s="19"/>
      <c r="I138" s="19"/>
      <c r="J138" s="19" t="str">
        <f t="shared" si="11"/>
        <v/>
      </c>
      <c r="K138" s="4"/>
      <c r="M138" s="3" t="str">
        <f>IF($A138="ADD",IF(NOT(ISBLANK(L138)),_xlfn.XLOOKUP(L138,len_adjust_rsn[lookupValue],len_adjust_rsn[lookupKey],"ERROR"),""), "")</f>
        <v/>
      </c>
      <c r="N138" s="19" t="str">
        <f t="shared" si="12"/>
        <v/>
      </c>
      <c r="O138" s="19"/>
      <c r="P138" s="19" t="str">
        <f t="shared" si="13"/>
        <v/>
      </c>
      <c r="R138" s="3" t="str">
        <f>IF($A138="ADD",IF(NOT(ISBLANK(Q138)),_xlfn.XLOOKUP(Q138,ud_subgrade_material_type[lookupValue],ud_subgrade_material_type[lookupKey],"ERROR"),""), "")</f>
        <v/>
      </c>
      <c r="U138" s="3" t="str">
        <f>IF($A138="ADD",IF(NOT(ISBLANK(T138)),_xlfn.XLOOKUP(T138,ud_layer_stabilising_agent[lookupValue],ud_layer_stabilising_agent[lookupKey],"ERROR"),""), "")</f>
        <v/>
      </c>
      <c r="V138" s="4"/>
      <c r="W138" s="20"/>
      <c r="X138" s="4"/>
      <c r="Y138" s="3" t="str">
        <f t="shared" si="14"/>
        <v/>
      </c>
      <c r="Z138" s="3" t="str">
        <f>IF($A138="","",IF((AND($A138="ADD",OR(Y138="",Y138="Yes"))),"Y",(_xlfn.XLOOKUP(Y138,full_width_flag[lookupValue],full_width_flag[lookupKey],""))))</f>
        <v/>
      </c>
      <c r="AA138" s="3" t="str">
        <f t="shared" si="15"/>
        <v/>
      </c>
      <c r="AB138" s="3" t="str">
        <f>IF($A138="","",IF((AND($A138="ADD",OR(AA138="",AA138="Known"))),"K",(_xlfn.XLOOKUP(AA138,estimate_status[lookupValue],estimate_status[lookupKey],""))))</f>
        <v/>
      </c>
      <c r="AD138" s="3" t="str">
        <f>IF($A138="ADD",IF(NOT(ISBLANK(AC138)),_xlfn.XLOOKUP(AC138,fw_treatment[lookupValue],fw_treatment[lookupKey],"ERROR"),""), "")</f>
        <v/>
      </c>
      <c r="AE138" s="3" t="str">
        <f t="shared" si="16"/>
        <v/>
      </c>
      <c r="AF138" s="3" t="str">
        <f>IF($A138="","",IF((AND($A138="ADD",OR(AE138="",AE138="Undisturbed"))),"U",(_xlfn.XLOOKUP(AE138,reconstructed[lookupValue],reconstructed[lookupKey],""))))</f>
        <v/>
      </c>
      <c r="AI138" s="3" t="str">
        <f t="shared" si="17"/>
        <v/>
      </c>
      <c r="AJ138" s="3" t="str">
        <f>IF($A138="","",IF((AND($A138="ADD",OR(AI138="",AI138="Local Authority"))),"L",(_xlfn.XLOOKUP(AI138,asset_owner[lookupValue],asset_owner[lookupKey],""))))</f>
        <v/>
      </c>
      <c r="AK138" s="3" t="str">
        <f t="shared" si="18"/>
        <v/>
      </c>
      <c r="AL138" s="3" t="str">
        <f>IF($A138="","",IF((AND($A138="ADD",OR(AK138="",AK138="Vested Assets"))),"12",(_xlfn.XLOOKUP(AK138,ud_work_category[lookupValue],ud_work_category[lookupKey],""))))</f>
        <v/>
      </c>
      <c r="AM138" s="20"/>
      <c r="AN138" s="2" t="str">
        <f t="shared" si="19"/>
        <v/>
      </c>
      <c r="AO138" s="3" t="str">
        <f t="shared" si="20"/>
        <v/>
      </c>
      <c r="AP138" s="3" t="str">
        <f>IF($A138="","",IF((AND($A138="ADD",OR(AO138="",AO138="Excellent"))),"1",(_xlfn.XLOOKUP(AO138,condition[lookupValue],condition[lookupKey],""))))</f>
        <v/>
      </c>
      <c r="AQ138" s="21" t="str">
        <f t="shared" si="21"/>
        <v/>
      </c>
      <c r="AR138" s="5"/>
    </row>
    <row r="139" spans="2:44">
      <c r="B139" s="4"/>
      <c r="D139" s="3" t="str">
        <f>IF($A139="ADD",IF(NOT(ISBLANK(C139)),_xlfn.XLOOKUP(C139,roadnames[lookupValue],roadnames[lookupKey],"ERROR"),""), "")</f>
        <v/>
      </c>
      <c r="E139" s="4"/>
      <c r="F139" s="4"/>
      <c r="G139" s="19"/>
      <c r="H139" s="19"/>
      <c r="I139" s="19"/>
      <c r="J139" s="19" t="str">
        <f t="shared" ref="J139:J202" si="22">IF(F139&lt;&gt;"",F139-E139,"")</f>
        <v/>
      </c>
      <c r="K139" s="4"/>
      <c r="M139" s="3" t="str">
        <f>IF($A139="ADD",IF(NOT(ISBLANK(L139)),_xlfn.XLOOKUP(L139,len_adjust_rsn[lookupValue],len_adjust_rsn[lookupKey],"ERROR"),""), "")</f>
        <v/>
      </c>
      <c r="N139" s="19" t="str">
        <f t="shared" ref="N139:N202" si="23">IF(I139&lt;&gt;"",J139*I139,"")</f>
        <v/>
      </c>
      <c r="O139" s="19"/>
      <c r="P139" s="19" t="str">
        <f t="shared" ref="P139:P202" si="24">IF(O139&lt;&gt;"",N139+O139,N139)</f>
        <v/>
      </c>
      <c r="R139" s="3" t="str">
        <f>IF($A139="ADD",IF(NOT(ISBLANK(Q139)),_xlfn.XLOOKUP(Q139,ud_subgrade_material_type[lookupValue],ud_subgrade_material_type[lookupKey],"ERROR"),""), "")</f>
        <v/>
      </c>
      <c r="U139" s="3" t="str">
        <f>IF($A139="ADD",IF(NOT(ISBLANK(T139)),_xlfn.XLOOKUP(T139,ud_layer_stabilising_agent[lookupValue],ud_layer_stabilising_agent[lookupKey],"ERROR"),""), "")</f>
        <v/>
      </c>
      <c r="V139" s="4"/>
      <c r="W139" s="20"/>
      <c r="X139" s="4"/>
      <c r="Y139" s="3" t="str">
        <f t="shared" ref="Y139:Y202" si="25">IF($A139="ADD","Yes","")</f>
        <v/>
      </c>
      <c r="Z139" s="3" t="str">
        <f>IF($A139="","",IF((AND($A139="ADD",OR(Y139="",Y139="Yes"))),"Y",(_xlfn.XLOOKUP(Y139,full_width_flag[lookupValue],full_width_flag[lookupKey],""))))</f>
        <v/>
      </c>
      <c r="AA139" s="3" t="str">
        <f t="shared" ref="AA139:AA202" si="26">IF($A139="ADD","Known","")</f>
        <v/>
      </c>
      <c r="AB139" s="3" t="str">
        <f>IF($A139="","",IF((AND($A139="ADD",OR(AA139="",AA139="Known"))),"K",(_xlfn.XLOOKUP(AA139,estimate_status[lookupValue],estimate_status[lookupKey],""))))</f>
        <v/>
      </c>
      <c r="AD139" s="3" t="str">
        <f>IF($A139="ADD",IF(NOT(ISBLANK(AC139)),_xlfn.XLOOKUP(AC139,fw_treatment[lookupValue],fw_treatment[lookupKey],"ERROR"),""), "")</f>
        <v/>
      </c>
      <c r="AE139" s="3" t="str">
        <f t="shared" ref="AE139:AE202" si="27">IF($A139="ADD","Undisturbed","")</f>
        <v/>
      </c>
      <c r="AF139" s="3" t="str">
        <f>IF($A139="","",IF((AND($A139="ADD",OR(AE139="",AE139="Undisturbed"))),"U",(_xlfn.XLOOKUP(AE139,reconstructed[lookupValue],reconstructed[lookupKey],""))))</f>
        <v/>
      </c>
      <c r="AI139" s="3" t="str">
        <f t="shared" ref="AI139:AI202" si="28">IF($A139="ADD","Local Authority","")</f>
        <v/>
      </c>
      <c r="AJ139" s="3" t="str">
        <f>IF($A139="","",IF((AND($A139="ADD",OR(AI139="",AI139="Local Authority"))),"L",(_xlfn.XLOOKUP(AI139,asset_owner[lookupValue],asset_owner[lookupKey],""))))</f>
        <v/>
      </c>
      <c r="AK139" s="3" t="str">
        <f t="shared" ref="AK139:AK202" si="29">IF($A139="ADD","Vested Assets","")</f>
        <v/>
      </c>
      <c r="AL139" s="3" t="str">
        <f>IF($A139="","",IF((AND($A139="ADD",OR(AK139="",AK139="Vested Assets"))),"12",(_xlfn.XLOOKUP(AK139,ud_work_category[lookupValue],ud_work_category[lookupKey],""))))</f>
        <v/>
      </c>
      <c r="AM139" s="20"/>
      <c r="AN139" s="2" t="str">
        <f t="shared" ref="AN139:AN202" si="30">IF($A139="ADD","TRUE","")</f>
        <v/>
      </c>
      <c r="AO139" s="3" t="str">
        <f t="shared" ref="AO139:AO202" si="31">IF($A139="ADD","Excellent","")</f>
        <v/>
      </c>
      <c r="AP139" s="3" t="str">
        <f>IF($A139="","",IF((AND($A139="ADD",OR(AO139="",AO139="Excellent"))),"1",(_xlfn.XLOOKUP(AO139,condition[lookupValue],condition[lookupKey],""))))</f>
        <v/>
      </c>
      <c r="AQ139" s="21" t="str">
        <f t="shared" ref="AQ139:AQ202" si="32">IF(O139&lt;&gt;"",O139,"")</f>
        <v/>
      </c>
      <c r="AR139" s="5"/>
    </row>
    <row r="140" spans="2:44">
      <c r="B140" s="4"/>
      <c r="D140" s="3" t="str">
        <f>IF($A140="ADD",IF(NOT(ISBLANK(C140)),_xlfn.XLOOKUP(C140,roadnames[lookupValue],roadnames[lookupKey],"ERROR"),""), "")</f>
        <v/>
      </c>
      <c r="E140" s="4"/>
      <c r="F140" s="4"/>
      <c r="G140" s="19"/>
      <c r="H140" s="19"/>
      <c r="I140" s="19"/>
      <c r="J140" s="19" t="str">
        <f t="shared" si="22"/>
        <v/>
      </c>
      <c r="K140" s="4"/>
      <c r="M140" s="3" t="str">
        <f>IF($A140="ADD",IF(NOT(ISBLANK(L140)),_xlfn.XLOOKUP(L140,len_adjust_rsn[lookupValue],len_adjust_rsn[lookupKey],"ERROR"),""), "")</f>
        <v/>
      </c>
      <c r="N140" s="19" t="str">
        <f t="shared" si="23"/>
        <v/>
      </c>
      <c r="O140" s="19"/>
      <c r="P140" s="19" t="str">
        <f t="shared" si="24"/>
        <v/>
      </c>
      <c r="R140" s="3" t="str">
        <f>IF($A140="ADD",IF(NOT(ISBLANK(Q140)),_xlfn.XLOOKUP(Q140,ud_subgrade_material_type[lookupValue],ud_subgrade_material_type[lookupKey],"ERROR"),""), "")</f>
        <v/>
      </c>
      <c r="U140" s="3" t="str">
        <f>IF($A140="ADD",IF(NOT(ISBLANK(T140)),_xlfn.XLOOKUP(T140,ud_layer_stabilising_agent[lookupValue],ud_layer_stabilising_agent[lookupKey],"ERROR"),""), "")</f>
        <v/>
      </c>
      <c r="V140" s="4"/>
      <c r="W140" s="20"/>
      <c r="X140" s="4"/>
      <c r="Y140" s="3" t="str">
        <f t="shared" si="25"/>
        <v/>
      </c>
      <c r="Z140" s="3" t="str">
        <f>IF($A140="","",IF((AND($A140="ADD",OR(Y140="",Y140="Yes"))),"Y",(_xlfn.XLOOKUP(Y140,full_width_flag[lookupValue],full_width_flag[lookupKey],""))))</f>
        <v/>
      </c>
      <c r="AA140" s="3" t="str">
        <f t="shared" si="26"/>
        <v/>
      </c>
      <c r="AB140" s="3" t="str">
        <f>IF($A140="","",IF((AND($A140="ADD",OR(AA140="",AA140="Known"))),"K",(_xlfn.XLOOKUP(AA140,estimate_status[lookupValue],estimate_status[lookupKey],""))))</f>
        <v/>
      </c>
      <c r="AD140" s="3" t="str">
        <f>IF($A140="ADD",IF(NOT(ISBLANK(AC140)),_xlfn.XLOOKUP(AC140,fw_treatment[lookupValue],fw_treatment[lookupKey],"ERROR"),""), "")</f>
        <v/>
      </c>
      <c r="AE140" s="3" t="str">
        <f t="shared" si="27"/>
        <v/>
      </c>
      <c r="AF140" s="3" t="str">
        <f>IF($A140="","",IF((AND($A140="ADD",OR(AE140="",AE140="Undisturbed"))),"U",(_xlfn.XLOOKUP(AE140,reconstructed[lookupValue],reconstructed[lookupKey],""))))</f>
        <v/>
      </c>
      <c r="AI140" s="3" t="str">
        <f t="shared" si="28"/>
        <v/>
      </c>
      <c r="AJ140" s="3" t="str">
        <f>IF($A140="","",IF((AND($A140="ADD",OR(AI140="",AI140="Local Authority"))),"L",(_xlfn.XLOOKUP(AI140,asset_owner[lookupValue],asset_owner[lookupKey],""))))</f>
        <v/>
      </c>
      <c r="AK140" s="3" t="str">
        <f t="shared" si="29"/>
        <v/>
      </c>
      <c r="AL140" s="3" t="str">
        <f>IF($A140="","",IF((AND($A140="ADD",OR(AK140="",AK140="Vested Assets"))),"12",(_xlfn.XLOOKUP(AK140,ud_work_category[lookupValue],ud_work_category[lookupKey],""))))</f>
        <v/>
      </c>
      <c r="AM140" s="20"/>
      <c r="AN140" s="2" t="str">
        <f t="shared" si="30"/>
        <v/>
      </c>
      <c r="AO140" s="3" t="str">
        <f t="shared" si="31"/>
        <v/>
      </c>
      <c r="AP140" s="3" t="str">
        <f>IF($A140="","",IF((AND($A140="ADD",OR(AO140="",AO140="Excellent"))),"1",(_xlfn.XLOOKUP(AO140,condition[lookupValue],condition[lookupKey],""))))</f>
        <v/>
      </c>
      <c r="AQ140" s="21" t="str">
        <f t="shared" si="32"/>
        <v/>
      </c>
      <c r="AR140" s="5"/>
    </row>
    <row r="141" spans="2:44">
      <c r="B141" s="4"/>
      <c r="D141" s="3" t="str">
        <f>IF($A141="ADD",IF(NOT(ISBLANK(C141)),_xlfn.XLOOKUP(C141,roadnames[lookupValue],roadnames[lookupKey],"ERROR"),""), "")</f>
        <v/>
      </c>
      <c r="E141" s="4"/>
      <c r="F141" s="4"/>
      <c r="G141" s="19"/>
      <c r="H141" s="19"/>
      <c r="I141" s="19"/>
      <c r="J141" s="19" t="str">
        <f t="shared" si="22"/>
        <v/>
      </c>
      <c r="K141" s="4"/>
      <c r="M141" s="3" t="str">
        <f>IF($A141="ADD",IF(NOT(ISBLANK(L141)),_xlfn.XLOOKUP(L141,len_adjust_rsn[lookupValue],len_adjust_rsn[lookupKey],"ERROR"),""), "")</f>
        <v/>
      </c>
      <c r="N141" s="19" t="str">
        <f t="shared" si="23"/>
        <v/>
      </c>
      <c r="O141" s="19"/>
      <c r="P141" s="19" t="str">
        <f t="shared" si="24"/>
        <v/>
      </c>
      <c r="R141" s="3" t="str">
        <f>IF($A141="ADD",IF(NOT(ISBLANK(Q141)),_xlfn.XLOOKUP(Q141,ud_subgrade_material_type[lookupValue],ud_subgrade_material_type[lookupKey],"ERROR"),""), "")</f>
        <v/>
      </c>
      <c r="U141" s="3" t="str">
        <f>IF($A141="ADD",IF(NOT(ISBLANK(T141)),_xlfn.XLOOKUP(T141,ud_layer_stabilising_agent[lookupValue],ud_layer_stabilising_agent[lookupKey],"ERROR"),""), "")</f>
        <v/>
      </c>
      <c r="V141" s="4"/>
      <c r="W141" s="20"/>
      <c r="X141" s="4"/>
      <c r="Y141" s="3" t="str">
        <f t="shared" si="25"/>
        <v/>
      </c>
      <c r="Z141" s="3" t="str">
        <f>IF($A141="","",IF((AND($A141="ADD",OR(Y141="",Y141="Yes"))),"Y",(_xlfn.XLOOKUP(Y141,full_width_flag[lookupValue],full_width_flag[lookupKey],""))))</f>
        <v/>
      </c>
      <c r="AA141" s="3" t="str">
        <f t="shared" si="26"/>
        <v/>
      </c>
      <c r="AB141" s="3" t="str">
        <f>IF($A141="","",IF((AND($A141="ADD",OR(AA141="",AA141="Known"))),"K",(_xlfn.XLOOKUP(AA141,estimate_status[lookupValue],estimate_status[lookupKey],""))))</f>
        <v/>
      </c>
      <c r="AD141" s="3" t="str">
        <f>IF($A141="ADD",IF(NOT(ISBLANK(AC141)),_xlfn.XLOOKUP(AC141,fw_treatment[lookupValue],fw_treatment[lookupKey],"ERROR"),""), "")</f>
        <v/>
      </c>
      <c r="AE141" s="3" t="str">
        <f t="shared" si="27"/>
        <v/>
      </c>
      <c r="AF141" s="3" t="str">
        <f>IF($A141="","",IF((AND($A141="ADD",OR(AE141="",AE141="Undisturbed"))),"U",(_xlfn.XLOOKUP(AE141,reconstructed[lookupValue],reconstructed[lookupKey],""))))</f>
        <v/>
      </c>
      <c r="AI141" s="3" t="str">
        <f t="shared" si="28"/>
        <v/>
      </c>
      <c r="AJ141" s="3" t="str">
        <f>IF($A141="","",IF((AND($A141="ADD",OR(AI141="",AI141="Local Authority"))),"L",(_xlfn.XLOOKUP(AI141,asset_owner[lookupValue],asset_owner[lookupKey],""))))</f>
        <v/>
      </c>
      <c r="AK141" s="3" t="str">
        <f t="shared" si="29"/>
        <v/>
      </c>
      <c r="AL141" s="3" t="str">
        <f>IF($A141="","",IF((AND($A141="ADD",OR(AK141="",AK141="Vested Assets"))),"12",(_xlfn.XLOOKUP(AK141,ud_work_category[lookupValue],ud_work_category[lookupKey],""))))</f>
        <v/>
      </c>
      <c r="AM141" s="20"/>
      <c r="AN141" s="2" t="str">
        <f t="shared" si="30"/>
        <v/>
      </c>
      <c r="AO141" s="3" t="str">
        <f t="shared" si="31"/>
        <v/>
      </c>
      <c r="AP141" s="3" t="str">
        <f>IF($A141="","",IF((AND($A141="ADD",OR(AO141="",AO141="Excellent"))),"1",(_xlfn.XLOOKUP(AO141,condition[lookupValue],condition[lookupKey],""))))</f>
        <v/>
      </c>
      <c r="AQ141" s="21" t="str">
        <f t="shared" si="32"/>
        <v/>
      </c>
      <c r="AR141" s="5"/>
    </row>
    <row r="142" spans="2:44">
      <c r="B142" s="4"/>
      <c r="D142" s="3" t="str">
        <f>IF($A142="ADD",IF(NOT(ISBLANK(C142)),_xlfn.XLOOKUP(C142,roadnames[lookupValue],roadnames[lookupKey],"ERROR"),""), "")</f>
        <v/>
      </c>
      <c r="E142" s="4"/>
      <c r="F142" s="4"/>
      <c r="G142" s="19"/>
      <c r="H142" s="19"/>
      <c r="I142" s="19"/>
      <c r="J142" s="19" t="str">
        <f t="shared" si="22"/>
        <v/>
      </c>
      <c r="K142" s="4"/>
      <c r="M142" s="3" t="str">
        <f>IF($A142="ADD",IF(NOT(ISBLANK(L142)),_xlfn.XLOOKUP(L142,len_adjust_rsn[lookupValue],len_adjust_rsn[lookupKey],"ERROR"),""), "")</f>
        <v/>
      </c>
      <c r="N142" s="19" t="str">
        <f t="shared" si="23"/>
        <v/>
      </c>
      <c r="O142" s="19"/>
      <c r="P142" s="19" t="str">
        <f t="shared" si="24"/>
        <v/>
      </c>
      <c r="R142" s="3" t="str">
        <f>IF($A142="ADD",IF(NOT(ISBLANK(Q142)),_xlfn.XLOOKUP(Q142,ud_subgrade_material_type[lookupValue],ud_subgrade_material_type[lookupKey],"ERROR"),""), "")</f>
        <v/>
      </c>
      <c r="U142" s="3" t="str">
        <f>IF($A142="ADD",IF(NOT(ISBLANK(T142)),_xlfn.XLOOKUP(T142,ud_layer_stabilising_agent[lookupValue],ud_layer_stabilising_agent[lookupKey],"ERROR"),""), "")</f>
        <v/>
      </c>
      <c r="V142" s="4"/>
      <c r="W142" s="20"/>
      <c r="X142" s="4"/>
      <c r="Y142" s="3" t="str">
        <f t="shared" si="25"/>
        <v/>
      </c>
      <c r="Z142" s="3" t="str">
        <f>IF($A142="","",IF((AND($A142="ADD",OR(Y142="",Y142="Yes"))),"Y",(_xlfn.XLOOKUP(Y142,full_width_flag[lookupValue],full_width_flag[lookupKey],""))))</f>
        <v/>
      </c>
      <c r="AA142" s="3" t="str">
        <f t="shared" si="26"/>
        <v/>
      </c>
      <c r="AB142" s="3" t="str">
        <f>IF($A142="","",IF((AND($A142="ADD",OR(AA142="",AA142="Known"))),"K",(_xlfn.XLOOKUP(AA142,estimate_status[lookupValue],estimate_status[lookupKey],""))))</f>
        <v/>
      </c>
      <c r="AD142" s="3" t="str">
        <f>IF($A142="ADD",IF(NOT(ISBLANK(AC142)),_xlfn.XLOOKUP(AC142,fw_treatment[lookupValue],fw_treatment[lookupKey],"ERROR"),""), "")</f>
        <v/>
      </c>
      <c r="AE142" s="3" t="str">
        <f t="shared" si="27"/>
        <v/>
      </c>
      <c r="AF142" s="3" t="str">
        <f>IF($A142="","",IF((AND($A142="ADD",OR(AE142="",AE142="Undisturbed"))),"U",(_xlfn.XLOOKUP(AE142,reconstructed[lookupValue],reconstructed[lookupKey],""))))</f>
        <v/>
      </c>
      <c r="AI142" s="3" t="str">
        <f t="shared" si="28"/>
        <v/>
      </c>
      <c r="AJ142" s="3" t="str">
        <f>IF($A142="","",IF((AND($A142="ADD",OR(AI142="",AI142="Local Authority"))),"L",(_xlfn.XLOOKUP(AI142,asset_owner[lookupValue],asset_owner[lookupKey],""))))</f>
        <v/>
      </c>
      <c r="AK142" s="3" t="str">
        <f t="shared" si="29"/>
        <v/>
      </c>
      <c r="AL142" s="3" t="str">
        <f>IF($A142="","",IF((AND($A142="ADD",OR(AK142="",AK142="Vested Assets"))),"12",(_xlfn.XLOOKUP(AK142,ud_work_category[lookupValue],ud_work_category[lookupKey],""))))</f>
        <v/>
      </c>
      <c r="AM142" s="20"/>
      <c r="AN142" s="2" t="str">
        <f t="shared" si="30"/>
        <v/>
      </c>
      <c r="AO142" s="3" t="str">
        <f t="shared" si="31"/>
        <v/>
      </c>
      <c r="AP142" s="3" t="str">
        <f>IF($A142="","",IF((AND($A142="ADD",OR(AO142="",AO142="Excellent"))),"1",(_xlfn.XLOOKUP(AO142,condition[lookupValue],condition[lookupKey],""))))</f>
        <v/>
      </c>
      <c r="AQ142" s="21" t="str">
        <f t="shared" si="32"/>
        <v/>
      </c>
      <c r="AR142" s="5"/>
    </row>
    <row r="143" spans="2:44">
      <c r="B143" s="4"/>
      <c r="D143" s="3" t="str">
        <f>IF($A143="ADD",IF(NOT(ISBLANK(C143)),_xlfn.XLOOKUP(C143,roadnames[lookupValue],roadnames[lookupKey],"ERROR"),""), "")</f>
        <v/>
      </c>
      <c r="E143" s="4"/>
      <c r="F143" s="4"/>
      <c r="G143" s="19"/>
      <c r="H143" s="19"/>
      <c r="I143" s="19"/>
      <c r="J143" s="19" t="str">
        <f t="shared" si="22"/>
        <v/>
      </c>
      <c r="K143" s="4"/>
      <c r="M143" s="3" t="str">
        <f>IF($A143="ADD",IF(NOT(ISBLANK(L143)),_xlfn.XLOOKUP(L143,len_adjust_rsn[lookupValue],len_adjust_rsn[lookupKey],"ERROR"),""), "")</f>
        <v/>
      </c>
      <c r="N143" s="19" t="str">
        <f t="shared" si="23"/>
        <v/>
      </c>
      <c r="O143" s="19"/>
      <c r="P143" s="19" t="str">
        <f t="shared" si="24"/>
        <v/>
      </c>
      <c r="R143" s="3" t="str">
        <f>IF($A143="ADD",IF(NOT(ISBLANK(Q143)),_xlfn.XLOOKUP(Q143,ud_subgrade_material_type[lookupValue],ud_subgrade_material_type[lookupKey],"ERROR"),""), "")</f>
        <v/>
      </c>
      <c r="U143" s="3" t="str">
        <f>IF($A143="ADD",IF(NOT(ISBLANK(T143)),_xlfn.XLOOKUP(T143,ud_layer_stabilising_agent[lookupValue],ud_layer_stabilising_agent[lookupKey],"ERROR"),""), "")</f>
        <v/>
      </c>
      <c r="V143" s="4"/>
      <c r="W143" s="20"/>
      <c r="X143" s="4"/>
      <c r="Y143" s="3" t="str">
        <f t="shared" si="25"/>
        <v/>
      </c>
      <c r="Z143" s="3" t="str">
        <f>IF($A143="","",IF((AND($A143="ADD",OR(Y143="",Y143="Yes"))),"Y",(_xlfn.XLOOKUP(Y143,full_width_flag[lookupValue],full_width_flag[lookupKey],""))))</f>
        <v/>
      </c>
      <c r="AA143" s="3" t="str">
        <f t="shared" si="26"/>
        <v/>
      </c>
      <c r="AB143" s="3" t="str">
        <f>IF($A143="","",IF((AND($A143="ADD",OR(AA143="",AA143="Known"))),"K",(_xlfn.XLOOKUP(AA143,estimate_status[lookupValue],estimate_status[lookupKey],""))))</f>
        <v/>
      </c>
      <c r="AD143" s="3" t="str">
        <f>IF($A143="ADD",IF(NOT(ISBLANK(AC143)),_xlfn.XLOOKUP(AC143,fw_treatment[lookupValue],fw_treatment[lookupKey],"ERROR"),""), "")</f>
        <v/>
      </c>
      <c r="AE143" s="3" t="str">
        <f t="shared" si="27"/>
        <v/>
      </c>
      <c r="AF143" s="3" t="str">
        <f>IF($A143="","",IF((AND($A143="ADD",OR(AE143="",AE143="Undisturbed"))),"U",(_xlfn.XLOOKUP(AE143,reconstructed[lookupValue],reconstructed[lookupKey],""))))</f>
        <v/>
      </c>
      <c r="AI143" s="3" t="str">
        <f t="shared" si="28"/>
        <v/>
      </c>
      <c r="AJ143" s="3" t="str">
        <f>IF($A143="","",IF((AND($A143="ADD",OR(AI143="",AI143="Local Authority"))),"L",(_xlfn.XLOOKUP(AI143,asset_owner[lookupValue],asset_owner[lookupKey],""))))</f>
        <v/>
      </c>
      <c r="AK143" s="3" t="str">
        <f t="shared" si="29"/>
        <v/>
      </c>
      <c r="AL143" s="3" t="str">
        <f>IF($A143="","",IF((AND($A143="ADD",OR(AK143="",AK143="Vested Assets"))),"12",(_xlfn.XLOOKUP(AK143,ud_work_category[lookupValue],ud_work_category[lookupKey],""))))</f>
        <v/>
      </c>
      <c r="AM143" s="20"/>
      <c r="AN143" s="2" t="str">
        <f t="shared" si="30"/>
        <v/>
      </c>
      <c r="AO143" s="3" t="str">
        <f t="shared" si="31"/>
        <v/>
      </c>
      <c r="AP143" s="3" t="str">
        <f>IF($A143="","",IF((AND($A143="ADD",OR(AO143="",AO143="Excellent"))),"1",(_xlfn.XLOOKUP(AO143,condition[lookupValue],condition[lookupKey],""))))</f>
        <v/>
      </c>
      <c r="AQ143" s="21" t="str">
        <f t="shared" si="32"/>
        <v/>
      </c>
      <c r="AR143" s="5"/>
    </row>
    <row r="144" spans="2:44">
      <c r="B144" s="4"/>
      <c r="D144" s="3" t="str">
        <f>IF($A144="ADD",IF(NOT(ISBLANK(C144)),_xlfn.XLOOKUP(C144,roadnames[lookupValue],roadnames[lookupKey],"ERROR"),""), "")</f>
        <v/>
      </c>
      <c r="E144" s="4"/>
      <c r="F144" s="4"/>
      <c r="G144" s="19"/>
      <c r="H144" s="19"/>
      <c r="I144" s="19"/>
      <c r="J144" s="19" t="str">
        <f t="shared" si="22"/>
        <v/>
      </c>
      <c r="K144" s="4"/>
      <c r="M144" s="3" t="str">
        <f>IF($A144="ADD",IF(NOT(ISBLANK(L144)),_xlfn.XLOOKUP(L144,len_adjust_rsn[lookupValue],len_adjust_rsn[lookupKey],"ERROR"),""), "")</f>
        <v/>
      </c>
      <c r="N144" s="19" t="str">
        <f t="shared" si="23"/>
        <v/>
      </c>
      <c r="O144" s="19"/>
      <c r="P144" s="19" t="str">
        <f t="shared" si="24"/>
        <v/>
      </c>
      <c r="R144" s="3" t="str">
        <f>IF($A144="ADD",IF(NOT(ISBLANK(Q144)),_xlfn.XLOOKUP(Q144,ud_subgrade_material_type[lookupValue],ud_subgrade_material_type[lookupKey],"ERROR"),""), "")</f>
        <v/>
      </c>
      <c r="U144" s="3" t="str">
        <f>IF($A144="ADD",IF(NOT(ISBLANK(T144)),_xlfn.XLOOKUP(T144,ud_layer_stabilising_agent[lookupValue],ud_layer_stabilising_agent[lookupKey],"ERROR"),""), "")</f>
        <v/>
      </c>
      <c r="V144" s="4"/>
      <c r="W144" s="20"/>
      <c r="X144" s="4"/>
      <c r="Y144" s="3" t="str">
        <f t="shared" si="25"/>
        <v/>
      </c>
      <c r="Z144" s="3" t="str">
        <f>IF($A144="","",IF((AND($A144="ADD",OR(Y144="",Y144="Yes"))),"Y",(_xlfn.XLOOKUP(Y144,full_width_flag[lookupValue],full_width_flag[lookupKey],""))))</f>
        <v/>
      </c>
      <c r="AA144" s="3" t="str">
        <f t="shared" si="26"/>
        <v/>
      </c>
      <c r="AB144" s="3" t="str">
        <f>IF($A144="","",IF((AND($A144="ADD",OR(AA144="",AA144="Known"))),"K",(_xlfn.XLOOKUP(AA144,estimate_status[lookupValue],estimate_status[lookupKey],""))))</f>
        <v/>
      </c>
      <c r="AD144" s="3" t="str">
        <f>IF($A144="ADD",IF(NOT(ISBLANK(AC144)),_xlfn.XLOOKUP(AC144,fw_treatment[lookupValue],fw_treatment[lookupKey],"ERROR"),""), "")</f>
        <v/>
      </c>
      <c r="AE144" s="3" t="str">
        <f t="shared" si="27"/>
        <v/>
      </c>
      <c r="AF144" s="3" t="str">
        <f>IF($A144="","",IF((AND($A144="ADD",OR(AE144="",AE144="Undisturbed"))),"U",(_xlfn.XLOOKUP(AE144,reconstructed[lookupValue],reconstructed[lookupKey],""))))</f>
        <v/>
      </c>
      <c r="AI144" s="3" t="str">
        <f t="shared" si="28"/>
        <v/>
      </c>
      <c r="AJ144" s="3" t="str">
        <f>IF($A144="","",IF((AND($A144="ADD",OR(AI144="",AI144="Local Authority"))),"L",(_xlfn.XLOOKUP(AI144,asset_owner[lookupValue],asset_owner[lookupKey],""))))</f>
        <v/>
      </c>
      <c r="AK144" s="3" t="str">
        <f t="shared" si="29"/>
        <v/>
      </c>
      <c r="AL144" s="3" t="str">
        <f>IF($A144="","",IF((AND($A144="ADD",OR(AK144="",AK144="Vested Assets"))),"12",(_xlfn.XLOOKUP(AK144,ud_work_category[lookupValue],ud_work_category[lookupKey],""))))</f>
        <v/>
      </c>
      <c r="AM144" s="20"/>
      <c r="AN144" s="2" t="str">
        <f t="shared" si="30"/>
        <v/>
      </c>
      <c r="AO144" s="3" t="str">
        <f t="shared" si="31"/>
        <v/>
      </c>
      <c r="AP144" s="3" t="str">
        <f>IF($A144="","",IF((AND($A144="ADD",OR(AO144="",AO144="Excellent"))),"1",(_xlfn.XLOOKUP(AO144,condition[lookupValue],condition[lookupKey],""))))</f>
        <v/>
      </c>
      <c r="AQ144" s="21" t="str">
        <f t="shared" si="32"/>
        <v/>
      </c>
      <c r="AR144" s="5"/>
    </row>
    <row r="145" spans="2:44">
      <c r="B145" s="4"/>
      <c r="D145" s="3" t="str">
        <f>IF($A145="ADD",IF(NOT(ISBLANK(C145)),_xlfn.XLOOKUP(C145,roadnames[lookupValue],roadnames[lookupKey],"ERROR"),""), "")</f>
        <v/>
      </c>
      <c r="E145" s="4"/>
      <c r="F145" s="4"/>
      <c r="G145" s="19"/>
      <c r="H145" s="19"/>
      <c r="I145" s="19"/>
      <c r="J145" s="19" t="str">
        <f t="shared" si="22"/>
        <v/>
      </c>
      <c r="K145" s="4"/>
      <c r="M145" s="3" t="str">
        <f>IF($A145="ADD",IF(NOT(ISBLANK(L145)),_xlfn.XLOOKUP(L145,len_adjust_rsn[lookupValue],len_adjust_rsn[lookupKey],"ERROR"),""), "")</f>
        <v/>
      </c>
      <c r="N145" s="19" t="str">
        <f t="shared" si="23"/>
        <v/>
      </c>
      <c r="O145" s="19"/>
      <c r="P145" s="19" t="str">
        <f t="shared" si="24"/>
        <v/>
      </c>
      <c r="R145" s="3" t="str">
        <f>IF($A145="ADD",IF(NOT(ISBLANK(Q145)),_xlfn.XLOOKUP(Q145,ud_subgrade_material_type[lookupValue],ud_subgrade_material_type[lookupKey],"ERROR"),""), "")</f>
        <v/>
      </c>
      <c r="U145" s="3" t="str">
        <f>IF($A145="ADD",IF(NOT(ISBLANK(T145)),_xlfn.XLOOKUP(T145,ud_layer_stabilising_agent[lookupValue],ud_layer_stabilising_agent[lookupKey],"ERROR"),""), "")</f>
        <v/>
      </c>
      <c r="V145" s="4"/>
      <c r="W145" s="20"/>
      <c r="X145" s="4"/>
      <c r="Y145" s="3" t="str">
        <f t="shared" si="25"/>
        <v/>
      </c>
      <c r="Z145" s="3" t="str">
        <f>IF($A145="","",IF((AND($A145="ADD",OR(Y145="",Y145="Yes"))),"Y",(_xlfn.XLOOKUP(Y145,full_width_flag[lookupValue],full_width_flag[lookupKey],""))))</f>
        <v/>
      </c>
      <c r="AA145" s="3" t="str">
        <f t="shared" si="26"/>
        <v/>
      </c>
      <c r="AB145" s="3" t="str">
        <f>IF($A145="","",IF((AND($A145="ADD",OR(AA145="",AA145="Known"))),"K",(_xlfn.XLOOKUP(AA145,estimate_status[lookupValue],estimate_status[lookupKey],""))))</f>
        <v/>
      </c>
      <c r="AD145" s="3" t="str">
        <f>IF($A145="ADD",IF(NOT(ISBLANK(AC145)),_xlfn.XLOOKUP(AC145,fw_treatment[lookupValue],fw_treatment[lookupKey],"ERROR"),""), "")</f>
        <v/>
      </c>
      <c r="AE145" s="3" t="str">
        <f t="shared" si="27"/>
        <v/>
      </c>
      <c r="AF145" s="3" t="str">
        <f>IF($A145="","",IF((AND($A145="ADD",OR(AE145="",AE145="Undisturbed"))),"U",(_xlfn.XLOOKUP(AE145,reconstructed[lookupValue],reconstructed[lookupKey],""))))</f>
        <v/>
      </c>
      <c r="AI145" s="3" t="str">
        <f t="shared" si="28"/>
        <v/>
      </c>
      <c r="AJ145" s="3" t="str">
        <f>IF($A145="","",IF((AND($A145="ADD",OR(AI145="",AI145="Local Authority"))),"L",(_xlfn.XLOOKUP(AI145,asset_owner[lookupValue],asset_owner[lookupKey],""))))</f>
        <v/>
      </c>
      <c r="AK145" s="3" t="str">
        <f t="shared" si="29"/>
        <v/>
      </c>
      <c r="AL145" s="3" t="str">
        <f>IF($A145="","",IF((AND($A145="ADD",OR(AK145="",AK145="Vested Assets"))),"12",(_xlfn.XLOOKUP(AK145,ud_work_category[lookupValue],ud_work_category[lookupKey],""))))</f>
        <v/>
      </c>
      <c r="AM145" s="20"/>
      <c r="AN145" s="2" t="str">
        <f t="shared" si="30"/>
        <v/>
      </c>
      <c r="AO145" s="3" t="str">
        <f t="shared" si="31"/>
        <v/>
      </c>
      <c r="AP145" s="3" t="str">
        <f>IF($A145="","",IF((AND($A145="ADD",OR(AO145="",AO145="Excellent"))),"1",(_xlfn.XLOOKUP(AO145,condition[lookupValue],condition[lookupKey],""))))</f>
        <v/>
      </c>
      <c r="AQ145" s="21" t="str">
        <f t="shared" si="32"/>
        <v/>
      </c>
      <c r="AR145" s="5"/>
    </row>
    <row r="146" spans="2:44">
      <c r="B146" s="4"/>
      <c r="D146" s="3" t="str">
        <f>IF($A146="ADD",IF(NOT(ISBLANK(C146)),_xlfn.XLOOKUP(C146,roadnames[lookupValue],roadnames[lookupKey],"ERROR"),""), "")</f>
        <v/>
      </c>
      <c r="E146" s="4"/>
      <c r="F146" s="4"/>
      <c r="G146" s="19"/>
      <c r="H146" s="19"/>
      <c r="I146" s="19"/>
      <c r="J146" s="19" t="str">
        <f t="shared" si="22"/>
        <v/>
      </c>
      <c r="K146" s="4"/>
      <c r="M146" s="3" t="str">
        <f>IF($A146="ADD",IF(NOT(ISBLANK(L146)),_xlfn.XLOOKUP(L146,len_adjust_rsn[lookupValue],len_adjust_rsn[lookupKey],"ERROR"),""), "")</f>
        <v/>
      </c>
      <c r="N146" s="19" t="str">
        <f t="shared" si="23"/>
        <v/>
      </c>
      <c r="O146" s="19"/>
      <c r="P146" s="19" t="str">
        <f t="shared" si="24"/>
        <v/>
      </c>
      <c r="R146" s="3" t="str">
        <f>IF($A146="ADD",IF(NOT(ISBLANK(Q146)),_xlfn.XLOOKUP(Q146,ud_subgrade_material_type[lookupValue],ud_subgrade_material_type[lookupKey],"ERROR"),""), "")</f>
        <v/>
      </c>
      <c r="U146" s="3" t="str">
        <f>IF($A146="ADD",IF(NOT(ISBLANK(T146)),_xlfn.XLOOKUP(T146,ud_layer_stabilising_agent[lookupValue],ud_layer_stabilising_agent[lookupKey],"ERROR"),""), "")</f>
        <v/>
      </c>
      <c r="V146" s="4"/>
      <c r="W146" s="20"/>
      <c r="X146" s="4"/>
      <c r="Y146" s="3" t="str">
        <f t="shared" si="25"/>
        <v/>
      </c>
      <c r="Z146" s="3" t="str">
        <f>IF($A146="","",IF((AND($A146="ADD",OR(Y146="",Y146="Yes"))),"Y",(_xlfn.XLOOKUP(Y146,full_width_flag[lookupValue],full_width_flag[lookupKey],""))))</f>
        <v/>
      </c>
      <c r="AA146" s="3" t="str">
        <f t="shared" si="26"/>
        <v/>
      </c>
      <c r="AB146" s="3" t="str">
        <f>IF($A146="","",IF((AND($A146="ADD",OR(AA146="",AA146="Known"))),"K",(_xlfn.XLOOKUP(AA146,estimate_status[lookupValue],estimate_status[lookupKey],""))))</f>
        <v/>
      </c>
      <c r="AD146" s="3" t="str">
        <f>IF($A146="ADD",IF(NOT(ISBLANK(AC146)),_xlfn.XLOOKUP(AC146,fw_treatment[lookupValue],fw_treatment[lookupKey],"ERROR"),""), "")</f>
        <v/>
      </c>
      <c r="AE146" s="3" t="str">
        <f t="shared" si="27"/>
        <v/>
      </c>
      <c r="AF146" s="3" t="str">
        <f>IF($A146="","",IF((AND($A146="ADD",OR(AE146="",AE146="Undisturbed"))),"U",(_xlfn.XLOOKUP(AE146,reconstructed[lookupValue],reconstructed[lookupKey],""))))</f>
        <v/>
      </c>
      <c r="AI146" s="3" t="str">
        <f t="shared" si="28"/>
        <v/>
      </c>
      <c r="AJ146" s="3" t="str">
        <f>IF($A146="","",IF((AND($A146="ADD",OR(AI146="",AI146="Local Authority"))),"L",(_xlfn.XLOOKUP(AI146,asset_owner[lookupValue],asset_owner[lookupKey],""))))</f>
        <v/>
      </c>
      <c r="AK146" s="3" t="str">
        <f t="shared" si="29"/>
        <v/>
      </c>
      <c r="AL146" s="3" t="str">
        <f>IF($A146="","",IF((AND($A146="ADD",OR(AK146="",AK146="Vested Assets"))),"12",(_xlfn.XLOOKUP(AK146,ud_work_category[lookupValue],ud_work_category[lookupKey],""))))</f>
        <v/>
      </c>
      <c r="AM146" s="20"/>
      <c r="AN146" s="2" t="str">
        <f t="shared" si="30"/>
        <v/>
      </c>
      <c r="AO146" s="3" t="str">
        <f t="shared" si="31"/>
        <v/>
      </c>
      <c r="AP146" s="3" t="str">
        <f>IF($A146="","",IF((AND($A146="ADD",OR(AO146="",AO146="Excellent"))),"1",(_xlfn.XLOOKUP(AO146,condition[lookupValue],condition[lookupKey],""))))</f>
        <v/>
      </c>
      <c r="AQ146" s="21" t="str">
        <f t="shared" si="32"/>
        <v/>
      </c>
      <c r="AR146" s="5"/>
    </row>
    <row r="147" spans="2:44">
      <c r="B147" s="4"/>
      <c r="D147" s="3" t="str">
        <f>IF($A147="ADD",IF(NOT(ISBLANK(C147)),_xlfn.XLOOKUP(C147,roadnames[lookupValue],roadnames[lookupKey],"ERROR"),""), "")</f>
        <v/>
      </c>
      <c r="E147" s="4"/>
      <c r="F147" s="4"/>
      <c r="G147" s="19"/>
      <c r="H147" s="19"/>
      <c r="I147" s="19"/>
      <c r="J147" s="19" t="str">
        <f t="shared" si="22"/>
        <v/>
      </c>
      <c r="K147" s="4"/>
      <c r="M147" s="3" t="str">
        <f>IF($A147="ADD",IF(NOT(ISBLANK(L147)),_xlfn.XLOOKUP(L147,len_adjust_rsn[lookupValue],len_adjust_rsn[lookupKey],"ERROR"),""), "")</f>
        <v/>
      </c>
      <c r="N147" s="19" t="str">
        <f t="shared" si="23"/>
        <v/>
      </c>
      <c r="O147" s="19"/>
      <c r="P147" s="19" t="str">
        <f t="shared" si="24"/>
        <v/>
      </c>
      <c r="R147" s="3" t="str">
        <f>IF($A147="ADD",IF(NOT(ISBLANK(Q147)),_xlfn.XLOOKUP(Q147,ud_subgrade_material_type[lookupValue],ud_subgrade_material_type[lookupKey],"ERROR"),""), "")</f>
        <v/>
      </c>
      <c r="U147" s="3" t="str">
        <f>IF($A147="ADD",IF(NOT(ISBLANK(T147)),_xlfn.XLOOKUP(T147,ud_layer_stabilising_agent[lookupValue],ud_layer_stabilising_agent[lookupKey],"ERROR"),""), "")</f>
        <v/>
      </c>
      <c r="V147" s="4"/>
      <c r="W147" s="20"/>
      <c r="X147" s="4"/>
      <c r="Y147" s="3" t="str">
        <f t="shared" si="25"/>
        <v/>
      </c>
      <c r="Z147" s="3" t="str">
        <f>IF($A147="","",IF((AND($A147="ADD",OR(Y147="",Y147="Yes"))),"Y",(_xlfn.XLOOKUP(Y147,full_width_flag[lookupValue],full_width_flag[lookupKey],""))))</f>
        <v/>
      </c>
      <c r="AA147" s="3" t="str">
        <f t="shared" si="26"/>
        <v/>
      </c>
      <c r="AB147" s="3" t="str">
        <f>IF($A147="","",IF((AND($A147="ADD",OR(AA147="",AA147="Known"))),"K",(_xlfn.XLOOKUP(AA147,estimate_status[lookupValue],estimate_status[lookupKey],""))))</f>
        <v/>
      </c>
      <c r="AD147" s="3" t="str">
        <f>IF($A147="ADD",IF(NOT(ISBLANK(AC147)),_xlfn.XLOOKUP(AC147,fw_treatment[lookupValue],fw_treatment[lookupKey],"ERROR"),""), "")</f>
        <v/>
      </c>
      <c r="AE147" s="3" t="str">
        <f t="shared" si="27"/>
        <v/>
      </c>
      <c r="AF147" s="3" t="str">
        <f>IF($A147="","",IF((AND($A147="ADD",OR(AE147="",AE147="Undisturbed"))),"U",(_xlfn.XLOOKUP(AE147,reconstructed[lookupValue],reconstructed[lookupKey],""))))</f>
        <v/>
      </c>
      <c r="AI147" s="3" t="str">
        <f t="shared" si="28"/>
        <v/>
      </c>
      <c r="AJ147" s="3" t="str">
        <f>IF($A147="","",IF((AND($A147="ADD",OR(AI147="",AI147="Local Authority"))),"L",(_xlfn.XLOOKUP(AI147,asset_owner[lookupValue],asset_owner[lookupKey],""))))</f>
        <v/>
      </c>
      <c r="AK147" s="3" t="str">
        <f t="shared" si="29"/>
        <v/>
      </c>
      <c r="AL147" s="3" t="str">
        <f>IF($A147="","",IF((AND($A147="ADD",OR(AK147="",AK147="Vested Assets"))),"12",(_xlfn.XLOOKUP(AK147,ud_work_category[lookupValue],ud_work_category[lookupKey],""))))</f>
        <v/>
      </c>
      <c r="AM147" s="20"/>
      <c r="AN147" s="2" t="str">
        <f t="shared" si="30"/>
        <v/>
      </c>
      <c r="AO147" s="3" t="str">
        <f t="shared" si="31"/>
        <v/>
      </c>
      <c r="AP147" s="3" t="str">
        <f>IF($A147="","",IF((AND($A147="ADD",OR(AO147="",AO147="Excellent"))),"1",(_xlfn.XLOOKUP(AO147,condition[lookupValue],condition[lookupKey],""))))</f>
        <v/>
      </c>
      <c r="AQ147" s="21" t="str">
        <f t="shared" si="32"/>
        <v/>
      </c>
      <c r="AR147" s="5"/>
    </row>
    <row r="148" spans="2:44">
      <c r="B148" s="4"/>
      <c r="D148" s="3" t="str">
        <f>IF($A148="ADD",IF(NOT(ISBLANK(C148)),_xlfn.XLOOKUP(C148,roadnames[lookupValue],roadnames[lookupKey],"ERROR"),""), "")</f>
        <v/>
      </c>
      <c r="E148" s="4"/>
      <c r="F148" s="4"/>
      <c r="G148" s="19"/>
      <c r="H148" s="19"/>
      <c r="I148" s="19"/>
      <c r="J148" s="19" t="str">
        <f t="shared" si="22"/>
        <v/>
      </c>
      <c r="K148" s="4"/>
      <c r="M148" s="3" t="str">
        <f>IF($A148="ADD",IF(NOT(ISBLANK(L148)),_xlfn.XLOOKUP(L148,len_adjust_rsn[lookupValue],len_adjust_rsn[lookupKey],"ERROR"),""), "")</f>
        <v/>
      </c>
      <c r="N148" s="19" t="str">
        <f t="shared" si="23"/>
        <v/>
      </c>
      <c r="O148" s="19"/>
      <c r="P148" s="19" t="str">
        <f t="shared" si="24"/>
        <v/>
      </c>
      <c r="R148" s="3" t="str">
        <f>IF($A148="ADD",IF(NOT(ISBLANK(Q148)),_xlfn.XLOOKUP(Q148,ud_subgrade_material_type[lookupValue],ud_subgrade_material_type[lookupKey],"ERROR"),""), "")</f>
        <v/>
      </c>
      <c r="U148" s="3" t="str">
        <f>IF($A148="ADD",IF(NOT(ISBLANK(T148)),_xlfn.XLOOKUP(T148,ud_layer_stabilising_agent[lookupValue],ud_layer_stabilising_agent[lookupKey],"ERROR"),""), "")</f>
        <v/>
      </c>
      <c r="V148" s="4"/>
      <c r="W148" s="20"/>
      <c r="X148" s="4"/>
      <c r="Y148" s="3" t="str">
        <f t="shared" si="25"/>
        <v/>
      </c>
      <c r="Z148" s="3" t="str">
        <f>IF($A148="","",IF((AND($A148="ADD",OR(Y148="",Y148="Yes"))),"Y",(_xlfn.XLOOKUP(Y148,full_width_flag[lookupValue],full_width_flag[lookupKey],""))))</f>
        <v/>
      </c>
      <c r="AA148" s="3" t="str">
        <f t="shared" si="26"/>
        <v/>
      </c>
      <c r="AB148" s="3" t="str">
        <f>IF($A148="","",IF((AND($A148="ADD",OR(AA148="",AA148="Known"))),"K",(_xlfn.XLOOKUP(AA148,estimate_status[lookupValue],estimate_status[lookupKey],""))))</f>
        <v/>
      </c>
      <c r="AD148" s="3" t="str">
        <f>IF($A148="ADD",IF(NOT(ISBLANK(AC148)),_xlfn.XLOOKUP(AC148,fw_treatment[lookupValue],fw_treatment[lookupKey],"ERROR"),""), "")</f>
        <v/>
      </c>
      <c r="AE148" s="3" t="str">
        <f t="shared" si="27"/>
        <v/>
      </c>
      <c r="AF148" s="3" t="str">
        <f>IF($A148="","",IF((AND($A148="ADD",OR(AE148="",AE148="Undisturbed"))),"U",(_xlfn.XLOOKUP(AE148,reconstructed[lookupValue],reconstructed[lookupKey],""))))</f>
        <v/>
      </c>
      <c r="AI148" s="3" t="str">
        <f t="shared" si="28"/>
        <v/>
      </c>
      <c r="AJ148" s="3" t="str">
        <f>IF($A148="","",IF((AND($A148="ADD",OR(AI148="",AI148="Local Authority"))),"L",(_xlfn.XLOOKUP(AI148,asset_owner[lookupValue],asset_owner[lookupKey],""))))</f>
        <v/>
      </c>
      <c r="AK148" s="3" t="str">
        <f t="shared" si="29"/>
        <v/>
      </c>
      <c r="AL148" s="3" t="str">
        <f>IF($A148="","",IF((AND($A148="ADD",OR(AK148="",AK148="Vested Assets"))),"12",(_xlfn.XLOOKUP(AK148,ud_work_category[lookupValue],ud_work_category[lookupKey],""))))</f>
        <v/>
      </c>
      <c r="AM148" s="20"/>
      <c r="AN148" s="2" t="str">
        <f t="shared" si="30"/>
        <v/>
      </c>
      <c r="AO148" s="3" t="str">
        <f t="shared" si="31"/>
        <v/>
      </c>
      <c r="AP148" s="3" t="str">
        <f>IF($A148="","",IF((AND($A148="ADD",OR(AO148="",AO148="Excellent"))),"1",(_xlfn.XLOOKUP(AO148,condition[lookupValue],condition[lookupKey],""))))</f>
        <v/>
      </c>
      <c r="AQ148" s="21" t="str">
        <f t="shared" si="32"/>
        <v/>
      </c>
      <c r="AR148" s="5"/>
    </row>
    <row r="149" spans="2:44">
      <c r="B149" s="4"/>
      <c r="D149" s="3" t="str">
        <f>IF($A149="ADD",IF(NOT(ISBLANK(C149)),_xlfn.XLOOKUP(C149,roadnames[lookupValue],roadnames[lookupKey],"ERROR"),""), "")</f>
        <v/>
      </c>
      <c r="E149" s="4"/>
      <c r="F149" s="4"/>
      <c r="G149" s="19"/>
      <c r="H149" s="19"/>
      <c r="I149" s="19"/>
      <c r="J149" s="19" t="str">
        <f t="shared" si="22"/>
        <v/>
      </c>
      <c r="K149" s="4"/>
      <c r="M149" s="3" t="str">
        <f>IF($A149="ADD",IF(NOT(ISBLANK(L149)),_xlfn.XLOOKUP(L149,len_adjust_rsn[lookupValue],len_adjust_rsn[lookupKey],"ERROR"),""), "")</f>
        <v/>
      </c>
      <c r="N149" s="19" t="str">
        <f t="shared" si="23"/>
        <v/>
      </c>
      <c r="O149" s="19"/>
      <c r="P149" s="19" t="str">
        <f t="shared" si="24"/>
        <v/>
      </c>
      <c r="R149" s="3" t="str">
        <f>IF($A149="ADD",IF(NOT(ISBLANK(Q149)),_xlfn.XLOOKUP(Q149,ud_subgrade_material_type[lookupValue],ud_subgrade_material_type[lookupKey],"ERROR"),""), "")</f>
        <v/>
      </c>
      <c r="U149" s="3" t="str">
        <f>IF($A149="ADD",IF(NOT(ISBLANK(T149)),_xlfn.XLOOKUP(T149,ud_layer_stabilising_agent[lookupValue],ud_layer_stabilising_agent[lookupKey],"ERROR"),""), "")</f>
        <v/>
      </c>
      <c r="V149" s="4"/>
      <c r="W149" s="20"/>
      <c r="X149" s="4"/>
      <c r="Y149" s="3" t="str">
        <f t="shared" si="25"/>
        <v/>
      </c>
      <c r="Z149" s="3" t="str">
        <f>IF($A149="","",IF((AND($A149="ADD",OR(Y149="",Y149="Yes"))),"Y",(_xlfn.XLOOKUP(Y149,full_width_flag[lookupValue],full_width_flag[lookupKey],""))))</f>
        <v/>
      </c>
      <c r="AA149" s="3" t="str">
        <f t="shared" si="26"/>
        <v/>
      </c>
      <c r="AB149" s="3" t="str">
        <f>IF($A149="","",IF((AND($A149="ADD",OR(AA149="",AA149="Known"))),"K",(_xlfn.XLOOKUP(AA149,estimate_status[lookupValue],estimate_status[lookupKey],""))))</f>
        <v/>
      </c>
      <c r="AD149" s="3" t="str">
        <f>IF($A149="ADD",IF(NOT(ISBLANK(AC149)),_xlfn.XLOOKUP(AC149,fw_treatment[lookupValue],fw_treatment[lookupKey],"ERROR"),""), "")</f>
        <v/>
      </c>
      <c r="AE149" s="3" t="str">
        <f t="shared" si="27"/>
        <v/>
      </c>
      <c r="AF149" s="3" t="str">
        <f>IF($A149="","",IF((AND($A149="ADD",OR(AE149="",AE149="Undisturbed"))),"U",(_xlfn.XLOOKUP(AE149,reconstructed[lookupValue],reconstructed[lookupKey],""))))</f>
        <v/>
      </c>
      <c r="AI149" s="3" t="str">
        <f t="shared" si="28"/>
        <v/>
      </c>
      <c r="AJ149" s="3" t="str">
        <f>IF($A149="","",IF((AND($A149="ADD",OR(AI149="",AI149="Local Authority"))),"L",(_xlfn.XLOOKUP(AI149,asset_owner[lookupValue],asset_owner[lookupKey],""))))</f>
        <v/>
      </c>
      <c r="AK149" s="3" t="str">
        <f t="shared" si="29"/>
        <v/>
      </c>
      <c r="AL149" s="3" t="str">
        <f>IF($A149="","",IF((AND($A149="ADD",OR(AK149="",AK149="Vested Assets"))),"12",(_xlfn.XLOOKUP(AK149,ud_work_category[lookupValue],ud_work_category[lookupKey],""))))</f>
        <v/>
      </c>
      <c r="AM149" s="20"/>
      <c r="AN149" s="2" t="str">
        <f t="shared" si="30"/>
        <v/>
      </c>
      <c r="AO149" s="3" t="str">
        <f t="shared" si="31"/>
        <v/>
      </c>
      <c r="AP149" s="3" t="str">
        <f>IF($A149="","",IF((AND($A149="ADD",OR(AO149="",AO149="Excellent"))),"1",(_xlfn.XLOOKUP(AO149,condition[lookupValue],condition[lookupKey],""))))</f>
        <v/>
      </c>
      <c r="AQ149" s="21" t="str">
        <f t="shared" si="32"/>
        <v/>
      </c>
      <c r="AR149" s="5"/>
    </row>
    <row r="150" spans="2:44">
      <c r="B150" s="4"/>
      <c r="D150" s="3" t="str">
        <f>IF($A150="ADD",IF(NOT(ISBLANK(C150)),_xlfn.XLOOKUP(C150,roadnames[lookupValue],roadnames[lookupKey],"ERROR"),""), "")</f>
        <v/>
      </c>
      <c r="E150" s="4"/>
      <c r="F150" s="4"/>
      <c r="G150" s="19"/>
      <c r="H150" s="19"/>
      <c r="I150" s="19"/>
      <c r="J150" s="19" t="str">
        <f t="shared" si="22"/>
        <v/>
      </c>
      <c r="K150" s="4"/>
      <c r="M150" s="3" t="str">
        <f>IF($A150="ADD",IF(NOT(ISBLANK(L150)),_xlfn.XLOOKUP(L150,len_adjust_rsn[lookupValue],len_adjust_rsn[lookupKey],"ERROR"),""), "")</f>
        <v/>
      </c>
      <c r="N150" s="19" t="str">
        <f t="shared" si="23"/>
        <v/>
      </c>
      <c r="O150" s="19"/>
      <c r="P150" s="19" t="str">
        <f t="shared" si="24"/>
        <v/>
      </c>
      <c r="R150" s="3" t="str">
        <f>IF($A150="ADD",IF(NOT(ISBLANK(Q150)),_xlfn.XLOOKUP(Q150,ud_subgrade_material_type[lookupValue],ud_subgrade_material_type[lookupKey],"ERROR"),""), "")</f>
        <v/>
      </c>
      <c r="U150" s="3" t="str">
        <f>IF($A150="ADD",IF(NOT(ISBLANK(T150)),_xlfn.XLOOKUP(T150,ud_layer_stabilising_agent[lookupValue],ud_layer_stabilising_agent[lookupKey],"ERROR"),""), "")</f>
        <v/>
      </c>
      <c r="V150" s="4"/>
      <c r="W150" s="20"/>
      <c r="X150" s="4"/>
      <c r="Y150" s="3" t="str">
        <f t="shared" si="25"/>
        <v/>
      </c>
      <c r="Z150" s="3" t="str">
        <f>IF($A150="","",IF((AND($A150="ADD",OR(Y150="",Y150="Yes"))),"Y",(_xlfn.XLOOKUP(Y150,full_width_flag[lookupValue],full_width_flag[lookupKey],""))))</f>
        <v/>
      </c>
      <c r="AA150" s="3" t="str">
        <f t="shared" si="26"/>
        <v/>
      </c>
      <c r="AB150" s="3" t="str">
        <f>IF($A150="","",IF((AND($A150="ADD",OR(AA150="",AA150="Known"))),"K",(_xlfn.XLOOKUP(AA150,estimate_status[lookupValue],estimate_status[lookupKey],""))))</f>
        <v/>
      </c>
      <c r="AD150" s="3" t="str">
        <f>IF($A150="ADD",IF(NOT(ISBLANK(AC150)),_xlfn.XLOOKUP(AC150,fw_treatment[lookupValue],fw_treatment[lookupKey],"ERROR"),""), "")</f>
        <v/>
      </c>
      <c r="AE150" s="3" t="str">
        <f t="shared" si="27"/>
        <v/>
      </c>
      <c r="AF150" s="3" t="str">
        <f>IF($A150="","",IF((AND($A150="ADD",OR(AE150="",AE150="Undisturbed"))),"U",(_xlfn.XLOOKUP(AE150,reconstructed[lookupValue],reconstructed[lookupKey],""))))</f>
        <v/>
      </c>
      <c r="AI150" s="3" t="str">
        <f t="shared" si="28"/>
        <v/>
      </c>
      <c r="AJ150" s="3" t="str">
        <f>IF($A150="","",IF((AND($A150="ADD",OR(AI150="",AI150="Local Authority"))),"L",(_xlfn.XLOOKUP(AI150,asset_owner[lookupValue],asset_owner[lookupKey],""))))</f>
        <v/>
      </c>
      <c r="AK150" s="3" t="str">
        <f t="shared" si="29"/>
        <v/>
      </c>
      <c r="AL150" s="3" t="str">
        <f>IF($A150="","",IF((AND($A150="ADD",OR(AK150="",AK150="Vested Assets"))),"12",(_xlfn.XLOOKUP(AK150,ud_work_category[lookupValue],ud_work_category[lookupKey],""))))</f>
        <v/>
      </c>
      <c r="AM150" s="20"/>
      <c r="AN150" s="2" t="str">
        <f t="shared" si="30"/>
        <v/>
      </c>
      <c r="AO150" s="3" t="str">
        <f t="shared" si="31"/>
        <v/>
      </c>
      <c r="AP150" s="3" t="str">
        <f>IF($A150="","",IF((AND($A150="ADD",OR(AO150="",AO150="Excellent"))),"1",(_xlfn.XLOOKUP(AO150,condition[lookupValue],condition[lookupKey],""))))</f>
        <v/>
      </c>
      <c r="AQ150" s="21" t="str">
        <f t="shared" si="32"/>
        <v/>
      </c>
      <c r="AR150" s="5"/>
    </row>
    <row r="151" spans="2:44">
      <c r="B151" s="4"/>
      <c r="D151" s="3" t="str">
        <f>IF($A151="ADD",IF(NOT(ISBLANK(C151)),_xlfn.XLOOKUP(C151,roadnames[lookupValue],roadnames[lookupKey],"ERROR"),""), "")</f>
        <v/>
      </c>
      <c r="E151" s="4"/>
      <c r="F151" s="4"/>
      <c r="G151" s="19"/>
      <c r="H151" s="19"/>
      <c r="I151" s="19"/>
      <c r="J151" s="19" t="str">
        <f t="shared" si="22"/>
        <v/>
      </c>
      <c r="K151" s="4"/>
      <c r="M151" s="3" t="str">
        <f>IF($A151="ADD",IF(NOT(ISBLANK(L151)),_xlfn.XLOOKUP(L151,len_adjust_rsn[lookupValue],len_adjust_rsn[lookupKey],"ERROR"),""), "")</f>
        <v/>
      </c>
      <c r="N151" s="19" t="str">
        <f t="shared" si="23"/>
        <v/>
      </c>
      <c r="O151" s="19"/>
      <c r="P151" s="19" t="str">
        <f t="shared" si="24"/>
        <v/>
      </c>
      <c r="R151" s="3" t="str">
        <f>IF($A151="ADD",IF(NOT(ISBLANK(Q151)),_xlfn.XLOOKUP(Q151,ud_subgrade_material_type[lookupValue],ud_subgrade_material_type[lookupKey],"ERROR"),""), "")</f>
        <v/>
      </c>
      <c r="U151" s="3" t="str">
        <f>IF($A151="ADD",IF(NOT(ISBLANK(T151)),_xlfn.XLOOKUP(T151,ud_layer_stabilising_agent[lookupValue],ud_layer_stabilising_agent[lookupKey],"ERROR"),""), "")</f>
        <v/>
      </c>
      <c r="V151" s="4"/>
      <c r="W151" s="20"/>
      <c r="X151" s="4"/>
      <c r="Y151" s="3" t="str">
        <f t="shared" si="25"/>
        <v/>
      </c>
      <c r="Z151" s="3" t="str">
        <f>IF($A151="","",IF((AND($A151="ADD",OR(Y151="",Y151="Yes"))),"Y",(_xlfn.XLOOKUP(Y151,full_width_flag[lookupValue],full_width_flag[lookupKey],""))))</f>
        <v/>
      </c>
      <c r="AA151" s="3" t="str">
        <f t="shared" si="26"/>
        <v/>
      </c>
      <c r="AB151" s="3" t="str">
        <f>IF($A151="","",IF((AND($A151="ADD",OR(AA151="",AA151="Known"))),"K",(_xlfn.XLOOKUP(AA151,estimate_status[lookupValue],estimate_status[lookupKey],""))))</f>
        <v/>
      </c>
      <c r="AD151" s="3" t="str">
        <f>IF($A151="ADD",IF(NOT(ISBLANK(AC151)),_xlfn.XLOOKUP(AC151,fw_treatment[lookupValue],fw_treatment[lookupKey],"ERROR"),""), "")</f>
        <v/>
      </c>
      <c r="AE151" s="3" t="str">
        <f t="shared" si="27"/>
        <v/>
      </c>
      <c r="AF151" s="3" t="str">
        <f>IF($A151="","",IF((AND($A151="ADD",OR(AE151="",AE151="Undisturbed"))),"U",(_xlfn.XLOOKUP(AE151,reconstructed[lookupValue],reconstructed[lookupKey],""))))</f>
        <v/>
      </c>
      <c r="AI151" s="3" t="str">
        <f t="shared" si="28"/>
        <v/>
      </c>
      <c r="AJ151" s="3" t="str">
        <f>IF($A151="","",IF((AND($A151="ADD",OR(AI151="",AI151="Local Authority"))),"L",(_xlfn.XLOOKUP(AI151,asset_owner[lookupValue],asset_owner[lookupKey],""))))</f>
        <v/>
      </c>
      <c r="AK151" s="3" t="str">
        <f t="shared" si="29"/>
        <v/>
      </c>
      <c r="AL151" s="3" t="str">
        <f>IF($A151="","",IF((AND($A151="ADD",OR(AK151="",AK151="Vested Assets"))),"12",(_xlfn.XLOOKUP(AK151,ud_work_category[lookupValue],ud_work_category[lookupKey],""))))</f>
        <v/>
      </c>
      <c r="AM151" s="20"/>
      <c r="AN151" s="2" t="str">
        <f t="shared" si="30"/>
        <v/>
      </c>
      <c r="AO151" s="3" t="str">
        <f t="shared" si="31"/>
        <v/>
      </c>
      <c r="AP151" s="3" t="str">
        <f>IF($A151="","",IF((AND($A151="ADD",OR(AO151="",AO151="Excellent"))),"1",(_xlfn.XLOOKUP(AO151,condition[lookupValue],condition[lookupKey],""))))</f>
        <v/>
      </c>
      <c r="AQ151" s="21" t="str">
        <f t="shared" si="32"/>
        <v/>
      </c>
      <c r="AR151" s="5"/>
    </row>
    <row r="152" spans="2:44">
      <c r="B152" s="4"/>
      <c r="D152" s="3" t="str">
        <f>IF($A152="ADD",IF(NOT(ISBLANK(C152)),_xlfn.XLOOKUP(C152,roadnames[lookupValue],roadnames[lookupKey],"ERROR"),""), "")</f>
        <v/>
      </c>
      <c r="E152" s="4"/>
      <c r="F152" s="4"/>
      <c r="G152" s="19"/>
      <c r="H152" s="19"/>
      <c r="I152" s="19"/>
      <c r="J152" s="19" t="str">
        <f t="shared" si="22"/>
        <v/>
      </c>
      <c r="K152" s="4"/>
      <c r="M152" s="3" t="str">
        <f>IF($A152="ADD",IF(NOT(ISBLANK(L152)),_xlfn.XLOOKUP(L152,len_adjust_rsn[lookupValue],len_adjust_rsn[lookupKey],"ERROR"),""), "")</f>
        <v/>
      </c>
      <c r="N152" s="19" t="str">
        <f t="shared" si="23"/>
        <v/>
      </c>
      <c r="O152" s="19"/>
      <c r="P152" s="19" t="str">
        <f t="shared" si="24"/>
        <v/>
      </c>
      <c r="R152" s="3" t="str">
        <f>IF($A152="ADD",IF(NOT(ISBLANK(Q152)),_xlfn.XLOOKUP(Q152,ud_subgrade_material_type[lookupValue],ud_subgrade_material_type[lookupKey],"ERROR"),""), "")</f>
        <v/>
      </c>
      <c r="U152" s="3" t="str">
        <f>IF($A152="ADD",IF(NOT(ISBLANK(T152)),_xlfn.XLOOKUP(T152,ud_layer_stabilising_agent[lookupValue],ud_layer_stabilising_agent[lookupKey],"ERROR"),""), "")</f>
        <v/>
      </c>
      <c r="V152" s="4"/>
      <c r="W152" s="20"/>
      <c r="X152" s="4"/>
      <c r="Y152" s="3" t="str">
        <f t="shared" si="25"/>
        <v/>
      </c>
      <c r="Z152" s="3" t="str">
        <f>IF($A152="","",IF((AND($A152="ADD",OR(Y152="",Y152="Yes"))),"Y",(_xlfn.XLOOKUP(Y152,full_width_flag[lookupValue],full_width_flag[lookupKey],""))))</f>
        <v/>
      </c>
      <c r="AA152" s="3" t="str">
        <f t="shared" si="26"/>
        <v/>
      </c>
      <c r="AB152" s="3" t="str">
        <f>IF($A152="","",IF((AND($A152="ADD",OR(AA152="",AA152="Known"))),"K",(_xlfn.XLOOKUP(AA152,estimate_status[lookupValue],estimate_status[lookupKey],""))))</f>
        <v/>
      </c>
      <c r="AD152" s="3" t="str">
        <f>IF($A152="ADD",IF(NOT(ISBLANK(AC152)),_xlfn.XLOOKUP(AC152,fw_treatment[lookupValue],fw_treatment[lookupKey],"ERROR"),""), "")</f>
        <v/>
      </c>
      <c r="AE152" s="3" t="str">
        <f t="shared" si="27"/>
        <v/>
      </c>
      <c r="AF152" s="3" t="str">
        <f>IF($A152="","",IF((AND($A152="ADD",OR(AE152="",AE152="Undisturbed"))),"U",(_xlfn.XLOOKUP(AE152,reconstructed[lookupValue],reconstructed[lookupKey],""))))</f>
        <v/>
      </c>
      <c r="AI152" s="3" t="str">
        <f t="shared" si="28"/>
        <v/>
      </c>
      <c r="AJ152" s="3" t="str">
        <f>IF($A152="","",IF((AND($A152="ADD",OR(AI152="",AI152="Local Authority"))),"L",(_xlfn.XLOOKUP(AI152,asset_owner[lookupValue],asset_owner[lookupKey],""))))</f>
        <v/>
      </c>
      <c r="AK152" s="3" t="str">
        <f t="shared" si="29"/>
        <v/>
      </c>
      <c r="AL152" s="3" t="str">
        <f>IF($A152="","",IF((AND($A152="ADD",OR(AK152="",AK152="Vested Assets"))),"12",(_xlfn.XLOOKUP(AK152,ud_work_category[lookupValue],ud_work_category[lookupKey],""))))</f>
        <v/>
      </c>
      <c r="AM152" s="20"/>
      <c r="AN152" s="2" t="str">
        <f t="shared" si="30"/>
        <v/>
      </c>
      <c r="AO152" s="3" t="str">
        <f t="shared" si="31"/>
        <v/>
      </c>
      <c r="AP152" s="3" t="str">
        <f>IF($A152="","",IF((AND($A152="ADD",OR(AO152="",AO152="Excellent"))),"1",(_xlfn.XLOOKUP(AO152,condition[lookupValue],condition[lookupKey],""))))</f>
        <v/>
      </c>
      <c r="AQ152" s="21" t="str">
        <f t="shared" si="32"/>
        <v/>
      </c>
      <c r="AR152" s="5"/>
    </row>
    <row r="153" spans="2:44">
      <c r="B153" s="4"/>
      <c r="D153" s="3" t="str">
        <f>IF($A153="ADD",IF(NOT(ISBLANK(C153)),_xlfn.XLOOKUP(C153,roadnames[lookupValue],roadnames[lookupKey],"ERROR"),""), "")</f>
        <v/>
      </c>
      <c r="E153" s="4"/>
      <c r="F153" s="4"/>
      <c r="G153" s="19"/>
      <c r="H153" s="19"/>
      <c r="I153" s="19"/>
      <c r="J153" s="19" t="str">
        <f t="shared" si="22"/>
        <v/>
      </c>
      <c r="K153" s="4"/>
      <c r="M153" s="3" t="str">
        <f>IF($A153="ADD",IF(NOT(ISBLANK(L153)),_xlfn.XLOOKUP(L153,len_adjust_rsn[lookupValue],len_adjust_rsn[lookupKey],"ERROR"),""), "")</f>
        <v/>
      </c>
      <c r="N153" s="19" t="str">
        <f t="shared" si="23"/>
        <v/>
      </c>
      <c r="O153" s="19"/>
      <c r="P153" s="19" t="str">
        <f t="shared" si="24"/>
        <v/>
      </c>
      <c r="R153" s="3" t="str">
        <f>IF($A153="ADD",IF(NOT(ISBLANK(Q153)),_xlfn.XLOOKUP(Q153,ud_subgrade_material_type[lookupValue],ud_subgrade_material_type[lookupKey],"ERROR"),""), "")</f>
        <v/>
      </c>
      <c r="U153" s="3" t="str">
        <f>IF($A153="ADD",IF(NOT(ISBLANK(T153)),_xlfn.XLOOKUP(T153,ud_layer_stabilising_agent[lookupValue],ud_layer_stabilising_agent[lookupKey],"ERROR"),""), "")</f>
        <v/>
      </c>
      <c r="V153" s="4"/>
      <c r="W153" s="20"/>
      <c r="X153" s="4"/>
      <c r="Y153" s="3" t="str">
        <f t="shared" si="25"/>
        <v/>
      </c>
      <c r="Z153" s="3" t="str">
        <f>IF($A153="","",IF((AND($A153="ADD",OR(Y153="",Y153="Yes"))),"Y",(_xlfn.XLOOKUP(Y153,full_width_flag[lookupValue],full_width_flag[lookupKey],""))))</f>
        <v/>
      </c>
      <c r="AA153" s="3" t="str">
        <f t="shared" si="26"/>
        <v/>
      </c>
      <c r="AB153" s="3" t="str">
        <f>IF($A153="","",IF((AND($A153="ADD",OR(AA153="",AA153="Known"))),"K",(_xlfn.XLOOKUP(AA153,estimate_status[lookupValue],estimate_status[lookupKey],""))))</f>
        <v/>
      </c>
      <c r="AD153" s="3" t="str">
        <f>IF($A153="ADD",IF(NOT(ISBLANK(AC153)),_xlfn.XLOOKUP(AC153,fw_treatment[lookupValue],fw_treatment[lookupKey],"ERROR"),""), "")</f>
        <v/>
      </c>
      <c r="AE153" s="3" t="str">
        <f t="shared" si="27"/>
        <v/>
      </c>
      <c r="AF153" s="3" t="str">
        <f>IF($A153="","",IF((AND($A153="ADD",OR(AE153="",AE153="Undisturbed"))),"U",(_xlfn.XLOOKUP(AE153,reconstructed[lookupValue],reconstructed[lookupKey],""))))</f>
        <v/>
      </c>
      <c r="AI153" s="3" t="str">
        <f t="shared" si="28"/>
        <v/>
      </c>
      <c r="AJ153" s="3" t="str">
        <f>IF($A153="","",IF((AND($A153="ADD",OR(AI153="",AI153="Local Authority"))),"L",(_xlfn.XLOOKUP(AI153,asset_owner[lookupValue],asset_owner[lookupKey],""))))</f>
        <v/>
      </c>
      <c r="AK153" s="3" t="str">
        <f t="shared" si="29"/>
        <v/>
      </c>
      <c r="AL153" s="3" t="str">
        <f>IF($A153="","",IF((AND($A153="ADD",OR(AK153="",AK153="Vested Assets"))),"12",(_xlfn.XLOOKUP(AK153,ud_work_category[lookupValue],ud_work_category[lookupKey],""))))</f>
        <v/>
      </c>
      <c r="AM153" s="20"/>
      <c r="AN153" s="2" t="str">
        <f t="shared" si="30"/>
        <v/>
      </c>
      <c r="AO153" s="3" t="str">
        <f t="shared" si="31"/>
        <v/>
      </c>
      <c r="AP153" s="3" t="str">
        <f>IF($A153="","",IF((AND($A153="ADD",OR(AO153="",AO153="Excellent"))),"1",(_xlfn.XLOOKUP(AO153,condition[lookupValue],condition[lookupKey],""))))</f>
        <v/>
      </c>
      <c r="AQ153" s="21" t="str">
        <f t="shared" si="32"/>
        <v/>
      </c>
      <c r="AR153" s="5"/>
    </row>
    <row r="154" spans="2:44">
      <c r="B154" s="4"/>
      <c r="D154" s="3" t="str">
        <f>IF($A154="ADD",IF(NOT(ISBLANK(C154)),_xlfn.XLOOKUP(C154,roadnames[lookupValue],roadnames[lookupKey],"ERROR"),""), "")</f>
        <v/>
      </c>
      <c r="E154" s="4"/>
      <c r="F154" s="4"/>
      <c r="G154" s="19"/>
      <c r="H154" s="19"/>
      <c r="I154" s="19"/>
      <c r="J154" s="19" t="str">
        <f t="shared" si="22"/>
        <v/>
      </c>
      <c r="K154" s="4"/>
      <c r="M154" s="3" t="str">
        <f>IF($A154="ADD",IF(NOT(ISBLANK(L154)),_xlfn.XLOOKUP(L154,len_adjust_rsn[lookupValue],len_adjust_rsn[lookupKey],"ERROR"),""), "")</f>
        <v/>
      </c>
      <c r="N154" s="19" t="str">
        <f t="shared" si="23"/>
        <v/>
      </c>
      <c r="O154" s="19"/>
      <c r="P154" s="19" t="str">
        <f t="shared" si="24"/>
        <v/>
      </c>
      <c r="R154" s="3" t="str">
        <f>IF($A154="ADD",IF(NOT(ISBLANK(Q154)),_xlfn.XLOOKUP(Q154,ud_subgrade_material_type[lookupValue],ud_subgrade_material_type[lookupKey],"ERROR"),""), "")</f>
        <v/>
      </c>
      <c r="U154" s="3" t="str">
        <f>IF($A154="ADD",IF(NOT(ISBLANK(T154)),_xlfn.XLOOKUP(T154,ud_layer_stabilising_agent[lookupValue],ud_layer_stabilising_agent[lookupKey],"ERROR"),""), "")</f>
        <v/>
      </c>
      <c r="V154" s="4"/>
      <c r="W154" s="20"/>
      <c r="X154" s="4"/>
      <c r="Y154" s="3" t="str">
        <f t="shared" si="25"/>
        <v/>
      </c>
      <c r="Z154" s="3" t="str">
        <f>IF($A154="","",IF((AND($A154="ADD",OR(Y154="",Y154="Yes"))),"Y",(_xlfn.XLOOKUP(Y154,full_width_flag[lookupValue],full_width_flag[lookupKey],""))))</f>
        <v/>
      </c>
      <c r="AA154" s="3" t="str">
        <f t="shared" si="26"/>
        <v/>
      </c>
      <c r="AB154" s="3" t="str">
        <f>IF($A154="","",IF((AND($A154="ADD",OR(AA154="",AA154="Known"))),"K",(_xlfn.XLOOKUP(AA154,estimate_status[lookupValue],estimate_status[lookupKey],""))))</f>
        <v/>
      </c>
      <c r="AD154" s="3" t="str">
        <f>IF($A154="ADD",IF(NOT(ISBLANK(AC154)),_xlfn.XLOOKUP(AC154,fw_treatment[lookupValue],fw_treatment[lookupKey],"ERROR"),""), "")</f>
        <v/>
      </c>
      <c r="AE154" s="3" t="str">
        <f t="shared" si="27"/>
        <v/>
      </c>
      <c r="AF154" s="3" t="str">
        <f>IF($A154="","",IF((AND($A154="ADD",OR(AE154="",AE154="Undisturbed"))),"U",(_xlfn.XLOOKUP(AE154,reconstructed[lookupValue],reconstructed[lookupKey],""))))</f>
        <v/>
      </c>
      <c r="AI154" s="3" t="str">
        <f t="shared" si="28"/>
        <v/>
      </c>
      <c r="AJ154" s="3" t="str">
        <f>IF($A154="","",IF((AND($A154="ADD",OR(AI154="",AI154="Local Authority"))),"L",(_xlfn.XLOOKUP(AI154,asset_owner[lookupValue],asset_owner[lookupKey],""))))</f>
        <v/>
      </c>
      <c r="AK154" s="3" t="str">
        <f t="shared" si="29"/>
        <v/>
      </c>
      <c r="AL154" s="3" t="str">
        <f>IF($A154="","",IF((AND($A154="ADD",OR(AK154="",AK154="Vested Assets"))),"12",(_xlfn.XLOOKUP(AK154,ud_work_category[lookupValue],ud_work_category[lookupKey],""))))</f>
        <v/>
      </c>
      <c r="AM154" s="20"/>
      <c r="AN154" s="2" t="str">
        <f t="shared" si="30"/>
        <v/>
      </c>
      <c r="AO154" s="3" t="str">
        <f t="shared" si="31"/>
        <v/>
      </c>
      <c r="AP154" s="3" t="str">
        <f>IF($A154="","",IF((AND($A154="ADD",OR(AO154="",AO154="Excellent"))),"1",(_xlfn.XLOOKUP(AO154,condition[lookupValue],condition[lookupKey],""))))</f>
        <v/>
      </c>
      <c r="AQ154" s="21" t="str">
        <f t="shared" si="32"/>
        <v/>
      </c>
      <c r="AR154" s="5"/>
    </row>
    <row r="155" spans="2:44">
      <c r="B155" s="4"/>
      <c r="D155" s="3" t="str">
        <f>IF($A155="ADD",IF(NOT(ISBLANK(C155)),_xlfn.XLOOKUP(C155,roadnames[lookupValue],roadnames[lookupKey],"ERROR"),""), "")</f>
        <v/>
      </c>
      <c r="E155" s="4"/>
      <c r="F155" s="4"/>
      <c r="G155" s="19"/>
      <c r="H155" s="19"/>
      <c r="I155" s="19"/>
      <c r="J155" s="19" t="str">
        <f t="shared" si="22"/>
        <v/>
      </c>
      <c r="K155" s="4"/>
      <c r="M155" s="3" t="str">
        <f>IF($A155="ADD",IF(NOT(ISBLANK(L155)),_xlfn.XLOOKUP(L155,len_adjust_rsn[lookupValue],len_adjust_rsn[lookupKey],"ERROR"),""), "")</f>
        <v/>
      </c>
      <c r="N155" s="19" t="str">
        <f t="shared" si="23"/>
        <v/>
      </c>
      <c r="O155" s="19"/>
      <c r="P155" s="19" t="str">
        <f t="shared" si="24"/>
        <v/>
      </c>
      <c r="R155" s="3" t="str">
        <f>IF($A155="ADD",IF(NOT(ISBLANK(Q155)),_xlfn.XLOOKUP(Q155,ud_subgrade_material_type[lookupValue],ud_subgrade_material_type[lookupKey],"ERROR"),""), "")</f>
        <v/>
      </c>
      <c r="U155" s="3" t="str">
        <f>IF($A155="ADD",IF(NOT(ISBLANK(T155)),_xlfn.XLOOKUP(T155,ud_layer_stabilising_agent[lookupValue],ud_layer_stabilising_agent[lookupKey],"ERROR"),""), "")</f>
        <v/>
      </c>
      <c r="V155" s="4"/>
      <c r="W155" s="20"/>
      <c r="X155" s="4"/>
      <c r="Y155" s="3" t="str">
        <f t="shared" si="25"/>
        <v/>
      </c>
      <c r="Z155" s="3" t="str">
        <f>IF($A155="","",IF((AND($A155="ADD",OR(Y155="",Y155="Yes"))),"Y",(_xlfn.XLOOKUP(Y155,full_width_flag[lookupValue],full_width_flag[lookupKey],""))))</f>
        <v/>
      </c>
      <c r="AA155" s="3" t="str">
        <f t="shared" si="26"/>
        <v/>
      </c>
      <c r="AB155" s="3" t="str">
        <f>IF($A155="","",IF((AND($A155="ADD",OR(AA155="",AA155="Known"))),"K",(_xlfn.XLOOKUP(AA155,estimate_status[lookupValue],estimate_status[lookupKey],""))))</f>
        <v/>
      </c>
      <c r="AD155" s="3" t="str">
        <f>IF($A155="ADD",IF(NOT(ISBLANK(AC155)),_xlfn.XLOOKUP(AC155,fw_treatment[lookupValue],fw_treatment[lookupKey],"ERROR"),""), "")</f>
        <v/>
      </c>
      <c r="AE155" s="3" t="str">
        <f t="shared" si="27"/>
        <v/>
      </c>
      <c r="AF155" s="3" t="str">
        <f>IF($A155="","",IF((AND($A155="ADD",OR(AE155="",AE155="Undisturbed"))),"U",(_xlfn.XLOOKUP(AE155,reconstructed[lookupValue],reconstructed[lookupKey],""))))</f>
        <v/>
      </c>
      <c r="AI155" s="3" t="str">
        <f t="shared" si="28"/>
        <v/>
      </c>
      <c r="AJ155" s="3" t="str">
        <f>IF($A155="","",IF((AND($A155="ADD",OR(AI155="",AI155="Local Authority"))),"L",(_xlfn.XLOOKUP(AI155,asset_owner[lookupValue],asset_owner[lookupKey],""))))</f>
        <v/>
      </c>
      <c r="AK155" s="3" t="str">
        <f t="shared" si="29"/>
        <v/>
      </c>
      <c r="AL155" s="3" t="str">
        <f>IF($A155="","",IF((AND($A155="ADD",OR(AK155="",AK155="Vested Assets"))),"12",(_xlfn.XLOOKUP(AK155,ud_work_category[lookupValue],ud_work_category[lookupKey],""))))</f>
        <v/>
      </c>
      <c r="AM155" s="20"/>
      <c r="AN155" s="2" t="str">
        <f t="shared" si="30"/>
        <v/>
      </c>
      <c r="AO155" s="3" t="str">
        <f t="shared" si="31"/>
        <v/>
      </c>
      <c r="AP155" s="3" t="str">
        <f>IF($A155="","",IF((AND($A155="ADD",OR(AO155="",AO155="Excellent"))),"1",(_xlfn.XLOOKUP(AO155,condition[lookupValue],condition[lookupKey],""))))</f>
        <v/>
      </c>
      <c r="AQ155" s="21" t="str">
        <f t="shared" si="32"/>
        <v/>
      </c>
      <c r="AR155" s="5"/>
    </row>
    <row r="156" spans="2:44">
      <c r="B156" s="4"/>
      <c r="D156" s="3" t="str">
        <f>IF($A156="ADD",IF(NOT(ISBLANK(C156)),_xlfn.XLOOKUP(C156,roadnames[lookupValue],roadnames[lookupKey],"ERROR"),""), "")</f>
        <v/>
      </c>
      <c r="E156" s="4"/>
      <c r="F156" s="4"/>
      <c r="G156" s="19"/>
      <c r="H156" s="19"/>
      <c r="I156" s="19"/>
      <c r="J156" s="19" t="str">
        <f t="shared" si="22"/>
        <v/>
      </c>
      <c r="K156" s="4"/>
      <c r="M156" s="3" t="str">
        <f>IF($A156="ADD",IF(NOT(ISBLANK(L156)),_xlfn.XLOOKUP(L156,len_adjust_rsn[lookupValue],len_adjust_rsn[lookupKey],"ERROR"),""), "")</f>
        <v/>
      </c>
      <c r="N156" s="19" t="str">
        <f t="shared" si="23"/>
        <v/>
      </c>
      <c r="O156" s="19"/>
      <c r="P156" s="19" t="str">
        <f t="shared" si="24"/>
        <v/>
      </c>
      <c r="R156" s="3" t="str">
        <f>IF($A156="ADD",IF(NOT(ISBLANK(Q156)),_xlfn.XLOOKUP(Q156,ud_subgrade_material_type[lookupValue],ud_subgrade_material_type[lookupKey],"ERROR"),""), "")</f>
        <v/>
      </c>
      <c r="U156" s="3" t="str">
        <f>IF($A156="ADD",IF(NOT(ISBLANK(T156)),_xlfn.XLOOKUP(T156,ud_layer_stabilising_agent[lookupValue],ud_layer_stabilising_agent[lookupKey],"ERROR"),""), "")</f>
        <v/>
      </c>
      <c r="V156" s="4"/>
      <c r="W156" s="20"/>
      <c r="X156" s="4"/>
      <c r="Y156" s="3" t="str">
        <f t="shared" si="25"/>
        <v/>
      </c>
      <c r="Z156" s="3" t="str">
        <f>IF($A156="","",IF((AND($A156="ADD",OR(Y156="",Y156="Yes"))),"Y",(_xlfn.XLOOKUP(Y156,full_width_flag[lookupValue],full_width_flag[lookupKey],""))))</f>
        <v/>
      </c>
      <c r="AA156" s="3" t="str">
        <f t="shared" si="26"/>
        <v/>
      </c>
      <c r="AB156" s="3" t="str">
        <f>IF($A156="","",IF((AND($A156="ADD",OR(AA156="",AA156="Known"))),"K",(_xlfn.XLOOKUP(AA156,estimate_status[lookupValue],estimate_status[lookupKey],""))))</f>
        <v/>
      </c>
      <c r="AD156" s="3" t="str">
        <f>IF($A156="ADD",IF(NOT(ISBLANK(AC156)),_xlfn.XLOOKUP(AC156,fw_treatment[lookupValue],fw_treatment[lookupKey],"ERROR"),""), "")</f>
        <v/>
      </c>
      <c r="AE156" s="3" t="str">
        <f t="shared" si="27"/>
        <v/>
      </c>
      <c r="AF156" s="3" t="str">
        <f>IF($A156="","",IF((AND($A156="ADD",OR(AE156="",AE156="Undisturbed"))),"U",(_xlfn.XLOOKUP(AE156,reconstructed[lookupValue],reconstructed[lookupKey],""))))</f>
        <v/>
      </c>
      <c r="AI156" s="3" t="str">
        <f t="shared" si="28"/>
        <v/>
      </c>
      <c r="AJ156" s="3" t="str">
        <f>IF($A156="","",IF((AND($A156="ADD",OR(AI156="",AI156="Local Authority"))),"L",(_xlfn.XLOOKUP(AI156,asset_owner[lookupValue],asset_owner[lookupKey],""))))</f>
        <v/>
      </c>
      <c r="AK156" s="3" t="str">
        <f t="shared" si="29"/>
        <v/>
      </c>
      <c r="AL156" s="3" t="str">
        <f>IF($A156="","",IF((AND($A156="ADD",OR(AK156="",AK156="Vested Assets"))),"12",(_xlfn.XLOOKUP(AK156,ud_work_category[lookupValue],ud_work_category[lookupKey],""))))</f>
        <v/>
      </c>
      <c r="AM156" s="20"/>
      <c r="AN156" s="2" t="str">
        <f t="shared" si="30"/>
        <v/>
      </c>
      <c r="AO156" s="3" t="str">
        <f t="shared" si="31"/>
        <v/>
      </c>
      <c r="AP156" s="3" t="str">
        <f>IF($A156="","",IF((AND($A156="ADD",OR(AO156="",AO156="Excellent"))),"1",(_xlfn.XLOOKUP(AO156,condition[lookupValue],condition[lookupKey],""))))</f>
        <v/>
      </c>
      <c r="AQ156" s="21" t="str">
        <f t="shared" si="32"/>
        <v/>
      </c>
      <c r="AR156" s="5"/>
    </row>
    <row r="157" spans="2:44">
      <c r="B157" s="4"/>
      <c r="D157" s="3" t="str">
        <f>IF($A157="ADD",IF(NOT(ISBLANK(C157)),_xlfn.XLOOKUP(C157,roadnames[lookupValue],roadnames[lookupKey],"ERROR"),""), "")</f>
        <v/>
      </c>
      <c r="E157" s="4"/>
      <c r="F157" s="4"/>
      <c r="G157" s="19"/>
      <c r="H157" s="19"/>
      <c r="I157" s="19"/>
      <c r="J157" s="19" t="str">
        <f t="shared" si="22"/>
        <v/>
      </c>
      <c r="K157" s="4"/>
      <c r="M157" s="3" t="str">
        <f>IF($A157="ADD",IF(NOT(ISBLANK(L157)),_xlfn.XLOOKUP(L157,len_adjust_rsn[lookupValue],len_adjust_rsn[lookupKey],"ERROR"),""), "")</f>
        <v/>
      </c>
      <c r="N157" s="19" t="str">
        <f t="shared" si="23"/>
        <v/>
      </c>
      <c r="O157" s="19"/>
      <c r="P157" s="19" t="str">
        <f t="shared" si="24"/>
        <v/>
      </c>
      <c r="R157" s="3" t="str">
        <f>IF($A157="ADD",IF(NOT(ISBLANK(Q157)),_xlfn.XLOOKUP(Q157,ud_subgrade_material_type[lookupValue],ud_subgrade_material_type[lookupKey],"ERROR"),""), "")</f>
        <v/>
      </c>
      <c r="U157" s="3" t="str">
        <f>IF($A157="ADD",IF(NOT(ISBLANK(T157)),_xlfn.XLOOKUP(T157,ud_layer_stabilising_agent[lookupValue],ud_layer_stabilising_agent[lookupKey],"ERROR"),""), "")</f>
        <v/>
      </c>
      <c r="V157" s="4"/>
      <c r="W157" s="20"/>
      <c r="X157" s="4"/>
      <c r="Y157" s="3" t="str">
        <f t="shared" si="25"/>
        <v/>
      </c>
      <c r="Z157" s="3" t="str">
        <f>IF($A157="","",IF((AND($A157="ADD",OR(Y157="",Y157="Yes"))),"Y",(_xlfn.XLOOKUP(Y157,full_width_flag[lookupValue],full_width_flag[lookupKey],""))))</f>
        <v/>
      </c>
      <c r="AA157" s="3" t="str">
        <f t="shared" si="26"/>
        <v/>
      </c>
      <c r="AB157" s="3" t="str">
        <f>IF($A157="","",IF((AND($A157="ADD",OR(AA157="",AA157="Known"))),"K",(_xlfn.XLOOKUP(AA157,estimate_status[lookupValue],estimate_status[lookupKey],""))))</f>
        <v/>
      </c>
      <c r="AD157" s="3" t="str">
        <f>IF($A157="ADD",IF(NOT(ISBLANK(AC157)),_xlfn.XLOOKUP(AC157,fw_treatment[lookupValue],fw_treatment[lookupKey],"ERROR"),""), "")</f>
        <v/>
      </c>
      <c r="AE157" s="3" t="str">
        <f t="shared" si="27"/>
        <v/>
      </c>
      <c r="AF157" s="3" t="str">
        <f>IF($A157="","",IF((AND($A157="ADD",OR(AE157="",AE157="Undisturbed"))),"U",(_xlfn.XLOOKUP(AE157,reconstructed[lookupValue],reconstructed[lookupKey],""))))</f>
        <v/>
      </c>
      <c r="AI157" s="3" t="str">
        <f t="shared" si="28"/>
        <v/>
      </c>
      <c r="AJ157" s="3" t="str">
        <f>IF($A157="","",IF((AND($A157="ADD",OR(AI157="",AI157="Local Authority"))),"L",(_xlfn.XLOOKUP(AI157,asset_owner[lookupValue],asset_owner[lookupKey],""))))</f>
        <v/>
      </c>
      <c r="AK157" s="3" t="str">
        <f t="shared" si="29"/>
        <v/>
      </c>
      <c r="AL157" s="3" t="str">
        <f>IF($A157="","",IF((AND($A157="ADD",OR(AK157="",AK157="Vested Assets"))),"12",(_xlfn.XLOOKUP(AK157,ud_work_category[lookupValue],ud_work_category[lookupKey],""))))</f>
        <v/>
      </c>
      <c r="AM157" s="20"/>
      <c r="AN157" s="2" t="str">
        <f t="shared" si="30"/>
        <v/>
      </c>
      <c r="AO157" s="3" t="str">
        <f t="shared" si="31"/>
        <v/>
      </c>
      <c r="AP157" s="3" t="str">
        <f>IF($A157="","",IF((AND($A157="ADD",OR(AO157="",AO157="Excellent"))),"1",(_xlfn.XLOOKUP(AO157,condition[lookupValue],condition[lookupKey],""))))</f>
        <v/>
      </c>
      <c r="AQ157" s="21" t="str">
        <f t="shared" si="32"/>
        <v/>
      </c>
      <c r="AR157" s="5"/>
    </row>
    <row r="158" spans="2:44">
      <c r="B158" s="4"/>
      <c r="D158" s="3" t="str">
        <f>IF($A158="ADD",IF(NOT(ISBLANK(C158)),_xlfn.XLOOKUP(C158,roadnames[lookupValue],roadnames[lookupKey],"ERROR"),""), "")</f>
        <v/>
      </c>
      <c r="E158" s="4"/>
      <c r="F158" s="4"/>
      <c r="G158" s="19"/>
      <c r="H158" s="19"/>
      <c r="I158" s="19"/>
      <c r="J158" s="19" t="str">
        <f t="shared" si="22"/>
        <v/>
      </c>
      <c r="K158" s="4"/>
      <c r="M158" s="3" t="str">
        <f>IF($A158="ADD",IF(NOT(ISBLANK(L158)),_xlfn.XLOOKUP(L158,len_adjust_rsn[lookupValue],len_adjust_rsn[lookupKey],"ERROR"),""), "")</f>
        <v/>
      </c>
      <c r="N158" s="19" t="str">
        <f t="shared" si="23"/>
        <v/>
      </c>
      <c r="O158" s="19"/>
      <c r="P158" s="19" t="str">
        <f t="shared" si="24"/>
        <v/>
      </c>
      <c r="R158" s="3" t="str">
        <f>IF($A158="ADD",IF(NOT(ISBLANK(Q158)),_xlfn.XLOOKUP(Q158,ud_subgrade_material_type[lookupValue],ud_subgrade_material_type[lookupKey],"ERROR"),""), "")</f>
        <v/>
      </c>
      <c r="U158" s="3" t="str">
        <f>IF($A158="ADD",IF(NOT(ISBLANK(T158)),_xlfn.XLOOKUP(T158,ud_layer_stabilising_agent[lookupValue],ud_layer_stabilising_agent[lookupKey],"ERROR"),""), "")</f>
        <v/>
      </c>
      <c r="V158" s="4"/>
      <c r="W158" s="20"/>
      <c r="X158" s="4"/>
      <c r="Y158" s="3" t="str">
        <f t="shared" si="25"/>
        <v/>
      </c>
      <c r="Z158" s="3" t="str">
        <f>IF($A158="","",IF((AND($A158="ADD",OR(Y158="",Y158="Yes"))),"Y",(_xlfn.XLOOKUP(Y158,full_width_flag[lookupValue],full_width_flag[lookupKey],""))))</f>
        <v/>
      </c>
      <c r="AA158" s="3" t="str">
        <f t="shared" si="26"/>
        <v/>
      </c>
      <c r="AB158" s="3" t="str">
        <f>IF($A158="","",IF((AND($A158="ADD",OR(AA158="",AA158="Known"))),"K",(_xlfn.XLOOKUP(AA158,estimate_status[lookupValue],estimate_status[lookupKey],""))))</f>
        <v/>
      </c>
      <c r="AD158" s="3" t="str">
        <f>IF($A158="ADD",IF(NOT(ISBLANK(AC158)),_xlfn.XLOOKUP(AC158,fw_treatment[lookupValue],fw_treatment[lookupKey],"ERROR"),""), "")</f>
        <v/>
      </c>
      <c r="AE158" s="3" t="str">
        <f t="shared" si="27"/>
        <v/>
      </c>
      <c r="AF158" s="3" t="str">
        <f>IF($A158="","",IF((AND($A158="ADD",OR(AE158="",AE158="Undisturbed"))),"U",(_xlfn.XLOOKUP(AE158,reconstructed[lookupValue],reconstructed[lookupKey],""))))</f>
        <v/>
      </c>
      <c r="AI158" s="3" t="str">
        <f t="shared" si="28"/>
        <v/>
      </c>
      <c r="AJ158" s="3" t="str">
        <f>IF($A158="","",IF((AND($A158="ADD",OR(AI158="",AI158="Local Authority"))),"L",(_xlfn.XLOOKUP(AI158,asset_owner[lookupValue],asset_owner[lookupKey],""))))</f>
        <v/>
      </c>
      <c r="AK158" s="3" t="str">
        <f t="shared" si="29"/>
        <v/>
      </c>
      <c r="AL158" s="3" t="str">
        <f>IF($A158="","",IF((AND($A158="ADD",OR(AK158="",AK158="Vested Assets"))),"12",(_xlfn.XLOOKUP(AK158,ud_work_category[lookupValue],ud_work_category[lookupKey],""))))</f>
        <v/>
      </c>
      <c r="AM158" s="20"/>
      <c r="AN158" s="2" t="str">
        <f t="shared" si="30"/>
        <v/>
      </c>
      <c r="AO158" s="3" t="str">
        <f t="shared" si="31"/>
        <v/>
      </c>
      <c r="AP158" s="3" t="str">
        <f>IF($A158="","",IF((AND($A158="ADD",OR(AO158="",AO158="Excellent"))),"1",(_xlfn.XLOOKUP(AO158,condition[lookupValue],condition[lookupKey],""))))</f>
        <v/>
      </c>
      <c r="AQ158" s="21" t="str">
        <f t="shared" si="32"/>
        <v/>
      </c>
      <c r="AR158" s="5"/>
    </row>
    <row r="159" spans="2:44">
      <c r="B159" s="4"/>
      <c r="D159" s="3" t="str">
        <f>IF($A159="ADD",IF(NOT(ISBLANK(C159)),_xlfn.XLOOKUP(C159,roadnames[lookupValue],roadnames[lookupKey],"ERROR"),""), "")</f>
        <v/>
      </c>
      <c r="E159" s="4"/>
      <c r="F159" s="4"/>
      <c r="G159" s="19"/>
      <c r="H159" s="19"/>
      <c r="I159" s="19"/>
      <c r="J159" s="19" t="str">
        <f t="shared" si="22"/>
        <v/>
      </c>
      <c r="K159" s="4"/>
      <c r="M159" s="3" t="str">
        <f>IF($A159="ADD",IF(NOT(ISBLANK(L159)),_xlfn.XLOOKUP(L159,len_adjust_rsn[lookupValue],len_adjust_rsn[lookupKey],"ERROR"),""), "")</f>
        <v/>
      </c>
      <c r="N159" s="19" t="str">
        <f t="shared" si="23"/>
        <v/>
      </c>
      <c r="O159" s="19"/>
      <c r="P159" s="19" t="str">
        <f t="shared" si="24"/>
        <v/>
      </c>
      <c r="R159" s="3" t="str">
        <f>IF($A159="ADD",IF(NOT(ISBLANK(Q159)),_xlfn.XLOOKUP(Q159,ud_subgrade_material_type[lookupValue],ud_subgrade_material_type[lookupKey],"ERROR"),""), "")</f>
        <v/>
      </c>
      <c r="U159" s="3" t="str">
        <f>IF($A159="ADD",IF(NOT(ISBLANK(T159)),_xlfn.XLOOKUP(T159,ud_layer_stabilising_agent[lookupValue],ud_layer_stabilising_agent[lookupKey],"ERROR"),""), "")</f>
        <v/>
      </c>
      <c r="V159" s="4"/>
      <c r="W159" s="20"/>
      <c r="X159" s="4"/>
      <c r="Y159" s="3" t="str">
        <f t="shared" si="25"/>
        <v/>
      </c>
      <c r="Z159" s="3" t="str">
        <f>IF($A159="","",IF((AND($A159="ADD",OR(Y159="",Y159="Yes"))),"Y",(_xlfn.XLOOKUP(Y159,full_width_flag[lookupValue],full_width_flag[lookupKey],""))))</f>
        <v/>
      </c>
      <c r="AA159" s="3" t="str">
        <f t="shared" si="26"/>
        <v/>
      </c>
      <c r="AB159" s="3" t="str">
        <f>IF($A159="","",IF((AND($A159="ADD",OR(AA159="",AA159="Known"))),"K",(_xlfn.XLOOKUP(AA159,estimate_status[lookupValue],estimate_status[lookupKey],""))))</f>
        <v/>
      </c>
      <c r="AD159" s="3" t="str">
        <f>IF($A159="ADD",IF(NOT(ISBLANK(AC159)),_xlfn.XLOOKUP(AC159,fw_treatment[lookupValue],fw_treatment[lookupKey],"ERROR"),""), "")</f>
        <v/>
      </c>
      <c r="AE159" s="3" t="str">
        <f t="shared" si="27"/>
        <v/>
      </c>
      <c r="AF159" s="3" t="str">
        <f>IF($A159="","",IF((AND($A159="ADD",OR(AE159="",AE159="Undisturbed"))),"U",(_xlfn.XLOOKUP(AE159,reconstructed[lookupValue],reconstructed[lookupKey],""))))</f>
        <v/>
      </c>
      <c r="AI159" s="3" t="str">
        <f t="shared" si="28"/>
        <v/>
      </c>
      <c r="AJ159" s="3" t="str">
        <f>IF($A159="","",IF((AND($A159="ADD",OR(AI159="",AI159="Local Authority"))),"L",(_xlfn.XLOOKUP(AI159,asset_owner[lookupValue],asset_owner[lookupKey],""))))</f>
        <v/>
      </c>
      <c r="AK159" s="3" t="str">
        <f t="shared" si="29"/>
        <v/>
      </c>
      <c r="AL159" s="3" t="str">
        <f>IF($A159="","",IF((AND($A159="ADD",OR(AK159="",AK159="Vested Assets"))),"12",(_xlfn.XLOOKUP(AK159,ud_work_category[lookupValue],ud_work_category[lookupKey],""))))</f>
        <v/>
      </c>
      <c r="AM159" s="20"/>
      <c r="AN159" s="2" t="str">
        <f t="shared" si="30"/>
        <v/>
      </c>
      <c r="AO159" s="3" t="str">
        <f t="shared" si="31"/>
        <v/>
      </c>
      <c r="AP159" s="3" t="str">
        <f>IF($A159="","",IF((AND($A159="ADD",OR(AO159="",AO159="Excellent"))),"1",(_xlfn.XLOOKUP(AO159,condition[lookupValue],condition[lookupKey],""))))</f>
        <v/>
      </c>
      <c r="AQ159" s="21" t="str">
        <f t="shared" si="32"/>
        <v/>
      </c>
      <c r="AR159" s="5"/>
    </row>
    <row r="160" spans="2:44">
      <c r="B160" s="4"/>
      <c r="D160" s="3" t="str">
        <f>IF($A160="ADD",IF(NOT(ISBLANK(C160)),_xlfn.XLOOKUP(C160,roadnames[lookupValue],roadnames[lookupKey],"ERROR"),""), "")</f>
        <v/>
      </c>
      <c r="E160" s="4"/>
      <c r="F160" s="4"/>
      <c r="G160" s="19"/>
      <c r="H160" s="19"/>
      <c r="I160" s="19"/>
      <c r="J160" s="19" t="str">
        <f t="shared" si="22"/>
        <v/>
      </c>
      <c r="K160" s="4"/>
      <c r="M160" s="3" t="str">
        <f>IF($A160="ADD",IF(NOT(ISBLANK(L160)),_xlfn.XLOOKUP(L160,len_adjust_rsn[lookupValue],len_adjust_rsn[lookupKey],"ERROR"),""), "")</f>
        <v/>
      </c>
      <c r="N160" s="19" t="str">
        <f t="shared" si="23"/>
        <v/>
      </c>
      <c r="O160" s="19"/>
      <c r="P160" s="19" t="str">
        <f t="shared" si="24"/>
        <v/>
      </c>
      <c r="R160" s="3" t="str">
        <f>IF($A160="ADD",IF(NOT(ISBLANK(Q160)),_xlfn.XLOOKUP(Q160,ud_subgrade_material_type[lookupValue],ud_subgrade_material_type[lookupKey],"ERROR"),""), "")</f>
        <v/>
      </c>
      <c r="U160" s="3" t="str">
        <f>IF($A160="ADD",IF(NOT(ISBLANK(T160)),_xlfn.XLOOKUP(T160,ud_layer_stabilising_agent[lookupValue],ud_layer_stabilising_agent[lookupKey],"ERROR"),""), "")</f>
        <v/>
      </c>
      <c r="V160" s="4"/>
      <c r="W160" s="20"/>
      <c r="X160" s="4"/>
      <c r="Y160" s="3" t="str">
        <f t="shared" si="25"/>
        <v/>
      </c>
      <c r="Z160" s="3" t="str">
        <f>IF($A160="","",IF((AND($A160="ADD",OR(Y160="",Y160="Yes"))),"Y",(_xlfn.XLOOKUP(Y160,full_width_flag[lookupValue],full_width_flag[lookupKey],""))))</f>
        <v/>
      </c>
      <c r="AA160" s="3" t="str">
        <f t="shared" si="26"/>
        <v/>
      </c>
      <c r="AB160" s="3" t="str">
        <f>IF($A160="","",IF((AND($A160="ADD",OR(AA160="",AA160="Known"))),"K",(_xlfn.XLOOKUP(AA160,estimate_status[lookupValue],estimate_status[lookupKey],""))))</f>
        <v/>
      </c>
      <c r="AD160" s="3" t="str">
        <f>IF($A160="ADD",IF(NOT(ISBLANK(AC160)),_xlfn.XLOOKUP(AC160,fw_treatment[lookupValue],fw_treatment[lookupKey],"ERROR"),""), "")</f>
        <v/>
      </c>
      <c r="AE160" s="3" t="str">
        <f t="shared" si="27"/>
        <v/>
      </c>
      <c r="AF160" s="3" t="str">
        <f>IF($A160="","",IF((AND($A160="ADD",OR(AE160="",AE160="Undisturbed"))),"U",(_xlfn.XLOOKUP(AE160,reconstructed[lookupValue],reconstructed[lookupKey],""))))</f>
        <v/>
      </c>
      <c r="AI160" s="3" t="str">
        <f t="shared" si="28"/>
        <v/>
      </c>
      <c r="AJ160" s="3" t="str">
        <f>IF($A160="","",IF((AND($A160="ADD",OR(AI160="",AI160="Local Authority"))),"L",(_xlfn.XLOOKUP(AI160,asset_owner[lookupValue],asset_owner[lookupKey],""))))</f>
        <v/>
      </c>
      <c r="AK160" s="3" t="str">
        <f t="shared" si="29"/>
        <v/>
      </c>
      <c r="AL160" s="3" t="str">
        <f>IF($A160="","",IF((AND($A160="ADD",OR(AK160="",AK160="Vested Assets"))),"12",(_xlfn.XLOOKUP(AK160,ud_work_category[lookupValue],ud_work_category[lookupKey],""))))</f>
        <v/>
      </c>
      <c r="AM160" s="20"/>
      <c r="AN160" s="2" t="str">
        <f t="shared" si="30"/>
        <v/>
      </c>
      <c r="AO160" s="3" t="str">
        <f t="shared" si="31"/>
        <v/>
      </c>
      <c r="AP160" s="3" t="str">
        <f>IF($A160="","",IF((AND($A160="ADD",OR(AO160="",AO160="Excellent"))),"1",(_xlfn.XLOOKUP(AO160,condition[lookupValue],condition[lookupKey],""))))</f>
        <v/>
      </c>
      <c r="AQ160" s="21" t="str">
        <f t="shared" si="32"/>
        <v/>
      </c>
      <c r="AR160" s="5"/>
    </row>
    <row r="161" spans="2:44">
      <c r="B161" s="4"/>
      <c r="D161" s="3" t="str">
        <f>IF($A161="ADD",IF(NOT(ISBLANK(C161)),_xlfn.XLOOKUP(C161,roadnames[lookupValue],roadnames[lookupKey],"ERROR"),""), "")</f>
        <v/>
      </c>
      <c r="E161" s="4"/>
      <c r="F161" s="4"/>
      <c r="G161" s="19"/>
      <c r="H161" s="19"/>
      <c r="I161" s="19"/>
      <c r="J161" s="19" t="str">
        <f t="shared" si="22"/>
        <v/>
      </c>
      <c r="K161" s="4"/>
      <c r="M161" s="3" t="str">
        <f>IF($A161="ADD",IF(NOT(ISBLANK(L161)),_xlfn.XLOOKUP(L161,len_adjust_rsn[lookupValue],len_adjust_rsn[lookupKey],"ERROR"),""), "")</f>
        <v/>
      </c>
      <c r="N161" s="19" t="str">
        <f t="shared" si="23"/>
        <v/>
      </c>
      <c r="O161" s="19"/>
      <c r="P161" s="19" t="str">
        <f t="shared" si="24"/>
        <v/>
      </c>
      <c r="R161" s="3" t="str">
        <f>IF($A161="ADD",IF(NOT(ISBLANK(Q161)),_xlfn.XLOOKUP(Q161,ud_subgrade_material_type[lookupValue],ud_subgrade_material_type[lookupKey],"ERROR"),""), "")</f>
        <v/>
      </c>
      <c r="U161" s="3" t="str">
        <f>IF($A161="ADD",IF(NOT(ISBLANK(T161)),_xlfn.XLOOKUP(T161,ud_layer_stabilising_agent[lookupValue],ud_layer_stabilising_agent[lookupKey],"ERROR"),""), "")</f>
        <v/>
      </c>
      <c r="V161" s="4"/>
      <c r="W161" s="20"/>
      <c r="X161" s="4"/>
      <c r="Y161" s="3" t="str">
        <f t="shared" si="25"/>
        <v/>
      </c>
      <c r="Z161" s="3" t="str">
        <f>IF($A161="","",IF((AND($A161="ADD",OR(Y161="",Y161="Yes"))),"Y",(_xlfn.XLOOKUP(Y161,full_width_flag[lookupValue],full_width_flag[lookupKey],""))))</f>
        <v/>
      </c>
      <c r="AA161" s="3" t="str">
        <f t="shared" si="26"/>
        <v/>
      </c>
      <c r="AB161" s="3" t="str">
        <f>IF($A161="","",IF((AND($A161="ADD",OR(AA161="",AA161="Known"))),"K",(_xlfn.XLOOKUP(AA161,estimate_status[lookupValue],estimate_status[lookupKey],""))))</f>
        <v/>
      </c>
      <c r="AD161" s="3" t="str">
        <f>IF($A161="ADD",IF(NOT(ISBLANK(AC161)),_xlfn.XLOOKUP(AC161,fw_treatment[lookupValue],fw_treatment[lookupKey],"ERROR"),""), "")</f>
        <v/>
      </c>
      <c r="AE161" s="3" t="str">
        <f t="shared" si="27"/>
        <v/>
      </c>
      <c r="AF161" s="3" t="str">
        <f>IF($A161="","",IF((AND($A161="ADD",OR(AE161="",AE161="Undisturbed"))),"U",(_xlfn.XLOOKUP(AE161,reconstructed[lookupValue],reconstructed[lookupKey],""))))</f>
        <v/>
      </c>
      <c r="AI161" s="3" t="str">
        <f t="shared" si="28"/>
        <v/>
      </c>
      <c r="AJ161" s="3" t="str">
        <f>IF($A161="","",IF((AND($A161="ADD",OR(AI161="",AI161="Local Authority"))),"L",(_xlfn.XLOOKUP(AI161,asset_owner[lookupValue],asset_owner[lookupKey],""))))</f>
        <v/>
      </c>
      <c r="AK161" s="3" t="str">
        <f t="shared" si="29"/>
        <v/>
      </c>
      <c r="AL161" s="3" t="str">
        <f>IF($A161="","",IF((AND($A161="ADD",OR(AK161="",AK161="Vested Assets"))),"12",(_xlfn.XLOOKUP(AK161,ud_work_category[lookupValue],ud_work_category[lookupKey],""))))</f>
        <v/>
      </c>
      <c r="AM161" s="20"/>
      <c r="AN161" s="2" t="str">
        <f t="shared" si="30"/>
        <v/>
      </c>
      <c r="AO161" s="3" t="str">
        <f t="shared" si="31"/>
        <v/>
      </c>
      <c r="AP161" s="3" t="str">
        <f>IF($A161="","",IF((AND($A161="ADD",OR(AO161="",AO161="Excellent"))),"1",(_xlfn.XLOOKUP(AO161,condition[lookupValue],condition[lookupKey],""))))</f>
        <v/>
      </c>
      <c r="AQ161" s="21" t="str">
        <f t="shared" si="32"/>
        <v/>
      </c>
      <c r="AR161" s="5"/>
    </row>
    <row r="162" spans="2:44">
      <c r="B162" s="4"/>
      <c r="D162" s="3" t="str">
        <f>IF($A162="ADD",IF(NOT(ISBLANK(C162)),_xlfn.XLOOKUP(C162,roadnames[lookupValue],roadnames[lookupKey],"ERROR"),""), "")</f>
        <v/>
      </c>
      <c r="E162" s="4"/>
      <c r="F162" s="4"/>
      <c r="G162" s="19"/>
      <c r="H162" s="19"/>
      <c r="I162" s="19"/>
      <c r="J162" s="19" t="str">
        <f t="shared" si="22"/>
        <v/>
      </c>
      <c r="K162" s="4"/>
      <c r="M162" s="3" t="str">
        <f>IF($A162="ADD",IF(NOT(ISBLANK(L162)),_xlfn.XLOOKUP(L162,len_adjust_rsn[lookupValue],len_adjust_rsn[lookupKey],"ERROR"),""), "")</f>
        <v/>
      </c>
      <c r="N162" s="19" t="str">
        <f t="shared" si="23"/>
        <v/>
      </c>
      <c r="O162" s="19"/>
      <c r="P162" s="19" t="str">
        <f t="shared" si="24"/>
        <v/>
      </c>
      <c r="R162" s="3" t="str">
        <f>IF($A162="ADD",IF(NOT(ISBLANK(Q162)),_xlfn.XLOOKUP(Q162,ud_subgrade_material_type[lookupValue],ud_subgrade_material_type[lookupKey],"ERROR"),""), "")</f>
        <v/>
      </c>
      <c r="U162" s="3" t="str">
        <f>IF($A162="ADD",IF(NOT(ISBLANK(T162)),_xlfn.XLOOKUP(T162,ud_layer_stabilising_agent[lookupValue],ud_layer_stabilising_agent[lookupKey],"ERROR"),""), "")</f>
        <v/>
      </c>
      <c r="V162" s="4"/>
      <c r="W162" s="20"/>
      <c r="X162" s="4"/>
      <c r="Y162" s="3" t="str">
        <f t="shared" si="25"/>
        <v/>
      </c>
      <c r="Z162" s="3" t="str">
        <f>IF($A162="","",IF((AND($A162="ADD",OR(Y162="",Y162="Yes"))),"Y",(_xlfn.XLOOKUP(Y162,full_width_flag[lookupValue],full_width_flag[lookupKey],""))))</f>
        <v/>
      </c>
      <c r="AA162" s="3" t="str">
        <f t="shared" si="26"/>
        <v/>
      </c>
      <c r="AB162" s="3" t="str">
        <f>IF($A162="","",IF((AND($A162="ADD",OR(AA162="",AA162="Known"))),"K",(_xlfn.XLOOKUP(AA162,estimate_status[lookupValue],estimate_status[lookupKey],""))))</f>
        <v/>
      </c>
      <c r="AD162" s="3" t="str">
        <f>IF($A162="ADD",IF(NOT(ISBLANK(AC162)),_xlfn.XLOOKUP(AC162,fw_treatment[lookupValue],fw_treatment[lookupKey],"ERROR"),""), "")</f>
        <v/>
      </c>
      <c r="AE162" s="3" t="str">
        <f t="shared" si="27"/>
        <v/>
      </c>
      <c r="AF162" s="3" t="str">
        <f>IF($A162="","",IF((AND($A162="ADD",OR(AE162="",AE162="Undisturbed"))),"U",(_xlfn.XLOOKUP(AE162,reconstructed[lookupValue],reconstructed[lookupKey],""))))</f>
        <v/>
      </c>
      <c r="AI162" s="3" t="str">
        <f t="shared" si="28"/>
        <v/>
      </c>
      <c r="AJ162" s="3" t="str">
        <f>IF($A162="","",IF((AND($A162="ADD",OR(AI162="",AI162="Local Authority"))),"L",(_xlfn.XLOOKUP(AI162,asset_owner[lookupValue],asset_owner[lookupKey],""))))</f>
        <v/>
      </c>
      <c r="AK162" s="3" t="str">
        <f t="shared" si="29"/>
        <v/>
      </c>
      <c r="AL162" s="3" t="str">
        <f>IF($A162="","",IF((AND($A162="ADD",OR(AK162="",AK162="Vested Assets"))),"12",(_xlfn.XLOOKUP(AK162,ud_work_category[lookupValue],ud_work_category[lookupKey],""))))</f>
        <v/>
      </c>
      <c r="AM162" s="20"/>
      <c r="AN162" s="2" t="str">
        <f t="shared" si="30"/>
        <v/>
      </c>
      <c r="AO162" s="3" t="str">
        <f t="shared" si="31"/>
        <v/>
      </c>
      <c r="AP162" s="3" t="str">
        <f>IF($A162="","",IF((AND($A162="ADD",OR(AO162="",AO162="Excellent"))),"1",(_xlfn.XLOOKUP(AO162,condition[lookupValue],condition[lookupKey],""))))</f>
        <v/>
      </c>
      <c r="AQ162" s="21" t="str">
        <f t="shared" si="32"/>
        <v/>
      </c>
      <c r="AR162" s="5"/>
    </row>
    <row r="163" spans="2:44">
      <c r="B163" s="4"/>
      <c r="D163" s="3" t="str">
        <f>IF($A163="ADD",IF(NOT(ISBLANK(C163)),_xlfn.XLOOKUP(C163,roadnames[lookupValue],roadnames[lookupKey],"ERROR"),""), "")</f>
        <v/>
      </c>
      <c r="E163" s="4"/>
      <c r="F163" s="4"/>
      <c r="G163" s="19"/>
      <c r="H163" s="19"/>
      <c r="I163" s="19"/>
      <c r="J163" s="19" t="str">
        <f t="shared" si="22"/>
        <v/>
      </c>
      <c r="K163" s="4"/>
      <c r="M163" s="3" t="str">
        <f>IF($A163="ADD",IF(NOT(ISBLANK(L163)),_xlfn.XLOOKUP(L163,len_adjust_rsn[lookupValue],len_adjust_rsn[lookupKey],"ERROR"),""), "")</f>
        <v/>
      </c>
      <c r="N163" s="19" t="str">
        <f t="shared" si="23"/>
        <v/>
      </c>
      <c r="O163" s="19"/>
      <c r="P163" s="19" t="str">
        <f t="shared" si="24"/>
        <v/>
      </c>
      <c r="R163" s="3" t="str">
        <f>IF($A163="ADD",IF(NOT(ISBLANK(Q163)),_xlfn.XLOOKUP(Q163,ud_subgrade_material_type[lookupValue],ud_subgrade_material_type[lookupKey],"ERROR"),""), "")</f>
        <v/>
      </c>
      <c r="U163" s="3" t="str">
        <f>IF($A163="ADD",IF(NOT(ISBLANK(T163)),_xlfn.XLOOKUP(T163,ud_layer_stabilising_agent[lookupValue],ud_layer_stabilising_agent[lookupKey],"ERROR"),""), "")</f>
        <v/>
      </c>
      <c r="V163" s="4"/>
      <c r="W163" s="20"/>
      <c r="X163" s="4"/>
      <c r="Y163" s="3" t="str">
        <f t="shared" si="25"/>
        <v/>
      </c>
      <c r="Z163" s="3" t="str">
        <f>IF($A163="","",IF((AND($A163="ADD",OR(Y163="",Y163="Yes"))),"Y",(_xlfn.XLOOKUP(Y163,full_width_flag[lookupValue],full_width_flag[lookupKey],""))))</f>
        <v/>
      </c>
      <c r="AA163" s="3" t="str">
        <f t="shared" si="26"/>
        <v/>
      </c>
      <c r="AB163" s="3" t="str">
        <f>IF($A163="","",IF((AND($A163="ADD",OR(AA163="",AA163="Known"))),"K",(_xlfn.XLOOKUP(AA163,estimate_status[lookupValue],estimate_status[lookupKey],""))))</f>
        <v/>
      </c>
      <c r="AD163" s="3" t="str">
        <f>IF($A163="ADD",IF(NOT(ISBLANK(AC163)),_xlfn.XLOOKUP(AC163,fw_treatment[lookupValue],fw_treatment[lookupKey],"ERROR"),""), "")</f>
        <v/>
      </c>
      <c r="AE163" s="3" t="str">
        <f t="shared" si="27"/>
        <v/>
      </c>
      <c r="AF163" s="3" t="str">
        <f>IF($A163="","",IF((AND($A163="ADD",OR(AE163="",AE163="Undisturbed"))),"U",(_xlfn.XLOOKUP(AE163,reconstructed[lookupValue],reconstructed[lookupKey],""))))</f>
        <v/>
      </c>
      <c r="AI163" s="3" t="str">
        <f t="shared" si="28"/>
        <v/>
      </c>
      <c r="AJ163" s="3" t="str">
        <f>IF($A163="","",IF((AND($A163="ADD",OR(AI163="",AI163="Local Authority"))),"L",(_xlfn.XLOOKUP(AI163,asset_owner[lookupValue],asset_owner[lookupKey],""))))</f>
        <v/>
      </c>
      <c r="AK163" s="3" t="str">
        <f t="shared" si="29"/>
        <v/>
      </c>
      <c r="AL163" s="3" t="str">
        <f>IF($A163="","",IF((AND($A163="ADD",OR(AK163="",AK163="Vested Assets"))),"12",(_xlfn.XLOOKUP(AK163,ud_work_category[lookupValue],ud_work_category[lookupKey],""))))</f>
        <v/>
      </c>
      <c r="AM163" s="20"/>
      <c r="AN163" s="2" t="str">
        <f t="shared" si="30"/>
        <v/>
      </c>
      <c r="AO163" s="3" t="str">
        <f t="shared" si="31"/>
        <v/>
      </c>
      <c r="AP163" s="3" t="str">
        <f>IF($A163="","",IF((AND($A163="ADD",OR(AO163="",AO163="Excellent"))),"1",(_xlfn.XLOOKUP(AO163,condition[lookupValue],condition[lookupKey],""))))</f>
        <v/>
      </c>
      <c r="AQ163" s="21" t="str">
        <f t="shared" si="32"/>
        <v/>
      </c>
      <c r="AR163" s="5"/>
    </row>
    <row r="164" spans="2:44">
      <c r="B164" s="4"/>
      <c r="D164" s="3" t="str">
        <f>IF($A164="ADD",IF(NOT(ISBLANK(C164)),_xlfn.XLOOKUP(C164,roadnames[lookupValue],roadnames[lookupKey],"ERROR"),""), "")</f>
        <v/>
      </c>
      <c r="E164" s="4"/>
      <c r="F164" s="4"/>
      <c r="G164" s="19"/>
      <c r="H164" s="19"/>
      <c r="I164" s="19"/>
      <c r="J164" s="19" t="str">
        <f t="shared" si="22"/>
        <v/>
      </c>
      <c r="K164" s="4"/>
      <c r="M164" s="3" t="str">
        <f>IF($A164="ADD",IF(NOT(ISBLANK(L164)),_xlfn.XLOOKUP(L164,len_adjust_rsn[lookupValue],len_adjust_rsn[lookupKey],"ERROR"),""), "")</f>
        <v/>
      </c>
      <c r="N164" s="19" t="str">
        <f t="shared" si="23"/>
        <v/>
      </c>
      <c r="O164" s="19"/>
      <c r="P164" s="19" t="str">
        <f t="shared" si="24"/>
        <v/>
      </c>
      <c r="R164" s="3" t="str">
        <f>IF($A164="ADD",IF(NOT(ISBLANK(Q164)),_xlfn.XLOOKUP(Q164,ud_subgrade_material_type[lookupValue],ud_subgrade_material_type[lookupKey],"ERROR"),""), "")</f>
        <v/>
      </c>
      <c r="U164" s="3" t="str">
        <f>IF($A164="ADD",IF(NOT(ISBLANK(T164)),_xlfn.XLOOKUP(T164,ud_layer_stabilising_agent[lookupValue],ud_layer_stabilising_agent[lookupKey],"ERROR"),""), "")</f>
        <v/>
      </c>
      <c r="V164" s="4"/>
      <c r="W164" s="20"/>
      <c r="X164" s="4"/>
      <c r="Y164" s="3" t="str">
        <f t="shared" si="25"/>
        <v/>
      </c>
      <c r="Z164" s="3" t="str">
        <f>IF($A164="","",IF((AND($A164="ADD",OR(Y164="",Y164="Yes"))),"Y",(_xlfn.XLOOKUP(Y164,full_width_flag[lookupValue],full_width_flag[lookupKey],""))))</f>
        <v/>
      </c>
      <c r="AA164" s="3" t="str">
        <f t="shared" si="26"/>
        <v/>
      </c>
      <c r="AB164" s="3" t="str">
        <f>IF($A164="","",IF((AND($A164="ADD",OR(AA164="",AA164="Known"))),"K",(_xlfn.XLOOKUP(AA164,estimate_status[lookupValue],estimate_status[lookupKey],""))))</f>
        <v/>
      </c>
      <c r="AD164" s="3" t="str">
        <f>IF($A164="ADD",IF(NOT(ISBLANK(AC164)),_xlfn.XLOOKUP(AC164,fw_treatment[lookupValue],fw_treatment[lookupKey],"ERROR"),""), "")</f>
        <v/>
      </c>
      <c r="AE164" s="3" t="str">
        <f t="shared" si="27"/>
        <v/>
      </c>
      <c r="AF164" s="3" t="str">
        <f>IF($A164="","",IF((AND($A164="ADD",OR(AE164="",AE164="Undisturbed"))),"U",(_xlfn.XLOOKUP(AE164,reconstructed[lookupValue],reconstructed[lookupKey],""))))</f>
        <v/>
      </c>
      <c r="AI164" s="3" t="str">
        <f t="shared" si="28"/>
        <v/>
      </c>
      <c r="AJ164" s="3" t="str">
        <f>IF($A164="","",IF((AND($A164="ADD",OR(AI164="",AI164="Local Authority"))),"L",(_xlfn.XLOOKUP(AI164,asset_owner[lookupValue],asset_owner[lookupKey],""))))</f>
        <v/>
      </c>
      <c r="AK164" s="3" t="str">
        <f t="shared" si="29"/>
        <v/>
      </c>
      <c r="AL164" s="3" t="str">
        <f>IF($A164="","",IF((AND($A164="ADD",OR(AK164="",AK164="Vested Assets"))),"12",(_xlfn.XLOOKUP(AK164,ud_work_category[lookupValue],ud_work_category[lookupKey],""))))</f>
        <v/>
      </c>
      <c r="AM164" s="20"/>
      <c r="AN164" s="2" t="str">
        <f t="shared" si="30"/>
        <v/>
      </c>
      <c r="AO164" s="3" t="str">
        <f t="shared" si="31"/>
        <v/>
      </c>
      <c r="AP164" s="3" t="str">
        <f>IF($A164="","",IF((AND($A164="ADD",OR(AO164="",AO164="Excellent"))),"1",(_xlfn.XLOOKUP(AO164,condition[lookupValue],condition[lookupKey],""))))</f>
        <v/>
      </c>
      <c r="AQ164" s="21" t="str">
        <f t="shared" si="32"/>
        <v/>
      </c>
      <c r="AR164" s="5"/>
    </row>
    <row r="165" spans="2:44">
      <c r="B165" s="4"/>
      <c r="D165" s="3" t="str">
        <f>IF($A165="ADD",IF(NOT(ISBLANK(C165)),_xlfn.XLOOKUP(C165,roadnames[lookupValue],roadnames[lookupKey],"ERROR"),""), "")</f>
        <v/>
      </c>
      <c r="E165" s="4"/>
      <c r="F165" s="4"/>
      <c r="G165" s="19"/>
      <c r="H165" s="19"/>
      <c r="I165" s="19"/>
      <c r="J165" s="19" t="str">
        <f t="shared" si="22"/>
        <v/>
      </c>
      <c r="K165" s="4"/>
      <c r="M165" s="3" t="str">
        <f>IF($A165="ADD",IF(NOT(ISBLANK(L165)),_xlfn.XLOOKUP(L165,len_adjust_rsn[lookupValue],len_adjust_rsn[lookupKey],"ERROR"),""), "")</f>
        <v/>
      </c>
      <c r="N165" s="19" t="str">
        <f t="shared" si="23"/>
        <v/>
      </c>
      <c r="O165" s="19"/>
      <c r="P165" s="19" t="str">
        <f t="shared" si="24"/>
        <v/>
      </c>
      <c r="R165" s="3" t="str">
        <f>IF($A165="ADD",IF(NOT(ISBLANK(Q165)),_xlfn.XLOOKUP(Q165,ud_subgrade_material_type[lookupValue],ud_subgrade_material_type[lookupKey],"ERROR"),""), "")</f>
        <v/>
      </c>
      <c r="U165" s="3" t="str">
        <f>IF($A165="ADD",IF(NOT(ISBLANK(T165)),_xlfn.XLOOKUP(T165,ud_layer_stabilising_agent[lookupValue],ud_layer_stabilising_agent[lookupKey],"ERROR"),""), "")</f>
        <v/>
      </c>
      <c r="V165" s="4"/>
      <c r="W165" s="20"/>
      <c r="X165" s="4"/>
      <c r="Y165" s="3" t="str">
        <f t="shared" si="25"/>
        <v/>
      </c>
      <c r="Z165" s="3" t="str">
        <f>IF($A165="","",IF((AND($A165="ADD",OR(Y165="",Y165="Yes"))),"Y",(_xlfn.XLOOKUP(Y165,full_width_flag[lookupValue],full_width_flag[lookupKey],""))))</f>
        <v/>
      </c>
      <c r="AA165" s="3" t="str">
        <f t="shared" si="26"/>
        <v/>
      </c>
      <c r="AB165" s="3" t="str">
        <f>IF($A165="","",IF((AND($A165="ADD",OR(AA165="",AA165="Known"))),"K",(_xlfn.XLOOKUP(AA165,estimate_status[lookupValue],estimate_status[lookupKey],""))))</f>
        <v/>
      </c>
      <c r="AD165" s="3" t="str">
        <f>IF($A165="ADD",IF(NOT(ISBLANK(AC165)),_xlfn.XLOOKUP(AC165,fw_treatment[lookupValue],fw_treatment[lookupKey],"ERROR"),""), "")</f>
        <v/>
      </c>
      <c r="AE165" s="3" t="str">
        <f t="shared" si="27"/>
        <v/>
      </c>
      <c r="AF165" s="3" t="str">
        <f>IF($A165="","",IF((AND($A165="ADD",OR(AE165="",AE165="Undisturbed"))),"U",(_xlfn.XLOOKUP(AE165,reconstructed[lookupValue],reconstructed[lookupKey],""))))</f>
        <v/>
      </c>
      <c r="AI165" s="3" t="str">
        <f t="shared" si="28"/>
        <v/>
      </c>
      <c r="AJ165" s="3" t="str">
        <f>IF($A165="","",IF((AND($A165="ADD",OR(AI165="",AI165="Local Authority"))),"L",(_xlfn.XLOOKUP(AI165,asset_owner[lookupValue],asset_owner[lookupKey],""))))</f>
        <v/>
      </c>
      <c r="AK165" s="3" t="str">
        <f t="shared" si="29"/>
        <v/>
      </c>
      <c r="AL165" s="3" t="str">
        <f>IF($A165="","",IF((AND($A165="ADD",OR(AK165="",AK165="Vested Assets"))),"12",(_xlfn.XLOOKUP(AK165,ud_work_category[lookupValue],ud_work_category[lookupKey],""))))</f>
        <v/>
      </c>
      <c r="AM165" s="20"/>
      <c r="AN165" s="2" t="str">
        <f t="shared" si="30"/>
        <v/>
      </c>
      <c r="AO165" s="3" t="str">
        <f t="shared" si="31"/>
        <v/>
      </c>
      <c r="AP165" s="3" t="str">
        <f>IF($A165="","",IF((AND($A165="ADD",OR(AO165="",AO165="Excellent"))),"1",(_xlfn.XLOOKUP(AO165,condition[lookupValue],condition[lookupKey],""))))</f>
        <v/>
      </c>
      <c r="AQ165" s="21" t="str">
        <f t="shared" si="32"/>
        <v/>
      </c>
      <c r="AR165" s="5"/>
    </row>
    <row r="166" spans="2:44">
      <c r="B166" s="4"/>
      <c r="D166" s="3" t="str">
        <f>IF($A166="ADD",IF(NOT(ISBLANK(C166)),_xlfn.XLOOKUP(C166,roadnames[lookupValue],roadnames[lookupKey],"ERROR"),""), "")</f>
        <v/>
      </c>
      <c r="E166" s="4"/>
      <c r="F166" s="4"/>
      <c r="G166" s="19"/>
      <c r="H166" s="19"/>
      <c r="I166" s="19"/>
      <c r="J166" s="19" t="str">
        <f t="shared" si="22"/>
        <v/>
      </c>
      <c r="K166" s="4"/>
      <c r="M166" s="3" t="str">
        <f>IF($A166="ADD",IF(NOT(ISBLANK(L166)),_xlfn.XLOOKUP(L166,len_adjust_rsn[lookupValue],len_adjust_rsn[lookupKey],"ERROR"),""), "")</f>
        <v/>
      </c>
      <c r="N166" s="19" t="str">
        <f t="shared" si="23"/>
        <v/>
      </c>
      <c r="O166" s="19"/>
      <c r="P166" s="19" t="str">
        <f t="shared" si="24"/>
        <v/>
      </c>
      <c r="R166" s="3" t="str">
        <f>IF($A166="ADD",IF(NOT(ISBLANK(Q166)),_xlfn.XLOOKUP(Q166,ud_subgrade_material_type[lookupValue],ud_subgrade_material_type[lookupKey],"ERROR"),""), "")</f>
        <v/>
      </c>
      <c r="U166" s="3" t="str">
        <f>IF($A166="ADD",IF(NOT(ISBLANK(T166)),_xlfn.XLOOKUP(T166,ud_layer_stabilising_agent[lookupValue],ud_layer_stabilising_agent[lookupKey],"ERROR"),""), "")</f>
        <v/>
      </c>
      <c r="V166" s="4"/>
      <c r="W166" s="20"/>
      <c r="X166" s="4"/>
      <c r="Y166" s="3" t="str">
        <f t="shared" si="25"/>
        <v/>
      </c>
      <c r="Z166" s="3" t="str">
        <f>IF($A166="","",IF((AND($A166="ADD",OR(Y166="",Y166="Yes"))),"Y",(_xlfn.XLOOKUP(Y166,full_width_flag[lookupValue],full_width_flag[lookupKey],""))))</f>
        <v/>
      </c>
      <c r="AA166" s="3" t="str">
        <f t="shared" si="26"/>
        <v/>
      </c>
      <c r="AB166" s="3" t="str">
        <f>IF($A166="","",IF((AND($A166="ADD",OR(AA166="",AA166="Known"))),"K",(_xlfn.XLOOKUP(AA166,estimate_status[lookupValue],estimate_status[lookupKey],""))))</f>
        <v/>
      </c>
      <c r="AD166" s="3" t="str">
        <f>IF($A166="ADD",IF(NOT(ISBLANK(AC166)),_xlfn.XLOOKUP(AC166,fw_treatment[lookupValue],fw_treatment[lookupKey],"ERROR"),""), "")</f>
        <v/>
      </c>
      <c r="AE166" s="3" t="str">
        <f t="shared" si="27"/>
        <v/>
      </c>
      <c r="AF166" s="3" t="str">
        <f>IF($A166="","",IF((AND($A166="ADD",OR(AE166="",AE166="Undisturbed"))),"U",(_xlfn.XLOOKUP(AE166,reconstructed[lookupValue],reconstructed[lookupKey],""))))</f>
        <v/>
      </c>
      <c r="AI166" s="3" t="str">
        <f t="shared" si="28"/>
        <v/>
      </c>
      <c r="AJ166" s="3" t="str">
        <f>IF($A166="","",IF((AND($A166="ADD",OR(AI166="",AI166="Local Authority"))),"L",(_xlfn.XLOOKUP(AI166,asset_owner[lookupValue],asset_owner[lookupKey],""))))</f>
        <v/>
      </c>
      <c r="AK166" s="3" t="str">
        <f t="shared" si="29"/>
        <v/>
      </c>
      <c r="AL166" s="3" t="str">
        <f>IF($A166="","",IF((AND($A166="ADD",OR(AK166="",AK166="Vested Assets"))),"12",(_xlfn.XLOOKUP(AK166,ud_work_category[lookupValue],ud_work_category[lookupKey],""))))</f>
        <v/>
      </c>
      <c r="AM166" s="20"/>
      <c r="AN166" s="2" t="str">
        <f t="shared" si="30"/>
        <v/>
      </c>
      <c r="AO166" s="3" t="str">
        <f t="shared" si="31"/>
        <v/>
      </c>
      <c r="AP166" s="3" t="str">
        <f>IF($A166="","",IF((AND($A166="ADD",OR(AO166="",AO166="Excellent"))),"1",(_xlfn.XLOOKUP(AO166,condition[lookupValue],condition[lookupKey],""))))</f>
        <v/>
      </c>
      <c r="AQ166" s="21" t="str">
        <f t="shared" si="32"/>
        <v/>
      </c>
      <c r="AR166" s="5"/>
    </row>
    <row r="167" spans="2:44">
      <c r="B167" s="4"/>
      <c r="D167" s="3" t="str">
        <f>IF($A167="ADD",IF(NOT(ISBLANK(C167)),_xlfn.XLOOKUP(C167,roadnames[lookupValue],roadnames[lookupKey],"ERROR"),""), "")</f>
        <v/>
      </c>
      <c r="E167" s="4"/>
      <c r="F167" s="4"/>
      <c r="G167" s="19"/>
      <c r="H167" s="19"/>
      <c r="I167" s="19"/>
      <c r="J167" s="19" t="str">
        <f t="shared" si="22"/>
        <v/>
      </c>
      <c r="K167" s="4"/>
      <c r="M167" s="3" t="str">
        <f>IF($A167="ADD",IF(NOT(ISBLANK(L167)),_xlfn.XLOOKUP(L167,len_adjust_rsn[lookupValue],len_adjust_rsn[lookupKey],"ERROR"),""), "")</f>
        <v/>
      </c>
      <c r="N167" s="19" t="str">
        <f t="shared" si="23"/>
        <v/>
      </c>
      <c r="O167" s="19"/>
      <c r="P167" s="19" t="str">
        <f t="shared" si="24"/>
        <v/>
      </c>
      <c r="R167" s="3" t="str">
        <f>IF($A167="ADD",IF(NOT(ISBLANK(Q167)),_xlfn.XLOOKUP(Q167,ud_subgrade_material_type[lookupValue],ud_subgrade_material_type[lookupKey],"ERROR"),""), "")</f>
        <v/>
      </c>
      <c r="U167" s="3" t="str">
        <f>IF($A167="ADD",IF(NOT(ISBLANK(T167)),_xlfn.XLOOKUP(T167,ud_layer_stabilising_agent[lookupValue],ud_layer_stabilising_agent[lookupKey],"ERROR"),""), "")</f>
        <v/>
      </c>
      <c r="V167" s="4"/>
      <c r="W167" s="20"/>
      <c r="X167" s="4"/>
      <c r="Y167" s="3" t="str">
        <f t="shared" si="25"/>
        <v/>
      </c>
      <c r="Z167" s="3" t="str">
        <f>IF($A167="","",IF((AND($A167="ADD",OR(Y167="",Y167="Yes"))),"Y",(_xlfn.XLOOKUP(Y167,full_width_flag[lookupValue],full_width_flag[lookupKey],""))))</f>
        <v/>
      </c>
      <c r="AA167" s="3" t="str">
        <f t="shared" si="26"/>
        <v/>
      </c>
      <c r="AB167" s="3" t="str">
        <f>IF($A167="","",IF((AND($A167="ADD",OR(AA167="",AA167="Known"))),"K",(_xlfn.XLOOKUP(AA167,estimate_status[lookupValue],estimate_status[lookupKey],""))))</f>
        <v/>
      </c>
      <c r="AD167" s="3" t="str">
        <f>IF($A167="ADD",IF(NOT(ISBLANK(AC167)),_xlfn.XLOOKUP(AC167,fw_treatment[lookupValue],fw_treatment[lookupKey],"ERROR"),""), "")</f>
        <v/>
      </c>
      <c r="AE167" s="3" t="str">
        <f t="shared" si="27"/>
        <v/>
      </c>
      <c r="AF167" s="3" t="str">
        <f>IF($A167="","",IF((AND($A167="ADD",OR(AE167="",AE167="Undisturbed"))),"U",(_xlfn.XLOOKUP(AE167,reconstructed[lookupValue],reconstructed[lookupKey],""))))</f>
        <v/>
      </c>
      <c r="AI167" s="3" t="str">
        <f t="shared" si="28"/>
        <v/>
      </c>
      <c r="AJ167" s="3" t="str">
        <f>IF($A167="","",IF((AND($A167="ADD",OR(AI167="",AI167="Local Authority"))),"L",(_xlfn.XLOOKUP(AI167,asset_owner[lookupValue],asset_owner[lookupKey],""))))</f>
        <v/>
      </c>
      <c r="AK167" s="3" t="str">
        <f t="shared" si="29"/>
        <v/>
      </c>
      <c r="AL167" s="3" t="str">
        <f>IF($A167="","",IF((AND($A167="ADD",OR(AK167="",AK167="Vested Assets"))),"12",(_xlfn.XLOOKUP(AK167,ud_work_category[lookupValue],ud_work_category[lookupKey],""))))</f>
        <v/>
      </c>
      <c r="AM167" s="20"/>
      <c r="AN167" s="2" t="str">
        <f t="shared" si="30"/>
        <v/>
      </c>
      <c r="AO167" s="3" t="str">
        <f t="shared" si="31"/>
        <v/>
      </c>
      <c r="AP167" s="3" t="str">
        <f>IF($A167="","",IF((AND($A167="ADD",OR(AO167="",AO167="Excellent"))),"1",(_xlfn.XLOOKUP(AO167,condition[lookupValue],condition[lookupKey],""))))</f>
        <v/>
      </c>
      <c r="AQ167" s="21" t="str">
        <f t="shared" si="32"/>
        <v/>
      </c>
      <c r="AR167" s="5"/>
    </row>
    <row r="168" spans="2:44">
      <c r="B168" s="4"/>
      <c r="D168" s="3" t="str">
        <f>IF($A168="ADD",IF(NOT(ISBLANK(C168)),_xlfn.XLOOKUP(C168,roadnames[lookupValue],roadnames[lookupKey],"ERROR"),""), "")</f>
        <v/>
      </c>
      <c r="E168" s="4"/>
      <c r="F168" s="4"/>
      <c r="G168" s="19"/>
      <c r="H168" s="19"/>
      <c r="I168" s="19"/>
      <c r="J168" s="19" t="str">
        <f t="shared" si="22"/>
        <v/>
      </c>
      <c r="K168" s="4"/>
      <c r="M168" s="3" t="str">
        <f>IF($A168="ADD",IF(NOT(ISBLANK(L168)),_xlfn.XLOOKUP(L168,len_adjust_rsn[lookupValue],len_adjust_rsn[lookupKey],"ERROR"),""), "")</f>
        <v/>
      </c>
      <c r="N168" s="19" t="str">
        <f t="shared" si="23"/>
        <v/>
      </c>
      <c r="O168" s="19"/>
      <c r="P168" s="19" t="str">
        <f t="shared" si="24"/>
        <v/>
      </c>
      <c r="R168" s="3" t="str">
        <f>IF($A168="ADD",IF(NOT(ISBLANK(Q168)),_xlfn.XLOOKUP(Q168,ud_subgrade_material_type[lookupValue],ud_subgrade_material_type[lookupKey],"ERROR"),""), "")</f>
        <v/>
      </c>
      <c r="U168" s="3" t="str">
        <f>IF($A168="ADD",IF(NOT(ISBLANK(T168)),_xlfn.XLOOKUP(T168,ud_layer_stabilising_agent[lookupValue],ud_layer_stabilising_agent[lookupKey],"ERROR"),""), "")</f>
        <v/>
      </c>
      <c r="V168" s="4"/>
      <c r="W168" s="20"/>
      <c r="X168" s="4"/>
      <c r="Y168" s="3" t="str">
        <f t="shared" si="25"/>
        <v/>
      </c>
      <c r="Z168" s="3" t="str">
        <f>IF($A168="","",IF((AND($A168="ADD",OR(Y168="",Y168="Yes"))),"Y",(_xlfn.XLOOKUP(Y168,full_width_flag[lookupValue],full_width_flag[lookupKey],""))))</f>
        <v/>
      </c>
      <c r="AA168" s="3" t="str">
        <f t="shared" si="26"/>
        <v/>
      </c>
      <c r="AB168" s="3" t="str">
        <f>IF($A168="","",IF((AND($A168="ADD",OR(AA168="",AA168="Known"))),"K",(_xlfn.XLOOKUP(AA168,estimate_status[lookupValue],estimate_status[lookupKey],""))))</f>
        <v/>
      </c>
      <c r="AD168" s="3" t="str">
        <f>IF($A168="ADD",IF(NOT(ISBLANK(AC168)),_xlfn.XLOOKUP(AC168,fw_treatment[lookupValue],fw_treatment[lookupKey],"ERROR"),""), "")</f>
        <v/>
      </c>
      <c r="AE168" s="3" t="str">
        <f t="shared" si="27"/>
        <v/>
      </c>
      <c r="AF168" s="3" t="str">
        <f>IF($A168="","",IF((AND($A168="ADD",OR(AE168="",AE168="Undisturbed"))),"U",(_xlfn.XLOOKUP(AE168,reconstructed[lookupValue],reconstructed[lookupKey],""))))</f>
        <v/>
      </c>
      <c r="AI168" s="3" t="str">
        <f t="shared" si="28"/>
        <v/>
      </c>
      <c r="AJ168" s="3" t="str">
        <f>IF($A168="","",IF((AND($A168="ADD",OR(AI168="",AI168="Local Authority"))),"L",(_xlfn.XLOOKUP(AI168,asset_owner[lookupValue],asset_owner[lookupKey],""))))</f>
        <v/>
      </c>
      <c r="AK168" s="3" t="str">
        <f t="shared" si="29"/>
        <v/>
      </c>
      <c r="AL168" s="3" t="str">
        <f>IF($A168="","",IF((AND($A168="ADD",OR(AK168="",AK168="Vested Assets"))),"12",(_xlfn.XLOOKUP(AK168,ud_work_category[lookupValue],ud_work_category[lookupKey],""))))</f>
        <v/>
      </c>
      <c r="AM168" s="20"/>
      <c r="AN168" s="2" t="str">
        <f t="shared" si="30"/>
        <v/>
      </c>
      <c r="AO168" s="3" t="str">
        <f t="shared" si="31"/>
        <v/>
      </c>
      <c r="AP168" s="3" t="str">
        <f>IF($A168="","",IF((AND($A168="ADD",OR(AO168="",AO168="Excellent"))),"1",(_xlfn.XLOOKUP(AO168,condition[lookupValue],condition[lookupKey],""))))</f>
        <v/>
      </c>
      <c r="AQ168" s="21" t="str">
        <f t="shared" si="32"/>
        <v/>
      </c>
      <c r="AR168" s="5"/>
    </row>
    <row r="169" spans="2:44">
      <c r="B169" s="4"/>
      <c r="D169" s="3" t="str">
        <f>IF($A169="ADD",IF(NOT(ISBLANK(C169)),_xlfn.XLOOKUP(C169,roadnames[lookupValue],roadnames[lookupKey],"ERROR"),""), "")</f>
        <v/>
      </c>
      <c r="E169" s="4"/>
      <c r="F169" s="4"/>
      <c r="G169" s="19"/>
      <c r="H169" s="19"/>
      <c r="I169" s="19"/>
      <c r="J169" s="19" t="str">
        <f t="shared" si="22"/>
        <v/>
      </c>
      <c r="K169" s="4"/>
      <c r="M169" s="3" t="str">
        <f>IF($A169="ADD",IF(NOT(ISBLANK(L169)),_xlfn.XLOOKUP(L169,len_adjust_rsn[lookupValue],len_adjust_rsn[lookupKey],"ERROR"),""), "")</f>
        <v/>
      </c>
      <c r="N169" s="19" t="str">
        <f t="shared" si="23"/>
        <v/>
      </c>
      <c r="O169" s="19"/>
      <c r="P169" s="19" t="str">
        <f t="shared" si="24"/>
        <v/>
      </c>
      <c r="R169" s="3" t="str">
        <f>IF($A169="ADD",IF(NOT(ISBLANK(Q169)),_xlfn.XLOOKUP(Q169,ud_subgrade_material_type[lookupValue],ud_subgrade_material_type[lookupKey],"ERROR"),""), "")</f>
        <v/>
      </c>
      <c r="U169" s="3" t="str">
        <f>IF($A169="ADD",IF(NOT(ISBLANK(T169)),_xlfn.XLOOKUP(T169,ud_layer_stabilising_agent[lookupValue],ud_layer_stabilising_agent[lookupKey],"ERROR"),""), "")</f>
        <v/>
      </c>
      <c r="V169" s="4"/>
      <c r="W169" s="20"/>
      <c r="X169" s="4"/>
      <c r="Y169" s="3" t="str">
        <f t="shared" si="25"/>
        <v/>
      </c>
      <c r="Z169" s="3" t="str">
        <f>IF($A169="","",IF((AND($A169="ADD",OR(Y169="",Y169="Yes"))),"Y",(_xlfn.XLOOKUP(Y169,full_width_flag[lookupValue],full_width_flag[lookupKey],""))))</f>
        <v/>
      </c>
      <c r="AA169" s="3" t="str">
        <f t="shared" si="26"/>
        <v/>
      </c>
      <c r="AB169" s="3" t="str">
        <f>IF($A169="","",IF((AND($A169="ADD",OR(AA169="",AA169="Known"))),"K",(_xlfn.XLOOKUP(AA169,estimate_status[lookupValue],estimate_status[lookupKey],""))))</f>
        <v/>
      </c>
      <c r="AD169" s="3" t="str">
        <f>IF($A169="ADD",IF(NOT(ISBLANK(AC169)),_xlfn.XLOOKUP(AC169,fw_treatment[lookupValue],fw_treatment[lookupKey],"ERROR"),""), "")</f>
        <v/>
      </c>
      <c r="AE169" s="3" t="str">
        <f t="shared" si="27"/>
        <v/>
      </c>
      <c r="AF169" s="3" t="str">
        <f>IF($A169="","",IF((AND($A169="ADD",OR(AE169="",AE169="Undisturbed"))),"U",(_xlfn.XLOOKUP(AE169,reconstructed[lookupValue],reconstructed[lookupKey],""))))</f>
        <v/>
      </c>
      <c r="AI169" s="3" t="str">
        <f t="shared" si="28"/>
        <v/>
      </c>
      <c r="AJ169" s="3" t="str">
        <f>IF($A169="","",IF((AND($A169="ADD",OR(AI169="",AI169="Local Authority"))),"L",(_xlfn.XLOOKUP(AI169,asset_owner[lookupValue],asset_owner[lookupKey],""))))</f>
        <v/>
      </c>
      <c r="AK169" s="3" t="str">
        <f t="shared" si="29"/>
        <v/>
      </c>
      <c r="AL169" s="3" t="str">
        <f>IF($A169="","",IF((AND($A169="ADD",OR(AK169="",AK169="Vested Assets"))),"12",(_xlfn.XLOOKUP(AK169,ud_work_category[lookupValue],ud_work_category[lookupKey],""))))</f>
        <v/>
      </c>
      <c r="AM169" s="20"/>
      <c r="AN169" s="2" t="str">
        <f t="shared" si="30"/>
        <v/>
      </c>
      <c r="AO169" s="3" t="str">
        <f t="shared" si="31"/>
        <v/>
      </c>
      <c r="AP169" s="3" t="str">
        <f>IF($A169="","",IF((AND($A169="ADD",OR(AO169="",AO169="Excellent"))),"1",(_xlfn.XLOOKUP(AO169,condition[lookupValue],condition[lookupKey],""))))</f>
        <v/>
      </c>
      <c r="AQ169" s="21" t="str">
        <f t="shared" si="32"/>
        <v/>
      </c>
      <c r="AR169" s="5"/>
    </row>
    <row r="170" spans="2:44">
      <c r="B170" s="4"/>
      <c r="D170" s="3" t="str">
        <f>IF($A170="ADD",IF(NOT(ISBLANK(C170)),_xlfn.XLOOKUP(C170,roadnames[lookupValue],roadnames[lookupKey],"ERROR"),""), "")</f>
        <v/>
      </c>
      <c r="E170" s="4"/>
      <c r="F170" s="4"/>
      <c r="G170" s="19"/>
      <c r="H170" s="19"/>
      <c r="I170" s="19"/>
      <c r="J170" s="19" t="str">
        <f t="shared" si="22"/>
        <v/>
      </c>
      <c r="K170" s="4"/>
      <c r="M170" s="3" t="str">
        <f>IF($A170="ADD",IF(NOT(ISBLANK(L170)),_xlfn.XLOOKUP(L170,len_adjust_rsn[lookupValue],len_adjust_rsn[lookupKey],"ERROR"),""), "")</f>
        <v/>
      </c>
      <c r="N170" s="19" t="str">
        <f t="shared" si="23"/>
        <v/>
      </c>
      <c r="O170" s="19"/>
      <c r="P170" s="19" t="str">
        <f t="shared" si="24"/>
        <v/>
      </c>
      <c r="R170" s="3" t="str">
        <f>IF($A170="ADD",IF(NOT(ISBLANK(Q170)),_xlfn.XLOOKUP(Q170,ud_subgrade_material_type[lookupValue],ud_subgrade_material_type[lookupKey],"ERROR"),""), "")</f>
        <v/>
      </c>
      <c r="U170" s="3" t="str">
        <f>IF($A170="ADD",IF(NOT(ISBLANK(T170)),_xlfn.XLOOKUP(T170,ud_layer_stabilising_agent[lookupValue],ud_layer_stabilising_agent[lookupKey],"ERROR"),""), "")</f>
        <v/>
      </c>
      <c r="V170" s="4"/>
      <c r="W170" s="20"/>
      <c r="X170" s="4"/>
      <c r="Y170" s="3" t="str">
        <f t="shared" si="25"/>
        <v/>
      </c>
      <c r="Z170" s="3" t="str">
        <f>IF($A170="","",IF((AND($A170="ADD",OR(Y170="",Y170="Yes"))),"Y",(_xlfn.XLOOKUP(Y170,full_width_flag[lookupValue],full_width_flag[lookupKey],""))))</f>
        <v/>
      </c>
      <c r="AA170" s="3" t="str">
        <f t="shared" si="26"/>
        <v/>
      </c>
      <c r="AB170" s="3" t="str">
        <f>IF($A170="","",IF((AND($A170="ADD",OR(AA170="",AA170="Known"))),"K",(_xlfn.XLOOKUP(AA170,estimate_status[lookupValue],estimate_status[lookupKey],""))))</f>
        <v/>
      </c>
      <c r="AD170" s="3" t="str">
        <f>IF($A170="ADD",IF(NOT(ISBLANK(AC170)),_xlfn.XLOOKUP(AC170,fw_treatment[lookupValue],fw_treatment[lookupKey],"ERROR"),""), "")</f>
        <v/>
      </c>
      <c r="AE170" s="3" t="str">
        <f t="shared" si="27"/>
        <v/>
      </c>
      <c r="AF170" s="3" t="str">
        <f>IF($A170="","",IF((AND($A170="ADD",OR(AE170="",AE170="Undisturbed"))),"U",(_xlfn.XLOOKUP(AE170,reconstructed[lookupValue],reconstructed[lookupKey],""))))</f>
        <v/>
      </c>
      <c r="AI170" s="3" t="str">
        <f t="shared" si="28"/>
        <v/>
      </c>
      <c r="AJ170" s="3" t="str">
        <f>IF($A170="","",IF((AND($A170="ADD",OR(AI170="",AI170="Local Authority"))),"L",(_xlfn.XLOOKUP(AI170,asset_owner[lookupValue],asset_owner[lookupKey],""))))</f>
        <v/>
      </c>
      <c r="AK170" s="3" t="str">
        <f t="shared" si="29"/>
        <v/>
      </c>
      <c r="AL170" s="3" t="str">
        <f>IF($A170="","",IF((AND($A170="ADD",OR(AK170="",AK170="Vested Assets"))),"12",(_xlfn.XLOOKUP(AK170,ud_work_category[lookupValue],ud_work_category[lookupKey],""))))</f>
        <v/>
      </c>
      <c r="AM170" s="20"/>
      <c r="AN170" s="2" t="str">
        <f t="shared" si="30"/>
        <v/>
      </c>
      <c r="AO170" s="3" t="str">
        <f t="shared" si="31"/>
        <v/>
      </c>
      <c r="AP170" s="3" t="str">
        <f>IF($A170="","",IF((AND($A170="ADD",OR(AO170="",AO170="Excellent"))),"1",(_xlfn.XLOOKUP(AO170,condition[lookupValue],condition[lookupKey],""))))</f>
        <v/>
      </c>
      <c r="AQ170" s="21" t="str">
        <f t="shared" si="32"/>
        <v/>
      </c>
      <c r="AR170" s="5"/>
    </row>
    <row r="171" spans="2:44">
      <c r="B171" s="4"/>
      <c r="D171" s="3" t="str">
        <f>IF($A171="ADD",IF(NOT(ISBLANK(C171)),_xlfn.XLOOKUP(C171,roadnames[lookupValue],roadnames[lookupKey],"ERROR"),""), "")</f>
        <v/>
      </c>
      <c r="E171" s="4"/>
      <c r="F171" s="4"/>
      <c r="G171" s="19"/>
      <c r="H171" s="19"/>
      <c r="I171" s="19"/>
      <c r="J171" s="19" t="str">
        <f t="shared" si="22"/>
        <v/>
      </c>
      <c r="K171" s="4"/>
      <c r="M171" s="3" t="str">
        <f>IF($A171="ADD",IF(NOT(ISBLANK(L171)),_xlfn.XLOOKUP(L171,len_adjust_rsn[lookupValue],len_adjust_rsn[lookupKey],"ERROR"),""), "")</f>
        <v/>
      </c>
      <c r="N171" s="19" t="str">
        <f t="shared" si="23"/>
        <v/>
      </c>
      <c r="O171" s="19"/>
      <c r="P171" s="19" t="str">
        <f t="shared" si="24"/>
        <v/>
      </c>
      <c r="R171" s="3" t="str">
        <f>IF($A171="ADD",IF(NOT(ISBLANK(Q171)),_xlfn.XLOOKUP(Q171,ud_subgrade_material_type[lookupValue],ud_subgrade_material_type[lookupKey],"ERROR"),""), "")</f>
        <v/>
      </c>
      <c r="U171" s="3" t="str">
        <f>IF($A171="ADD",IF(NOT(ISBLANK(T171)),_xlfn.XLOOKUP(T171,ud_layer_stabilising_agent[lookupValue],ud_layer_stabilising_agent[lookupKey],"ERROR"),""), "")</f>
        <v/>
      </c>
      <c r="V171" s="4"/>
      <c r="W171" s="20"/>
      <c r="X171" s="4"/>
      <c r="Y171" s="3" t="str">
        <f t="shared" si="25"/>
        <v/>
      </c>
      <c r="Z171" s="3" t="str">
        <f>IF($A171="","",IF((AND($A171="ADD",OR(Y171="",Y171="Yes"))),"Y",(_xlfn.XLOOKUP(Y171,full_width_flag[lookupValue],full_width_flag[lookupKey],""))))</f>
        <v/>
      </c>
      <c r="AA171" s="3" t="str">
        <f t="shared" si="26"/>
        <v/>
      </c>
      <c r="AB171" s="3" t="str">
        <f>IF($A171="","",IF((AND($A171="ADD",OR(AA171="",AA171="Known"))),"K",(_xlfn.XLOOKUP(AA171,estimate_status[lookupValue],estimate_status[lookupKey],""))))</f>
        <v/>
      </c>
      <c r="AD171" s="3" t="str">
        <f>IF($A171="ADD",IF(NOT(ISBLANK(AC171)),_xlfn.XLOOKUP(AC171,fw_treatment[lookupValue],fw_treatment[lookupKey],"ERROR"),""), "")</f>
        <v/>
      </c>
      <c r="AE171" s="3" t="str">
        <f t="shared" si="27"/>
        <v/>
      </c>
      <c r="AF171" s="3" t="str">
        <f>IF($A171="","",IF((AND($A171="ADD",OR(AE171="",AE171="Undisturbed"))),"U",(_xlfn.XLOOKUP(AE171,reconstructed[lookupValue],reconstructed[lookupKey],""))))</f>
        <v/>
      </c>
      <c r="AI171" s="3" t="str">
        <f t="shared" si="28"/>
        <v/>
      </c>
      <c r="AJ171" s="3" t="str">
        <f>IF($A171="","",IF((AND($A171="ADD",OR(AI171="",AI171="Local Authority"))),"L",(_xlfn.XLOOKUP(AI171,asset_owner[lookupValue],asset_owner[lookupKey],""))))</f>
        <v/>
      </c>
      <c r="AK171" s="3" t="str">
        <f t="shared" si="29"/>
        <v/>
      </c>
      <c r="AL171" s="3" t="str">
        <f>IF($A171="","",IF((AND($A171="ADD",OR(AK171="",AK171="Vested Assets"))),"12",(_xlfn.XLOOKUP(AK171,ud_work_category[lookupValue],ud_work_category[lookupKey],""))))</f>
        <v/>
      </c>
      <c r="AM171" s="20"/>
      <c r="AN171" s="2" t="str">
        <f t="shared" si="30"/>
        <v/>
      </c>
      <c r="AO171" s="3" t="str">
        <f t="shared" si="31"/>
        <v/>
      </c>
      <c r="AP171" s="3" t="str">
        <f>IF($A171="","",IF((AND($A171="ADD",OR(AO171="",AO171="Excellent"))),"1",(_xlfn.XLOOKUP(AO171,condition[lookupValue],condition[lookupKey],""))))</f>
        <v/>
      </c>
      <c r="AQ171" s="21" t="str">
        <f t="shared" si="32"/>
        <v/>
      </c>
      <c r="AR171" s="5"/>
    </row>
    <row r="172" spans="2:44">
      <c r="B172" s="4"/>
      <c r="D172" s="3" t="str">
        <f>IF($A172="ADD",IF(NOT(ISBLANK(C172)),_xlfn.XLOOKUP(C172,roadnames[lookupValue],roadnames[lookupKey],"ERROR"),""), "")</f>
        <v/>
      </c>
      <c r="E172" s="4"/>
      <c r="F172" s="4"/>
      <c r="G172" s="19"/>
      <c r="H172" s="19"/>
      <c r="I172" s="19"/>
      <c r="J172" s="19" t="str">
        <f t="shared" si="22"/>
        <v/>
      </c>
      <c r="K172" s="4"/>
      <c r="M172" s="3" t="str">
        <f>IF($A172="ADD",IF(NOT(ISBLANK(L172)),_xlfn.XLOOKUP(L172,len_adjust_rsn[lookupValue],len_adjust_rsn[lookupKey],"ERROR"),""), "")</f>
        <v/>
      </c>
      <c r="N172" s="19" t="str">
        <f t="shared" si="23"/>
        <v/>
      </c>
      <c r="O172" s="19"/>
      <c r="P172" s="19" t="str">
        <f t="shared" si="24"/>
        <v/>
      </c>
      <c r="R172" s="3" t="str">
        <f>IF($A172="ADD",IF(NOT(ISBLANK(Q172)),_xlfn.XLOOKUP(Q172,ud_subgrade_material_type[lookupValue],ud_subgrade_material_type[lookupKey],"ERROR"),""), "")</f>
        <v/>
      </c>
      <c r="U172" s="3" t="str">
        <f>IF($A172="ADD",IF(NOT(ISBLANK(T172)),_xlfn.XLOOKUP(T172,ud_layer_stabilising_agent[lookupValue],ud_layer_stabilising_agent[lookupKey],"ERROR"),""), "")</f>
        <v/>
      </c>
      <c r="V172" s="4"/>
      <c r="W172" s="20"/>
      <c r="X172" s="4"/>
      <c r="Y172" s="3" t="str">
        <f t="shared" si="25"/>
        <v/>
      </c>
      <c r="Z172" s="3" t="str">
        <f>IF($A172="","",IF((AND($A172="ADD",OR(Y172="",Y172="Yes"))),"Y",(_xlfn.XLOOKUP(Y172,full_width_flag[lookupValue],full_width_flag[lookupKey],""))))</f>
        <v/>
      </c>
      <c r="AA172" s="3" t="str">
        <f t="shared" si="26"/>
        <v/>
      </c>
      <c r="AB172" s="3" t="str">
        <f>IF($A172="","",IF((AND($A172="ADD",OR(AA172="",AA172="Known"))),"K",(_xlfn.XLOOKUP(AA172,estimate_status[lookupValue],estimate_status[lookupKey],""))))</f>
        <v/>
      </c>
      <c r="AD172" s="3" t="str">
        <f>IF($A172="ADD",IF(NOT(ISBLANK(AC172)),_xlfn.XLOOKUP(AC172,fw_treatment[lookupValue],fw_treatment[lookupKey],"ERROR"),""), "")</f>
        <v/>
      </c>
      <c r="AE172" s="3" t="str">
        <f t="shared" si="27"/>
        <v/>
      </c>
      <c r="AF172" s="3" t="str">
        <f>IF($A172="","",IF((AND($A172="ADD",OR(AE172="",AE172="Undisturbed"))),"U",(_xlfn.XLOOKUP(AE172,reconstructed[lookupValue],reconstructed[lookupKey],""))))</f>
        <v/>
      </c>
      <c r="AI172" s="3" t="str">
        <f t="shared" si="28"/>
        <v/>
      </c>
      <c r="AJ172" s="3" t="str">
        <f>IF($A172="","",IF((AND($A172="ADD",OR(AI172="",AI172="Local Authority"))),"L",(_xlfn.XLOOKUP(AI172,asset_owner[lookupValue],asset_owner[lookupKey],""))))</f>
        <v/>
      </c>
      <c r="AK172" s="3" t="str">
        <f t="shared" si="29"/>
        <v/>
      </c>
      <c r="AL172" s="3" t="str">
        <f>IF($A172="","",IF((AND($A172="ADD",OR(AK172="",AK172="Vested Assets"))),"12",(_xlfn.XLOOKUP(AK172,ud_work_category[lookupValue],ud_work_category[lookupKey],""))))</f>
        <v/>
      </c>
      <c r="AM172" s="20"/>
      <c r="AN172" s="2" t="str">
        <f t="shared" si="30"/>
        <v/>
      </c>
      <c r="AO172" s="3" t="str">
        <f t="shared" si="31"/>
        <v/>
      </c>
      <c r="AP172" s="3" t="str">
        <f>IF($A172="","",IF((AND($A172="ADD",OR(AO172="",AO172="Excellent"))),"1",(_xlfn.XLOOKUP(AO172,condition[lookupValue],condition[lookupKey],""))))</f>
        <v/>
      </c>
      <c r="AQ172" s="21" t="str">
        <f t="shared" si="32"/>
        <v/>
      </c>
      <c r="AR172" s="5"/>
    </row>
    <row r="173" spans="2:44">
      <c r="B173" s="4"/>
      <c r="D173" s="3" t="str">
        <f>IF($A173="ADD",IF(NOT(ISBLANK(C173)),_xlfn.XLOOKUP(C173,roadnames[lookupValue],roadnames[lookupKey],"ERROR"),""), "")</f>
        <v/>
      </c>
      <c r="E173" s="4"/>
      <c r="F173" s="4"/>
      <c r="G173" s="19"/>
      <c r="H173" s="19"/>
      <c r="I173" s="19"/>
      <c r="J173" s="19" t="str">
        <f t="shared" si="22"/>
        <v/>
      </c>
      <c r="K173" s="4"/>
      <c r="M173" s="3" t="str">
        <f>IF($A173="ADD",IF(NOT(ISBLANK(L173)),_xlfn.XLOOKUP(L173,len_adjust_rsn[lookupValue],len_adjust_rsn[lookupKey],"ERROR"),""), "")</f>
        <v/>
      </c>
      <c r="N173" s="19" t="str">
        <f t="shared" si="23"/>
        <v/>
      </c>
      <c r="O173" s="19"/>
      <c r="P173" s="19" t="str">
        <f t="shared" si="24"/>
        <v/>
      </c>
      <c r="R173" s="3" t="str">
        <f>IF($A173="ADD",IF(NOT(ISBLANK(Q173)),_xlfn.XLOOKUP(Q173,ud_subgrade_material_type[lookupValue],ud_subgrade_material_type[lookupKey],"ERROR"),""), "")</f>
        <v/>
      </c>
      <c r="U173" s="3" t="str">
        <f>IF($A173="ADD",IF(NOT(ISBLANK(T173)),_xlfn.XLOOKUP(T173,ud_layer_stabilising_agent[lookupValue],ud_layer_stabilising_agent[lookupKey],"ERROR"),""), "")</f>
        <v/>
      </c>
      <c r="V173" s="4"/>
      <c r="W173" s="20"/>
      <c r="X173" s="4"/>
      <c r="Y173" s="3" t="str">
        <f t="shared" si="25"/>
        <v/>
      </c>
      <c r="Z173" s="3" t="str">
        <f>IF($A173="","",IF((AND($A173="ADD",OR(Y173="",Y173="Yes"))),"Y",(_xlfn.XLOOKUP(Y173,full_width_flag[lookupValue],full_width_flag[lookupKey],""))))</f>
        <v/>
      </c>
      <c r="AA173" s="3" t="str">
        <f t="shared" si="26"/>
        <v/>
      </c>
      <c r="AB173" s="3" t="str">
        <f>IF($A173="","",IF((AND($A173="ADD",OR(AA173="",AA173="Known"))),"K",(_xlfn.XLOOKUP(AA173,estimate_status[lookupValue],estimate_status[lookupKey],""))))</f>
        <v/>
      </c>
      <c r="AD173" s="3" t="str">
        <f>IF($A173="ADD",IF(NOT(ISBLANK(AC173)),_xlfn.XLOOKUP(AC173,fw_treatment[lookupValue],fw_treatment[lookupKey],"ERROR"),""), "")</f>
        <v/>
      </c>
      <c r="AE173" s="3" t="str">
        <f t="shared" si="27"/>
        <v/>
      </c>
      <c r="AF173" s="3" t="str">
        <f>IF($A173="","",IF((AND($A173="ADD",OR(AE173="",AE173="Undisturbed"))),"U",(_xlfn.XLOOKUP(AE173,reconstructed[lookupValue],reconstructed[lookupKey],""))))</f>
        <v/>
      </c>
      <c r="AI173" s="3" t="str">
        <f t="shared" si="28"/>
        <v/>
      </c>
      <c r="AJ173" s="3" t="str">
        <f>IF($A173="","",IF((AND($A173="ADD",OR(AI173="",AI173="Local Authority"))),"L",(_xlfn.XLOOKUP(AI173,asset_owner[lookupValue],asset_owner[lookupKey],""))))</f>
        <v/>
      </c>
      <c r="AK173" s="3" t="str">
        <f t="shared" si="29"/>
        <v/>
      </c>
      <c r="AL173" s="3" t="str">
        <f>IF($A173="","",IF((AND($A173="ADD",OR(AK173="",AK173="Vested Assets"))),"12",(_xlfn.XLOOKUP(AK173,ud_work_category[lookupValue],ud_work_category[lookupKey],""))))</f>
        <v/>
      </c>
      <c r="AM173" s="20"/>
      <c r="AN173" s="2" t="str">
        <f t="shared" si="30"/>
        <v/>
      </c>
      <c r="AO173" s="3" t="str">
        <f t="shared" si="31"/>
        <v/>
      </c>
      <c r="AP173" s="3" t="str">
        <f>IF($A173="","",IF((AND($A173="ADD",OR(AO173="",AO173="Excellent"))),"1",(_xlfn.XLOOKUP(AO173,condition[lookupValue],condition[lookupKey],""))))</f>
        <v/>
      </c>
      <c r="AQ173" s="21" t="str">
        <f t="shared" si="32"/>
        <v/>
      </c>
      <c r="AR173" s="5"/>
    </row>
    <row r="174" spans="2:44">
      <c r="B174" s="4"/>
      <c r="D174" s="3" t="str">
        <f>IF($A174="ADD",IF(NOT(ISBLANK(C174)),_xlfn.XLOOKUP(C174,roadnames[lookupValue],roadnames[lookupKey],"ERROR"),""), "")</f>
        <v/>
      </c>
      <c r="E174" s="4"/>
      <c r="F174" s="4"/>
      <c r="G174" s="19"/>
      <c r="H174" s="19"/>
      <c r="I174" s="19"/>
      <c r="J174" s="19" t="str">
        <f t="shared" si="22"/>
        <v/>
      </c>
      <c r="K174" s="4"/>
      <c r="M174" s="3" t="str">
        <f>IF($A174="ADD",IF(NOT(ISBLANK(L174)),_xlfn.XLOOKUP(L174,len_adjust_rsn[lookupValue],len_adjust_rsn[lookupKey],"ERROR"),""), "")</f>
        <v/>
      </c>
      <c r="N174" s="19" t="str">
        <f t="shared" si="23"/>
        <v/>
      </c>
      <c r="O174" s="19"/>
      <c r="P174" s="19" t="str">
        <f t="shared" si="24"/>
        <v/>
      </c>
      <c r="R174" s="3" t="str">
        <f>IF($A174="ADD",IF(NOT(ISBLANK(Q174)),_xlfn.XLOOKUP(Q174,ud_subgrade_material_type[lookupValue],ud_subgrade_material_type[lookupKey],"ERROR"),""), "")</f>
        <v/>
      </c>
      <c r="U174" s="3" t="str">
        <f>IF($A174="ADD",IF(NOT(ISBLANK(T174)),_xlfn.XLOOKUP(T174,ud_layer_stabilising_agent[lookupValue],ud_layer_stabilising_agent[lookupKey],"ERROR"),""), "")</f>
        <v/>
      </c>
      <c r="V174" s="4"/>
      <c r="W174" s="20"/>
      <c r="X174" s="4"/>
      <c r="Y174" s="3" t="str">
        <f t="shared" si="25"/>
        <v/>
      </c>
      <c r="Z174" s="3" t="str">
        <f>IF($A174="","",IF((AND($A174="ADD",OR(Y174="",Y174="Yes"))),"Y",(_xlfn.XLOOKUP(Y174,full_width_flag[lookupValue],full_width_flag[lookupKey],""))))</f>
        <v/>
      </c>
      <c r="AA174" s="3" t="str">
        <f t="shared" si="26"/>
        <v/>
      </c>
      <c r="AB174" s="3" t="str">
        <f>IF($A174="","",IF((AND($A174="ADD",OR(AA174="",AA174="Known"))),"K",(_xlfn.XLOOKUP(AA174,estimate_status[lookupValue],estimate_status[lookupKey],""))))</f>
        <v/>
      </c>
      <c r="AD174" s="3" t="str">
        <f>IF($A174="ADD",IF(NOT(ISBLANK(AC174)),_xlfn.XLOOKUP(AC174,fw_treatment[lookupValue],fw_treatment[lookupKey],"ERROR"),""), "")</f>
        <v/>
      </c>
      <c r="AE174" s="3" t="str">
        <f t="shared" si="27"/>
        <v/>
      </c>
      <c r="AF174" s="3" t="str">
        <f>IF($A174="","",IF((AND($A174="ADD",OR(AE174="",AE174="Undisturbed"))),"U",(_xlfn.XLOOKUP(AE174,reconstructed[lookupValue],reconstructed[lookupKey],""))))</f>
        <v/>
      </c>
      <c r="AI174" s="3" t="str">
        <f t="shared" si="28"/>
        <v/>
      </c>
      <c r="AJ174" s="3" t="str">
        <f>IF($A174="","",IF((AND($A174="ADD",OR(AI174="",AI174="Local Authority"))),"L",(_xlfn.XLOOKUP(AI174,asset_owner[lookupValue],asset_owner[lookupKey],""))))</f>
        <v/>
      </c>
      <c r="AK174" s="3" t="str">
        <f t="shared" si="29"/>
        <v/>
      </c>
      <c r="AL174" s="3" t="str">
        <f>IF($A174="","",IF((AND($A174="ADD",OR(AK174="",AK174="Vested Assets"))),"12",(_xlfn.XLOOKUP(AK174,ud_work_category[lookupValue],ud_work_category[lookupKey],""))))</f>
        <v/>
      </c>
      <c r="AM174" s="20"/>
      <c r="AN174" s="2" t="str">
        <f t="shared" si="30"/>
        <v/>
      </c>
      <c r="AO174" s="3" t="str">
        <f t="shared" si="31"/>
        <v/>
      </c>
      <c r="AP174" s="3" t="str">
        <f>IF($A174="","",IF((AND($A174="ADD",OR(AO174="",AO174="Excellent"))),"1",(_xlfn.XLOOKUP(AO174,condition[lookupValue],condition[lookupKey],""))))</f>
        <v/>
      </c>
      <c r="AQ174" s="21" t="str">
        <f t="shared" si="32"/>
        <v/>
      </c>
      <c r="AR174" s="5"/>
    </row>
    <row r="175" spans="2:44">
      <c r="B175" s="4"/>
      <c r="D175" s="3" t="str">
        <f>IF($A175="ADD",IF(NOT(ISBLANK(C175)),_xlfn.XLOOKUP(C175,roadnames[lookupValue],roadnames[lookupKey],"ERROR"),""), "")</f>
        <v/>
      </c>
      <c r="E175" s="4"/>
      <c r="F175" s="4"/>
      <c r="G175" s="19"/>
      <c r="H175" s="19"/>
      <c r="I175" s="19"/>
      <c r="J175" s="19" t="str">
        <f t="shared" si="22"/>
        <v/>
      </c>
      <c r="K175" s="4"/>
      <c r="M175" s="3" t="str">
        <f>IF($A175="ADD",IF(NOT(ISBLANK(L175)),_xlfn.XLOOKUP(L175,len_adjust_rsn[lookupValue],len_adjust_rsn[lookupKey],"ERROR"),""), "")</f>
        <v/>
      </c>
      <c r="N175" s="19" t="str">
        <f t="shared" si="23"/>
        <v/>
      </c>
      <c r="O175" s="19"/>
      <c r="P175" s="19" t="str">
        <f t="shared" si="24"/>
        <v/>
      </c>
      <c r="R175" s="3" t="str">
        <f>IF($A175="ADD",IF(NOT(ISBLANK(Q175)),_xlfn.XLOOKUP(Q175,ud_subgrade_material_type[lookupValue],ud_subgrade_material_type[lookupKey],"ERROR"),""), "")</f>
        <v/>
      </c>
      <c r="U175" s="3" t="str">
        <f>IF($A175="ADD",IF(NOT(ISBLANK(T175)),_xlfn.XLOOKUP(T175,ud_layer_stabilising_agent[lookupValue],ud_layer_stabilising_agent[lookupKey],"ERROR"),""), "")</f>
        <v/>
      </c>
      <c r="V175" s="4"/>
      <c r="W175" s="20"/>
      <c r="X175" s="4"/>
      <c r="Y175" s="3" t="str">
        <f t="shared" si="25"/>
        <v/>
      </c>
      <c r="Z175" s="3" t="str">
        <f>IF($A175="","",IF((AND($A175="ADD",OR(Y175="",Y175="Yes"))),"Y",(_xlfn.XLOOKUP(Y175,full_width_flag[lookupValue],full_width_flag[lookupKey],""))))</f>
        <v/>
      </c>
      <c r="AA175" s="3" t="str">
        <f t="shared" si="26"/>
        <v/>
      </c>
      <c r="AB175" s="3" t="str">
        <f>IF($A175="","",IF((AND($A175="ADD",OR(AA175="",AA175="Known"))),"K",(_xlfn.XLOOKUP(AA175,estimate_status[lookupValue],estimate_status[lookupKey],""))))</f>
        <v/>
      </c>
      <c r="AD175" s="3" t="str">
        <f>IF($A175="ADD",IF(NOT(ISBLANK(AC175)),_xlfn.XLOOKUP(AC175,fw_treatment[lookupValue],fw_treatment[lookupKey],"ERROR"),""), "")</f>
        <v/>
      </c>
      <c r="AE175" s="3" t="str">
        <f t="shared" si="27"/>
        <v/>
      </c>
      <c r="AF175" s="3" t="str">
        <f>IF($A175="","",IF((AND($A175="ADD",OR(AE175="",AE175="Undisturbed"))),"U",(_xlfn.XLOOKUP(AE175,reconstructed[lookupValue],reconstructed[lookupKey],""))))</f>
        <v/>
      </c>
      <c r="AI175" s="3" t="str">
        <f t="shared" si="28"/>
        <v/>
      </c>
      <c r="AJ175" s="3" t="str">
        <f>IF($A175="","",IF((AND($A175="ADD",OR(AI175="",AI175="Local Authority"))),"L",(_xlfn.XLOOKUP(AI175,asset_owner[lookupValue],asset_owner[lookupKey],""))))</f>
        <v/>
      </c>
      <c r="AK175" s="3" t="str">
        <f t="shared" si="29"/>
        <v/>
      </c>
      <c r="AL175" s="3" t="str">
        <f>IF($A175="","",IF((AND($A175="ADD",OR(AK175="",AK175="Vested Assets"))),"12",(_xlfn.XLOOKUP(AK175,ud_work_category[lookupValue],ud_work_category[lookupKey],""))))</f>
        <v/>
      </c>
      <c r="AM175" s="20"/>
      <c r="AN175" s="2" t="str">
        <f t="shared" si="30"/>
        <v/>
      </c>
      <c r="AO175" s="3" t="str">
        <f t="shared" si="31"/>
        <v/>
      </c>
      <c r="AP175" s="3" t="str">
        <f>IF($A175="","",IF((AND($A175="ADD",OR(AO175="",AO175="Excellent"))),"1",(_xlfn.XLOOKUP(AO175,condition[lookupValue],condition[lookupKey],""))))</f>
        <v/>
      </c>
      <c r="AQ175" s="21" t="str">
        <f t="shared" si="32"/>
        <v/>
      </c>
      <c r="AR175" s="5"/>
    </row>
    <row r="176" spans="2:44">
      <c r="B176" s="4"/>
      <c r="D176" s="3" t="str">
        <f>IF($A176="ADD",IF(NOT(ISBLANK(C176)),_xlfn.XLOOKUP(C176,roadnames[lookupValue],roadnames[lookupKey],"ERROR"),""), "")</f>
        <v/>
      </c>
      <c r="E176" s="4"/>
      <c r="F176" s="4"/>
      <c r="G176" s="19"/>
      <c r="H176" s="19"/>
      <c r="I176" s="19"/>
      <c r="J176" s="19" t="str">
        <f t="shared" si="22"/>
        <v/>
      </c>
      <c r="K176" s="4"/>
      <c r="M176" s="3" t="str">
        <f>IF($A176="ADD",IF(NOT(ISBLANK(L176)),_xlfn.XLOOKUP(L176,len_adjust_rsn[lookupValue],len_adjust_rsn[lookupKey],"ERROR"),""), "")</f>
        <v/>
      </c>
      <c r="N176" s="19" t="str">
        <f t="shared" si="23"/>
        <v/>
      </c>
      <c r="O176" s="19"/>
      <c r="P176" s="19" t="str">
        <f t="shared" si="24"/>
        <v/>
      </c>
      <c r="R176" s="3" t="str">
        <f>IF($A176="ADD",IF(NOT(ISBLANK(Q176)),_xlfn.XLOOKUP(Q176,ud_subgrade_material_type[lookupValue],ud_subgrade_material_type[lookupKey],"ERROR"),""), "")</f>
        <v/>
      </c>
      <c r="U176" s="3" t="str">
        <f>IF($A176="ADD",IF(NOT(ISBLANK(T176)),_xlfn.XLOOKUP(T176,ud_layer_stabilising_agent[lookupValue],ud_layer_stabilising_agent[lookupKey],"ERROR"),""), "")</f>
        <v/>
      </c>
      <c r="V176" s="4"/>
      <c r="W176" s="20"/>
      <c r="X176" s="4"/>
      <c r="Y176" s="3" t="str">
        <f t="shared" si="25"/>
        <v/>
      </c>
      <c r="Z176" s="3" t="str">
        <f>IF($A176="","",IF((AND($A176="ADD",OR(Y176="",Y176="Yes"))),"Y",(_xlfn.XLOOKUP(Y176,full_width_flag[lookupValue],full_width_flag[lookupKey],""))))</f>
        <v/>
      </c>
      <c r="AA176" s="3" t="str">
        <f t="shared" si="26"/>
        <v/>
      </c>
      <c r="AB176" s="3" t="str">
        <f>IF($A176="","",IF((AND($A176="ADD",OR(AA176="",AA176="Known"))),"K",(_xlfn.XLOOKUP(AA176,estimate_status[lookupValue],estimate_status[lookupKey],""))))</f>
        <v/>
      </c>
      <c r="AD176" s="3" t="str">
        <f>IF($A176="ADD",IF(NOT(ISBLANK(AC176)),_xlfn.XLOOKUP(AC176,fw_treatment[lookupValue],fw_treatment[lookupKey],"ERROR"),""), "")</f>
        <v/>
      </c>
      <c r="AE176" s="3" t="str">
        <f t="shared" si="27"/>
        <v/>
      </c>
      <c r="AF176" s="3" t="str">
        <f>IF($A176="","",IF((AND($A176="ADD",OR(AE176="",AE176="Undisturbed"))),"U",(_xlfn.XLOOKUP(AE176,reconstructed[lookupValue],reconstructed[lookupKey],""))))</f>
        <v/>
      </c>
      <c r="AI176" s="3" t="str">
        <f t="shared" si="28"/>
        <v/>
      </c>
      <c r="AJ176" s="3" t="str">
        <f>IF($A176="","",IF((AND($A176="ADD",OR(AI176="",AI176="Local Authority"))),"L",(_xlfn.XLOOKUP(AI176,asset_owner[lookupValue],asset_owner[lookupKey],""))))</f>
        <v/>
      </c>
      <c r="AK176" s="3" t="str">
        <f t="shared" si="29"/>
        <v/>
      </c>
      <c r="AL176" s="3" t="str">
        <f>IF($A176="","",IF((AND($A176="ADD",OR(AK176="",AK176="Vested Assets"))),"12",(_xlfn.XLOOKUP(AK176,ud_work_category[lookupValue],ud_work_category[lookupKey],""))))</f>
        <v/>
      </c>
      <c r="AM176" s="20"/>
      <c r="AN176" s="2" t="str">
        <f t="shared" si="30"/>
        <v/>
      </c>
      <c r="AO176" s="3" t="str">
        <f t="shared" si="31"/>
        <v/>
      </c>
      <c r="AP176" s="3" t="str">
        <f>IF($A176="","",IF((AND($A176="ADD",OR(AO176="",AO176="Excellent"))),"1",(_xlfn.XLOOKUP(AO176,condition[lookupValue],condition[lookupKey],""))))</f>
        <v/>
      </c>
      <c r="AQ176" s="21" t="str">
        <f t="shared" si="32"/>
        <v/>
      </c>
      <c r="AR176" s="5"/>
    </row>
    <row r="177" spans="2:44">
      <c r="B177" s="4"/>
      <c r="D177" s="3" t="str">
        <f>IF($A177="ADD",IF(NOT(ISBLANK(C177)),_xlfn.XLOOKUP(C177,roadnames[lookupValue],roadnames[lookupKey],"ERROR"),""), "")</f>
        <v/>
      </c>
      <c r="E177" s="4"/>
      <c r="F177" s="4"/>
      <c r="G177" s="19"/>
      <c r="H177" s="19"/>
      <c r="I177" s="19"/>
      <c r="J177" s="19" t="str">
        <f t="shared" si="22"/>
        <v/>
      </c>
      <c r="K177" s="4"/>
      <c r="M177" s="3" t="str">
        <f>IF($A177="ADD",IF(NOT(ISBLANK(L177)),_xlfn.XLOOKUP(L177,len_adjust_rsn[lookupValue],len_adjust_rsn[lookupKey],"ERROR"),""), "")</f>
        <v/>
      </c>
      <c r="N177" s="19" t="str">
        <f t="shared" si="23"/>
        <v/>
      </c>
      <c r="O177" s="19"/>
      <c r="P177" s="19" t="str">
        <f t="shared" si="24"/>
        <v/>
      </c>
      <c r="R177" s="3" t="str">
        <f>IF($A177="ADD",IF(NOT(ISBLANK(Q177)),_xlfn.XLOOKUP(Q177,ud_subgrade_material_type[lookupValue],ud_subgrade_material_type[lookupKey],"ERROR"),""), "")</f>
        <v/>
      </c>
      <c r="U177" s="3" t="str">
        <f>IF($A177="ADD",IF(NOT(ISBLANK(T177)),_xlfn.XLOOKUP(T177,ud_layer_stabilising_agent[lookupValue],ud_layer_stabilising_agent[lookupKey],"ERROR"),""), "")</f>
        <v/>
      </c>
      <c r="V177" s="4"/>
      <c r="W177" s="20"/>
      <c r="X177" s="4"/>
      <c r="Y177" s="3" t="str">
        <f t="shared" si="25"/>
        <v/>
      </c>
      <c r="Z177" s="3" t="str">
        <f>IF($A177="","",IF((AND($A177="ADD",OR(Y177="",Y177="Yes"))),"Y",(_xlfn.XLOOKUP(Y177,full_width_flag[lookupValue],full_width_flag[lookupKey],""))))</f>
        <v/>
      </c>
      <c r="AA177" s="3" t="str">
        <f t="shared" si="26"/>
        <v/>
      </c>
      <c r="AB177" s="3" t="str">
        <f>IF($A177="","",IF((AND($A177="ADD",OR(AA177="",AA177="Known"))),"K",(_xlfn.XLOOKUP(AA177,estimate_status[lookupValue],estimate_status[lookupKey],""))))</f>
        <v/>
      </c>
      <c r="AD177" s="3" t="str">
        <f>IF($A177="ADD",IF(NOT(ISBLANK(AC177)),_xlfn.XLOOKUP(AC177,fw_treatment[lookupValue],fw_treatment[lookupKey],"ERROR"),""), "")</f>
        <v/>
      </c>
      <c r="AE177" s="3" t="str">
        <f t="shared" si="27"/>
        <v/>
      </c>
      <c r="AF177" s="3" t="str">
        <f>IF($A177="","",IF((AND($A177="ADD",OR(AE177="",AE177="Undisturbed"))),"U",(_xlfn.XLOOKUP(AE177,reconstructed[lookupValue],reconstructed[lookupKey],""))))</f>
        <v/>
      </c>
      <c r="AI177" s="3" t="str">
        <f t="shared" si="28"/>
        <v/>
      </c>
      <c r="AJ177" s="3" t="str">
        <f>IF($A177="","",IF((AND($A177="ADD",OR(AI177="",AI177="Local Authority"))),"L",(_xlfn.XLOOKUP(AI177,asset_owner[lookupValue],asset_owner[lookupKey],""))))</f>
        <v/>
      </c>
      <c r="AK177" s="3" t="str">
        <f t="shared" si="29"/>
        <v/>
      </c>
      <c r="AL177" s="3" t="str">
        <f>IF($A177="","",IF((AND($A177="ADD",OR(AK177="",AK177="Vested Assets"))),"12",(_xlfn.XLOOKUP(AK177,ud_work_category[lookupValue],ud_work_category[lookupKey],""))))</f>
        <v/>
      </c>
      <c r="AM177" s="20"/>
      <c r="AN177" s="2" t="str">
        <f t="shared" si="30"/>
        <v/>
      </c>
      <c r="AO177" s="3" t="str">
        <f t="shared" si="31"/>
        <v/>
      </c>
      <c r="AP177" s="3" t="str">
        <f>IF($A177="","",IF((AND($A177="ADD",OR(AO177="",AO177="Excellent"))),"1",(_xlfn.XLOOKUP(AO177,condition[lookupValue],condition[lookupKey],""))))</f>
        <v/>
      </c>
      <c r="AQ177" s="21" t="str">
        <f t="shared" si="32"/>
        <v/>
      </c>
      <c r="AR177" s="5"/>
    </row>
    <row r="178" spans="2:44">
      <c r="B178" s="4"/>
      <c r="D178" s="3" t="str">
        <f>IF($A178="ADD",IF(NOT(ISBLANK(C178)),_xlfn.XLOOKUP(C178,roadnames[lookupValue],roadnames[lookupKey],"ERROR"),""), "")</f>
        <v/>
      </c>
      <c r="E178" s="4"/>
      <c r="F178" s="4"/>
      <c r="G178" s="19"/>
      <c r="H178" s="19"/>
      <c r="I178" s="19"/>
      <c r="J178" s="19" t="str">
        <f t="shared" si="22"/>
        <v/>
      </c>
      <c r="K178" s="4"/>
      <c r="M178" s="3" t="str">
        <f>IF($A178="ADD",IF(NOT(ISBLANK(L178)),_xlfn.XLOOKUP(L178,len_adjust_rsn[lookupValue],len_adjust_rsn[lookupKey],"ERROR"),""), "")</f>
        <v/>
      </c>
      <c r="N178" s="19" t="str">
        <f t="shared" si="23"/>
        <v/>
      </c>
      <c r="O178" s="19"/>
      <c r="P178" s="19" t="str">
        <f t="shared" si="24"/>
        <v/>
      </c>
      <c r="R178" s="3" t="str">
        <f>IF($A178="ADD",IF(NOT(ISBLANK(Q178)),_xlfn.XLOOKUP(Q178,ud_subgrade_material_type[lookupValue],ud_subgrade_material_type[lookupKey],"ERROR"),""), "")</f>
        <v/>
      </c>
      <c r="U178" s="3" t="str">
        <f>IF($A178="ADD",IF(NOT(ISBLANK(T178)),_xlfn.XLOOKUP(T178,ud_layer_stabilising_agent[lookupValue],ud_layer_stabilising_agent[lookupKey],"ERROR"),""), "")</f>
        <v/>
      </c>
      <c r="V178" s="4"/>
      <c r="W178" s="20"/>
      <c r="X178" s="4"/>
      <c r="Y178" s="3" t="str">
        <f t="shared" si="25"/>
        <v/>
      </c>
      <c r="Z178" s="3" t="str">
        <f>IF($A178="","",IF((AND($A178="ADD",OR(Y178="",Y178="Yes"))),"Y",(_xlfn.XLOOKUP(Y178,full_width_flag[lookupValue],full_width_flag[lookupKey],""))))</f>
        <v/>
      </c>
      <c r="AA178" s="3" t="str">
        <f t="shared" si="26"/>
        <v/>
      </c>
      <c r="AB178" s="3" t="str">
        <f>IF($A178="","",IF((AND($A178="ADD",OR(AA178="",AA178="Known"))),"K",(_xlfn.XLOOKUP(AA178,estimate_status[lookupValue],estimate_status[lookupKey],""))))</f>
        <v/>
      </c>
      <c r="AD178" s="3" t="str">
        <f>IF($A178="ADD",IF(NOT(ISBLANK(AC178)),_xlfn.XLOOKUP(AC178,fw_treatment[lookupValue],fw_treatment[lookupKey],"ERROR"),""), "")</f>
        <v/>
      </c>
      <c r="AE178" s="3" t="str">
        <f t="shared" si="27"/>
        <v/>
      </c>
      <c r="AF178" s="3" t="str">
        <f>IF($A178="","",IF((AND($A178="ADD",OR(AE178="",AE178="Undisturbed"))),"U",(_xlfn.XLOOKUP(AE178,reconstructed[lookupValue],reconstructed[lookupKey],""))))</f>
        <v/>
      </c>
      <c r="AI178" s="3" t="str">
        <f t="shared" si="28"/>
        <v/>
      </c>
      <c r="AJ178" s="3" t="str">
        <f>IF($A178="","",IF((AND($A178="ADD",OR(AI178="",AI178="Local Authority"))),"L",(_xlfn.XLOOKUP(AI178,asset_owner[lookupValue],asset_owner[lookupKey],""))))</f>
        <v/>
      </c>
      <c r="AK178" s="3" t="str">
        <f t="shared" si="29"/>
        <v/>
      </c>
      <c r="AL178" s="3" t="str">
        <f>IF($A178="","",IF((AND($A178="ADD",OR(AK178="",AK178="Vested Assets"))),"12",(_xlfn.XLOOKUP(AK178,ud_work_category[lookupValue],ud_work_category[lookupKey],""))))</f>
        <v/>
      </c>
      <c r="AM178" s="20"/>
      <c r="AN178" s="2" t="str">
        <f t="shared" si="30"/>
        <v/>
      </c>
      <c r="AO178" s="3" t="str">
        <f t="shared" si="31"/>
        <v/>
      </c>
      <c r="AP178" s="3" t="str">
        <f>IF($A178="","",IF((AND($A178="ADD",OR(AO178="",AO178="Excellent"))),"1",(_xlfn.XLOOKUP(AO178,condition[lookupValue],condition[lookupKey],""))))</f>
        <v/>
      </c>
      <c r="AQ178" s="21" t="str">
        <f t="shared" si="32"/>
        <v/>
      </c>
      <c r="AR178" s="5"/>
    </row>
    <row r="179" spans="2:44">
      <c r="B179" s="4"/>
      <c r="D179" s="3" t="str">
        <f>IF($A179="ADD",IF(NOT(ISBLANK(C179)),_xlfn.XLOOKUP(C179,roadnames[lookupValue],roadnames[lookupKey],"ERROR"),""), "")</f>
        <v/>
      </c>
      <c r="E179" s="4"/>
      <c r="F179" s="4"/>
      <c r="G179" s="19"/>
      <c r="H179" s="19"/>
      <c r="I179" s="19"/>
      <c r="J179" s="19" t="str">
        <f t="shared" si="22"/>
        <v/>
      </c>
      <c r="K179" s="4"/>
      <c r="M179" s="3" t="str">
        <f>IF($A179="ADD",IF(NOT(ISBLANK(L179)),_xlfn.XLOOKUP(L179,len_adjust_rsn[lookupValue],len_adjust_rsn[lookupKey],"ERROR"),""), "")</f>
        <v/>
      </c>
      <c r="N179" s="19" t="str">
        <f t="shared" si="23"/>
        <v/>
      </c>
      <c r="O179" s="19"/>
      <c r="P179" s="19" t="str">
        <f t="shared" si="24"/>
        <v/>
      </c>
      <c r="R179" s="3" t="str">
        <f>IF($A179="ADD",IF(NOT(ISBLANK(Q179)),_xlfn.XLOOKUP(Q179,ud_subgrade_material_type[lookupValue],ud_subgrade_material_type[lookupKey],"ERROR"),""), "")</f>
        <v/>
      </c>
      <c r="U179" s="3" t="str">
        <f>IF($A179="ADD",IF(NOT(ISBLANK(T179)),_xlfn.XLOOKUP(T179,ud_layer_stabilising_agent[lookupValue],ud_layer_stabilising_agent[lookupKey],"ERROR"),""), "")</f>
        <v/>
      </c>
      <c r="V179" s="4"/>
      <c r="W179" s="20"/>
      <c r="X179" s="4"/>
      <c r="Y179" s="3" t="str">
        <f t="shared" si="25"/>
        <v/>
      </c>
      <c r="Z179" s="3" t="str">
        <f>IF($A179="","",IF((AND($A179="ADD",OR(Y179="",Y179="Yes"))),"Y",(_xlfn.XLOOKUP(Y179,full_width_flag[lookupValue],full_width_flag[lookupKey],""))))</f>
        <v/>
      </c>
      <c r="AA179" s="3" t="str">
        <f t="shared" si="26"/>
        <v/>
      </c>
      <c r="AB179" s="3" t="str">
        <f>IF($A179="","",IF((AND($A179="ADD",OR(AA179="",AA179="Known"))),"K",(_xlfn.XLOOKUP(AA179,estimate_status[lookupValue],estimate_status[lookupKey],""))))</f>
        <v/>
      </c>
      <c r="AD179" s="3" t="str">
        <f>IF($A179="ADD",IF(NOT(ISBLANK(AC179)),_xlfn.XLOOKUP(AC179,fw_treatment[lookupValue],fw_treatment[lookupKey],"ERROR"),""), "")</f>
        <v/>
      </c>
      <c r="AE179" s="3" t="str">
        <f t="shared" si="27"/>
        <v/>
      </c>
      <c r="AF179" s="3" t="str">
        <f>IF($A179="","",IF((AND($A179="ADD",OR(AE179="",AE179="Undisturbed"))),"U",(_xlfn.XLOOKUP(AE179,reconstructed[lookupValue],reconstructed[lookupKey],""))))</f>
        <v/>
      </c>
      <c r="AI179" s="3" t="str">
        <f t="shared" si="28"/>
        <v/>
      </c>
      <c r="AJ179" s="3" t="str">
        <f>IF($A179="","",IF((AND($A179="ADD",OR(AI179="",AI179="Local Authority"))),"L",(_xlfn.XLOOKUP(AI179,asset_owner[lookupValue],asset_owner[lookupKey],""))))</f>
        <v/>
      </c>
      <c r="AK179" s="3" t="str">
        <f t="shared" si="29"/>
        <v/>
      </c>
      <c r="AL179" s="3" t="str">
        <f>IF($A179="","",IF((AND($A179="ADD",OR(AK179="",AK179="Vested Assets"))),"12",(_xlfn.XLOOKUP(AK179,ud_work_category[lookupValue],ud_work_category[lookupKey],""))))</f>
        <v/>
      </c>
      <c r="AM179" s="20"/>
      <c r="AN179" s="2" t="str">
        <f t="shared" si="30"/>
        <v/>
      </c>
      <c r="AO179" s="3" t="str">
        <f t="shared" si="31"/>
        <v/>
      </c>
      <c r="AP179" s="3" t="str">
        <f>IF($A179="","",IF((AND($A179="ADD",OR(AO179="",AO179="Excellent"))),"1",(_xlfn.XLOOKUP(AO179,condition[lookupValue],condition[lookupKey],""))))</f>
        <v/>
      </c>
      <c r="AQ179" s="21" t="str">
        <f t="shared" si="32"/>
        <v/>
      </c>
      <c r="AR179" s="5"/>
    </row>
    <row r="180" spans="2:44">
      <c r="B180" s="4"/>
      <c r="D180" s="3" t="str">
        <f>IF($A180="ADD",IF(NOT(ISBLANK(C180)),_xlfn.XLOOKUP(C180,roadnames[lookupValue],roadnames[lookupKey],"ERROR"),""), "")</f>
        <v/>
      </c>
      <c r="E180" s="4"/>
      <c r="F180" s="4"/>
      <c r="G180" s="19"/>
      <c r="H180" s="19"/>
      <c r="I180" s="19"/>
      <c r="J180" s="19" t="str">
        <f t="shared" si="22"/>
        <v/>
      </c>
      <c r="K180" s="4"/>
      <c r="M180" s="3" t="str">
        <f>IF($A180="ADD",IF(NOT(ISBLANK(L180)),_xlfn.XLOOKUP(L180,len_adjust_rsn[lookupValue],len_adjust_rsn[lookupKey],"ERROR"),""), "")</f>
        <v/>
      </c>
      <c r="N180" s="19" t="str">
        <f t="shared" si="23"/>
        <v/>
      </c>
      <c r="O180" s="19"/>
      <c r="P180" s="19" t="str">
        <f t="shared" si="24"/>
        <v/>
      </c>
      <c r="R180" s="3" t="str">
        <f>IF($A180="ADD",IF(NOT(ISBLANK(Q180)),_xlfn.XLOOKUP(Q180,ud_subgrade_material_type[lookupValue],ud_subgrade_material_type[lookupKey],"ERROR"),""), "")</f>
        <v/>
      </c>
      <c r="U180" s="3" t="str">
        <f>IF($A180="ADD",IF(NOT(ISBLANK(T180)),_xlfn.XLOOKUP(T180,ud_layer_stabilising_agent[lookupValue],ud_layer_stabilising_agent[lookupKey],"ERROR"),""), "")</f>
        <v/>
      </c>
      <c r="V180" s="4"/>
      <c r="W180" s="20"/>
      <c r="X180" s="4"/>
      <c r="Y180" s="3" t="str">
        <f t="shared" si="25"/>
        <v/>
      </c>
      <c r="Z180" s="3" t="str">
        <f>IF($A180="","",IF((AND($A180="ADD",OR(Y180="",Y180="Yes"))),"Y",(_xlfn.XLOOKUP(Y180,full_width_flag[lookupValue],full_width_flag[lookupKey],""))))</f>
        <v/>
      </c>
      <c r="AA180" s="3" t="str">
        <f t="shared" si="26"/>
        <v/>
      </c>
      <c r="AB180" s="3" t="str">
        <f>IF($A180="","",IF((AND($A180="ADD",OR(AA180="",AA180="Known"))),"K",(_xlfn.XLOOKUP(AA180,estimate_status[lookupValue],estimate_status[lookupKey],""))))</f>
        <v/>
      </c>
      <c r="AD180" s="3" t="str">
        <f>IF($A180="ADD",IF(NOT(ISBLANK(AC180)),_xlfn.XLOOKUP(AC180,fw_treatment[lookupValue],fw_treatment[lookupKey],"ERROR"),""), "")</f>
        <v/>
      </c>
      <c r="AE180" s="3" t="str">
        <f t="shared" si="27"/>
        <v/>
      </c>
      <c r="AF180" s="3" t="str">
        <f>IF($A180="","",IF((AND($A180="ADD",OR(AE180="",AE180="Undisturbed"))),"U",(_xlfn.XLOOKUP(AE180,reconstructed[lookupValue],reconstructed[lookupKey],""))))</f>
        <v/>
      </c>
      <c r="AI180" s="3" t="str">
        <f t="shared" si="28"/>
        <v/>
      </c>
      <c r="AJ180" s="3" t="str">
        <f>IF($A180="","",IF((AND($A180="ADD",OR(AI180="",AI180="Local Authority"))),"L",(_xlfn.XLOOKUP(AI180,asset_owner[lookupValue],asset_owner[lookupKey],""))))</f>
        <v/>
      </c>
      <c r="AK180" s="3" t="str">
        <f t="shared" si="29"/>
        <v/>
      </c>
      <c r="AL180" s="3" t="str">
        <f>IF($A180="","",IF((AND($A180="ADD",OR(AK180="",AK180="Vested Assets"))),"12",(_xlfn.XLOOKUP(AK180,ud_work_category[lookupValue],ud_work_category[lookupKey],""))))</f>
        <v/>
      </c>
      <c r="AM180" s="20"/>
      <c r="AN180" s="2" t="str">
        <f t="shared" si="30"/>
        <v/>
      </c>
      <c r="AO180" s="3" t="str">
        <f t="shared" si="31"/>
        <v/>
      </c>
      <c r="AP180" s="3" t="str">
        <f>IF($A180="","",IF((AND($A180="ADD",OR(AO180="",AO180="Excellent"))),"1",(_xlfn.XLOOKUP(AO180,condition[lookupValue],condition[lookupKey],""))))</f>
        <v/>
      </c>
      <c r="AQ180" s="21" t="str">
        <f t="shared" si="32"/>
        <v/>
      </c>
      <c r="AR180" s="5"/>
    </row>
    <row r="181" spans="2:44">
      <c r="B181" s="4"/>
      <c r="D181" s="3" t="str">
        <f>IF($A181="ADD",IF(NOT(ISBLANK(C181)),_xlfn.XLOOKUP(C181,roadnames[lookupValue],roadnames[lookupKey],"ERROR"),""), "")</f>
        <v/>
      </c>
      <c r="E181" s="4"/>
      <c r="F181" s="4"/>
      <c r="G181" s="19"/>
      <c r="H181" s="19"/>
      <c r="I181" s="19"/>
      <c r="J181" s="19" t="str">
        <f t="shared" si="22"/>
        <v/>
      </c>
      <c r="K181" s="4"/>
      <c r="M181" s="3" t="str">
        <f>IF($A181="ADD",IF(NOT(ISBLANK(L181)),_xlfn.XLOOKUP(L181,len_adjust_rsn[lookupValue],len_adjust_rsn[lookupKey],"ERROR"),""), "")</f>
        <v/>
      </c>
      <c r="N181" s="19" t="str">
        <f t="shared" si="23"/>
        <v/>
      </c>
      <c r="O181" s="19"/>
      <c r="P181" s="19" t="str">
        <f t="shared" si="24"/>
        <v/>
      </c>
      <c r="R181" s="3" t="str">
        <f>IF($A181="ADD",IF(NOT(ISBLANK(Q181)),_xlfn.XLOOKUP(Q181,ud_subgrade_material_type[lookupValue],ud_subgrade_material_type[lookupKey],"ERROR"),""), "")</f>
        <v/>
      </c>
      <c r="U181" s="3" t="str">
        <f>IF($A181="ADD",IF(NOT(ISBLANK(T181)),_xlfn.XLOOKUP(T181,ud_layer_stabilising_agent[lookupValue],ud_layer_stabilising_agent[lookupKey],"ERROR"),""), "")</f>
        <v/>
      </c>
      <c r="V181" s="4"/>
      <c r="W181" s="20"/>
      <c r="X181" s="4"/>
      <c r="Y181" s="3" t="str">
        <f t="shared" si="25"/>
        <v/>
      </c>
      <c r="Z181" s="3" t="str">
        <f>IF($A181="","",IF((AND($A181="ADD",OR(Y181="",Y181="Yes"))),"Y",(_xlfn.XLOOKUP(Y181,full_width_flag[lookupValue],full_width_flag[lookupKey],""))))</f>
        <v/>
      </c>
      <c r="AA181" s="3" t="str">
        <f t="shared" si="26"/>
        <v/>
      </c>
      <c r="AB181" s="3" t="str">
        <f>IF($A181="","",IF((AND($A181="ADD",OR(AA181="",AA181="Known"))),"K",(_xlfn.XLOOKUP(AA181,estimate_status[lookupValue],estimate_status[lookupKey],""))))</f>
        <v/>
      </c>
      <c r="AD181" s="3" t="str">
        <f>IF($A181="ADD",IF(NOT(ISBLANK(AC181)),_xlfn.XLOOKUP(AC181,fw_treatment[lookupValue],fw_treatment[lookupKey],"ERROR"),""), "")</f>
        <v/>
      </c>
      <c r="AE181" s="3" t="str">
        <f t="shared" si="27"/>
        <v/>
      </c>
      <c r="AF181" s="3" t="str">
        <f>IF($A181="","",IF((AND($A181="ADD",OR(AE181="",AE181="Undisturbed"))),"U",(_xlfn.XLOOKUP(AE181,reconstructed[lookupValue],reconstructed[lookupKey],""))))</f>
        <v/>
      </c>
      <c r="AI181" s="3" t="str">
        <f t="shared" si="28"/>
        <v/>
      </c>
      <c r="AJ181" s="3" t="str">
        <f>IF($A181="","",IF((AND($A181="ADD",OR(AI181="",AI181="Local Authority"))),"L",(_xlfn.XLOOKUP(AI181,asset_owner[lookupValue],asset_owner[lookupKey],""))))</f>
        <v/>
      </c>
      <c r="AK181" s="3" t="str">
        <f t="shared" si="29"/>
        <v/>
      </c>
      <c r="AL181" s="3" t="str">
        <f>IF($A181="","",IF((AND($A181="ADD",OR(AK181="",AK181="Vested Assets"))),"12",(_xlfn.XLOOKUP(AK181,ud_work_category[lookupValue],ud_work_category[lookupKey],""))))</f>
        <v/>
      </c>
      <c r="AM181" s="20"/>
      <c r="AN181" s="2" t="str">
        <f t="shared" si="30"/>
        <v/>
      </c>
      <c r="AO181" s="3" t="str">
        <f t="shared" si="31"/>
        <v/>
      </c>
      <c r="AP181" s="3" t="str">
        <f>IF($A181="","",IF((AND($A181="ADD",OR(AO181="",AO181="Excellent"))),"1",(_xlfn.XLOOKUP(AO181,condition[lookupValue],condition[lookupKey],""))))</f>
        <v/>
      </c>
      <c r="AQ181" s="21" t="str">
        <f t="shared" si="32"/>
        <v/>
      </c>
      <c r="AR181" s="5"/>
    </row>
    <row r="182" spans="2:44">
      <c r="B182" s="4"/>
      <c r="D182" s="3" t="str">
        <f>IF($A182="ADD",IF(NOT(ISBLANK(C182)),_xlfn.XLOOKUP(C182,roadnames[lookupValue],roadnames[lookupKey],"ERROR"),""), "")</f>
        <v/>
      </c>
      <c r="E182" s="4"/>
      <c r="F182" s="4"/>
      <c r="G182" s="19"/>
      <c r="H182" s="19"/>
      <c r="I182" s="19"/>
      <c r="J182" s="19" t="str">
        <f t="shared" si="22"/>
        <v/>
      </c>
      <c r="K182" s="4"/>
      <c r="M182" s="3" t="str">
        <f>IF($A182="ADD",IF(NOT(ISBLANK(L182)),_xlfn.XLOOKUP(L182,len_adjust_rsn[lookupValue],len_adjust_rsn[lookupKey],"ERROR"),""), "")</f>
        <v/>
      </c>
      <c r="N182" s="19" t="str">
        <f t="shared" si="23"/>
        <v/>
      </c>
      <c r="O182" s="19"/>
      <c r="P182" s="19" t="str">
        <f t="shared" si="24"/>
        <v/>
      </c>
      <c r="R182" s="3" t="str">
        <f>IF($A182="ADD",IF(NOT(ISBLANK(Q182)),_xlfn.XLOOKUP(Q182,ud_subgrade_material_type[lookupValue],ud_subgrade_material_type[lookupKey],"ERROR"),""), "")</f>
        <v/>
      </c>
      <c r="U182" s="3" t="str">
        <f>IF($A182="ADD",IF(NOT(ISBLANK(T182)),_xlfn.XLOOKUP(T182,ud_layer_stabilising_agent[lookupValue],ud_layer_stabilising_agent[lookupKey],"ERROR"),""), "")</f>
        <v/>
      </c>
      <c r="V182" s="4"/>
      <c r="W182" s="20"/>
      <c r="X182" s="4"/>
      <c r="Y182" s="3" t="str">
        <f t="shared" si="25"/>
        <v/>
      </c>
      <c r="Z182" s="3" t="str">
        <f>IF($A182="","",IF((AND($A182="ADD",OR(Y182="",Y182="Yes"))),"Y",(_xlfn.XLOOKUP(Y182,full_width_flag[lookupValue],full_width_flag[lookupKey],""))))</f>
        <v/>
      </c>
      <c r="AA182" s="3" t="str">
        <f t="shared" si="26"/>
        <v/>
      </c>
      <c r="AB182" s="3" t="str">
        <f>IF($A182="","",IF((AND($A182="ADD",OR(AA182="",AA182="Known"))),"K",(_xlfn.XLOOKUP(AA182,estimate_status[lookupValue],estimate_status[lookupKey],""))))</f>
        <v/>
      </c>
      <c r="AD182" s="3" t="str">
        <f>IF($A182="ADD",IF(NOT(ISBLANK(AC182)),_xlfn.XLOOKUP(AC182,fw_treatment[lookupValue],fw_treatment[lookupKey],"ERROR"),""), "")</f>
        <v/>
      </c>
      <c r="AE182" s="3" t="str">
        <f t="shared" si="27"/>
        <v/>
      </c>
      <c r="AF182" s="3" t="str">
        <f>IF($A182="","",IF((AND($A182="ADD",OR(AE182="",AE182="Undisturbed"))),"U",(_xlfn.XLOOKUP(AE182,reconstructed[lookupValue],reconstructed[lookupKey],""))))</f>
        <v/>
      </c>
      <c r="AI182" s="3" t="str">
        <f t="shared" si="28"/>
        <v/>
      </c>
      <c r="AJ182" s="3" t="str">
        <f>IF($A182="","",IF((AND($A182="ADD",OR(AI182="",AI182="Local Authority"))),"L",(_xlfn.XLOOKUP(AI182,asset_owner[lookupValue],asset_owner[lookupKey],""))))</f>
        <v/>
      </c>
      <c r="AK182" s="3" t="str">
        <f t="shared" si="29"/>
        <v/>
      </c>
      <c r="AL182" s="3" t="str">
        <f>IF($A182="","",IF((AND($A182="ADD",OR(AK182="",AK182="Vested Assets"))),"12",(_xlfn.XLOOKUP(AK182,ud_work_category[lookupValue],ud_work_category[lookupKey],""))))</f>
        <v/>
      </c>
      <c r="AM182" s="20"/>
      <c r="AN182" s="2" t="str">
        <f t="shared" si="30"/>
        <v/>
      </c>
      <c r="AO182" s="3" t="str">
        <f t="shared" si="31"/>
        <v/>
      </c>
      <c r="AP182" s="3" t="str">
        <f>IF($A182="","",IF((AND($A182="ADD",OR(AO182="",AO182="Excellent"))),"1",(_xlfn.XLOOKUP(AO182,condition[lookupValue],condition[lookupKey],""))))</f>
        <v/>
      </c>
      <c r="AQ182" s="21" t="str">
        <f t="shared" si="32"/>
        <v/>
      </c>
      <c r="AR182" s="5"/>
    </row>
    <row r="183" spans="2:44">
      <c r="B183" s="4"/>
      <c r="D183" s="3" t="str">
        <f>IF($A183="ADD",IF(NOT(ISBLANK(C183)),_xlfn.XLOOKUP(C183,roadnames[lookupValue],roadnames[lookupKey],"ERROR"),""), "")</f>
        <v/>
      </c>
      <c r="E183" s="4"/>
      <c r="F183" s="4"/>
      <c r="G183" s="19"/>
      <c r="H183" s="19"/>
      <c r="I183" s="19"/>
      <c r="J183" s="19" t="str">
        <f t="shared" si="22"/>
        <v/>
      </c>
      <c r="K183" s="4"/>
      <c r="M183" s="3" t="str">
        <f>IF($A183="ADD",IF(NOT(ISBLANK(L183)),_xlfn.XLOOKUP(L183,len_adjust_rsn[lookupValue],len_adjust_rsn[lookupKey],"ERROR"),""), "")</f>
        <v/>
      </c>
      <c r="N183" s="19" t="str">
        <f t="shared" si="23"/>
        <v/>
      </c>
      <c r="O183" s="19"/>
      <c r="P183" s="19" t="str">
        <f t="shared" si="24"/>
        <v/>
      </c>
      <c r="R183" s="3" t="str">
        <f>IF($A183="ADD",IF(NOT(ISBLANK(Q183)),_xlfn.XLOOKUP(Q183,ud_subgrade_material_type[lookupValue],ud_subgrade_material_type[lookupKey],"ERROR"),""), "")</f>
        <v/>
      </c>
      <c r="U183" s="3" t="str">
        <f>IF($A183="ADD",IF(NOT(ISBLANK(T183)),_xlfn.XLOOKUP(T183,ud_layer_stabilising_agent[lookupValue],ud_layer_stabilising_agent[lookupKey],"ERROR"),""), "")</f>
        <v/>
      </c>
      <c r="V183" s="4"/>
      <c r="W183" s="20"/>
      <c r="X183" s="4"/>
      <c r="Y183" s="3" t="str">
        <f t="shared" si="25"/>
        <v/>
      </c>
      <c r="Z183" s="3" t="str">
        <f>IF($A183="","",IF((AND($A183="ADD",OR(Y183="",Y183="Yes"))),"Y",(_xlfn.XLOOKUP(Y183,full_width_flag[lookupValue],full_width_flag[lookupKey],""))))</f>
        <v/>
      </c>
      <c r="AA183" s="3" t="str">
        <f t="shared" si="26"/>
        <v/>
      </c>
      <c r="AB183" s="3" t="str">
        <f>IF($A183="","",IF((AND($A183="ADD",OR(AA183="",AA183="Known"))),"K",(_xlfn.XLOOKUP(AA183,estimate_status[lookupValue],estimate_status[lookupKey],""))))</f>
        <v/>
      </c>
      <c r="AD183" s="3" t="str">
        <f>IF($A183="ADD",IF(NOT(ISBLANK(AC183)),_xlfn.XLOOKUP(AC183,fw_treatment[lookupValue],fw_treatment[lookupKey],"ERROR"),""), "")</f>
        <v/>
      </c>
      <c r="AE183" s="3" t="str">
        <f t="shared" si="27"/>
        <v/>
      </c>
      <c r="AF183" s="3" t="str">
        <f>IF($A183="","",IF((AND($A183="ADD",OR(AE183="",AE183="Undisturbed"))),"U",(_xlfn.XLOOKUP(AE183,reconstructed[lookupValue],reconstructed[lookupKey],""))))</f>
        <v/>
      </c>
      <c r="AI183" s="3" t="str">
        <f t="shared" si="28"/>
        <v/>
      </c>
      <c r="AJ183" s="3" t="str">
        <f>IF($A183="","",IF((AND($A183="ADD",OR(AI183="",AI183="Local Authority"))),"L",(_xlfn.XLOOKUP(AI183,asset_owner[lookupValue],asset_owner[lookupKey],""))))</f>
        <v/>
      </c>
      <c r="AK183" s="3" t="str">
        <f t="shared" si="29"/>
        <v/>
      </c>
      <c r="AL183" s="3" t="str">
        <f>IF($A183="","",IF((AND($A183="ADD",OR(AK183="",AK183="Vested Assets"))),"12",(_xlfn.XLOOKUP(AK183,ud_work_category[lookupValue],ud_work_category[lookupKey],""))))</f>
        <v/>
      </c>
      <c r="AM183" s="20"/>
      <c r="AN183" s="2" t="str">
        <f t="shared" si="30"/>
        <v/>
      </c>
      <c r="AO183" s="3" t="str">
        <f t="shared" si="31"/>
        <v/>
      </c>
      <c r="AP183" s="3" t="str">
        <f>IF($A183="","",IF((AND($A183="ADD",OR(AO183="",AO183="Excellent"))),"1",(_xlfn.XLOOKUP(AO183,condition[lookupValue],condition[lookupKey],""))))</f>
        <v/>
      </c>
      <c r="AQ183" s="21" t="str">
        <f t="shared" si="32"/>
        <v/>
      </c>
      <c r="AR183" s="5"/>
    </row>
    <row r="184" spans="2:44">
      <c r="B184" s="4"/>
      <c r="D184" s="3" t="str">
        <f>IF($A184="ADD",IF(NOT(ISBLANK(C184)),_xlfn.XLOOKUP(C184,roadnames[lookupValue],roadnames[lookupKey],"ERROR"),""), "")</f>
        <v/>
      </c>
      <c r="E184" s="4"/>
      <c r="F184" s="4"/>
      <c r="G184" s="19"/>
      <c r="H184" s="19"/>
      <c r="I184" s="19"/>
      <c r="J184" s="19" t="str">
        <f t="shared" si="22"/>
        <v/>
      </c>
      <c r="K184" s="4"/>
      <c r="M184" s="3" t="str">
        <f>IF($A184="ADD",IF(NOT(ISBLANK(L184)),_xlfn.XLOOKUP(L184,len_adjust_rsn[lookupValue],len_adjust_rsn[lookupKey],"ERROR"),""), "")</f>
        <v/>
      </c>
      <c r="N184" s="19" t="str">
        <f t="shared" si="23"/>
        <v/>
      </c>
      <c r="O184" s="19"/>
      <c r="P184" s="19" t="str">
        <f t="shared" si="24"/>
        <v/>
      </c>
      <c r="R184" s="3" t="str">
        <f>IF($A184="ADD",IF(NOT(ISBLANK(Q184)),_xlfn.XLOOKUP(Q184,ud_subgrade_material_type[lookupValue],ud_subgrade_material_type[lookupKey],"ERROR"),""), "")</f>
        <v/>
      </c>
      <c r="U184" s="3" t="str">
        <f>IF($A184="ADD",IF(NOT(ISBLANK(T184)),_xlfn.XLOOKUP(T184,ud_layer_stabilising_agent[lookupValue],ud_layer_stabilising_agent[lookupKey],"ERROR"),""), "")</f>
        <v/>
      </c>
      <c r="V184" s="4"/>
      <c r="W184" s="20"/>
      <c r="X184" s="4"/>
      <c r="Y184" s="3" t="str">
        <f t="shared" si="25"/>
        <v/>
      </c>
      <c r="Z184" s="3" t="str">
        <f>IF($A184="","",IF((AND($A184="ADD",OR(Y184="",Y184="Yes"))),"Y",(_xlfn.XLOOKUP(Y184,full_width_flag[lookupValue],full_width_flag[lookupKey],""))))</f>
        <v/>
      </c>
      <c r="AA184" s="3" t="str">
        <f t="shared" si="26"/>
        <v/>
      </c>
      <c r="AB184" s="3" t="str">
        <f>IF($A184="","",IF((AND($A184="ADD",OR(AA184="",AA184="Known"))),"K",(_xlfn.XLOOKUP(AA184,estimate_status[lookupValue],estimate_status[lookupKey],""))))</f>
        <v/>
      </c>
      <c r="AD184" s="3" t="str">
        <f>IF($A184="ADD",IF(NOT(ISBLANK(AC184)),_xlfn.XLOOKUP(AC184,fw_treatment[lookupValue],fw_treatment[lookupKey],"ERROR"),""), "")</f>
        <v/>
      </c>
      <c r="AE184" s="3" t="str">
        <f t="shared" si="27"/>
        <v/>
      </c>
      <c r="AF184" s="3" t="str">
        <f>IF($A184="","",IF((AND($A184="ADD",OR(AE184="",AE184="Undisturbed"))),"U",(_xlfn.XLOOKUP(AE184,reconstructed[lookupValue],reconstructed[lookupKey],""))))</f>
        <v/>
      </c>
      <c r="AI184" s="3" t="str">
        <f t="shared" si="28"/>
        <v/>
      </c>
      <c r="AJ184" s="3" t="str">
        <f>IF($A184="","",IF((AND($A184="ADD",OR(AI184="",AI184="Local Authority"))),"L",(_xlfn.XLOOKUP(AI184,asset_owner[lookupValue],asset_owner[lookupKey],""))))</f>
        <v/>
      </c>
      <c r="AK184" s="3" t="str">
        <f t="shared" si="29"/>
        <v/>
      </c>
      <c r="AL184" s="3" t="str">
        <f>IF($A184="","",IF((AND($A184="ADD",OR(AK184="",AK184="Vested Assets"))),"12",(_xlfn.XLOOKUP(AK184,ud_work_category[lookupValue],ud_work_category[lookupKey],""))))</f>
        <v/>
      </c>
      <c r="AM184" s="20"/>
      <c r="AN184" s="2" t="str">
        <f t="shared" si="30"/>
        <v/>
      </c>
      <c r="AO184" s="3" t="str">
        <f t="shared" si="31"/>
        <v/>
      </c>
      <c r="AP184" s="3" t="str">
        <f>IF($A184="","",IF((AND($A184="ADD",OR(AO184="",AO184="Excellent"))),"1",(_xlfn.XLOOKUP(AO184,condition[lookupValue],condition[lookupKey],""))))</f>
        <v/>
      </c>
      <c r="AQ184" s="21" t="str">
        <f t="shared" si="32"/>
        <v/>
      </c>
      <c r="AR184" s="5"/>
    </row>
    <row r="185" spans="2:44">
      <c r="B185" s="4"/>
      <c r="D185" s="3" t="str">
        <f>IF($A185="ADD",IF(NOT(ISBLANK(C185)),_xlfn.XLOOKUP(C185,roadnames[lookupValue],roadnames[lookupKey],"ERROR"),""), "")</f>
        <v/>
      </c>
      <c r="E185" s="4"/>
      <c r="F185" s="4"/>
      <c r="G185" s="19"/>
      <c r="H185" s="19"/>
      <c r="I185" s="19"/>
      <c r="J185" s="19" t="str">
        <f t="shared" si="22"/>
        <v/>
      </c>
      <c r="K185" s="4"/>
      <c r="M185" s="3" t="str">
        <f>IF($A185="ADD",IF(NOT(ISBLANK(L185)),_xlfn.XLOOKUP(L185,len_adjust_rsn[lookupValue],len_adjust_rsn[lookupKey],"ERROR"),""), "")</f>
        <v/>
      </c>
      <c r="N185" s="19" t="str">
        <f t="shared" si="23"/>
        <v/>
      </c>
      <c r="O185" s="19"/>
      <c r="P185" s="19" t="str">
        <f t="shared" si="24"/>
        <v/>
      </c>
      <c r="R185" s="3" t="str">
        <f>IF($A185="ADD",IF(NOT(ISBLANK(Q185)),_xlfn.XLOOKUP(Q185,ud_subgrade_material_type[lookupValue],ud_subgrade_material_type[lookupKey],"ERROR"),""), "")</f>
        <v/>
      </c>
      <c r="U185" s="3" t="str">
        <f>IF($A185="ADD",IF(NOT(ISBLANK(T185)),_xlfn.XLOOKUP(T185,ud_layer_stabilising_agent[lookupValue],ud_layer_stabilising_agent[lookupKey],"ERROR"),""), "")</f>
        <v/>
      </c>
      <c r="V185" s="4"/>
      <c r="W185" s="20"/>
      <c r="X185" s="4"/>
      <c r="Y185" s="3" t="str">
        <f t="shared" si="25"/>
        <v/>
      </c>
      <c r="Z185" s="3" t="str">
        <f>IF($A185="","",IF((AND($A185="ADD",OR(Y185="",Y185="Yes"))),"Y",(_xlfn.XLOOKUP(Y185,full_width_flag[lookupValue],full_width_flag[lookupKey],""))))</f>
        <v/>
      </c>
      <c r="AA185" s="3" t="str">
        <f t="shared" si="26"/>
        <v/>
      </c>
      <c r="AB185" s="3" t="str">
        <f>IF($A185="","",IF((AND($A185="ADD",OR(AA185="",AA185="Known"))),"K",(_xlfn.XLOOKUP(AA185,estimate_status[lookupValue],estimate_status[lookupKey],""))))</f>
        <v/>
      </c>
      <c r="AD185" s="3" t="str">
        <f>IF($A185="ADD",IF(NOT(ISBLANK(AC185)),_xlfn.XLOOKUP(AC185,fw_treatment[lookupValue],fw_treatment[lookupKey],"ERROR"),""), "")</f>
        <v/>
      </c>
      <c r="AE185" s="3" t="str">
        <f t="shared" si="27"/>
        <v/>
      </c>
      <c r="AF185" s="3" t="str">
        <f>IF($A185="","",IF((AND($A185="ADD",OR(AE185="",AE185="Undisturbed"))),"U",(_xlfn.XLOOKUP(AE185,reconstructed[lookupValue],reconstructed[lookupKey],""))))</f>
        <v/>
      </c>
      <c r="AI185" s="3" t="str">
        <f t="shared" si="28"/>
        <v/>
      </c>
      <c r="AJ185" s="3" t="str">
        <f>IF($A185="","",IF((AND($A185="ADD",OR(AI185="",AI185="Local Authority"))),"L",(_xlfn.XLOOKUP(AI185,asset_owner[lookupValue],asset_owner[lookupKey],""))))</f>
        <v/>
      </c>
      <c r="AK185" s="3" t="str">
        <f t="shared" si="29"/>
        <v/>
      </c>
      <c r="AL185" s="3" t="str">
        <f>IF($A185="","",IF((AND($A185="ADD",OR(AK185="",AK185="Vested Assets"))),"12",(_xlfn.XLOOKUP(AK185,ud_work_category[lookupValue],ud_work_category[lookupKey],""))))</f>
        <v/>
      </c>
      <c r="AM185" s="20"/>
      <c r="AN185" s="2" t="str">
        <f t="shared" si="30"/>
        <v/>
      </c>
      <c r="AO185" s="3" t="str">
        <f t="shared" si="31"/>
        <v/>
      </c>
      <c r="AP185" s="3" t="str">
        <f>IF($A185="","",IF((AND($A185="ADD",OR(AO185="",AO185="Excellent"))),"1",(_xlfn.XLOOKUP(AO185,condition[lookupValue],condition[lookupKey],""))))</f>
        <v/>
      </c>
      <c r="AQ185" s="21" t="str">
        <f t="shared" si="32"/>
        <v/>
      </c>
      <c r="AR185" s="5"/>
    </row>
    <row r="186" spans="2:44">
      <c r="B186" s="4"/>
      <c r="D186" s="3" t="str">
        <f>IF($A186="ADD",IF(NOT(ISBLANK(C186)),_xlfn.XLOOKUP(C186,roadnames[lookupValue],roadnames[lookupKey],"ERROR"),""), "")</f>
        <v/>
      </c>
      <c r="E186" s="4"/>
      <c r="F186" s="4"/>
      <c r="G186" s="19"/>
      <c r="H186" s="19"/>
      <c r="I186" s="19"/>
      <c r="J186" s="19" t="str">
        <f t="shared" si="22"/>
        <v/>
      </c>
      <c r="K186" s="4"/>
      <c r="M186" s="3" t="str">
        <f>IF($A186="ADD",IF(NOT(ISBLANK(L186)),_xlfn.XLOOKUP(L186,len_adjust_rsn[lookupValue],len_adjust_rsn[lookupKey],"ERROR"),""), "")</f>
        <v/>
      </c>
      <c r="N186" s="19" t="str">
        <f t="shared" si="23"/>
        <v/>
      </c>
      <c r="O186" s="19"/>
      <c r="P186" s="19" t="str">
        <f t="shared" si="24"/>
        <v/>
      </c>
      <c r="R186" s="3" t="str">
        <f>IF($A186="ADD",IF(NOT(ISBLANK(Q186)),_xlfn.XLOOKUP(Q186,ud_subgrade_material_type[lookupValue],ud_subgrade_material_type[lookupKey],"ERROR"),""), "")</f>
        <v/>
      </c>
      <c r="U186" s="3" t="str">
        <f>IF($A186="ADD",IF(NOT(ISBLANK(T186)),_xlfn.XLOOKUP(T186,ud_layer_stabilising_agent[lookupValue],ud_layer_stabilising_agent[lookupKey],"ERROR"),""), "")</f>
        <v/>
      </c>
      <c r="V186" s="4"/>
      <c r="W186" s="20"/>
      <c r="X186" s="4"/>
      <c r="Y186" s="3" t="str">
        <f t="shared" si="25"/>
        <v/>
      </c>
      <c r="Z186" s="3" t="str">
        <f>IF($A186="","",IF((AND($A186="ADD",OR(Y186="",Y186="Yes"))),"Y",(_xlfn.XLOOKUP(Y186,full_width_flag[lookupValue],full_width_flag[lookupKey],""))))</f>
        <v/>
      </c>
      <c r="AA186" s="3" t="str">
        <f t="shared" si="26"/>
        <v/>
      </c>
      <c r="AB186" s="3" t="str">
        <f>IF($A186="","",IF((AND($A186="ADD",OR(AA186="",AA186="Known"))),"K",(_xlfn.XLOOKUP(AA186,estimate_status[lookupValue],estimate_status[lookupKey],""))))</f>
        <v/>
      </c>
      <c r="AD186" s="3" t="str">
        <f>IF($A186="ADD",IF(NOT(ISBLANK(AC186)),_xlfn.XLOOKUP(AC186,fw_treatment[lookupValue],fw_treatment[lookupKey],"ERROR"),""), "")</f>
        <v/>
      </c>
      <c r="AE186" s="3" t="str">
        <f t="shared" si="27"/>
        <v/>
      </c>
      <c r="AF186" s="3" t="str">
        <f>IF($A186="","",IF((AND($A186="ADD",OR(AE186="",AE186="Undisturbed"))),"U",(_xlfn.XLOOKUP(AE186,reconstructed[lookupValue],reconstructed[lookupKey],""))))</f>
        <v/>
      </c>
      <c r="AI186" s="3" t="str">
        <f t="shared" si="28"/>
        <v/>
      </c>
      <c r="AJ186" s="3" t="str">
        <f>IF($A186="","",IF((AND($A186="ADD",OR(AI186="",AI186="Local Authority"))),"L",(_xlfn.XLOOKUP(AI186,asset_owner[lookupValue],asset_owner[lookupKey],""))))</f>
        <v/>
      </c>
      <c r="AK186" s="3" t="str">
        <f t="shared" si="29"/>
        <v/>
      </c>
      <c r="AL186" s="3" t="str">
        <f>IF($A186="","",IF((AND($A186="ADD",OR(AK186="",AK186="Vested Assets"))),"12",(_xlfn.XLOOKUP(AK186,ud_work_category[lookupValue],ud_work_category[lookupKey],""))))</f>
        <v/>
      </c>
      <c r="AM186" s="20"/>
      <c r="AN186" s="2" t="str">
        <f t="shared" si="30"/>
        <v/>
      </c>
      <c r="AO186" s="3" t="str">
        <f t="shared" si="31"/>
        <v/>
      </c>
      <c r="AP186" s="3" t="str">
        <f>IF($A186="","",IF((AND($A186="ADD",OR(AO186="",AO186="Excellent"))),"1",(_xlfn.XLOOKUP(AO186,condition[lookupValue],condition[lookupKey],""))))</f>
        <v/>
      </c>
      <c r="AQ186" s="21" t="str">
        <f t="shared" si="32"/>
        <v/>
      </c>
      <c r="AR186" s="5"/>
    </row>
    <row r="187" spans="2:44">
      <c r="B187" s="4"/>
      <c r="D187" s="3" t="str">
        <f>IF($A187="ADD",IF(NOT(ISBLANK(C187)),_xlfn.XLOOKUP(C187,roadnames[lookupValue],roadnames[lookupKey],"ERROR"),""), "")</f>
        <v/>
      </c>
      <c r="E187" s="4"/>
      <c r="F187" s="4"/>
      <c r="G187" s="19"/>
      <c r="H187" s="19"/>
      <c r="I187" s="19"/>
      <c r="J187" s="19" t="str">
        <f t="shared" si="22"/>
        <v/>
      </c>
      <c r="K187" s="4"/>
      <c r="M187" s="3" t="str">
        <f>IF($A187="ADD",IF(NOT(ISBLANK(L187)),_xlfn.XLOOKUP(L187,len_adjust_rsn[lookupValue],len_adjust_rsn[lookupKey],"ERROR"),""), "")</f>
        <v/>
      </c>
      <c r="N187" s="19" t="str">
        <f t="shared" si="23"/>
        <v/>
      </c>
      <c r="O187" s="19"/>
      <c r="P187" s="19" t="str">
        <f t="shared" si="24"/>
        <v/>
      </c>
      <c r="R187" s="3" t="str">
        <f>IF($A187="ADD",IF(NOT(ISBLANK(Q187)),_xlfn.XLOOKUP(Q187,ud_subgrade_material_type[lookupValue],ud_subgrade_material_type[lookupKey],"ERROR"),""), "")</f>
        <v/>
      </c>
      <c r="U187" s="3" t="str">
        <f>IF($A187="ADD",IF(NOT(ISBLANK(T187)),_xlfn.XLOOKUP(T187,ud_layer_stabilising_agent[lookupValue],ud_layer_stabilising_agent[lookupKey],"ERROR"),""), "")</f>
        <v/>
      </c>
      <c r="V187" s="4"/>
      <c r="W187" s="20"/>
      <c r="X187" s="4"/>
      <c r="Y187" s="3" t="str">
        <f t="shared" si="25"/>
        <v/>
      </c>
      <c r="Z187" s="3" t="str">
        <f>IF($A187="","",IF((AND($A187="ADD",OR(Y187="",Y187="Yes"))),"Y",(_xlfn.XLOOKUP(Y187,full_width_flag[lookupValue],full_width_flag[lookupKey],""))))</f>
        <v/>
      </c>
      <c r="AA187" s="3" t="str">
        <f t="shared" si="26"/>
        <v/>
      </c>
      <c r="AB187" s="3" t="str">
        <f>IF($A187="","",IF((AND($A187="ADD",OR(AA187="",AA187="Known"))),"K",(_xlfn.XLOOKUP(AA187,estimate_status[lookupValue],estimate_status[lookupKey],""))))</f>
        <v/>
      </c>
      <c r="AD187" s="3" t="str">
        <f>IF($A187="ADD",IF(NOT(ISBLANK(AC187)),_xlfn.XLOOKUP(AC187,fw_treatment[lookupValue],fw_treatment[lookupKey],"ERROR"),""), "")</f>
        <v/>
      </c>
      <c r="AE187" s="3" t="str">
        <f t="shared" si="27"/>
        <v/>
      </c>
      <c r="AF187" s="3" t="str">
        <f>IF($A187="","",IF((AND($A187="ADD",OR(AE187="",AE187="Undisturbed"))),"U",(_xlfn.XLOOKUP(AE187,reconstructed[lookupValue],reconstructed[lookupKey],""))))</f>
        <v/>
      </c>
      <c r="AI187" s="3" t="str">
        <f t="shared" si="28"/>
        <v/>
      </c>
      <c r="AJ187" s="3" t="str">
        <f>IF($A187="","",IF((AND($A187="ADD",OR(AI187="",AI187="Local Authority"))),"L",(_xlfn.XLOOKUP(AI187,asset_owner[lookupValue],asset_owner[lookupKey],""))))</f>
        <v/>
      </c>
      <c r="AK187" s="3" t="str">
        <f t="shared" si="29"/>
        <v/>
      </c>
      <c r="AL187" s="3" t="str">
        <f>IF($A187="","",IF((AND($A187="ADD",OR(AK187="",AK187="Vested Assets"))),"12",(_xlfn.XLOOKUP(AK187,ud_work_category[lookupValue],ud_work_category[lookupKey],""))))</f>
        <v/>
      </c>
      <c r="AM187" s="20"/>
      <c r="AN187" s="2" t="str">
        <f t="shared" si="30"/>
        <v/>
      </c>
      <c r="AO187" s="3" t="str">
        <f t="shared" si="31"/>
        <v/>
      </c>
      <c r="AP187" s="3" t="str">
        <f>IF($A187="","",IF((AND($A187="ADD",OR(AO187="",AO187="Excellent"))),"1",(_xlfn.XLOOKUP(AO187,condition[lookupValue],condition[lookupKey],""))))</f>
        <v/>
      </c>
      <c r="AQ187" s="21" t="str">
        <f t="shared" si="32"/>
        <v/>
      </c>
      <c r="AR187" s="5"/>
    </row>
    <row r="188" spans="2:44">
      <c r="B188" s="4"/>
      <c r="D188" s="3" t="str">
        <f>IF($A188="ADD",IF(NOT(ISBLANK(C188)),_xlfn.XLOOKUP(C188,roadnames[lookupValue],roadnames[lookupKey],"ERROR"),""), "")</f>
        <v/>
      </c>
      <c r="E188" s="4"/>
      <c r="F188" s="4"/>
      <c r="G188" s="19"/>
      <c r="H188" s="19"/>
      <c r="I188" s="19"/>
      <c r="J188" s="19" t="str">
        <f t="shared" si="22"/>
        <v/>
      </c>
      <c r="K188" s="4"/>
      <c r="M188" s="3" t="str">
        <f>IF($A188="ADD",IF(NOT(ISBLANK(L188)),_xlfn.XLOOKUP(L188,len_adjust_rsn[lookupValue],len_adjust_rsn[lookupKey],"ERROR"),""), "")</f>
        <v/>
      </c>
      <c r="N188" s="19" t="str">
        <f t="shared" si="23"/>
        <v/>
      </c>
      <c r="O188" s="19"/>
      <c r="P188" s="19" t="str">
        <f t="shared" si="24"/>
        <v/>
      </c>
      <c r="R188" s="3" t="str">
        <f>IF($A188="ADD",IF(NOT(ISBLANK(Q188)),_xlfn.XLOOKUP(Q188,ud_subgrade_material_type[lookupValue],ud_subgrade_material_type[lookupKey],"ERROR"),""), "")</f>
        <v/>
      </c>
      <c r="U188" s="3" t="str">
        <f>IF($A188="ADD",IF(NOT(ISBLANK(T188)),_xlfn.XLOOKUP(T188,ud_layer_stabilising_agent[lookupValue],ud_layer_stabilising_agent[lookupKey],"ERROR"),""), "")</f>
        <v/>
      </c>
      <c r="V188" s="4"/>
      <c r="W188" s="20"/>
      <c r="X188" s="4"/>
      <c r="Y188" s="3" t="str">
        <f t="shared" si="25"/>
        <v/>
      </c>
      <c r="Z188" s="3" t="str">
        <f>IF($A188="","",IF((AND($A188="ADD",OR(Y188="",Y188="Yes"))),"Y",(_xlfn.XLOOKUP(Y188,full_width_flag[lookupValue],full_width_flag[lookupKey],""))))</f>
        <v/>
      </c>
      <c r="AA188" s="3" t="str">
        <f t="shared" si="26"/>
        <v/>
      </c>
      <c r="AB188" s="3" t="str">
        <f>IF($A188="","",IF((AND($A188="ADD",OR(AA188="",AA188="Known"))),"K",(_xlfn.XLOOKUP(AA188,estimate_status[lookupValue],estimate_status[lookupKey],""))))</f>
        <v/>
      </c>
      <c r="AD188" s="3" t="str">
        <f>IF($A188="ADD",IF(NOT(ISBLANK(AC188)),_xlfn.XLOOKUP(AC188,fw_treatment[lookupValue],fw_treatment[lookupKey],"ERROR"),""), "")</f>
        <v/>
      </c>
      <c r="AE188" s="3" t="str">
        <f t="shared" si="27"/>
        <v/>
      </c>
      <c r="AF188" s="3" t="str">
        <f>IF($A188="","",IF((AND($A188="ADD",OR(AE188="",AE188="Undisturbed"))),"U",(_xlfn.XLOOKUP(AE188,reconstructed[lookupValue],reconstructed[lookupKey],""))))</f>
        <v/>
      </c>
      <c r="AI188" s="3" t="str">
        <f t="shared" si="28"/>
        <v/>
      </c>
      <c r="AJ188" s="3" t="str">
        <f>IF($A188="","",IF((AND($A188="ADD",OR(AI188="",AI188="Local Authority"))),"L",(_xlfn.XLOOKUP(AI188,asset_owner[lookupValue],asset_owner[lookupKey],""))))</f>
        <v/>
      </c>
      <c r="AK188" s="3" t="str">
        <f t="shared" si="29"/>
        <v/>
      </c>
      <c r="AL188" s="3" t="str">
        <f>IF($A188="","",IF((AND($A188="ADD",OR(AK188="",AK188="Vested Assets"))),"12",(_xlfn.XLOOKUP(AK188,ud_work_category[lookupValue],ud_work_category[lookupKey],""))))</f>
        <v/>
      </c>
      <c r="AM188" s="20"/>
      <c r="AN188" s="2" t="str">
        <f t="shared" si="30"/>
        <v/>
      </c>
      <c r="AO188" s="3" t="str">
        <f t="shared" si="31"/>
        <v/>
      </c>
      <c r="AP188" s="3" t="str">
        <f>IF($A188="","",IF((AND($A188="ADD",OR(AO188="",AO188="Excellent"))),"1",(_xlfn.XLOOKUP(AO188,condition[lookupValue],condition[lookupKey],""))))</f>
        <v/>
      </c>
      <c r="AQ188" s="21" t="str">
        <f t="shared" si="32"/>
        <v/>
      </c>
      <c r="AR188" s="5"/>
    </row>
    <row r="189" spans="2:44">
      <c r="B189" s="4"/>
      <c r="D189" s="3" t="str">
        <f>IF($A189="ADD",IF(NOT(ISBLANK(C189)),_xlfn.XLOOKUP(C189,roadnames[lookupValue],roadnames[lookupKey],"ERROR"),""), "")</f>
        <v/>
      </c>
      <c r="E189" s="4"/>
      <c r="F189" s="4"/>
      <c r="G189" s="19"/>
      <c r="H189" s="19"/>
      <c r="I189" s="19"/>
      <c r="J189" s="19" t="str">
        <f t="shared" si="22"/>
        <v/>
      </c>
      <c r="K189" s="4"/>
      <c r="M189" s="3" t="str">
        <f>IF($A189="ADD",IF(NOT(ISBLANK(L189)),_xlfn.XLOOKUP(L189,len_adjust_rsn[lookupValue],len_adjust_rsn[lookupKey],"ERROR"),""), "")</f>
        <v/>
      </c>
      <c r="N189" s="19" t="str">
        <f t="shared" si="23"/>
        <v/>
      </c>
      <c r="O189" s="19"/>
      <c r="P189" s="19" t="str">
        <f t="shared" si="24"/>
        <v/>
      </c>
      <c r="R189" s="3" t="str">
        <f>IF($A189="ADD",IF(NOT(ISBLANK(Q189)),_xlfn.XLOOKUP(Q189,ud_subgrade_material_type[lookupValue],ud_subgrade_material_type[lookupKey],"ERROR"),""), "")</f>
        <v/>
      </c>
      <c r="U189" s="3" t="str">
        <f>IF($A189="ADD",IF(NOT(ISBLANK(T189)),_xlfn.XLOOKUP(T189,ud_layer_stabilising_agent[lookupValue],ud_layer_stabilising_agent[lookupKey],"ERROR"),""), "")</f>
        <v/>
      </c>
      <c r="V189" s="4"/>
      <c r="W189" s="20"/>
      <c r="X189" s="4"/>
      <c r="Y189" s="3" t="str">
        <f t="shared" si="25"/>
        <v/>
      </c>
      <c r="Z189" s="3" t="str">
        <f>IF($A189="","",IF((AND($A189="ADD",OR(Y189="",Y189="Yes"))),"Y",(_xlfn.XLOOKUP(Y189,full_width_flag[lookupValue],full_width_flag[lookupKey],""))))</f>
        <v/>
      </c>
      <c r="AA189" s="3" t="str">
        <f t="shared" si="26"/>
        <v/>
      </c>
      <c r="AB189" s="3" t="str">
        <f>IF($A189="","",IF((AND($A189="ADD",OR(AA189="",AA189="Known"))),"K",(_xlfn.XLOOKUP(AA189,estimate_status[lookupValue],estimate_status[lookupKey],""))))</f>
        <v/>
      </c>
      <c r="AD189" s="3" t="str">
        <f>IF($A189="ADD",IF(NOT(ISBLANK(AC189)),_xlfn.XLOOKUP(AC189,fw_treatment[lookupValue],fw_treatment[lookupKey],"ERROR"),""), "")</f>
        <v/>
      </c>
      <c r="AE189" s="3" t="str">
        <f t="shared" si="27"/>
        <v/>
      </c>
      <c r="AF189" s="3" t="str">
        <f>IF($A189="","",IF((AND($A189="ADD",OR(AE189="",AE189="Undisturbed"))),"U",(_xlfn.XLOOKUP(AE189,reconstructed[lookupValue],reconstructed[lookupKey],""))))</f>
        <v/>
      </c>
      <c r="AI189" s="3" t="str">
        <f t="shared" si="28"/>
        <v/>
      </c>
      <c r="AJ189" s="3" t="str">
        <f>IF($A189="","",IF((AND($A189="ADD",OR(AI189="",AI189="Local Authority"))),"L",(_xlfn.XLOOKUP(AI189,asset_owner[lookupValue],asset_owner[lookupKey],""))))</f>
        <v/>
      </c>
      <c r="AK189" s="3" t="str">
        <f t="shared" si="29"/>
        <v/>
      </c>
      <c r="AL189" s="3" t="str">
        <f>IF($A189="","",IF((AND($A189="ADD",OR(AK189="",AK189="Vested Assets"))),"12",(_xlfn.XLOOKUP(AK189,ud_work_category[lookupValue],ud_work_category[lookupKey],""))))</f>
        <v/>
      </c>
      <c r="AM189" s="20"/>
      <c r="AN189" s="2" t="str">
        <f t="shared" si="30"/>
        <v/>
      </c>
      <c r="AO189" s="3" t="str">
        <f t="shared" si="31"/>
        <v/>
      </c>
      <c r="AP189" s="3" t="str">
        <f>IF($A189="","",IF((AND($A189="ADD",OR(AO189="",AO189="Excellent"))),"1",(_xlfn.XLOOKUP(AO189,condition[lookupValue],condition[lookupKey],""))))</f>
        <v/>
      </c>
      <c r="AQ189" s="21" t="str">
        <f t="shared" si="32"/>
        <v/>
      </c>
      <c r="AR189" s="5"/>
    </row>
    <row r="190" spans="2:44">
      <c r="B190" s="4"/>
      <c r="D190" s="3" t="str">
        <f>IF($A190="ADD",IF(NOT(ISBLANK(C190)),_xlfn.XLOOKUP(C190,roadnames[lookupValue],roadnames[lookupKey],"ERROR"),""), "")</f>
        <v/>
      </c>
      <c r="E190" s="4"/>
      <c r="F190" s="4"/>
      <c r="G190" s="19"/>
      <c r="H190" s="19"/>
      <c r="I190" s="19"/>
      <c r="J190" s="19" t="str">
        <f t="shared" si="22"/>
        <v/>
      </c>
      <c r="K190" s="4"/>
      <c r="M190" s="3" t="str">
        <f>IF($A190="ADD",IF(NOT(ISBLANK(L190)),_xlfn.XLOOKUP(L190,len_adjust_rsn[lookupValue],len_adjust_rsn[lookupKey],"ERROR"),""), "")</f>
        <v/>
      </c>
      <c r="N190" s="19" t="str">
        <f t="shared" si="23"/>
        <v/>
      </c>
      <c r="O190" s="19"/>
      <c r="P190" s="19" t="str">
        <f t="shared" si="24"/>
        <v/>
      </c>
      <c r="R190" s="3" t="str">
        <f>IF($A190="ADD",IF(NOT(ISBLANK(Q190)),_xlfn.XLOOKUP(Q190,ud_subgrade_material_type[lookupValue],ud_subgrade_material_type[lookupKey],"ERROR"),""), "")</f>
        <v/>
      </c>
      <c r="U190" s="3" t="str">
        <f>IF($A190="ADD",IF(NOT(ISBLANK(T190)),_xlfn.XLOOKUP(T190,ud_layer_stabilising_agent[lookupValue],ud_layer_stabilising_agent[lookupKey],"ERROR"),""), "")</f>
        <v/>
      </c>
      <c r="V190" s="4"/>
      <c r="W190" s="20"/>
      <c r="X190" s="4"/>
      <c r="Y190" s="3" t="str">
        <f t="shared" si="25"/>
        <v/>
      </c>
      <c r="Z190" s="3" t="str">
        <f>IF($A190="","",IF((AND($A190="ADD",OR(Y190="",Y190="Yes"))),"Y",(_xlfn.XLOOKUP(Y190,full_width_flag[lookupValue],full_width_flag[lookupKey],""))))</f>
        <v/>
      </c>
      <c r="AA190" s="3" t="str">
        <f t="shared" si="26"/>
        <v/>
      </c>
      <c r="AB190" s="3" t="str">
        <f>IF($A190="","",IF((AND($A190="ADD",OR(AA190="",AA190="Known"))),"K",(_xlfn.XLOOKUP(AA190,estimate_status[lookupValue],estimate_status[lookupKey],""))))</f>
        <v/>
      </c>
      <c r="AD190" s="3" t="str">
        <f>IF($A190="ADD",IF(NOT(ISBLANK(AC190)),_xlfn.XLOOKUP(AC190,fw_treatment[lookupValue],fw_treatment[lookupKey],"ERROR"),""), "")</f>
        <v/>
      </c>
      <c r="AE190" s="3" t="str">
        <f t="shared" si="27"/>
        <v/>
      </c>
      <c r="AF190" s="3" t="str">
        <f>IF($A190="","",IF((AND($A190="ADD",OR(AE190="",AE190="Undisturbed"))),"U",(_xlfn.XLOOKUP(AE190,reconstructed[lookupValue],reconstructed[lookupKey],""))))</f>
        <v/>
      </c>
      <c r="AI190" s="3" t="str">
        <f t="shared" si="28"/>
        <v/>
      </c>
      <c r="AJ190" s="3" t="str">
        <f>IF($A190="","",IF((AND($A190="ADD",OR(AI190="",AI190="Local Authority"))),"L",(_xlfn.XLOOKUP(AI190,asset_owner[lookupValue],asset_owner[lookupKey],""))))</f>
        <v/>
      </c>
      <c r="AK190" s="3" t="str">
        <f t="shared" si="29"/>
        <v/>
      </c>
      <c r="AL190" s="3" t="str">
        <f>IF($A190="","",IF((AND($A190="ADD",OR(AK190="",AK190="Vested Assets"))),"12",(_xlfn.XLOOKUP(AK190,ud_work_category[lookupValue],ud_work_category[lookupKey],""))))</f>
        <v/>
      </c>
      <c r="AM190" s="20"/>
      <c r="AN190" s="2" t="str">
        <f t="shared" si="30"/>
        <v/>
      </c>
      <c r="AO190" s="3" t="str">
        <f t="shared" si="31"/>
        <v/>
      </c>
      <c r="AP190" s="3" t="str">
        <f>IF($A190="","",IF((AND($A190="ADD",OR(AO190="",AO190="Excellent"))),"1",(_xlfn.XLOOKUP(AO190,condition[lookupValue],condition[lookupKey],""))))</f>
        <v/>
      </c>
      <c r="AQ190" s="21" t="str">
        <f t="shared" si="32"/>
        <v/>
      </c>
      <c r="AR190" s="5"/>
    </row>
    <row r="191" spans="2:44">
      <c r="B191" s="4"/>
      <c r="D191" s="3" t="str">
        <f>IF($A191="ADD",IF(NOT(ISBLANK(C191)),_xlfn.XLOOKUP(C191,roadnames[lookupValue],roadnames[lookupKey],"ERROR"),""), "")</f>
        <v/>
      </c>
      <c r="E191" s="4"/>
      <c r="F191" s="4"/>
      <c r="G191" s="19"/>
      <c r="H191" s="19"/>
      <c r="I191" s="19"/>
      <c r="J191" s="19" t="str">
        <f t="shared" si="22"/>
        <v/>
      </c>
      <c r="K191" s="4"/>
      <c r="M191" s="3" t="str">
        <f>IF($A191="ADD",IF(NOT(ISBLANK(L191)),_xlfn.XLOOKUP(L191,len_adjust_rsn[lookupValue],len_adjust_rsn[lookupKey],"ERROR"),""), "")</f>
        <v/>
      </c>
      <c r="N191" s="19" t="str">
        <f t="shared" si="23"/>
        <v/>
      </c>
      <c r="O191" s="19"/>
      <c r="P191" s="19" t="str">
        <f t="shared" si="24"/>
        <v/>
      </c>
      <c r="R191" s="3" t="str">
        <f>IF($A191="ADD",IF(NOT(ISBLANK(Q191)),_xlfn.XLOOKUP(Q191,ud_subgrade_material_type[lookupValue],ud_subgrade_material_type[lookupKey],"ERROR"),""), "")</f>
        <v/>
      </c>
      <c r="U191" s="3" t="str">
        <f>IF($A191="ADD",IF(NOT(ISBLANK(T191)),_xlfn.XLOOKUP(T191,ud_layer_stabilising_agent[lookupValue],ud_layer_stabilising_agent[lookupKey],"ERROR"),""), "")</f>
        <v/>
      </c>
      <c r="V191" s="4"/>
      <c r="W191" s="20"/>
      <c r="X191" s="4"/>
      <c r="Y191" s="3" t="str">
        <f t="shared" si="25"/>
        <v/>
      </c>
      <c r="Z191" s="3" t="str">
        <f>IF($A191="","",IF((AND($A191="ADD",OR(Y191="",Y191="Yes"))),"Y",(_xlfn.XLOOKUP(Y191,full_width_flag[lookupValue],full_width_flag[lookupKey],""))))</f>
        <v/>
      </c>
      <c r="AA191" s="3" t="str">
        <f t="shared" si="26"/>
        <v/>
      </c>
      <c r="AB191" s="3" t="str">
        <f>IF($A191="","",IF((AND($A191="ADD",OR(AA191="",AA191="Known"))),"K",(_xlfn.XLOOKUP(AA191,estimate_status[lookupValue],estimate_status[lookupKey],""))))</f>
        <v/>
      </c>
      <c r="AD191" s="3" t="str">
        <f>IF($A191="ADD",IF(NOT(ISBLANK(AC191)),_xlfn.XLOOKUP(AC191,fw_treatment[lookupValue],fw_treatment[lookupKey],"ERROR"),""), "")</f>
        <v/>
      </c>
      <c r="AE191" s="3" t="str">
        <f t="shared" si="27"/>
        <v/>
      </c>
      <c r="AF191" s="3" t="str">
        <f>IF($A191="","",IF((AND($A191="ADD",OR(AE191="",AE191="Undisturbed"))),"U",(_xlfn.XLOOKUP(AE191,reconstructed[lookupValue],reconstructed[lookupKey],""))))</f>
        <v/>
      </c>
      <c r="AI191" s="3" t="str">
        <f t="shared" si="28"/>
        <v/>
      </c>
      <c r="AJ191" s="3" t="str">
        <f>IF($A191="","",IF((AND($A191="ADD",OR(AI191="",AI191="Local Authority"))),"L",(_xlfn.XLOOKUP(AI191,asset_owner[lookupValue],asset_owner[lookupKey],""))))</f>
        <v/>
      </c>
      <c r="AK191" s="3" t="str">
        <f t="shared" si="29"/>
        <v/>
      </c>
      <c r="AL191" s="3" t="str">
        <f>IF($A191="","",IF((AND($A191="ADD",OR(AK191="",AK191="Vested Assets"))),"12",(_xlfn.XLOOKUP(AK191,ud_work_category[lookupValue],ud_work_category[lookupKey],""))))</f>
        <v/>
      </c>
      <c r="AM191" s="20"/>
      <c r="AN191" s="2" t="str">
        <f t="shared" si="30"/>
        <v/>
      </c>
      <c r="AO191" s="3" t="str">
        <f t="shared" si="31"/>
        <v/>
      </c>
      <c r="AP191" s="3" t="str">
        <f>IF($A191="","",IF((AND($A191="ADD",OR(AO191="",AO191="Excellent"))),"1",(_xlfn.XLOOKUP(AO191,condition[lookupValue],condition[lookupKey],""))))</f>
        <v/>
      </c>
      <c r="AQ191" s="21" t="str">
        <f t="shared" si="32"/>
        <v/>
      </c>
      <c r="AR191" s="5"/>
    </row>
    <row r="192" spans="2:44">
      <c r="B192" s="4"/>
      <c r="D192" s="3" t="str">
        <f>IF($A192="ADD",IF(NOT(ISBLANK(C192)),_xlfn.XLOOKUP(C192,roadnames[lookupValue],roadnames[lookupKey],"ERROR"),""), "")</f>
        <v/>
      </c>
      <c r="E192" s="4"/>
      <c r="F192" s="4"/>
      <c r="G192" s="19"/>
      <c r="H192" s="19"/>
      <c r="I192" s="19"/>
      <c r="J192" s="19" t="str">
        <f t="shared" si="22"/>
        <v/>
      </c>
      <c r="K192" s="4"/>
      <c r="M192" s="3" t="str">
        <f>IF($A192="ADD",IF(NOT(ISBLANK(L192)),_xlfn.XLOOKUP(L192,len_adjust_rsn[lookupValue],len_adjust_rsn[lookupKey],"ERROR"),""), "")</f>
        <v/>
      </c>
      <c r="N192" s="19" t="str">
        <f t="shared" si="23"/>
        <v/>
      </c>
      <c r="O192" s="19"/>
      <c r="P192" s="19" t="str">
        <f t="shared" si="24"/>
        <v/>
      </c>
      <c r="R192" s="3" t="str">
        <f>IF($A192="ADD",IF(NOT(ISBLANK(Q192)),_xlfn.XLOOKUP(Q192,ud_subgrade_material_type[lookupValue],ud_subgrade_material_type[lookupKey],"ERROR"),""), "")</f>
        <v/>
      </c>
      <c r="U192" s="3" t="str">
        <f>IF($A192="ADD",IF(NOT(ISBLANK(T192)),_xlfn.XLOOKUP(T192,ud_layer_stabilising_agent[lookupValue],ud_layer_stabilising_agent[lookupKey],"ERROR"),""), "")</f>
        <v/>
      </c>
      <c r="V192" s="4"/>
      <c r="W192" s="20"/>
      <c r="X192" s="4"/>
      <c r="Y192" s="3" t="str">
        <f t="shared" si="25"/>
        <v/>
      </c>
      <c r="Z192" s="3" t="str">
        <f>IF($A192="","",IF((AND($A192="ADD",OR(Y192="",Y192="Yes"))),"Y",(_xlfn.XLOOKUP(Y192,full_width_flag[lookupValue],full_width_flag[lookupKey],""))))</f>
        <v/>
      </c>
      <c r="AA192" s="3" t="str">
        <f t="shared" si="26"/>
        <v/>
      </c>
      <c r="AB192" s="3" t="str">
        <f>IF($A192="","",IF((AND($A192="ADD",OR(AA192="",AA192="Known"))),"K",(_xlfn.XLOOKUP(AA192,estimate_status[lookupValue],estimate_status[lookupKey],""))))</f>
        <v/>
      </c>
      <c r="AD192" s="3" t="str">
        <f>IF($A192="ADD",IF(NOT(ISBLANK(AC192)),_xlfn.XLOOKUP(AC192,fw_treatment[lookupValue],fw_treatment[lookupKey],"ERROR"),""), "")</f>
        <v/>
      </c>
      <c r="AE192" s="3" t="str">
        <f t="shared" si="27"/>
        <v/>
      </c>
      <c r="AF192" s="3" t="str">
        <f>IF($A192="","",IF((AND($A192="ADD",OR(AE192="",AE192="Undisturbed"))),"U",(_xlfn.XLOOKUP(AE192,reconstructed[lookupValue],reconstructed[lookupKey],""))))</f>
        <v/>
      </c>
      <c r="AI192" s="3" t="str">
        <f t="shared" si="28"/>
        <v/>
      </c>
      <c r="AJ192" s="3" t="str">
        <f>IF($A192="","",IF((AND($A192="ADD",OR(AI192="",AI192="Local Authority"))),"L",(_xlfn.XLOOKUP(AI192,asset_owner[lookupValue],asset_owner[lookupKey],""))))</f>
        <v/>
      </c>
      <c r="AK192" s="3" t="str">
        <f t="shared" si="29"/>
        <v/>
      </c>
      <c r="AL192" s="3" t="str">
        <f>IF($A192="","",IF((AND($A192="ADD",OR(AK192="",AK192="Vested Assets"))),"12",(_xlfn.XLOOKUP(AK192,ud_work_category[lookupValue],ud_work_category[lookupKey],""))))</f>
        <v/>
      </c>
      <c r="AM192" s="20"/>
      <c r="AN192" s="2" t="str">
        <f t="shared" si="30"/>
        <v/>
      </c>
      <c r="AO192" s="3" t="str">
        <f t="shared" si="31"/>
        <v/>
      </c>
      <c r="AP192" s="3" t="str">
        <f>IF($A192="","",IF((AND($A192="ADD",OR(AO192="",AO192="Excellent"))),"1",(_xlfn.XLOOKUP(AO192,condition[lookupValue],condition[lookupKey],""))))</f>
        <v/>
      </c>
      <c r="AQ192" s="21" t="str">
        <f t="shared" si="32"/>
        <v/>
      </c>
      <c r="AR192" s="5"/>
    </row>
    <row r="193" spans="2:44">
      <c r="B193" s="4"/>
      <c r="D193" s="3" t="str">
        <f>IF($A193="ADD",IF(NOT(ISBLANK(C193)),_xlfn.XLOOKUP(C193,roadnames[lookupValue],roadnames[lookupKey],"ERROR"),""), "")</f>
        <v/>
      </c>
      <c r="E193" s="4"/>
      <c r="F193" s="4"/>
      <c r="G193" s="19"/>
      <c r="H193" s="19"/>
      <c r="I193" s="19"/>
      <c r="J193" s="19" t="str">
        <f t="shared" si="22"/>
        <v/>
      </c>
      <c r="K193" s="4"/>
      <c r="M193" s="3" t="str">
        <f>IF($A193="ADD",IF(NOT(ISBLANK(L193)),_xlfn.XLOOKUP(L193,len_adjust_rsn[lookupValue],len_adjust_rsn[lookupKey],"ERROR"),""), "")</f>
        <v/>
      </c>
      <c r="N193" s="19" t="str">
        <f t="shared" si="23"/>
        <v/>
      </c>
      <c r="O193" s="19"/>
      <c r="P193" s="19" t="str">
        <f t="shared" si="24"/>
        <v/>
      </c>
      <c r="R193" s="3" t="str">
        <f>IF($A193="ADD",IF(NOT(ISBLANK(Q193)),_xlfn.XLOOKUP(Q193,ud_subgrade_material_type[lookupValue],ud_subgrade_material_type[lookupKey],"ERROR"),""), "")</f>
        <v/>
      </c>
      <c r="U193" s="3" t="str">
        <f>IF($A193="ADD",IF(NOT(ISBLANK(T193)),_xlfn.XLOOKUP(T193,ud_layer_stabilising_agent[lookupValue],ud_layer_stabilising_agent[lookupKey],"ERROR"),""), "")</f>
        <v/>
      </c>
      <c r="V193" s="4"/>
      <c r="W193" s="20"/>
      <c r="X193" s="4"/>
      <c r="Y193" s="3" t="str">
        <f t="shared" si="25"/>
        <v/>
      </c>
      <c r="Z193" s="3" t="str">
        <f>IF($A193="","",IF((AND($A193="ADD",OR(Y193="",Y193="Yes"))),"Y",(_xlfn.XLOOKUP(Y193,full_width_flag[lookupValue],full_width_flag[lookupKey],""))))</f>
        <v/>
      </c>
      <c r="AA193" s="3" t="str">
        <f t="shared" si="26"/>
        <v/>
      </c>
      <c r="AB193" s="3" t="str">
        <f>IF($A193="","",IF((AND($A193="ADD",OR(AA193="",AA193="Known"))),"K",(_xlfn.XLOOKUP(AA193,estimate_status[lookupValue],estimate_status[lookupKey],""))))</f>
        <v/>
      </c>
      <c r="AD193" s="3" t="str">
        <f>IF($A193="ADD",IF(NOT(ISBLANK(AC193)),_xlfn.XLOOKUP(AC193,fw_treatment[lookupValue],fw_treatment[lookupKey],"ERROR"),""), "")</f>
        <v/>
      </c>
      <c r="AE193" s="3" t="str">
        <f t="shared" si="27"/>
        <v/>
      </c>
      <c r="AF193" s="3" t="str">
        <f>IF($A193="","",IF((AND($A193="ADD",OR(AE193="",AE193="Undisturbed"))),"U",(_xlfn.XLOOKUP(AE193,reconstructed[lookupValue],reconstructed[lookupKey],""))))</f>
        <v/>
      </c>
      <c r="AI193" s="3" t="str">
        <f t="shared" si="28"/>
        <v/>
      </c>
      <c r="AJ193" s="3" t="str">
        <f>IF($A193="","",IF((AND($A193="ADD",OR(AI193="",AI193="Local Authority"))),"L",(_xlfn.XLOOKUP(AI193,asset_owner[lookupValue],asset_owner[lookupKey],""))))</f>
        <v/>
      </c>
      <c r="AK193" s="3" t="str">
        <f t="shared" si="29"/>
        <v/>
      </c>
      <c r="AL193" s="3" t="str">
        <f>IF($A193="","",IF((AND($A193="ADD",OR(AK193="",AK193="Vested Assets"))),"12",(_xlfn.XLOOKUP(AK193,ud_work_category[lookupValue],ud_work_category[lookupKey],""))))</f>
        <v/>
      </c>
      <c r="AM193" s="20"/>
      <c r="AN193" s="2" t="str">
        <f t="shared" si="30"/>
        <v/>
      </c>
      <c r="AO193" s="3" t="str">
        <f t="shared" si="31"/>
        <v/>
      </c>
      <c r="AP193" s="3" t="str">
        <f>IF($A193="","",IF((AND($A193="ADD",OR(AO193="",AO193="Excellent"))),"1",(_xlfn.XLOOKUP(AO193,condition[lookupValue],condition[lookupKey],""))))</f>
        <v/>
      </c>
      <c r="AQ193" s="21" t="str">
        <f t="shared" si="32"/>
        <v/>
      </c>
      <c r="AR193" s="5"/>
    </row>
    <row r="194" spans="2:44">
      <c r="B194" s="4"/>
      <c r="D194" s="3" t="str">
        <f>IF($A194="ADD",IF(NOT(ISBLANK(C194)),_xlfn.XLOOKUP(C194,roadnames[lookupValue],roadnames[lookupKey],"ERROR"),""), "")</f>
        <v/>
      </c>
      <c r="E194" s="4"/>
      <c r="F194" s="4"/>
      <c r="G194" s="19"/>
      <c r="H194" s="19"/>
      <c r="I194" s="19"/>
      <c r="J194" s="19" t="str">
        <f t="shared" si="22"/>
        <v/>
      </c>
      <c r="K194" s="4"/>
      <c r="M194" s="3" t="str">
        <f>IF($A194="ADD",IF(NOT(ISBLANK(L194)),_xlfn.XLOOKUP(L194,len_adjust_rsn[lookupValue],len_adjust_rsn[lookupKey],"ERROR"),""), "")</f>
        <v/>
      </c>
      <c r="N194" s="19" t="str">
        <f t="shared" si="23"/>
        <v/>
      </c>
      <c r="O194" s="19"/>
      <c r="P194" s="19" t="str">
        <f t="shared" si="24"/>
        <v/>
      </c>
      <c r="R194" s="3" t="str">
        <f>IF($A194="ADD",IF(NOT(ISBLANK(Q194)),_xlfn.XLOOKUP(Q194,ud_subgrade_material_type[lookupValue],ud_subgrade_material_type[lookupKey],"ERROR"),""), "")</f>
        <v/>
      </c>
      <c r="U194" s="3" t="str">
        <f>IF($A194="ADD",IF(NOT(ISBLANK(T194)),_xlfn.XLOOKUP(T194,ud_layer_stabilising_agent[lookupValue],ud_layer_stabilising_agent[lookupKey],"ERROR"),""), "")</f>
        <v/>
      </c>
      <c r="V194" s="4"/>
      <c r="W194" s="20"/>
      <c r="X194" s="4"/>
      <c r="Y194" s="3" t="str">
        <f t="shared" si="25"/>
        <v/>
      </c>
      <c r="Z194" s="3" t="str">
        <f>IF($A194="","",IF((AND($A194="ADD",OR(Y194="",Y194="Yes"))),"Y",(_xlfn.XLOOKUP(Y194,full_width_flag[lookupValue],full_width_flag[lookupKey],""))))</f>
        <v/>
      </c>
      <c r="AA194" s="3" t="str">
        <f t="shared" si="26"/>
        <v/>
      </c>
      <c r="AB194" s="3" t="str">
        <f>IF($A194="","",IF((AND($A194="ADD",OR(AA194="",AA194="Known"))),"K",(_xlfn.XLOOKUP(AA194,estimate_status[lookupValue],estimate_status[lookupKey],""))))</f>
        <v/>
      </c>
      <c r="AD194" s="3" t="str">
        <f>IF($A194="ADD",IF(NOT(ISBLANK(AC194)),_xlfn.XLOOKUP(AC194,fw_treatment[lookupValue],fw_treatment[lookupKey],"ERROR"),""), "")</f>
        <v/>
      </c>
      <c r="AE194" s="3" t="str">
        <f t="shared" si="27"/>
        <v/>
      </c>
      <c r="AF194" s="3" t="str">
        <f>IF($A194="","",IF((AND($A194="ADD",OR(AE194="",AE194="Undisturbed"))),"U",(_xlfn.XLOOKUP(AE194,reconstructed[lookupValue],reconstructed[lookupKey],""))))</f>
        <v/>
      </c>
      <c r="AI194" s="3" t="str">
        <f t="shared" si="28"/>
        <v/>
      </c>
      <c r="AJ194" s="3" t="str">
        <f>IF($A194="","",IF((AND($A194="ADD",OR(AI194="",AI194="Local Authority"))),"L",(_xlfn.XLOOKUP(AI194,asset_owner[lookupValue],asset_owner[lookupKey],""))))</f>
        <v/>
      </c>
      <c r="AK194" s="3" t="str">
        <f t="shared" si="29"/>
        <v/>
      </c>
      <c r="AL194" s="3" t="str">
        <f>IF($A194="","",IF((AND($A194="ADD",OR(AK194="",AK194="Vested Assets"))),"12",(_xlfn.XLOOKUP(AK194,ud_work_category[lookupValue],ud_work_category[lookupKey],""))))</f>
        <v/>
      </c>
      <c r="AM194" s="20"/>
      <c r="AN194" s="2" t="str">
        <f t="shared" si="30"/>
        <v/>
      </c>
      <c r="AO194" s="3" t="str">
        <f t="shared" si="31"/>
        <v/>
      </c>
      <c r="AP194" s="3" t="str">
        <f>IF($A194="","",IF((AND($A194="ADD",OR(AO194="",AO194="Excellent"))),"1",(_xlfn.XLOOKUP(AO194,condition[lookupValue],condition[lookupKey],""))))</f>
        <v/>
      </c>
      <c r="AQ194" s="21" t="str">
        <f t="shared" si="32"/>
        <v/>
      </c>
      <c r="AR194" s="5"/>
    </row>
    <row r="195" spans="2:44">
      <c r="B195" s="4"/>
      <c r="D195" s="3" t="str">
        <f>IF($A195="ADD",IF(NOT(ISBLANK(C195)),_xlfn.XLOOKUP(C195,roadnames[lookupValue],roadnames[lookupKey],"ERROR"),""), "")</f>
        <v/>
      </c>
      <c r="E195" s="4"/>
      <c r="F195" s="4"/>
      <c r="G195" s="19"/>
      <c r="H195" s="19"/>
      <c r="I195" s="19"/>
      <c r="J195" s="19" t="str">
        <f t="shared" si="22"/>
        <v/>
      </c>
      <c r="K195" s="4"/>
      <c r="M195" s="3" t="str">
        <f>IF($A195="ADD",IF(NOT(ISBLANK(L195)),_xlfn.XLOOKUP(L195,len_adjust_rsn[lookupValue],len_adjust_rsn[lookupKey],"ERROR"),""), "")</f>
        <v/>
      </c>
      <c r="N195" s="19" t="str">
        <f t="shared" si="23"/>
        <v/>
      </c>
      <c r="O195" s="19"/>
      <c r="P195" s="19" t="str">
        <f t="shared" si="24"/>
        <v/>
      </c>
      <c r="R195" s="3" t="str">
        <f>IF($A195="ADD",IF(NOT(ISBLANK(Q195)),_xlfn.XLOOKUP(Q195,ud_subgrade_material_type[lookupValue],ud_subgrade_material_type[lookupKey],"ERROR"),""), "")</f>
        <v/>
      </c>
      <c r="U195" s="3" t="str">
        <f>IF($A195="ADD",IF(NOT(ISBLANK(T195)),_xlfn.XLOOKUP(T195,ud_layer_stabilising_agent[lookupValue],ud_layer_stabilising_agent[lookupKey],"ERROR"),""), "")</f>
        <v/>
      </c>
      <c r="V195" s="4"/>
      <c r="W195" s="20"/>
      <c r="X195" s="4"/>
      <c r="Y195" s="3" t="str">
        <f t="shared" si="25"/>
        <v/>
      </c>
      <c r="Z195" s="3" t="str">
        <f>IF($A195="","",IF((AND($A195="ADD",OR(Y195="",Y195="Yes"))),"Y",(_xlfn.XLOOKUP(Y195,full_width_flag[lookupValue],full_width_flag[lookupKey],""))))</f>
        <v/>
      </c>
      <c r="AA195" s="3" t="str">
        <f t="shared" si="26"/>
        <v/>
      </c>
      <c r="AB195" s="3" t="str">
        <f>IF($A195="","",IF((AND($A195="ADD",OR(AA195="",AA195="Known"))),"K",(_xlfn.XLOOKUP(AA195,estimate_status[lookupValue],estimate_status[lookupKey],""))))</f>
        <v/>
      </c>
      <c r="AD195" s="3" t="str">
        <f>IF($A195="ADD",IF(NOT(ISBLANK(AC195)),_xlfn.XLOOKUP(AC195,fw_treatment[lookupValue],fw_treatment[lookupKey],"ERROR"),""), "")</f>
        <v/>
      </c>
      <c r="AE195" s="3" t="str">
        <f t="shared" si="27"/>
        <v/>
      </c>
      <c r="AF195" s="3" t="str">
        <f>IF($A195="","",IF((AND($A195="ADD",OR(AE195="",AE195="Undisturbed"))),"U",(_xlfn.XLOOKUP(AE195,reconstructed[lookupValue],reconstructed[lookupKey],""))))</f>
        <v/>
      </c>
      <c r="AI195" s="3" t="str">
        <f t="shared" si="28"/>
        <v/>
      </c>
      <c r="AJ195" s="3" t="str">
        <f>IF($A195="","",IF((AND($A195="ADD",OR(AI195="",AI195="Local Authority"))),"L",(_xlfn.XLOOKUP(AI195,asset_owner[lookupValue],asset_owner[lookupKey],""))))</f>
        <v/>
      </c>
      <c r="AK195" s="3" t="str">
        <f t="shared" si="29"/>
        <v/>
      </c>
      <c r="AL195" s="3" t="str">
        <f>IF($A195="","",IF((AND($A195="ADD",OR(AK195="",AK195="Vested Assets"))),"12",(_xlfn.XLOOKUP(AK195,ud_work_category[lookupValue],ud_work_category[lookupKey],""))))</f>
        <v/>
      </c>
      <c r="AM195" s="20"/>
      <c r="AN195" s="2" t="str">
        <f t="shared" si="30"/>
        <v/>
      </c>
      <c r="AO195" s="3" t="str">
        <f t="shared" si="31"/>
        <v/>
      </c>
      <c r="AP195" s="3" t="str">
        <f>IF($A195="","",IF((AND($A195="ADD",OR(AO195="",AO195="Excellent"))),"1",(_xlfn.XLOOKUP(AO195,condition[lookupValue],condition[lookupKey],""))))</f>
        <v/>
      </c>
      <c r="AQ195" s="21" t="str">
        <f t="shared" si="32"/>
        <v/>
      </c>
      <c r="AR195" s="5"/>
    </row>
    <row r="196" spans="2:44">
      <c r="B196" s="4"/>
      <c r="D196" s="3" t="str">
        <f>IF($A196="ADD",IF(NOT(ISBLANK(C196)),_xlfn.XLOOKUP(C196,roadnames[lookupValue],roadnames[lookupKey],"ERROR"),""), "")</f>
        <v/>
      </c>
      <c r="E196" s="4"/>
      <c r="F196" s="4"/>
      <c r="G196" s="19"/>
      <c r="H196" s="19"/>
      <c r="I196" s="19"/>
      <c r="J196" s="19" t="str">
        <f t="shared" si="22"/>
        <v/>
      </c>
      <c r="K196" s="4"/>
      <c r="M196" s="3" t="str">
        <f>IF($A196="ADD",IF(NOT(ISBLANK(L196)),_xlfn.XLOOKUP(L196,len_adjust_rsn[lookupValue],len_adjust_rsn[lookupKey],"ERROR"),""), "")</f>
        <v/>
      </c>
      <c r="N196" s="19" t="str">
        <f t="shared" si="23"/>
        <v/>
      </c>
      <c r="O196" s="19"/>
      <c r="P196" s="19" t="str">
        <f t="shared" si="24"/>
        <v/>
      </c>
      <c r="R196" s="3" t="str">
        <f>IF($A196="ADD",IF(NOT(ISBLANK(Q196)),_xlfn.XLOOKUP(Q196,ud_subgrade_material_type[lookupValue],ud_subgrade_material_type[lookupKey],"ERROR"),""), "")</f>
        <v/>
      </c>
      <c r="U196" s="3" t="str">
        <f>IF($A196="ADD",IF(NOT(ISBLANK(T196)),_xlfn.XLOOKUP(T196,ud_layer_stabilising_agent[lookupValue],ud_layer_stabilising_agent[lookupKey],"ERROR"),""), "")</f>
        <v/>
      </c>
      <c r="V196" s="4"/>
      <c r="W196" s="20"/>
      <c r="X196" s="4"/>
      <c r="Y196" s="3" t="str">
        <f t="shared" si="25"/>
        <v/>
      </c>
      <c r="Z196" s="3" t="str">
        <f>IF($A196="","",IF((AND($A196="ADD",OR(Y196="",Y196="Yes"))),"Y",(_xlfn.XLOOKUP(Y196,full_width_flag[lookupValue],full_width_flag[lookupKey],""))))</f>
        <v/>
      </c>
      <c r="AA196" s="3" t="str">
        <f t="shared" si="26"/>
        <v/>
      </c>
      <c r="AB196" s="3" t="str">
        <f>IF($A196="","",IF((AND($A196="ADD",OR(AA196="",AA196="Known"))),"K",(_xlfn.XLOOKUP(AA196,estimate_status[lookupValue],estimate_status[lookupKey],""))))</f>
        <v/>
      </c>
      <c r="AD196" s="3" t="str">
        <f>IF($A196="ADD",IF(NOT(ISBLANK(AC196)),_xlfn.XLOOKUP(AC196,fw_treatment[lookupValue],fw_treatment[lookupKey],"ERROR"),""), "")</f>
        <v/>
      </c>
      <c r="AE196" s="3" t="str">
        <f t="shared" si="27"/>
        <v/>
      </c>
      <c r="AF196" s="3" t="str">
        <f>IF($A196="","",IF((AND($A196="ADD",OR(AE196="",AE196="Undisturbed"))),"U",(_xlfn.XLOOKUP(AE196,reconstructed[lookupValue],reconstructed[lookupKey],""))))</f>
        <v/>
      </c>
      <c r="AI196" s="3" t="str">
        <f t="shared" si="28"/>
        <v/>
      </c>
      <c r="AJ196" s="3" t="str">
        <f>IF($A196="","",IF((AND($A196="ADD",OR(AI196="",AI196="Local Authority"))),"L",(_xlfn.XLOOKUP(AI196,asset_owner[lookupValue],asset_owner[lookupKey],""))))</f>
        <v/>
      </c>
      <c r="AK196" s="3" t="str">
        <f t="shared" si="29"/>
        <v/>
      </c>
      <c r="AL196" s="3" t="str">
        <f>IF($A196="","",IF((AND($A196="ADD",OR(AK196="",AK196="Vested Assets"))),"12",(_xlfn.XLOOKUP(AK196,ud_work_category[lookupValue],ud_work_category[lookupKey],""))))</f>
        <v/>
      </c>
      <c r="AM196" s="20"/>
      <c r="AN196" s="2" t="str">
        <f t="shared" si="30"/>
        <v/>
      </c>
      <c r="AO196" s="3" t="str">
        <f t="shared" si="31"/>
        <v/>
      </c>
      <c r="AP196" s="3" t="str">
        <f>IF($A196="","",IF((AND($A196="ADD",OR(AO196="",AO196="Excellent"))),"1",(_xlfn.XLOOKUP(AO196,condition[lookupValue],condition[lookupKey],""))))</f>
        <v/>
      </c>
      <c r="AQ196" s="21" t="str">
        <f t="shared" si="32"/>
        <v/>
      </c>
      <c r="AR196" s="5"/>
    </row>
    <row r="197" spans="2:44">
      <c r="B197" s="4"/>
      <c r="D197" s="3" t="str">
        <f>IF($A197="ADD",IF(NOT(ISBLANK(C197)),_xlfn.XLOOKUP(C197,roadnames[lookupValue],roadnames[lookupKey],"ERROR"),""), "")</f>
        <v/>
      </c>
      <c r="E197" s="4"/>
      <c r="F197" s="4"/>
      <c r="G197" s="19"/>
      <c r="H197" s="19"/>
      <c r="I197" s="19"/>
      <c r="J197" s="19" t="str">
        <f t="shared" si="22"/>
        <v/>
      </c>
      <c r="K197" s="4"/>
      <c r="M197" s="3" t="str">
        <f>IF($A197="ADD",IF(NOT(ISBLANK(L197)),_xlfn.XLOOKUP(L197,len_adjust_rsn[lookupValue],len_adjust_rsn[lookupKey],"ERROR"),""), "")</f>
        <v/>
      </c>
      <c r="N197" s="19" t="str">
        <f t="shared" si="23"/>
        <v/>
      </c>
      <c r="O197" s="19"/>
      <c r="P197" s="19" t="str">
        <f t="shared" si="24"/>
        <v/>
      </c>
      <c r="R197" s="3" t="str">
        <f>IF($A197="ADD",IF(NOT(ISBLANK(Q197)),_xlfn.XLOOKUP(Q197,ud_subgrade_material_type[lookupValue],ud_subgrade_material_type[lookupKey],"ERROR"),""), "")</f>
        <v/>
      </c>
      <c r="U197" s="3" t="str">
        <f>IF($A197="ADD",IF(NOT(ISBLANK(T197)),_xlfn.XLOOKUP(T197,ud_layer_stabilising_agent[lookupValue],ud_layer_stabilising_agent[lookupKey],"ERROR"),""), "")</f>
        <v/>
      </c>
      <c r="V197" s="4"/>
      <c r="W197" s="20"/>
      <c r="X197" s="4"/>
      <c r="Y197" s="3" t="str">
        <f t="shared" si="25"/>
        <v/>
      </c>
      <c r="Z197" s="3" t="str">
        <f>IF($A197="","",IF((AND($A197="ADD",OR(Y197="",Y197="Yes"))),"Y",(_xlfn.XLOOKUP(Y197,full_width_flag[lookupValue],full_width_flag[lookupKey],""))))</f>
        <v/>
      </c>
      <c r="AA197" s="3" t="str">
        <f t="shared" si="26"/>
        <v/>
      </c>
      <c r="AB197" s="3" t="str">
        <f>IF($A197="","",IF((AND($A197="ADD",OR(AA197="",AA197="Known"))),"K",(_xlfn.XLOOKUP(AA197,estimate_status[lookupValue],estimate_status[lookupKey],""))))</f>
        <v/>
      </c>
      <c r="AD197" s="3" t="str">
        <f>IF($A197="ADD",IF(NOT(ISBLANK(AC197)),_xlfn.XLOOKUP(AC197,fw_treatment[lookupValue],fw_treatment[lookupKey],"ERROR"),""), "")</f>
        <v/>
      </c>
      <c r="AE197" s="3" t="str">
        <f t="shared" si="27"/>
        <v/>
      </c>
      <c r="AF197" s="3" t="str">
        <f>IF($A197="","",IF((AND($A197="ADD",OR(AE197="",AE197="Undisturbed"))),"U",(_xlfn.XLOOKUP(AE197,reconstructed[lookupValue],reconstructed[lookupKey],""))))</f>
        <v/>
      </c>
      <c r="AI197" s="3" t="str">
        <f t="shared" si="28"/>
        <v/>
      </c>
      <c r="AJ197" s="3" t="str">
        <f>IF($A197="","",IF((AND($A197="ADD",OR(AI197="",AI197="Local Authority"))),"L",(_xlfn.XLOOKUP(AI197,asset_owner[lookupValue],asset_owner[lookupKey],""))))</f>
        <v/>
      </c>
      <c r="AK197" s="3" t="str">
        <f t="shared" si="29"/>
        <v/>
      </c>
      <c r="AL197" s="3" t="str">
        <f>IF($A197="","",IF((AND($A197="ADD",OR(AK197="",AK197="Vested Assets"))),"12",(_xlfn.XLOOKUP(AK197,ud_work_category[lookupValue],ud_work_category[lookupKey],""))))</f>
        <v/>
      </c>
      <c r="AM197" s="20"/>
      <c r="AN197" s="2" t="str">
        <f t="shared" si="30"/>
        <v/>
      </c>
      <c r="AO197" s="3" t="str">
        <f t="shared" si="31"/>
        <v/>
      </c>
      <c r="AP197" s="3" t="str">
        <f>IF($A197="","",IF((AND($A197="ADD",OR(AO197="",AO197="Excellent"))),"1",(_xlfn.XLOOKUP(AO197,condition[lookupValue],condition[lookupKey],""))))</f>
        <v/>
      </c>
      <c r="AQ197" s="21" t="str">
        <f t="shared" si="32"/>
        <v/>
      </c>
      <c r="AR197" s="5"/>
    </row>
    <row r="198" spans="2:44">
      <c r="B198" s="4"/>
      <c r="D198" s="3" t="str">
        <f>IF($A198="ADD",IF(NOT(ISBLANK(C198)),_xlfn.XLOOKUP(C198,roadnames[lookupValue],roadnames[lookupKey],"ERROR"),""), "")</f>
        <v/>
      </c>
      <c r="E198" s="4"/>
      <c r="F198" s="4"/>
      <c r="G198" s="19"/>
      <c r="H198" s="19"/>
      <c r="I198" s="19"/>
      <c r="J198" s="19" t="str">
        <f t="shared" si="22"/>
        <v/>
      </c>
      <c r="K198" s="4"/>
      <c r="M198" s="3" t="str">
        <f>IF($A198="ADD",IF(NOT(ISBLANK(L198)),_xlfn.XLOOKUP(L198,len_adjust_rsn[lookupValue],len_adjust_rsn[lookupKey],"ERROR"),""), "")</f>
        <v/>
      </c>
      <c r="N198" s="19" t="str">
        <f t="shared" si="23"/>
        <v/>
      </c>
      <c r="O198" s="19"/>
      <c r="P198" s="19" t="str">
        <f t="shared" si="24"/>
        <v/>
      </c>
      <c r="R198" s="3" t="str">
        <f>IF($A198="ADD",IF(NOT(ISBLANK(Q198)),_xlfn.XLOOKUP(Q198,ud_subgrade_material_type[lookupValue],ud_subgrade_material_type[lookupKey],"ERROR"),""), "")</f>
        <v/>
      </c>
      <c r="U198" s="3" t="str">
        <f>IF($A198="ADD",IF(NOT(ISBLANK(T198)),_xlfn.XLOOKUP(T198,ud_layer_stabilising_agent[lookupValue],ud_layer_stabilising_agent[lookupKey],"ERROR"),""), "")</f>
        <v/>
      </c>
      <c r="V198" s="4"/>
      <c r="W198" s="20"/>
      <c r="X198" s="4"/>
      <c r="Y198" s="3" t="str">
        <f t="shared" si="25"/>
        <v/>
      </c>
      <c r="Z198" s="3" t="str">
        <f>IF($A198="","",IF((AND($A198="ADD",OR(Y198="",Y198="Yes"))),"Y",(_xlfn.XLOOKUP(Y198,full_width_flag[lookupValue],full_width_flag[lookupKey],""))))</f>
        <v/>
      </c>
      <c r="AA198" s="3" t="str">
        <f t="shared" si="26"/>
        <v/>
      </c>
      <c r="AB198" s="3" t="str">
        <f>IF($A198="","",IF((AND($A198="ADD",OR(AA198="",AA198="Known"))),"K",(_xlfn.XLOOKUP(AA198,estimate_status[lookupValue],estimate_status[lookupKey],""))))</f>
        <v/>
      </c>
      <c r="AD198" s="3" t="str">
        <f>IF($A198="ADD",IF(NOT(ISBLANK(AC198)),_xlfn.XLOOKUP(AC198,fw_treatment[lookupValue],fw_treatment[lookupKey],"ERROR"),""), "")</f>
        <v/>
      </c>
      <c r="AE198" s="3" t="str">
        <f t="shared" si="27"/>
        <v/>
      </c>
      <c r="AF198" s="3" t="str">
        <f>IF($A198="","",IF((AND($A198="ADD",OR(AE198="",AE198="Undisturbed"))),"U",(_xlfn.XLOOKUP(AE198,reconstructed[lookupValue],reconstructed[lookupKey],""))))</f>
        <v/>
      </c>
      <c r="AI198" s="3" t="str">
        <f t="shared" si="28"/>
        <v/>
      </c>
      <c r="AJ198" s="3" t="str">
        <f>IF($A198="","",IF((AND($A198="ADD",OR(AI198="",AI198="Local Authority"))),"L",(_xlfn.XLOOKUP(AI198,asset_owner[lookupValue],asset_owner[lookupKey],""))))</f>
        <v/>
      </c>
      <c r="AK198" s="3" t="str">
        <f t="shared" si="29"/>
        <v/>
      </c>
      <c r="AL198" s="3" t="str">
        <f>IF($A198="","",IF((AND($A198="ADD",OR(AK198="",AK198="Vested Assets"))),"12",(_xlfn.XLOOKUP(AK198,ud_work_category[lookupValue],ud_work_category[lookupKey],""))))</f>
        <v/>
      </c>
      <c r="AM198" s="20"/>
      <c r="AN198" s="2" t="str">
        <f t="shared" si="30"/>
        <v/>
      </c>
      <c r="AO198" s="3" t="str">
        <f t="shared" si="31"/>
        <v/>
      </c>
      <c r="AP198" s="3" t="str">
        <f>IF($A198="","",IF((AND($A198="ADD",OR(AO198="",AO198="Excellent"))),"1",(_xlfn.XLOOKUP(AO198,condition[lookupValue],condition[lookupKey],""))))</f>
        <v/>
      </c>
      <c r="AQ198" s="21" t="str">
        <f t="shared" si="32"/>
        <v/>
      </c>
      <c r="AR198" s="5"/>
    </row>
    <row r="199" spans="2:44">
      <c r="B199" s="4"/>
      <c r="D199" s="3" t="str">
        <f>IF($A199="ADD",IF(NOT(ISBLANK(C199)),_xlfn.XLOOKUP(C199,roadnames[lookupValue],roadnames[lookupKey],"ERROR"),""), "")</f>
        <v/>
      </c>
      <c r="E199" s="4"/>
      <c r="F199" s="4"/>
      <c r="G199" s="19"/>
      <c r="H199" s="19"/>
      <c r="I199" s="19"/>
      <c r="J199" s="19" t="str">
        <f t="shared" si="22"/>
        <v/>
      </c>
      <c r="K199" s="4"/>
      <c r="M199" s="3" t="str">
        <f>IF($A199="ADD",IF(NOT(ISBLANK(L199)),_xlfn.XLOOKUP(L199,len_adjust_rsn[lookupValue],len_adjust_rsn[lookupKey],"ERROR"),""), "")</f>
        <v/>
      </c>
      <c r="N199" s="19" t="str">
        <f t="shared" si="23"/>
        <v/>
      </c>
      <c r="O199" s="19"/>
      <c r="P199" s="19" t="str">
        <f t="shared" si="24"/>
        <v/>
      </c>
      <c r="R199" s="3" t="str">
        <f>IF($A199="ADD",IF(NOT(ISBLANK(Q199)),_xlfn.XLOOKUP(Q199,ud_subgrade_material_type[lookupValue],ud_subgrade_material_type[lookupKey],"ERROR"),""), "")</f>
        <v/>
      </c>
      <c r="U199" s="3" t="str">
        <f>IF($A199="ADD",IF(NOT(ISBLANK(T199)),_xlfn.XLOOKUP(T199,ud_layer_stabilising_agent[lookupValue],ud_layer_stabilising_agent[lookupKey],"ERROR"),""), "")</f>
        <v/>
      </c>
      <c r="V199" s="4"/>
      <c r="W199" s="20"/>
      <c r="X199" s="4"/>
      <c r="Y199" s="3" t="str">
        <f t="shared" si="25"/>
        <v/>
      </c>
      <c r="Z199" s="3" t="str">
        <f>IF($A199="","",IF((AND($A199="ADD",OR(Y199="",Y199="Yes"))),"Y",(_xlfn.XLOOKUP(Y199,full_width_flag[lookupValue],full_width_flag[lookupKey],""))))</f>
        <v/>
      </c>
      <c r="AA199" s="3" t="str">
        <f t="shared" si="26"/>
        <v/>
      </c>
      <c r="AB199" s="3" t="str">
        <f>IF($A199="","",IF((AND($A199="ADD",OR(AA199="",AA199="Known"))),"K",(_xlfn.XLOOKUP(AA199,estimate_status[lookupValue],estimate_status[lookupKey],""))))</f>
        <v/>
      </c>
      <c r="AD199" s="3" t="str">
        <f>IF($A199="ADD",IF(NOT(ISBLANK(AC199)),_xlfn.XLOOKUP(AC199,fw_treatment[lookupValue],fw_treatment[lookupKey],"ERROR"),""), "")</f>
        <v/>
      </c>
      <c r="AE199" s="3" t="str">
        <f t="shared" si="27"/>
        <v/>
      </c>
      <c r="AF199" s="3" t="str">
        <f>IF($A199="","",IF((AND($A199="ADD",OR(AE199="",AE199="Undisturbed"))),"U",(_xlfn.XLOOKUP(AE199,reconstructed[lookupValue],reconstructed[lookupKey],""))))</f>
        <v/>
      </c>
      <c r="AI199" s="3" t="str">
        <f t="shared" si="28"/>
        <v/>
      </c>
      <c r="AJ199" s="3" t="str">
        <f>IF($A199="","",IF((AND($A199="ADD",OR(AI199="",AI199="Local Authority"))),"L",(_xlfn.XLOOKUP(AI199,asset_owner[lookupValue],asset_owner[lookupKey],""))))</f>
        <v/>
      </c>
      <c r="AK199" s="3" t="str">
        <f t="shared" si="29"/>
        <v/>
      </c>
      <c r="AL199" s="3" t="str">
        <f>IF($A199="","",IF((AND($A199="ADD",OR(AK199="",AK199="Vested Assets"))),"12",(_xlfn.XLOOKUP(AK199,ud_work_category[lookupValue],ud_work_category[lookupKey],""))))</f>
        <v/>
      </c>
      <c r="AM199" s="20"/>
      <c r="AN199" s="2" t="str">
        <f t="shared" si="30"/>
        <v/>
      </c>
      <c r="AO199" s="3" t="str">
        <f t="shared" si="31"/>
        <v/>
      </c>
      <c r="AP199" s="3" t="str">
        <f>IF($A199="","",IF((AND($A199="ADD",OR(AO199="",AO199="Excellent"))),"1",(_xlfn.XLOOKUP(AO199,condition[lookupValue],condition[lookupKey],""))))</f>
        <v/>
      </c>
      <c r="AQ199" s="21" t="str">
        <f t="shared" si="32"/>
        <v/>
      </c>
      <c r="AR199" s="5"/>
    </row>
    <row r="200" spans="2:44">
      <c r="B200" s="4"/>
      <c r="D200" s="3" t="str">
        <f>IF($A200="ADD",IF(NOT(ISBLANK(C200)),_xlfn.XLOOKUP(C200,roadnames[lookupValue],roadnames[lookupKey],"ERROR"),""), "")</f>
        <v/>
      </c>
      <c r="E200" s="4"/>
      <c r="F200" s="4"/>
      <c r="G200" s="19"/>
      <c r="H200" s="19"/>
      <c r="I200" s="19"/>
      <c r="J200" s="19" t="str">
        <f t="shared" si="22"/>
        <v/>
      </c>
      <c r="K200" s="4"/>
      <c r="M200" s="3" t="str">
        <f>IF($A200="ADD",IF(NOT(ISBLANK(L200)),_xlfn.XLOOKUP(L200,len_adjust_rsn[lookupValue],len_adjust_rsn[lookupKey],"ERROR"),""), "")</f>
        <v/>
      </c>
      <c r="N200" s="19" t="str">
        <f t="shared" si="23"/>
        <v/>
      </c>
      <c r="O200" s="19"/>
      <c r="P200" s="19" t="str">
        <f t="shared" si="24"/>
        <v/>
      </c>
      <c r="R200" s="3" t="str">
        <f>IF($A200="ADD",IF(NOT(ISBLANK(Q200)),_xlfn.XLOOKUP(Q200,ud_subgrade_material_type[lookupValue],ud_subgrade_material_type[lookupKey],"ERROR"),""), "")</f>
        <v/>
      </c>
      <c r="U200" s="3" t="str">
        <f>IF($A200="ADD",IF(NOT(ISBLANK(T200)),_xlfn.XLOOKUP(T200,ud_layer_stabilising_agent[lookupValue],ud_layer_stabilising_agent[lookupKey],"ERROR"),""), "")</f>
        <v/>
      </c>
      <c r="V200" s="4"/>
      <c r="W200" s="20"/>
      <c r="X200" s="4"/>
      <c r="Y200" s="3" t="str">
        <f t="shared" si="25"/>
        <v/>
      </c>
      <c r="Z200" s="3" t="str">
        <f>IF($A200="","",IF((AND($A200="ADD",OR(Y200="",Y200="Yes"))),"Y",(_xlfn.XLOOKUP(Y200,full_width_flag[lookupValue],full_width_flag[lookupKey],""))))</f>
        <v/>
      </c>
      <c r="AA200" s="3" t="str">
        <f t="shared" si="26"/>
        <v/>
      </c>
      <c r="AB200" s="3" t="str">
        <f>IF($A200="","",IF((AND($A200="ADD",OR(AA200="",AA200="Known"))),"K",(_xlfn.XLOOKUP(AA200,estimate_status[lookupValue],estimate_status[lookupKey],""))))</f>
        <v/>
      </c>
      <c r="AD200" s="3" t="str">
        <f>IF($A200="ADD",IF(NOT(ISBLANK(AC200)),_xlfn.XLOOKUP(AC200,fw_treatment[lookupValue],fw_treatment[lookupKey],"ERROR"),""), "")</f>
        <v/>
      </c>
      <c r="AE200" s="3" t="str">
        <f t="shared" si="27"/>
        <v/>
      </c>
      <c r="AF200" s="3" t="str">
        <f>IF($A200="","",IF((AND($A200="ADD",OR(AE200="",AE200="Undisturbed"))),"U",(_xlfn.XLOOKUP(AE200,reconstructed[lookupValue],reconstructed[lookupKey],""))))</f>
        <v/>
      </c>
      <c r="AI200" s="3" t="str">
        <f t="shared" si="28"/>
        <v/>
      </c>
      <c r="AJ200" s="3" t="str">
        <f>IF($A200="","",IF((AND($A200="ADD",OR(AI200="",AI200="Local Authority"))),"L",(_xlfn.XLOOKUP(AI200,asset_owner[lookupValue],asset_owner[lookupKey],""))))</f>
        <v/>
      </c>
      <c r="AK200" s="3" t="str">
        <f t="shared" si="29"/>
        <v/>
      </c>
      <c r="AL200" s="3" t="str">
        <f>IF($A200="","",IF((AND($A200="ADD",OR(AK200="",AK200="Vested Assets"))),"12",(_xlfn.XLOOKUP(AK200,ud_work_category[lookupValue],ud_work_category[lookupKey],""))))</f>
        <v/>
      </c>
      <c r="AM200" s="20"/>
      <c r="AN200" s="2" t="str">
        <f t="shared" si="30"/>
        <v/>
      </c>
      <c r="AO200" s="3" t="str">
        <f t="shared" si="31"/>
        <v/>
      </c>
      <c r="AP200" s="3" t="str">
        <f>IF($A200="","",IF((AND($A200="ADD",OR(AO200="",AO200="Excellent"))),"1",(_xlfn.XLOOKUP(AO200,condition[lookupValue],condition[lookupKey],""))))</f>
        <v/>
      </c>
      <c r="AQ200" s="21" t="str">
        <f t="shared" si="32"/>
        <v/>
      </c>
      <c r="AR200" s="5"/>
    </row>
    <row r="201" spans="2:44">
      <c r="B201" s="4"/>
      <c r="D201" s="3" t="str">
        <f>IF($A201="ADD",IF(NOT(ISBLANK(C201)),_xlfn.XLOOKUP(C201,roadnames[lookupValue],roadnames[lookupKey],"ERROR"),""), "")</f>
        <v/>
      </c>
      <c r="E201" s="4"/>
      <c r="F201" s="4"/>
      <c r="G201" s="19"/>
      <c r="H201" s="19"/>
      <c r="I201" s="19"/>
      <c r="J201" s="19" t="str">
        <f t="shared" si="22"/>
        <v/>
      </c>
      <c r="K201" s="4"/>
      <c r="M201" s="3" t="str">
        <f>IF($A201="ADD",IF(NOT(ISBLANK(L201)),_xlfn.XLOOKUP(L201,len_adjust_rsn[lookupValue],len_adjust_rsn[lookupKey],"ERROR"),""), "")</f>
        <v/>
      </c>
      <c r="N201" s="19" t="str">
        <f t="shared" si="23"/>
        <v/>
      </c>
      <c r="O201" s="19"/>
      <c r="P201" s="19" t="str">
        <f t="shared" si="24"/>
        <v/>
      </c>
      <c r="R201" s="3" t="str">
        <f>IF($A201="ADD",IF(NOT(ISBLANK(Q201)),_xlfn.XLOOKUP(Q201,ud_subgrade_material_type[lookupValue],ud_subgrade_material_type[lookupKey],"ERROR"),""), "")</f>
        <v/>
      </c>
      <c r="U201" s="3" t="str">
        <f>IF($A201="ADD",IF(NOT(ISBLANK(T201)),_xlfn.XLOOKUP(T201,ud_layer_stabilising_agent[lookupValue],ud_layer_stabilising_agent[lookupKey],"ERROR"),""), "")</f>
        <v/>
      </c>
      <c r="V201" s="4"/>
      <c r="W201" s="20"/>
      <c r="X201" s="4"/>
      <c r="Y201" s="3" t="str">
        <f t="shared" si="25"/>
        <v/>
      </c>
      <c r="Z201" s="3" t="str">
        <f>IF($A201="","",IF((AND($A201="ADD",OR(Y201="",Y201="Yes"))),"Y",(_xlfn.XLOOKUP(Y201,full_width_flag[lookupValue],full_width_flag[lookupKey],""))))</f>
        <v/>
      </c>
      <c r="AA201" s="3" t="str">
        <f t="shared" si="26"/>
        <v/>
      </c>
      <c r="AB201" s="3" t="str">
        <f>IF($A201="","",IF((AND($A201="ADD",OR(AA201="",AA201="Known"))),"K",(_xlfn.XLOOKUP(AA201,estimate_status[lookupValue],estimate_status[lookupKey],""))))</f>
        <v/>
      </c>
      <c r="AD201" s="3" t="str">
        <f>IF($A201="ADD",IF(NOT(ISBLANK(AC201)),_xlfn.XLOOKUP(AC201,fw_treatment[lookupValue],fw_treatment[lookupKey],"ERROR"),""), "")</f>
        <v/>
      </c>
      <c r="AE201" s="3" t="str">
        <f t="shared" si="27"/>
        <v/>
      </c>
      <c r="AF201" s="3" t="str">
        <f>IF($A201="","",IF((AND($A201="ADD",OR(AE201="",AE201="Undisturbed"))),"U",(_xlfn.XLOOKUP(AE201,reconstructed[lookupValue],reconstructed[lookupKey],""))))</f>
        <v/>
      </c>
      <c r="AI201" s="3" t="str">
        <f t="shared" si="28"/>
        <v/>
      </c>
      <c r="AJ201" s="3" t="str">
        <f>IF($A201="","",IF((AND($A201="ADD",OR(AI201="",AI201="Local Authority"))),"L",(_xlfn.XLOOKUP(AI201,asset_owner[lookupValue],asset_owner[lookupKey],""))))</f>
        <v/>
      </c>
      <c r="AK201" s="3" t="str">
        <f t="shared" si="29"/>
        <v/>
      </c>
      <c r="AL201" s="3" t="str">
        <f>IF($A201="","",IF((AND($A201="ADD",OR(AK201="",AK201="Vested Assets"))),"12",(_xlfn.XLOOKUP(AK201,ud_work_category[lookupValue],ud_work_category[lookupKey],""))))</f>
        <v/>
      </c>
      <c r="AM201" s="20"/>
      <c r="AN201" s="2" t="str">
        <f t="shared" si="30"/>
        <v/>
      </c>
      <c r="AO201" s="3" t="str">
        <f t="shared" si="31"/>
        <v/>
      </c>
      <c r="AP201" s="3" t="str">
        <f>IF($A201="","",IF((AND($A201="ADD",OR(AO201="",AO201="Excellent"))),"1",(_xlfn.XLOOKUP(AO201,condition[lookupValue],condition[lookupKey],""))))</f>
        <v/>
      </c>
      <c r="AQ201" s="21" t="str">
        <f t="shared" si="32"/>
        <v/>
      </c>
      <c r="AR201" s="5"/>
    </row>
    <row r="202" spans="2:44">
      <c r="B202" s="4"/>
      <c r="D202" s="3" t="str">
        <f>IF($A202="ADD",IF(NOT(ISBLANK(C202)),_xlfn.XLOOKUP(C202,roadnames[lookupValue],roadnames[lookupKey],"ERROR"),""), "")</f>
        <v/>
      </c>
      <c r="E202" s="4"/>
      <c r="F202" s="4"/>
      <c r="G202" s="19"/>
      <c r="H202" s="19"/>
      <c r="I202" s="19"/>
      <c r="J202" s="19" t="str">
        <f t="shared" si="22"/>
        <v/>
      </c>
      <c r="K202" s="4"/>
      <c r="M202" s="3" t="str">
        <f>IF($A202="ADD",IF(NOT(ISBLANK(L202)),_xlfn.XLOOKUP(L202,len_adjust_rsn[lookupValue],len_adjust_rsn[lookupKey],"ERROR"),""), "")</f>
        <v/>
      </c>
      <c r="N202" s="19" t="str">
        <f t="shared" si="23"/>
        <v/>
      </c>
      <c r="O202" s="19"/>
      <c r="P202" s="19" t="str">
        <f t="shared" si="24"/>
        <v/>
      </c>
      <c r="R202" s="3" t="str">
        <f>IF($A202="ADD",IF(NOT(ISBLANK(Q202)),_xlfn.XLOOKUP(Q202,ud_subgrade_material_type[lookupValue],ud_subgrade_material_type[lookupKey],"ERROR"),""), "")</f>
        <v/>
      </c>
      <c r="U202" s="3" t="str">
        <f>IF($A202="ADD",IF(NOT(ISBLANK(T202)),_xlfn.XLOOKUP(T202,ud_layer_stabilising_agent[lookupValue],ud_layer_stabilising_agent[lookupKey],"ERROR"),""), "")</f>
        <v/>
      </c>
      <c r="V202" s="4"/>
      <c r="W202" s="20"/>
      <c r="X202" s="4"/>
      <c r="Y202" s="3" t="str">
        <f t="shared" si="25"/>
        <v/>
      </c>
      <c r="Z202" s="3" t="str">
        <f>IF($A202="","",IF((AND($A202="ADD",OR(Y202="",Y202="Yes"))),"Y",(_xlfn.XLOOKUP(Y202,full_width_flag[lookupValue],full_width_flag[lookupKey],""))))</f>
        <v/>
      </c>
      <c r="AA202" s="3" t="str">
        <f t="shared" si="26"/>
        <v/>
      </c>
      <c r="AB202" s="3" t="str">
        <f>IF($A202="","",IF((AND($A202="ADD",OR(AA202="",AA202="Known"))),"K",(_xlfn.XLOOKUP(AA202,estimate_status[lookupValue],estimate_status[lookupKey],""))))</f>
        <v/>
      </c>
      <c r="AD202" s="3" t="str">
        <f>IF($A202="ADD",IF(NOT(ISBLANK(AC202)),_xlfn.XLOOKUP(AC202,fw_treatment[lookupValue],fw_treatment[lookupKey],"ERROR"),""), "")</f>
        <v/>
      </c>
      <c r="AE202" s="3" t="str">
        <f t="shared" si="27"/>
        <v/>
      </c>
      <c r="AF202" s="3" t="str">
        <f>IF($A202="","",IF((AND($A202="ADD",OR(AE202="",AE202="Undisturbed"))),"U",(_xlfn.XLOOKUP(AE202,reconstructed[lookupValue],reconstructed[lookupKey],""))))</f>
        <v/>
      </c>
      <c r="AI202" s="3" t="str">
        <f t="shared" si="28"/>
        <v/>
      </c>
      <c r="AJ202" s="3" t="str">
        <f>IF($A202="","",IF((AND($A202="ADD",OR(AI202="",AI202="Local Authority"))),"L",(_xlfn.XLOOKUP(AI202,asset_owner[lookupValue],asset_owner[lookupKey],""))))</f>
        <v/>
      </c>
      <c r="AK202" s="3" t="str">
        <f t="shared" si="29"/>
        <v/>
      </c>
      <c r="AL202" s="3" t="str">
        <f>IF($A202="","",IF((AND($A202="ADD",OR(AK202="",AK202="Vested Assets"))),"12",(_xlfn.XLOOKUP(AK202,ud_work_category[lookupValue],ud_work_category[lookupKey],""))))</f>
        <v/>
      </c>
      <c r="AM202" s="20"/>
      <c r="AN202" s="2" t="str">
        <f t="shared" si="30"/>
        <v/>
      </c>
      <c r="AO202" s="3" t="str">
        <f t="shared" si="31"/>
        <v/>
      </c>
      <c r="AP202" s="3" t="str">
        <f>IF($A202="","",IF((AND($A202="ADD",OR(AO202="",AO202="Excellent"))),"1",(_xlfn.XLOOKUP(AO202,condition[lookupValue],condition[lookupKey],""))))</f>
        <v/>
      </c>
      <c r="AQ202" s="21" t="str">
        <f t="shared" si="32"/>
        <v/>
      </c>
      <c r="AR202" s="5"/>
    </row>
    <row r="203" spans="2:44">
      <c r="B203" s="4"/>
      <c r="D203" s="3" t="str">
        <f>IF($A203="ADD",IF(NOT(ISBLANK(C203)),_xlfn.XLOOKUP(C203,roadnames[lookupValue],roadnames[lookupKey],"ERROR"),""), "")</f>
        <v/>
      </c>
      <c r="E203" s="4"/>
      <c r="F203" s="4"/>
      <c r="G203" s="19"/>
      <c r="H203" s="19"/>
      <c r="I203" s="19"/>
      <c r="J203" s="19" t="str">
        <f t="shared" ref="J203:J266" si="33">IF(F203&lt;&gt;"",F203-E203,"")</f>
        <v/>
      </c>
      <c r="K203" s="4"/>
      <c r="M203" s="3" t="str">
        <f>IF($A203="ADD",IF(NOT(ISBLANK(L203)),_xlfn.XLOOKUP(L203,len_adjust_rsn[lookupValue],len_adjust_rsn[lookupKey],"ERROR"),""), "")</f>
        <v/>
      </c>
      <c r="N203" s="19" t="str">
        <f t="shared" ref="N203:N266" si="34">IF(I203&lt;&gt;"",J203*I203,"")</f>
        <v/>
      </c>
      <c r="O203" s="19"/>
      <c r="P203" s="19" t="str">
        <f t="shared" ref="P203:P266" si="35">IF(O203&lt;&gt;"",N203+O203,N203)</f>
        <v/>
      </c>
      <c r="R203" s="3" t="str">
        <f>IF($A203="ADD",IF(NOT(ISBLANK(Q203)),_xlfn.XLOOKUP(Q203,ud_subgrade_material_type[lookupValue],ud_subgrade_material_type[lookupKey],"ERROR"),""), "")</f>
        <v/>
      </c>
      <c r="U203" s="3" t="str">
        <f>IF($A203="ADD",IF(NOT(ISBLANK(T203)),_xlfn.XLOOKUP(T203,ud_layer_stabilising_agent[lookupValue],ud_layer_stabilising_agent[lookupKey],"ERROR"),""), "")</f>
        <v/>
      </c>
      <c r="V203" s="4"/>
      <c r="W203" s="20"/>
      <c r="X203" s="4"/>
      <c r="Y203" s="3" t="str">
        <f t="shared" ref="Y203:Y266" si="36">IF($A203="ADD","Yes","")</f>
        <v/>
      </c>
      <c r="Z203" s="3" t="str">
        <f>IF($A203="","",IF((AND($A203="ADD",OR(Y203="",Y203="Yes"))),"Y",(_xlfn.XLOOKUP(Y203,full_width_flag[lookupValue],full_width_flag[lookupKey],""))))</f>
        <v/>
      </c>
      <c r="AA203" s="3" t="str">
        <f t="shared" ref="AA203:AA266" si="37">IF($A203="ADD","Known","")</f>
        <v/>
      </c>
      <c r="AB203" s="3" t="str">
        <f>IF($A203="","",IF((AND($A203="ADD",OR(AA203="",AA203="Known"))),"K",(_xlfn.XLOOKUP(AA203,estimate_status[lookupValue],estimate_status[lookupKey],""))))</f>
        <v/>
      </c>
      <c r="AD203" s="3" t="str">
        <f>IF($A203="ADD",IF(NOT(ISBLANK(AC203)),_xlfn.XLOOKUP(AC203,fw_treatment[lookupValue],fw_treatment[lookupKey],"ERROR"),""), "")</f>
        <v/>
      </c>
      <c r="AE203" s="3" t="str">
        <f t="shared" ref="AE203:AE266" si="38">IF($A203="ADD","Undisturbed","")</f>
        <v/>
      </c>
      <c r="AF203" s="3" t="str">
        <f>IF($A203="","",IF((AND($A203="ADD",OR(AE203="",AE203="Undisturbed"))),"U",(_xlfn.XLOOKUP(AE203,reconstructed[lookupValue],reconstructed[lookupKey],""))))</f>
        <v/>
      </c>
      <c r="AI203" s="3" t="str">
        <f t="shared" ref="AI203:AI266" si="39">IF($A203="ADD","Local Authority","")</f>
        <v/>
      </c>
      <c r="AJ203" s="3" t="str">
        <f>IF($A203="","",IF((AND($A203="ADD",OR(AI203="",AI203="Local Authority"))),"L",(_xlfn.XLOOKUP(AI203,asset_owner[lookupValue],asset_owner[lookupKey],""))))</f>
        <v/>
      </c>
      <c r="AK203" s="3" t="str">
        <f t="shared" ref="AK203:AK266" si="40">IF($A203="ADD","Vested Assets","")</f>
        <v/>
      </c>
      <c r="AL203" s="3" t="str">
        <f>IF($A203="","",IF((AND($A203="ADD",OR(AK203="",AK203="Vested Assets"))),"12",(_xlfn.XLOOKUP(AK203,ud_work_category[lookupValue],ud_work_category[lookupKey],""))))</f>
        <v/>
      </c>
      <c r="AM203" s="20"/>
      <c r="AN203" s="2" t="str">
        <f t="shared" ref="AN203:AN266" si="41">IF($A203="ADD","TRUE","")</f>
        <v/>
      </c>
      <c r="AO203" s="3" t="str">
        <f t="shared" ref="AO203:AO266" si="42">IF($A203="ADD","Excellent","")</f>
        <v/>
      </c>
      <c r="AP203" s="3" t="str">
        <f>IF($A203="","",IF((AND($A203="ADD",OR(AO203="",AO203="Excellent"))),"1",(_xlfn.XLOOKUP(AO203,condition[lookupValue],condition[lookupKey],""))))</f>
        <v/>
      </c>
      <c r="AQ203" s="21" t="str">
        <f t="shared" ref="AQ203:AQ266" si="43">IF(O203&lt;&gt;"",O203,"")</f>
        <v/>
      </c>
      <c r="AR203" s="5"/>
    </row>
    <row r="204" spans="2:44">
      <c r="B204" s="4"/>
      <c r="D204" s="3" t="str">
        <f>IF($A204="ADD",IF(NOT(ISBLANK(C204)),_xlfn.XLOOKUP(C204,roadnames[lookupValue],roadnames[lookupKey],"ERROR"),""), "")</f>
        <v/>
      </c>
      <c r="E204" s="4"/>
      <c r="F204" s="4"/>
      <c r="G204" s="19"/>
      <c r="H204" s="19"/>
      <c r="I204" s="19"/>
      <c r="J204" s="19" t="str">
        <f t="shared" si="33"/>
        <v/>
      </c>
      <c r="K204" s="4"/>
      <c r="M204" s="3" t="str">
        <f>IF($A204="ADD",IF(NOT(ISBLANK(L204)),_xlfn.XLOOKUP(L204,len_adjust_rsn[lookupValue],len_adjust_rsn[lookupKey],"ERROR"),""), "")</f>
        <v/>
      </c>
      <c r="N204" s="19" t="str">
        <f t="shared" si="34"/>
        <v/>
      </c>
      <c r="O204" s="19"/>
      <c r="P204" s="19" t="str">
        <f t="shared" si="35"/>
        <v/>
      </c>
      <c r="R204" s="3" t="str">
        <f>IF($A204="ADD",IF(NOT(ISBLANK(Q204)),_xlfn.XLOOKUP(Q204,ud_subgrade_material_type[lookupValue],ud_subgrade_material_type[lookupKey],"ERROR"),""), "")</f>
        <v/>
      </c>
      <c r="U204" s="3" t="str">
        <f>IF($A204="ADD",IF(NOT(ISBLANK(T204)),_xlfn.XLOOKUP(T204,ud_layer_stabilising_agent[lookupValue],ud_layer_stabilising_agent[lookupKey],"ERROR"),""), "")</f>
        <v/>
      </c>
      <c r="V204" s="4"/>
      <c r="W204" s="20"/>
      <c r="X204" s="4"/>
      <c r="Y204" s="3" t="str">
        <f t="shared" si="36"/>
        <v/>
      </c>
      <c r="Z204" s="3" t="str">
        <f>IF($A204="","",IF((AND($A204="ADD",OR(Y204="",Y204="Yes"))),"Y",(_xlfn.XLOOKUP(Y204,full_width_flag[lookupValue],full_width_flag[lookupKey],""))))</f>
        <v/>
      </c>
      <c r="AA204" s="3" t="str">
        <f t="shared" si="37"/>
        <v/>
      </c>
      <c r="AB204" s="3" t="str">
        <f>IF($A204="","",IF((AND($A204="ADD",OR(AA204="",AA204="Known"))),"K",(_xlfn.XLOOKUP(AA204,estimate_status[lookupValue],estimate_status[lookupKey],""))))</f>
        <v/>
      </c>
      <c r="AD204" s="3" t="str">
        <f>IF($A204="ADD",IF(NOT(ISBLANK(AC204)),_xlfn.XLOOKUP(AC204,fw_treatment[lookupValue],fw_treatment[lookupKey],"ERROR"),""), "")</f>
        <v/>
      </c>
      <c r="AE204" s="3" t="str">
        <f t="shared" si="38"/>
        <v/>
      </c>
      <c r="AF204" s="3" t="str">
        <f>IF($A204="","",IF((AND($A204="ADD",OR(AE204="",AE204="Undisturbed"))),"U",(_xlfn.XLOOKUP(AE204,reconstructed[lookupValue],reconstructed[lookupKey],""))))</f>
        <v/>
      </c>
      <c r="AI204" s="3" t="str">
        <f t="shared" si="39"/>
        <v/>
      </c>
      <c r="AJ204" s="3" t="str">
        <f>IF($A204="","",IF((AND($A204="ADD",OR(AI204="",AI204="Local Authority"))),"L",(_xlfn.XLOOKUP(AI204,asset_owner[lookupValue],asset_owner[lookupKey],""))))</f>
        <v/>
      </c>
      <c r="AK204" s="3" t="str">
        <f t="shared" si="40"/>
        <v/>
      </c>
      <c r="AL204" s="3" t="str">
        <f>IF($A204="","",IF((AND($A204="ADD",OR(AK204="",AK204="Vested Assets"))),"12",(_xlfn.XLOOKUP(AK204,ud_work_category[lookupValue],ud_work_category[lookupKey],""))))</f>
        <v/>
      </c>
      <c r="AM204" s="20"/>
      <c r="AN204" s="2" t="str">
        <f t="shared" si="41"/>
        <v/>
      </c>
      <c r="AO204" s="3" t="str">
        <f t="shared" si="42"/>
        <v/>
      </c>
      <c r="AP204" s="3" t="str">
        <f>IF($A204="","",IF((AND($A204="ADD",OR(AO204="",AO204="Excellent"))),"1",(_xlfn.XLOOKUP(AO204,condition[lookupValue],condition[lookupKey],""))))</f>
        <v/>
      </c>
      <c r="AQ204" s="21" t="str">
        <f t="shared" si="43"/>
        <v/>
      </c>
      <c r="AR204" s="5"/>
    </row>
    <row r="205" spans="2:44">
      <c r="B205" s="4"/>
      <c r="D205" s="3" t="str">
        <f>IF($A205="ADD",IF(NOT(ISBLANK(C205)),_xlfn.XLOOKUP(C205,roadnames[lookupValue],roadnames[lookupKey],"ERROR"),""), "")</f>
        <v/>
      </c>
      <c r="E205" s="4"/>
      <c r="F205" s="4"/>
      <c r="G205" s="19"/>
      <c r="H205" s="19"/>
      <c r="I205" s="19"/>
      <c r="J205" s="19" t="str">
        <f t="shared" si="33"/>
        <v/>
      </c>
      <c r="K205" s="4"/>
      <c r="M205" s="3" t="str">
        <f>IF($A205="ADD",IF(NOT(ISBLANK(L205)),_xlfn.XLOOKUP(L205,len_adjust_rsn[lookupValue],len_adjust_rsn[lookupKey],"ERROR"),""), "")</f>
        <v/>
      </c>
      <c r="N205" s="19" t="str">
        <f t="shared" si="34"/>
        <v/>
      </c>
      <c r="O205" s="19"/>
      <c r="P205" s="19" t="str">
        <f t="shared" si="35"/>
        <v/>
      </c>
      <c r="R205" s="3" t="str">
        <f>IF($A205="ADD",IF(NOT(ISBLANK(Q205)),_xlfn.XLOOKUP(Q205,ud_subgrade_material_type[lookupValue],ud_subgrade_material_type[lookupKey],"ERROR"),""), "")</f>
        <v/>
      </c>
      <c r="U205" s="3" t="str">
        <f>IF($A205="ADD",IF(NOT(ISBLANK(T205)),_xlfn.XLOOKUP(T205,ud_layer_stabilising_agent[lookupValue],ud_layer_stabilising_agent[lookupKey],"ERROR"),""), "")</f>
        <v/>
      </c>
      <c r="V205" s="4"/>
      <c r="W205" s="20"/>
      <c r="X205" s="4"/>
      <c r="Y205" s="3" t="str">
        <f t="shared" si="36"/>
        <v/>
      </c>
      <c r="Z205" s="3" t="str">
        <f>IF($A205="","",IF((AND($A205="ADD",OR(Y205="",Y205="Yes"))),"Y",(_xlfn.XLOOKUP(Y205,full_width_flag[lookupValue],full_width_flag[lookupKey],""))))</f>
        <v/>
      </c>
      <c r="AA205" s="3" t="str">
        <f t="shared" si="37"/>
        <v/>
      </c>
      <c r="AB205" s="3" t="str">
        <f>IF($A205="","",IF((AND($A205="ADD",OR(AA205="",AA205="Known"))),"K",(_xlfn.XLOOKUP(AA205,estimate_status[lookupValue],estimate_status[lookupKey],""))))</f>
        <v/>
      </c>
      <c r="AD205" s="3" t="str">
        <f>IF($A205="ADD",IF(NOT(ISBLANK(AC205)),_xlfn.XLOOKUP(AC205,fw_treatment[lookupValue],fw_treatment[lookupKey],"ERROR"),""), "")</f>
        <v/>
      </c>
      <c r="AE205" s="3" t="str">
        <f t="shared" si="38"/>
        <v/>
      </c>
      <c r="AF205" s="3" t="str">
        <f>IF($A205="","",IF((AND($A205="ADD",OR(AE205="",AE205="Undisturbed"))),"U",(_xlfn.XLOOKUP(AE205,reconstructed[lookupValue],reconstructed[lookupKey],""))))</f>
        <v/>
      </c>
      <c r="AI205" s="3" t="str">
        <f t="shared" si="39"/>
        <v/>
      </c>
      <c r="AJ205" s="3" t="str">
        <f>IF($A205="","",IF((AND($A205="ADD",OR(AI205="",AI205="Local Authority"))),"L",(_xlfn.XLOOKUP(AI205,asset_owner[lookupValue],asset_owner[lookupKey],""))))</f>
        <v/>
      </c>
      <c r="AK205" s="3" t="str">
        <f t="shared" si="40"/>
        <v/>
      </c>
      <c r="AL205" s="3" t="str">
        <f>IF($A205="","",IF((AND($A205="ADD",OR(AK205="",AK205="Vested Assets"))),"12",(_xlfn.XLOOKUP(AK205,ud_work_category[lookupValue],ud_work_category[lookupKey],""))))</f>
        <v/>
      </c>
      <c r="AM205" s="20"/>
      <c r="AN205" s="2" t="str">
        <f t="shared" si="41"/>
        <v/>
      </c>
      <c r="AO205" s="3" t="str">
        <f t="shared" si="42"/>
        <v/>
      </c>
      <c r="AP205" s="3" t="str">
        <f>IF($A205="","",IF((AND($A205="ADD",OR(AO205="",AO205="Excellent"))),"1",(_xlfn.XLOOKUP(AO205,condition[lookupValue],condition[lookupKey],""))))</f>
        <v/>
      </c>
      <c r="AQ205" s="21" t="str">
        <f t="shared" si="43"/>
        <v/>
      </c>
      <c r="AR205" s="5"/>
    </row>
    <row r="206" spans="2:44">
      <c r="B206" s="4"/>
      <c r="D206" s="3" t="str">
        <f>IF($A206="ADD",IF(NOT(ISBLANK(C206)),_xlfn.XLOOKUP(C206,roadnames[lookupValue],roadnames[lookupKey],"ERROR"),""), "")</f>
        <v/>
      </c>
      <c r="E206" s="4"/>
      <c r="F206" s="4"/>
      <c r="G206" s="19"/>
      <c r="H206" s="19"/>
      <c r="I206" s="19"/>
      <c r="J206" s="19" t="str">
        <f t="shared" si="33"/>
        <v/>
      </c>
      <c r="K206" s="4"/>
      <c r="M206" s="3" t="str">
        <f>IF($A206="ADD",IF(NOT(ISBLANK(L206)),_xlfn.XLOOKUP(L206,len_adjust_rsn[lookupValue],len_adjust_rsn[lookupKey],"ERROR"),""), "")</f>
        <v/>
      </c>
      <c r="N206" s="19" t="str">
        <f t="shared" si="34"/>
        <v/>
      </c>
      <c r="O206" s="19"/>
      <c r="P206" s="19" t="str">
        <f t="shared" si="35"/>
        <v/>
      </c>
      <c r="R206" s="3" t="str">
        <f>IF($A206="ADD",IF(NOT(ISBLANK(Q206)),_xlfn.XLOOKUP(Q206,ud_subgrade_material_type[lookupValue],ud_subgrade_material_type[lookupKey],"ERROR"),""), "")</f>
        <v/>
      </c>
      <c r="U206" s="3" t="str">
        <f>IF($A206="ADD",IF(NOT(ISBLANK(T206)),_xlfn.XLOOKUP(T206,ud_layer_stabilising_agent[lookupValue],ud_layer_stabilising_agent[lookupKey],"ERROR"),""), "")</f>
        <v/>
      </c>
      <c r="V206" s="4"/>
      <c r="W206" s="20"/>
      <c r="X206" s="4"/>
      <c r="Y206" s="3" t="str">
        <f t="shared" si="36"/>
        <v/>
      </c>
      <c r="Z206" s="3" t="str">
        <f>IF($A206="","",IF((AND($A206="ADD",OR(Y206="",Y206="Yes"))),"Y",(_xlfn.XLOOKUP(Y206,full_width_flag[lookupValue],full_width_flag[lookupKey],""))))</f>
        <v/>
      </c>
      <c r="AA206" s="3" t="str">
        <f t="shared" si="37"/>
        <v/>
      </c>
      <c r="AB206" s="3" t="str">
        <f>IF($A206="","",IF((AND($A206="ADD",OR(AA206="",AA206="Known"))),"K",(_xlfn.XLOOKUP(AA206,estimate_status[lookupValue],estimate_status[lookupKey],""))))</f>
        <v/>
      </c>
      <c r="AD206" s="3" t="str">
        <f>IF($A206="ADD",IF(NOT(ISBLANK(AC206)),_xlfn.XLOOKUP(AC206,fw_treatment[lookupValue],fw_treatment[lookupKey],"ERROR"),""), "")</f>
        <v/>
      </c>
      <c r="AE206" s="3" t="str">
        <f t="shared" si="38"/>
        <v/>
      </c>
      <c r="AF206" s="3" t="str">
        <f>IF($A206="","",IF((AND($A206="ADD",OR(AE206="",AE206="Undisturbed"))),"U",(_xlfn.XLOOKUP(AE206,reconstructed[lookupValue],reconstructed[lookupKey],""))))</f>
        <v/>
      </c>
      <c r="AI206" s="3" t="str">
        <f t="shared" si="39"/>
        <v/>
      </c>
      <c r="AJ206" s="3" t="str">
        <f>IF($A206="","",IF((AND($A206="ADD",OR(AI206="",AI206="Local Authority"))),"L",(_xlfn.XLOOKUP(AI206,asset_owner[lookupValue],asset_owner[lookupKey],""))))</f>
        <v/>
      </c>
      <c r="AK206" s="3" t="str">
        <f t="shared" si="40"/>
        <v/>
      </c>
      <c r="AL206" s="3" t="str">
        <f>IF($A206="","",IF((AND($A206="ADD",OR(AK206="",AK206="Vested Assets"))),"12",(_xlfn.XLOOKUP(AK206,ud_work_category[lookupValue],ud_work_category[lookupKey],""))))</f>
        <v/>
      </c>
      <c r="AM206" s="20"/>
      <c r="AN206" s="2" t="str">
        <f t="shared" si="41"/>
        <v/>
      </c>
      <c r="AO206" s="3" t="str">
        <f t="shared" si="42"/>
        <v/>
      </c>
      <c r="AP206" s="3" t="str">
        <f>IF($A206="","",IF((AND($A206="ADD",OR(AO206="",AO206="Excellent"))),"1",(_xlfn.XLOOKUP(AO206,condition[lookupValue],condition[lookupKey],""))))</f>
        <v/>
      </c>
      <c r="AQ206" s="21" t="str">
        <f t="shared" si="43"/>
        <v/>
      </c>
      <c r="AR206" s="5"/>
    </row>
    <row r="207" spans="2:44">
      <c r="B207" s="4"/>
      <c r="D207" s="3" t="str">
        <f>IF($A207="ADD",IF(NOT(ISBLANK(C207)),_xlfn.XLOOKUP(C207,roadnames[lookupValue],roadnames[lookupKey],"ERROR"),""), "")</f>
        <v/>
      </c>
      <c r="E207" s="4"/>
      <c r="F207" s="4"/>
      <c r="G207" s="19"/>
      <c r="H207" s="19"/>
      <c r="I207" s="19"/>
      <c r="J207" s="19" t="str">
        <f t="shared" si="33"/>
        <v/>
      </c>
      <c r="K207" s="4"/>
      <c r="M207" s="3" t="str">
        <f>IF($A207="ADD",IF(NOT(ISBLANK(L207)),_xlfn.XLOOKUP(L207,len_adjust_rsn[lookupValue],len_adjust_rsn[lookupKey],"ERROR"),""), "")</f>
        <v/>
      </c>
      <c r="N207" s="19" t="str">
        <f t="shared" si="34"/>
        <v/>
      </c>
      <c r="O207" s="19"/>
      <c r="P207" s="19" t="str">
        <f t="shared" si="35"/>
        <v/>
      </c>
      <c r="R207" s="3" t="str">
        <f>IF($A207="ADD",IF(NOT(ISBLANK(Q207)),_xlfn.XLOOKUP(Q207,ud_subgrade_material_type[lookupValue],ud_subgrade_material_type[lookupKey],"ERROR"),""), "")</f>
        <v/>
      </c>
      <c r="U207" s="3" t="str">
        <f>IF($A207="ADD",IF(NOT(ISBLANK(T207)),_xlfn.XLOOKUP(T207,ud_layer_stabilising_agent[lookupValue],ud_layer_stabilising_agent[lookupKey],"ERROR"),""), "")</f>
        <v/>
      </c>
      <c r="V207" s="4"/>
      <c r="W207" s="20"/>
      <c r="X207" s="4"/>
      <c r="Y207" s="3" t="str">
        <f t="shared" si="36"/>
        <v/>
      </c>
      <c r="Z207" s="3" t="str">
        <f>IF($A207="","",IF((AND($A207="ADD",OR(Y207="",Y207="Yes"))),"Y",(_xlfn.XLOOKUP(Y207,full_width_flag[lookupValue],full_width_flag[lookupKey],""))))</f>
        <v/>
      </c>
      <c r="AA207" s="3" t="str">
        <f t="shared" si="37"/>
        <v/>
      </c>
      <c r="AB207" s="3" t="str">
        <f>IF($A207="","",IF((AND($A207="ADD",OR(AA207="",AA207="Known"))),"K",(_xlfn.XLOOKUP(AA207,estimate_status[lookupValue],estimate_status[lookupKey],""))))</f>
        <v/>
      </c>
      <c r="AD207" s="3" t="str">
        <f>IF($A207="ADD",IF(NOT(ISBLANK(AC207)),_xlfn.XLOOKUP(AC207,fw_treatment[lookupValue],fw_treatment[lookupKey],"ERROR"),""), "")</f>
        <v/>
      </c>
      <c r="AE207" s="3" t="str">
        <f t="shared" si="38"/>
        <v/>
      </c>
      <c r="AF207" s="3" t="str">
        <f>IF($A207="","",IF((AND($A207="ADD",OR(AE207="",AE207="Undisturbed"))),"U",(_xlfn.XLOOKUP(AE207,reconstructed[lookupValue],reconstructed[lookupKey],""))))</f>
        <v/>
      </c>
      <c r="AI207" s="3" t="str">
        <f t="shared" si="39"/>
        <v/>
      </c>
      <c r="AJ207" s="3" t="str">
        <f>IF($A207="","",IF((AND($A207="ADD",OR(AI207="",AI207="Local Authority"))),"L",(_xlfn.XLOOKUP(AI207,asset_owner[lookupValue],asset_owner[lookupKey],""))))</f>
        <v/>
      </c>
      <c r="AK207" s="3" t="str">
        <f t="shared" si="40"/>
        <v/>
      </c>
      <c r="AL207" s="3" t="str">
        <f>IF($A207="","",IF((AND($A207="ADD",OR(AK207="",AK207="Vested Assets"))),"12",(_xlfn.XLOOKUP(AK207,ud_work_category[lookupValue],ud_work_category[lookupKey],""))))</f>
        <v/>
      </c>
      <c r="AM207" s="20"/>
      <c r="AN207" s="2" t="str">
        <f t="shared" si="41"/>
        <v/>
      </c>
      <c r="AO207" s="3" t="str">
        <f t="shared" si="42"/>
        <v/>
      </c>
      <c r="AP207" s="3" t="str">
        <f>IF($A207="","",IF((AND($A207="ADD",OR(AO207="",AO207="Excellent"))),"1",(_xlfn.XLOOKUP(AO207,condition[lookupValue],condition[lookupKey],""))))</f>
        <v/>
      </c>
      <c r="AQ207" s="21" t="str">
        <f t="shared" si="43"/>
        <v/>
      </c>
      <c r="AR207" s="5"/>
    </row>
    <row r="208" spans="2:44">
      <c r="B208" s="4"/>
      <c r="D208" s="3" t="str">
        <f>IF($A208="ADD",IF(NOT(ISBLANK(C208)),_xlfn.XLOOKUP(C208,roadnames[lookupValue],roadnames[lookupKey],"ERROR"),""), "")</f>
        <v/>
      </c>
      <c r="E208" s="4"/>
      <c r="F208" s="4"/>
      <c r="G208" s="19"/>
      <c r="H208" s="19"/>
      <c r="I208" s="19"/>
      <c r="J208" s="19" t="str">
        <f t="shared" si="33"/>
        <v/>
      </c>
      <c r="K208" s="4"/>
      <c r="M208" s="3" t="str">
        <f>IF($A208="ADD",IF(NOT(ISBLANK(L208)),_xlfn.XLOOKUP(L208,len_adjust_rsn[lookupValue],len_adjust_rsn[lookupKey],"ERROR"),""), "")</f>
        <v/>
      </c>
      <c r="N208" s="19" t="str">
        <f t="shared" si="34"/>
        <v/>
      </c>
      <c r="O208" s="19"/>
      <c r="P208" s="19" t="str">
        <f t="shared" si="35"/>
        <v/>
      </c>
      <c r="R208" s="3" t="str">
        <f>IF($A208="ADD",IF(NOT(ISBLANK(Q208)),_xlfn.XLOOKUP(Q208,ud_subgrade_material_type[lookupValue],ud_subgrade_material_type[lookupKey],"ERROR"),""), "")</f>
        <v/>
      </c>
      <c r="U208" s="3" t="str">
        <f>IF($A208="ADD",IF(NOT(ISBLANK(T208)),_xlfn.XLOOKUP(T208,ud_layer_stabilising_agent[lookupValue],ud_layer_stabilising_agent[lookupKey],"ERROR"),""), "")</f>
        <v/>
      </c>
      <c r="V208" s="4"/>
      <c r="W208" s="20"/>
      <c r="X208" s="4"/>
      <c r="Y208" s="3" t="str">
        <f t="shared" si="36"/>
        <v/>
      </c>
      <c r="Z208" s="3" t="str">
        <f>IF($A208="","",IF((AND($A208="ADD",OR(Y208="",Y208="Yes"))),"Y",(_xlfn.XLOOKUP(Y208,full_width_flag[lookupValue],full_width_flag[lookupKey],""))))</f>
        <v/>
      </c>
      <c r="AA208" s="3" t="str">
        <f t="shared" si="37"/>
        <v/>
      </c>
      <c r="AB208" s="3" t="str">
        <f>IF($A208="","",IF((AND($A208="ADD",OR(AA208="",AA208="Known"))),"K",(_xlfn.XLOOKUP(AA208,estimate_status[lookupValue],estimate_status[lookupKey],""))))</f>
        <v/>
      </c>
      <c r="AD208" s="3" t="str">
        <f>IF($A208="ADD",IF(NOT(ISBLANK(AC208)),_xlfn.XLOOKUP(AC208,fw_treatment[lookupValue],fw_treatment[lookupKey],"ERROR"),""), "")</f>
        <v/>
      </c>
      <c r="AE208" s="3" t="str">
        <f t="shared" si="38"/>
        <v/>
      </c>
      <c r="AF208" s="3" t="str">
        <f>IF($A208="","",IF((AND($A208="ADD",OR(AE208="",AE208="Undisturbed"))),"U",(_xlfn.XLOOKUP(AE208,reconstructed[lookupValue],reconstructed[lookupKey],""))))</f>
        <v/>
      </c>
      <c r="AI208" s="3" t="str">
        <f t="shared" si="39"/>
        <v/>
      </c>
      <c r="AJ208" s="3" t="str">
        <f>IF($A208="","",IF((AND($A208="ADD",OR(AI208="",AI208="Local Authority"))),"L",(_xlfn.XLOOKUP(AI208,asset_owner[lookupValue],asset_owner[lookupKey],""))))</f>
        <v/>
      </c>
      <c r="AK208" s="3" t="str">
        <f t="shared" si="40"/>
        <v/>
      </c>
      <c r="AL208" s="3" t="str">
        <f>IF($A208="","",IF((AND($A208="ADD",OR(AK208="",AK208="Vested Assets"))),"12",(_xlfn.XLOOKUP(AK208,ud_work_category[lookupValue],ud_work_category[lookupKey],""))))</f>
        <v/>
      </c>
      <c r="AM208" s="20"/>
      <c r="AN208" s="2" t="str">
        <f t="shared" si="41"/>
        <v/>
      </c>
      <c r="AO208" s="3" t="str">
        <f t="shared" si="42"/>
        <v/>
      </c>
      <c r="AP208" s="3" t="str">
        <f>IF($A208="","",IF((AND($A208="ADD",OR(AO208="",AO208="Excellent"))),"1",(_xlfn.XLOOKUP(AO208,condition[lookupValue],condition[lookupKey],""))))</f>
        <v/>
      </c>
      <c r="AQ208" s="21" t="str">
        <f t="shared" si="43"/>
        <v/>
      </c>
      <c r="AR208" s="5"/>
    </row>
    <row r="209" spans="2:44">
      <c r="B209" s="4"/>
      <c r="D209" s="3" t="str">
        <f>IF($A209="ADD",IF(NOT(ISBLANK(C209)),_xlfn.XLOOKUP(C209,roadnames[lookupValue],roadnames[lookupKey],"ERROR"),""), "")</f>
        <v/>
      </c>
      <c r="E209" s="4"/>
      <c r="F209" s="4"/>
      <c r="G209" s="19"/>
      <c r="H209" s="19"/>
      <c r="I209" s="19"/>
      <c r="J209" s="19" t="str">
        <f t="shared" si="33"/>
        <v/>
      </c>
      <c r="K209" s="4"/>
      <c r="M209" s="3" t="str">
        <f>IF($A209="ADD",IF(NOT(ISBLANK(L209)),_xlfn.XLOOKUP(L209,len_adjust_rsn[lookupValue],len_adjust_rsn[lookupKey],"ERROR"),""), "")</f>
        <v/>
      </c>
      <c r="N209" s="19" t="str">
        <f t="shared" si="34"/>
        <v/>
      </c>
      <c r="O209" s="19"/>
      <c r="P209" s="19" t="str">
        <f t="shared" si="35"/>
        <v/>
      </c>
      <c r="R209" s="3" t="str">
        <f>IF($A209="ADD",IF(NOT(ISBLANK(Q209)),_xlfn.XLOOKUP(Q209,ud_subgrade_material_type[lookupValue],ud_subgrade_material_type[lookupKey],"ERROR"),""), "")</f>
        <v/>
      </c>
      <c r="U209" s="3" t="str">
        <f>IF($A209="ADD",IF(NOT(ISBLANK(T209)),_xlfn.XLOOKUP(T209,ud_layer_stabilising_agent[lookupValue],ud_layer_stabilising_agent[lookupKey],"ERROR"),""), "")</f>
        <v/>
      </c>
      <c r="V209" s="4"/>
      <c r="W209" s="20"/>
      <c r="X209" s="4"/>
      <c r="Y209" s="3" t="str">
        <f t="shared" si="36"/>
        <v/>
      </c>
      <c r="Z209" s="3" t="str">
        <f>IF($A209="","",IF((AND($A209="ADD",OR(Y209="",Y209="Yes"))),"Y",(_xlfn.XLOOKUP(Y209,full_width_flag[lookupValue],full_width_flag[lookupKey],""))))</f>
        <v/>
      </c>
      <c r="AA209" s="3" t="str">
        <f t="shared" si="37"/>
        <v/>
      </c>
      <c r="AB209" s="3" t="str">
        <f>IF($A209="","",IF((AND($A209="ADD",OR(AA209="",AA209="Known"))),"K",(_xlfn.XLOOKUP(AA209,estimate_status[lookupValue],estimate_status[lookupKey],""))))</f>
        <v/>
      </c>
      <c r="AD209" s="3" t="str">
        <f>IF($A209="ADD",IF(NOT(ISBLANK(AC209)),_xlfn.XLOOKUP(AC209,fw_treatment[lookupValue],fw_treatment[lookupKey],"ERROR"),""), "")</f>
        <v/>
      </c>
      <c r="AE209" s="3" t="str">
        <f t="shared" si="38"/>
        <v/>
      </c>
      <c r="AF209" s="3" t="str">
        <f>IF($A209="","",IF((AND($A209="ADD",OR(AE209="",AE209="Undisturbed"))),"U",(_xlfn.XLOOKUP(AE209,reconstructed[lookupValue],reconstructed[lookupKey],""))))</f>
        <v/>
      </c>
      <c r="AI209" s="3" t="str">
        <f t="shared" si="39"/>
        <v/>
      </c>
      <c r="AJ209" s="3" t="str">
        <f>IF($A209="","",IF((AND($A209="ADD",OR(AI209="",AI209="Local Authority"))),"L",(_xlfn.XLOOKUP(AI209,asset_owner[lookupValue],asset_owner[lookupKey],""))))</f>
        <v/>
      </c>
      <c r="AK209" s="3" t="str">
        <f t="shared" si="40"/>
        <v/>
      </c>
      <c r="AL209" s="3" t="str">
        <f>IF($A209="","",IF((AND($A209="ADD",OR(AK209="",AK209="Vested Assets"))),"12",(_xlfn.XLOOKUP(AK209,ud_work_category[lookupValue],ud_work_category[lookupKey],""))))</f>
        <v/>
      </c>
      <c r="AM209" s="20"/>
      <c r="AN209" s="2" t="str">
        <f t="shared" si="41"/>
        <v/>
      </c>
      <c r="AO209" s="3" t="str">
        <f t="shared" si="42"/>
        <v/>
      </c>
      <c r="AP209" s="3" t="str">
        <f>IF($A209="","",IF((AND($A209="ADD",OR(AO209="",AO209="Excellent"))),"1",(_xlfn.XLOOKUP(AO209,condition[lookupValue],condition[lookupKey],""))))</f>
        <v/>
      </c>
      <c r="AQ209" s="21" t="str">
        <f t="shared" si="43"/>
        <v/>
      </c>
      <c r="AR209" s="5"/>
    </row>
    <row r="210" spans="2:44">
      <c r="B210" s="4"/>
      <c r="D210" s="3" t="str">
        <f>IF($A210="ADD",IF(NOT(ISBLANK(C210)),_xlfn.XLOOKUP(C210,roadnames[lookupValue],roadnames[lookupKey],"ERROR"),""), "")</f>
        <v/>
      </c>
      <c r="E210" s="4"/>
      <c r="F210" s="4"/>
      <c r="G210" s="19"/>
      <c r="H210" s="19"/>
      <c r="I210" s="19"/>
      <c r="J210" s="19" t="str">
        <f t="shared" si="33"/>
        <v/>
      </c>
      <c r="K210" s="4"/>
      <c r="M210" s="3" t="str">
        <f>IF($A210="ADD",IF(NOT(ISBLANK(L210)),_xlfn.XLOOKUP(L210,len_adjust_rsn[lookupValue],len_adjust_rsn[lookupKey],"ERROR"),""), "")</f>
        <v/>
      </c>
      <c r="N210" s="19" t="str">
        <f t="shared" si="34"/>
        <v/>
      </c>
      <c r="O210" s="19"/>
      <c r="P210" s="19" t="str">
        <f t="shared" si="35"/>
        <v/>
      </c>
      <c r="R210" s="3" t="str">
        <f>IF($A210="ADD",IF(NOT(ISBLANK(Q210)),_xlfn.XLOOKUP(Q210,ud_subgrade_material_type[lookupValue],ud_subgrade_material_type[lookupKey],"ERROR"),""), "")</f>
        <v/>
      </c>
      <c r="U210" s="3" t="str">
        <f>IF($A210="ADD",IF(NOT(ISBLANK(T210)),_xlfn.XLOOKUP(T210,ud_layer_stabilising_agent[lookupValue],ud_layer_stabilising_agent[lookupKey],"ERROR"),""), "")</f>
        <v/>
      </c>
      <c r="V210" s="4"/>
      <c r="W210" s="20"/>
      <c r="X210" s="4"/>
      <c r="Y210" s="3" t="str">
        <f t="shared" si="36"/>
        <v/>
      </c>
      <c r="Z210" s="3" t="str">
        <f>IF($A210="","",IF((AND($A210="ADD",OR(Y210="",Y210="Yes"))),"Y",(_xlfn.XLOOKUP(Y210,full_width_flag[lookupValue],full_width_flag[lookupKey],""))))</f>
        <v/>
      </c>
      <c r="AA210" s="3" t="str">
        <f t="shared" si="37"/>
        <v/>
      </c>
      <c r="AB210" s="3" t="str">
        <f>IF($A210="","",IF((AND($A210="ADD",OR(AA210="",AA210="Known"))),"K",(_xlfn.XLOOKUP(AA210,estimate_status[lookupValue],estimate_status[lookupKey],""))))</f>
        <v/>
      </c>
      <c r="AD210" s="3" t="str">
        <f>IF($A210="ADD",IF(NOT(ISBLANK(AC210)),_xlfn.XLOOKUP(AC210,fw_treatment[lookupValue],fw_treatment[lookupKey],"ERROR"),""), "")</f>
        <v/>
      </c>
      <c r="AE210" s="3" t="str">
        <f t="shared" si="38"/>
        <v/>
      </c>
      <c r="AF210" s="3" t="str">
        <f>IF($A210="","",IF((AND($A210="ADD",OR(AE210="",AE210="Undisturbed"))),"U",(_xlfn.XLOOKUP(AE210,reconstructed[lookupValue],reconstructed[lookupKey],""))))</f>
        <v/>
      </c>
      <c r="AI210" s="3" t="str">
        <f t="shared" si="39"/>
        <v/>
      </c>
      <c r="AJ210" s="3" t="str">
        <f>IF($A210="","",IF((AND($A210="ADD",OR(AI210="",AI210="Local Authority"))),"L",(_xlfn.XLOOKUP(AI210,asset_owner[lookupValue],asset_owner[lookupKey],""))))</f>
        <v/>
      </c>
      <c r="AK210" s="3" t="str">
        <f t="shared" si="40"/>
        <v/>
      </c>
      <c r="AL210" s="3" t="str">
        <f>IF($A210="","",IF((AND($A210="ADD",OR(AK210="",AK210="Vested Assets"))),"12",(_xlfn.XLOOKUP(AK210,ud_work_category[lookupValue],ud_work_category[lookupKey],""))))</f>
        <v/>
      </c>
      <c r="AM210" s="20"/>
      <c r="AN210" s="2" t="str">
        <f t="shared" si="41"/>
        <v/>
      </c>
      <c r="AO210" s="3" t="str">
        <f t="shared" si="42"/>
        <v/>
      </c>
      <c r="AP210" s="3" t="str">
        <f>IF($A210="","",IF((AND($A210="ADD",OR(AO210="",AO210="Excellent"))),"1",(_xlfn.XLOOKUP(AO210,condition[lookupValue],condition[lookupKey],""))))</f>
        <v/>
      </c>
      <c r="AQ210" s="21" t="str">
        <f t="shared" si="43"/>
        <v/>
      </c>
      <c r="AR210" s="5"/>
    </row>
    <row r="211" spans="2:44">
      <c r="B211" s="4"/>
      <c r="D211" s="3" t="str">
        <f>IF($A211="ADD",IF(NOT(ISBLANK(C211)),_xlfn.XLOOKUP(C211,roadnames[lookupValue],roadnames[lookupKey],"ERROR"),""), "")</f>
        <v/>
      </c>
      <c r="E211" s="4"/>
      <c r="F211" s="4"/>
      <c r="G211" s="19"/>
      <c r="H211" s="19"/>
      <c r="I211" s="19"/>
      <c r="J211" s="19" t="str">
        <f t="shared" si="33"/>
        <v/>
      </c>
      <c r="K211" s="4"/>
      <c r="M211" s="3" t="str">
        <f>IF($A211="ADD",IF(NOT(ISBLANK(L211)),_xlfn.XLOOKUP(L211,len_adjust_rsn[lookupValue],len_adjust_rsn[lookupKey],"ERROR"),""), "")</f>
        <v/>
      </c>
      <c r="N211" s="19" t="str">
        <f t="shared" si="34"/>
        <v/>
      </c>
      <c r="O211" s="19"/>
      <c r="P211" s="19" t="str">
        <f t="shared" si="35"/>
        <v/>
      </c>
      <c r="R211" s="3" t="str">
        <f>IF($A211="ADD",IF(NOT(ISBLANK(Q211)),_xlfn.XLOOKUP(Q211,ud_subgrade_material_type[lookupValue],ud_subgrade_material_type[lookupKey],"ERROR"),""), "")</f>
        <v/>
      </c>
      <c r="U211" s="3" t="str">
        <f>IF($A211="ADD",IF(NOT(ISBLANK(T211)),_xlfn.XLOOKUP(T211,ud_layer_stabilising_agent[lookupValue],ud_layer_stabilising_agent[lookupKey],"ERROR"),""), "")</f>
        <v/>
      </c>
      <c r="V211" s="4"/>
      <c r="W211" s="20"/>
      <c r="X211" s="4"/>
      <c r="Y211" s="3" t="str">
        <f t="shared" si="36"/>
        <v/>
      </c>
      <c r="Z211" s="3" t="str">
        <f>IF($A211="","",IF((AND($A211="ADD",OR(Y211="",Y211="Yes"))),"Y",(_xlfn.XLOOKUP(Y211,full_width_flag[lookupValue],full_width_flag[lookupKey],""))))</f>
        <v/>
      </c>
      <c r="AA211" s="3" t="str">
        <f t="shared" si="37"/>
        <v/>
      </c>
      <c r="AB211" s="3" t="str">
        <f>IF($A211="","",IF((AND($A211="ADD",OR(AA211="",AA211="Known"))),"K",(_xlfn.XLOOKUP(AA211,estimate_status[lookupValue],estimate_status[lookupKey],""))))</f>
        <v/>
      </c>
      <c r="AD211" s="3" t="str">
        <f>IF($A211="ADD",IF(NOT(ISBLANK(AC211)),_xlfn.XLOOKUP(AC211,fw_treatment[lookupValue],fw_treatment[lookupKey],"ERROR"),""), "")</f>
        <v/>
      </c>
      <c r="AE211" s="3" t="str">
        <f t="shared" si="38"/>
        <v/>
      </c>
      <c r="AF211" s="3" t="str">
        <f>IF($A211="","",IF((AND($A211="ADD",OR(AE211="",AE211="Undisturbed"))),"U",(_xlfn.XLOOKUP(AE211,reconstructed[lookupValue],reconstructed[lookupKey],""))))</f>
        <v/>
      </c>
      <c r="AI211" s="3" t="str">
        <f t="shared" si="39"/>
        <v/>
      </c>
      <c r="AJ211" s="3" t="str">
        <f>IF($A211="","",IF((AND($A211="ADD",OR(AI211="",AI211="Local Authority"))),"L",(_xlfn.XLOOKUP(AI211,asset_owner[lookupValue],asset_owner[lookupKey],""))))</f>
        <v/>
      </c>
      <c r="AK211" s="3" t="str">
        <f t="shared" si="40"/>
        <v/>
      </c>
      <c r="AL211" s="3" t="str">
        <f>IF($A211="","",IF((AND($A211="ADD",OR(AK211="",AK211="Vested Assets"))),"12",(_xlfn.XLOOKUP(AK211,ud_work_category[lookupValue],ud_work_category[lookupKey],""))))</f>
        <v/>
      </c>
      <c r="AM211" s="20"/>
      <c r="AN211" s="2" t="str">
        <f t="shared" si="41"/>
        <v/>
      </c>
      <c r="AO211" s="3" t="str">
        <f t="shared" si="42"/>
        <v/>
      </c>
      <c r="AP211" s="3" t="str">
        <f>IF($A211="","",IF((AND($A211="ADD",OR(AO211="",AO211="Excellent"))),"1",(_xlfn.XLOOKUP(AO211,condition[lookupValue],condition[lookupKey],""))))</f>
        <v/>
      </c>
      <c r="AQ211" s="21" t="str">
        <f t="shared" si="43"/>
        <v/>
      </c>
      <c r="AR211" s="5"/>
    </row>
    <row r="212" spans="2:44">
      <c r="B212" s="4"/>
      <c r="D212" s="3" t="str">
        <f>IF($A212="ADD",IF(NOT(ISBLANK(C212)),_xlfn.XLOOKUP(C212,roadnames[lookupValue],roadnames[lookupKey],"ERROR"),""), "")</f>
        <v/>
      </c>
      <c r="E212" s="4"/>
      <c r="F212" s="4"/>
      <c r="G212" s="19"/>
      <c r="H212" s="19"/>
      <c r="I212" s="19"/>
      <c r="J212" s="19" t="str">
        <f t="shared" si="33"/>
        <v/>
      </c>
      <c r="K212" s="4"/>
      <c r="M212" s="3" t="str">
        <f>IF($A212="ADD",IF(NOT(ISBLANK(L212)),_xlfn.XLOOKUP(L212,len_adjust_rsn[lookupValue],len_adjust_rsn[lookupKey],"ERROR"),""), "")</f>
        <v/>
      </c>
      <c r="N212" s="19" t="str">
        <f t="shared" si="34"/>
        <v/>
      </c>
      <c r="O212" s="19"/>
      <c r="P212" s="19" t="str">
        <f t="shared" si="35"/>
        <v/>
      </c>
      <c r="R212" s="3" t="str">
        <f>IF($A212="ADD",IF(NOT(ISBLANK(Q212)),_xlfn.XLOOKUP(Q212,ud_subgrade_material_type[lookupValue],ud_subgrade_material_type[lookupKey],"ERROR"),""), "")</f>
        <v/>
      </c>
      <c r="U212" s="3" t="str">
        <f>IF($A212="ADD",IF(NOT(ISBLANK(T212)),_xlfn.XLOOKUP(T212,ud_layer_stabilising_agent[lookupValue],ud_layer_stabilising_agent[lookupKey],"ERROR"),""), "")</f>
        <v/>
      </c>
      <c r="V212" s="4"/>
      <c r="W212" s="20"/>
      <c r="X212" s="4"/>
      <c r="Y212" s="3" t="str">
        <f t="shared" si="36"/>
        <v/>
      </c>
      <c r="Z212" s="3" t="str">
        <f>IF($A212="","",IF((AND($A212="ADD",OR(Y212="",Y212="Yes"))),"Y",(_xlfn.XLOOKUP(Y212,full_width_flag[lookupValue],full_width_flag[lookupKey],""))))</f>
        <v/>
      </c>
      <c r="AA212" s="3" t="str">
        <f t="shared" si="37"/>
        <v/>
      </c>
      <c r="AB212" s="3" t="str">
        <f>IF($A212="","",IF((AND($A212="ADD",OR(AA212="",AA212="Known"))),"K",(_xlfn.XLOOKUP(AA212,estimate_status[lookupValue],estimate_status[lookupKey],""))))</f>
        <v/>
      </c>
      <c r="AD212" s="3" t="str">
        <f>IF($A212="ADD",IF(NOT(ISBLANK(AC212)),_xlfn.XLOOKUP(AC212,fw_treatment[lookupValue],fw_treatment[lookupKey],"ERROR"),""), "")</f>
        <v/>
      </c>
      <c r="AE212" s="3" t="str">
        <f t="shared" si="38"/>
        <v/>
      </c>
      <c r="AF212" s="3" t="str">
        <f>IF($A212="","",IF((AND($A212="ADD",OR(AE212="",AE212="Undisturbed"))),"U",(_xlfn.XLOOKUP(AE212,reconstructed[lookupValue],reconstructed[lookupKey],""))))</f>
        <v/>
      </c>
      <c r="AI212" s="3" t="str">
        <f t="shared" si="39"/>
        <v/>
      </c>
      <c r="AJ212" s="3" t="str">
        <f>IF($A212="","",IF((AND($A212="ADD",OR(AI212="",AI212="Local Authority"))),"L",(_xlfn.XLOOKUP(AI212,asset_owner[lookupValue],asset_owner[lookupKey],""))))</f>
        <v/>
      </c>
      <c r="AK212" s="3" t="str">
        <f t="shared" si="40"/>
        <v/>
      </c>
      <c r="AL212" s="3" t="str">
        <f>IF($A212="","",IF((AND($A212="ADD",OR(AK212="",AK212="Vested Assets"))),"12",(_xlfn.XLOOKUP(AK212,ud_work_category[lookupValue],ud_work_category[lookupKey],""))))</f>
        <v/>
      </c>
      <c r="AM212" s="20"/>
      <c r="AN212" s="2" t="str">
        <f t="shared" si="41"/>
        <v/>
      </c>
      <c r="AO212" s="3" t="str">
        <f t="shared" si="42"/>
        <v/>
      </c>
      <c r="AP212" s="3" t="str">
        <f>IF($A212="","",IF((AND($A212="ADD",OR(AO212="",AO212="Excellent"))),"1",(_xlfn.XLOOKUP(AO212,condition[lookupValue],condition[lookupKey],""))))</f>
        <v/>
      </c>
      <c r="AQ212" s="21" t="str">
        <f t="shared" si="43"/>
        <v/>
      </c>
      <c r="AR212" s="5"/>
    </row>
    <row r="213" spans="2:44">
      <c r="B213" s="4"/>
      <c r="D213" s="3" t="str">
        <f>IF($A213="ADD",IF(NOT(ISBLANK(C213)),_xlfn.XLOOKUP(C213,roadnames[lookupValue],roadnames[lookupKey],"ERROR"),""), "")</f>
        <v/>
      </c>
      <c r="E213" s="4"/>
      <c r="F213" s="4"/>
      <c r="G213" s="19"/>
      <c r="H213" s="19"/>
      <c r="I213" s="19"/>
      <c r="J213" s="19" t="str">
        <f t="shared" si="33"/>
        <v/>
      </c>
      <c r="K213" s="4"/>
      <c r="M213" s="3" t="str">
        <f>IF($A213="ADD",IF(NOT(ISBLANK(L213)),_xlfn.XLOOKUP(L213,len_adjust_rsn[lookupValue],len_adjust_rsn[lookupKey],"ERROR"),""), "")</f>
        <v/>
      </c>
      <c r="N213" s="19" t="str">
        <f t="shared" si="34"/>
        <v/>
      </c>
      <c r="O213" s="19"/>
      <c r="P213" s="19" t="str">
        <f t="shared" si="35"/>
        <v/>
      </c>
      <c r="R213" s="3" t="str">
        <f>IF($A213="ADD",IF(NOT(ISBLANK(Q213)),_xlfn.XLOOKUP(Q213,ud_subgrade_material_type[lookupValue],ud_subgrade_material_type[lookupKey],"ERROR"),""), "")</f>
        <v/>
      </c>
      <c r="U213" s="3" t="str">
        <f>IF($A213="ADD",IF(NOT(ISBLANK(T213)),_xlfn.XLOOKUP(T213,ud_layer_stabilising_agent[lookupValue],ud_layer_stabilising_agent[lookupKey],"ERROR"),""), "")</f>
        <v/>
      </c>
      <c r="V213" s="4"/>
      <c r="W213" s="20"/>
      <c r="X213" s="4"/>
      <c r="Y213" s="3" t="str">
        <f t="shared" si="36"/>
        <v/>
      </c>
      <c r="Z213" s="3" t="str">
        <f>IF($A213="","",IF((AND($A213="ADD",OR(Y213="",Y213="Yes"))),"Y",(_xlfn.XLOOKUP(Y213,full_width_flag[lookupValue],full_width_flag[lookupKey],""))))</f>
        <v/>
      </c>
      <c r="AA213" s="3" t="str">
        <f t="shared" si="37"/>
        <v/>
      </c>
      <c r="AB213" s="3" t="str">
        <f>IF($A213="","",IF((AND($A213="ADD",OR(AA213="",AA213="Known"))),"K",(_xlfn.XLOOKUP(AA213,estimate_status[lookupValue],estimate_status[lookupKey],""))))</f>
        <v/>
      </c>
      <c r="AD213" s="3" t="str">
        <f>IF($A213="ADD",IF(NOT(ISBLANK(AC213)),_xlfn.XLOOKUP(AC213,fw_treatment[lookupValue],fw_treatment[lookupKey],"ERROR"),""), "")</f>
        <v/>
      </c>
      <c r="AE213" s="3" t="str">
        <f t="shared" si="38"/>
        <v/>
      </c>
      <c r="AF213" s="3" t="str">
        <f>IF($A213="","",IF((AND($A213="ADD",OR(AE213="",AE213="Undisturbed"))),"U",(_xlfn.XLOOKUP(AE213,reconstructed[lookupValue],reconstructed[lookupKey],""))))</f>
        <v/>
      </c>
      <c r="AI213" s="3" t="str">
        <f t="shared" si="39"/>
        <v/>
      </c>
      <c r="AJ213" s="3" t="str">
        <f>IF($A213="","",IF((AND($A213="ADD",OR(AI213="",AI213="Local Authority"))),"L",(_xlfn.XLOOKUP(AI213,asset_owner[lookupValue],asset_owner[lookupKey],""))))</f>
        <v/>
      </c>
      <c r="AK213" s="3" t="str">
        <f t="shared" si="40"/>
        <v/>
      </c>
      <c r="AL213" s="3" t="str">
        <f>IF($A213="","",IF((AND($A213="ADD",OR(AK213="",AK213="Vested Assets"))),"12",(_xlfn.XLOOKUP(AK213,ud_work_category[lookupValue],ud_work_category[lookupKey],""))))</f>
        <v/>
      </c>
      <c r="AM213" s="20"/>
      <c r="AN213" s="2" t="str">
        <f t="shared" si="41"/>
        <v/>
      </c>
      <c r="AO213" s="3" t="str">
        <f t="shared" si="42"/>
        <v/>
      </c>
      <c r="AP213" s="3" t="str">
        <f>IF($A213="","",IF((AND($A213="ADD",OR(AO213="",AO213="Excellent"))),"1",(_xlfn.XLOOKUP(AO213,condition[lookupValue],condition[lookupKey],""))))</f>
        <v/>
      </c>
      <c r="AQ213" s="21" t="str">
        <f t="shared" si="43"/>
        <v/>
      </c>
      <c r="AR213" s="5"/>
    </row>
    <row r="214" spans="2:44">
      <c r="B214" s="4"/>
      <c r="D214" s="3" t="str">
        <f>IF($A214="ADD",IF(NOT(ISBLANK(C214)),_xlfn.XLOOKUP(C214,roadnames[lookupValue],roadnames[lookupKey],"ERROR"),""), "")</f>
        <v/>
      </c>
      <c r="E214" s="4"/>
      <c r="F214" s="4"/>
      <c r="G214" s="19"/>
      <c r="H214" s="19"/>
      <c r="I214" s="19"/>
      <c r="J214" s="19" t="str">
        <f t="shared" si="33"/>
        <v/>
      </c>
      <c r="K214" s="4"/>
      <c r="M214" s="3" t="str">
        <f>IF($A214="ADD",IF(NOT(ISBLANK(L214)),_xlfn.XLOOKUP(L214,len_adjust_rsn[lookupValue],len_adjust_rsn[lookupKey],"ERROR"),""), "")</f>
        <v/>
      </c>
      <c r="N214" s="19" t="str">
        <f t="shared" si="34"/>
        <v/>
      </c>
      <c r="O214" s="19"/>
      <c r="P214" s="19" t="str">
        <f t="shared" si="35"/>
        <v/>
      </c>
      <c r="R214" s="3" t="str">
        <f>IF($A214="ADD",IF(NOT(ISBLANK(Q214)),_xlfn.XLOOKUP(Q214,ud_subgrade_material_type[lookupValue],ud_subgrade_material_type[lookupKey],"ERROR"),""), "")</f>
        <v/>
      </c>
      <c r="U214" s="3" t="str">
        <f>IF($A214="ADD",IF(NOT(ISBLANK(T214)),_xlfn.XLOOKUP(T214,ud_layer_stabilising_agent[lookupValue],ud_layer_stabilising_agent[lookupKey],"ERROR"),""), "")</f>
        <v/>
      </c>
      <c r="V214" s="4"/>
      <c r="W214" s="20"/>
      <c r="X214" s="4"/>
      <c r="Y214" s="3" t="str">
        <f t="shared" si="36"/>
        <v/>
      </c>
      <c r="Z214" s="3" t="str">
        <f>IF($A214="","",IF((AND($A214="ADD",OR(Y214="",Y214="Yes"))),"Y",(_xlfn.XLOOKUP(Y214,full_width_flag[lookupValue],full_width_flag[lookupKey],""))))</f>
        <v/>
      </c>
      <c r="AA214" s="3" t="str">
        <f t="shared" si="37"/>
        <v/>
      </c>
      <c r="AB214" s="3" t="str">
        <f>IF($A214="","",IF((AND($A214="ADD",OR(AA214="",AA214="Known"))),"K",(_xlfn.XLOOKUP(AA214,estimate_status[lookupValue],estimate_status[lookupKey],""))))</f>
        <v/>
      </c>
      <c r="AD214" s="3" t="str">
        <f>IF($A214="ADD",IF(NOT(ISBLANK(AC214)),_xlfn.XLOOKUP(AC214,fw_treatment[lookupValue],fw_treatment[lookupKey],"ERROR"),""), "")</f>
        <v/>
      </c>
      <c r="AE214" s="3" t="str">
        <f t="shared" si="38"/>
        <v/>
      </c>
      <c r="AF214" s="3" t="str">
        <f>IF($A214="","",IF((AND($A214="ADD",OR(AE214="",AE214="Undisturbed"))),"U",(_xlfn.XLOOKUP(AE214,reconstructed[lookupValue],reconstructed[lookupKey],""))))</f>
        <v/>
      </c>
      <c r="AI214" s="3" t="str">
        <f t="shared" si="39"/>
        <v/>
      </c>
      <c r="AJ214" s="3" t="str">
        <f>IF($A214="","",IF((AND($A214="ADD",OR(AI214="",AI214="Local Authority"))),"L",(_xlfn.XLOOKUP(AI214,asset_owner[lookupValue],asset_owner[lookupKey],""))))</f>
        <v/>
      </c>
      <c r="AK214" s="3" t="str">
        <f t="shared" si="40"/>
        <v/>
      </c>
      <c r="AL214" s="3" t="str">
        <f>IF($A214="","",IF((AND($A214="ADD",OR(AK214="",AK214="Vested Assets"))),"12",(_xlfn.XLOOKUP(AK214,ud_work_category[lookupValue],ud_work_category[lookupKey],""))))</f>
        <v/>
      </c>
      <c r="AM214" s="20"/>
      <c r="AN214" s="2" t="str">
        <f t="shared" si="41"/>
        <v/>
      </c>
      <c r="AO214" s="3" t="str">
        <f t="shared" si="42"/>
        <v/>
      </c>
      <c r="AP214" s="3" t="str">
        <f>IF($A214="","",IF((AND($A214="ADD",OR(AO214="",AO214="Excellent"))),"1",(_xlfn.XLOOKUP(AO214,condition[lookupValue],condition[lookupKey],""))))</f>
        <v/>
      </c>
      <c r="AQ214" s="21" t="str">
        <f t="shared" si="43"/>
        <v/>
      </c>
      <c r="AR214" s="5"/>
    </row>
    <row r="215" spans="2:44">
      <c r="B215" s="4"/>
      <c r="D215" s="3" t="str">
        <f>IF($A215="ADD",IF(NOT(ISBLANK(C215)),_xlfn.XLOOKUP(C215,roadnames[lookupValue],roadnames[lookupKey],"ERROR"),""), "")</f>
        <v/>
      </c>
      <c r="E215" s="4"/>
      <c r="F215" s="4"/>
      <c r="G215" s="19"/>
      <c r="H215" s="19"/>
      <c r="I215" s="19"/>
      <c r="J215" s="19" t="str">
        <f t="shared" si="33"/>
        <v/>
      </c>
      <c r="K215" s="4"/>
      <c r="M215" s="3" t="str">
        <f>IF($A215="ADD",IF(NOT(ISBLANK(L215)),_xlfn.XLOOKUP(L215,len_adjust_rsn[lookupValue],len_adjust_rsn[lookupKey],"ERROR"),""), "")</f>
        <v/>
      </c>
      <c r="N215" s="19" t="str">
        <f t="shared" si="34"/>
        <v/>
      </c>
      <c r="O215" s="19"/>
      <c r="P215" s="19" t="str">
        <f t="shared" si="35"/>
        <v/>
      </c>
      <c r="R215" s="3" t="str">
        <f>IF($A215="ADD",IF(NOT(ISBLANK(Q215)),_xlfn.XLOOKUP(Q215,ud_subgrade_material_type[lookupValue],ud_subgrade_material_type[lookupKey],"ERROR"),""), "")</f>
        <v/>
      </c>
      <c r="U215" s="3" t="str">
        <f>IF($A215="ADD",IF(NOT(ISBLANK(T215)),_xlfn.XLOOKUP(T215,ud_layer_stabilising_agent[lookupValue],ud_layer_stabilising_agent[lookupKey],"ERROR"),""), "")</f>
        <v/>
      </c>
      <c r="V215" s="4"/>
      <c r="W215" s="20"/>
      <c r="X215" s="4"/>
      <c r="Y215" s="3" t="str">
        <f t="shared" si="36"/>
        <v/>
      </c>
      <c r="Z215" s="3" t="str">
        <f>IF($A215="","",IF((AND($A215="ADD",OR(Y215="",Y215="Yes"))),"Y",(_xlfn.XLOOKUP(Y215,full_width_flag[lookupValue],full_width_flag[lookupKey],""))))</f>
        <v/>
      </c>
      <c r="AA215" s="3" t="str">
        <f t="shared" si="37"/>
        <v/>
      </c>
      <c r="AB215" s="3" t="str">
        <f>IF($A215="","",IF((AND($A215="ADD",OR(AA215="",AA215="Known"))),"K",(_xlfn.XLOOKUP(AA215,estimate_status[lookupValue],estimate_status[lookupKey],""))))</f>
        <v/>
      </c>
      <c r="AD215" s="3" t="str">
        <f>IF($A215="ADD",IF(NOT(ISBLANK(AC215)),_xlfn.XLOOKUP(AC215,fw_treatment[lookupValue],fw_treatment[lookupKey],"ERROR"),""), "")</f>
        <v/>
      </c>
      <c r="AE215" s="3" t="str">
        <f t="shared" si="38"/>
        <v/>
      </c>
      <c r="AF215" s="3" t="str">
        <f>IF($A215="","",IF((AND($A215="ADD",OR(AE215="",AE215="Undisturbed"))),"U",(_xlfn.XLOOKUP(AE215,reconstructed[lookupValue],reconstructed[lookupKey],""))))</f>
        <v/>
      </c>
      <c r="AI215" s="3" t="str">
        <f t="shared" si="39"/>
        <v/>
      </c>
      <c r="AJ215" s="3" t="str">
        <f>IF($A215="","",IF((AND($A215="ADD",OR(AI215="",AI215="Local Authority"))),"L",(_xlfn.XLOOKUP(AI215,asset_owner[lookupValue],asset_owner[lookupKey],""))))</f>
        <v/>
      </c>
      <c r="AK215" s="3" t="str">
        <f t="shared" si="40"/>
        <v/>
      </c>
      <c r="AL215" s="3" t="str">
        <f>IF($A215="","",IF((AND($A215="ADD",OR(AK215="",AK215="Vested Assets"))),"12",(_xlfn.XLOOKUP(AK215,ud_work_category[lookupValue],ud_work_category[lookupKey],""))))</f>
        <v/>
      </c>
      <c r="AM215" s="20"/>
      <c r="AN215" s="2" t="str">
        <f t="shared" si="41"/>
        <v/>
      </c>
      <c r="AO215" s="3" t="str">
        <f t="shared" si="42"/>
        <v/>
      </c>
      <c r="AP215" s="3" t="str">
        <f>IF($A215="","",IF((AND($A215="ADD",OR(AO215="",AO215="Excellent"))),"1",(_xlfn.XLOOKUP(AO215,condition[lookupValue],condition[lookupKey],""))))</f>
        <v/>
      </c>
      <c r="AQ215" s="21" t="str">
        <f t="shared" si="43"/>
        <v/>
      </c>
      <c r="AR215" s="5"/>
    </row>
    <row r="216" spans="2:44">
      <c r="B216" s="4"/>
      <c r="D216" s="3" t="str">
        <f>IF($A216="ADD",IF(NOT(ISBLANK(C216)),_xlfn.XLOOKUP(C216,roadnames[lookupValue],roadnames[lookupKey],"ERROR"),""), "")</f>
        <v/>
      </c>
      <c r="E216" s="4"/>
      <c r="F216" s="4"/>
      <c r="G216" s="19"/>
      <c r="H216" s="19"/>
      <c r="I216" s="19"/>
      <c r="J216" s="19" t="str">
        <f t="shared" si="33"/>
        <v/>
      </c>
      <c r="K216" s="4"/>
      <c r="M216" s="3" t="str">
        <f>IF($A216="ADD",IF(NOT(ISBLANK(L216)),_xlfn.XLOOKUP(L216,len_adjust_rsn[lookupValue],len_adjust_rsn[lookupKey],"ERROR"),""), "")</f>
        <v/>
      </c>
      <c r="N216" s="19" t="str">
        <f t="shared" si="34"/>
        <v/>
      </c>
      <c r="O216" s="19"/>
      <c r="P216" s="19" t="str">
        <f t="shared" si="35"/>
        <v/>
      </c>
      <c r="R216" s="3" t="str">
        <f>IF($A216="ADD",IF(NOT(ISBLANK(Q216)),_xlfn.XLOOKUP(Q216,ud_subgrade_material_type[lookupValue],ud_subgrade_material_type[lookupKey],"ERROR"),""), "")</f>
        <v/>
      </c>
      <c r="U216" s="3" t="str">
        <f>IF($A216="ADD",IF(NOT(ISBLANK(T216)),_xlfn.XLOOKUP(T216,ud_layer_stabilising_agent[lookupValue],ud_layer_stabilising_agent[lookupKey],"ERROR"),""), "")</f>
        <v/>
      </c>
      <c r="V216" s="4"/>
      <c r="W216" s="20"/>
      <c r="X216" s="4"/>
      <c r="Y216" s="3" t="str">
        <f t="shared" si="36"/>
        <v/>
      </c>
      <c r="Z216" s="3" t="str">
        <f>IF($A216="","",IF((AND($A216="ADD",OR(Y216="",Y216="Yes"))),"Y",(_xlfn.XLOOKUP(Y216,full_width_flag[lookupValue],full_width_flag[lookupKey],""))))</f>
        <v/>
      </c>
      <c r="AA216" s="3" t="str">
        <f t="shared" si="37"/>
        <v/>
      </c>
      <c r="AB216" s="3" t="str">
        <f>IF($A216="","",IF((AND($A216="ADD",OR(AA216="",AA216="Known"))),"K",(_xlfn.XLOOKUP(AA216,estimate_status[lookupValue],estimate_status[lookupKey],""))))</f>
        <v/>
      </c>
      <c r="AD216" s="3" t="str">
        <f>IF($A216="ADD",IF(NOT(ISBLANK(AC216)),_xlfn.XLOOKUP(AC216,fw_treatment[lookupValue],fw_treatment[lookupKey],"ERROR"),""), "")</f>
        <v/>
      </c>
      <c r="AE216" s="3" t="str">
        <f t="shared" si="38"/>
        <v/>
      </c>
      <c r="AF216" s="3" t="str">
        <f>IF($A216="","",IF((AND($A216="ADD",OR(AE216="",AE216="Undisturbed"))),"U",(_xlfn.XLOOKUP(AE216,reconstructed[lookupValue],reconstructed[lookupKey],""))))</f>
        <v/>
      </c>
      <c r="AI216" s="3" t="str">
        <f t="shared" si="39"/>
        <v/>
      </c>
      <c r="AJ216" s="3" t="str">
        <f>IF($A216="","",IF((AND($A216="ADD",OR(AI216="",AI216="Local Authority"))),"L",(_xlfn.XLOOKUP(AI216,asset_owner[lookupValue],asset_owner[lookupKey],""))))</f>
        <v/>
      </c>
      <c r="AK216" s="3" t="str">
        <f t="shared" si="40"/>
        <v/>
      </c>
      <c r="AL216" s="3" t="str">
        <f>IF($A216="","",IF((AND($A216="ADD",OR(AK216="",AK216="Vested Assets"))),"12",(_xlfn.XLOOKUP(AK216,ud_work_category[lookupValue],ud_work_category[lookupKey],""))))</f>
        <v/>
      </c>
      <c r="AM216" s="20"/>
      <c r="AN216" s="2" t="str">
        <f t="shared" si="41"/>
        <v/>
      </c>
      <c r="AO216" s="3" t="str">
        <f t="shared" si="42"/>
        <v/>
      </c>
      <c r="AP216" s="3" t="str">
        <f>IF($A216="","",IF((AND($A216="ADD",OR(AO216="",AO216="Excellent"))),"1",(_xlfn.XLOOKUP(AO216,condition[lookupValue],condition[lookupKey],""))))</f>
        <v/>
      </c>
      <c r="AQ216" s="21" t="str">
        <f t="shared" si="43"/>
        <v/>
      </c>
      <c r="AR216" s="5"/>
    </row>
    <row r="217" spans="2:44">
      <c r="B217" s="4"/>
      <c r="D217" s="3" t="str">
        <f>IF($A217="ADD",IF(NOT(ISBLANK(C217)),_xlfn.XLOOKUP(C217,roadnames[lookupValue],roadnames[lookupKey],"ERROR"),""), "")</f>
        <v/>
      </c>
      <c r="E217" s="4"/>
      <c r="F217" s="4"/>
      <c r="G217" s="19"/>
      <c r="H217" s="19"/>
      <c r="I217" s="19"/>
      <c r="J217" s="19" t="str">
        <f t="shared" si="33"/>
        <v/>
      </c>
      <c r="K217" s="4"/>
      <c r="M217" s="3" t="str">
        <f>IF($A217="ADD",IF(NOT(ISBLANK(L217)),_xlfn.XLOOKUP(L217,len_adjust_rsn[lookupValue],len_adjust_rsn[lookupKey],"ERROR"),""), "")</f>
        <v/>
      </c>
      <c r="N217" s="19" t="str">
        <f t="shared" si="34"/>
        <v/>
      </c>
      <c r="O217" s="19"/>
      <c r="P217" s="19" t="str">
        <f t="shared" si="35"/>
        <v/>
      </c>
      <c r="R217" s="3" t="str">
        <f>IF($A217="ADD",IF(NOT(ISBLANK(Q217)),_xlfn.XLOOKUP(Q217,ud_subgrade_material_type[lookupValue],ud_subgrade_material_type[lookupKey],"ERROR"),""), "")</f>
        <v/>
      </c>
      <c r="U217" s="3" t="str">
        <f>IF($A217="ADD",IF(NOT(ISBLANK(T217)),_xlfn.XLOOKUP(T217,ud_layer_stabilising_agent[lookupValue],ud_layer_stabilising_agent[lookupKey],"ERROR"),""), "")</f>
        <v/>
      </c>
      <c r="V217" s="4"/>
      <c r="W217" s="20"/>
      <c r="X217" s="4"/>
      <c r="Y217" s="3" t="str">
        <f t="shared" si="36"/>
        <v/>
      </c>
      <c r="Z217" s="3" t="str">
        <f>IF($A217="","",IF((AND($A217="ADD",OR(Y217="",Y217="Yes"))),"Y",(_xlfn.XLOOKUP(Y217,full_width_flag[lookupValue],full_width_flag[lookupKey],""))))</f>
        <v/>
      </c>
      <c r="AA217" s="3" t="str">
        <f t="shared" si="37"/>
        <v/>
      </c>
      <c r="AB217" s="3" t="str">
        <f>IF($A217="","",IF((AND($A217="ADD",OR(AA217="",AA217="Known"))),"K",(_xlfn.XLOOKUP(AA217,estimate_status[lookupValue],estimate_status[lookupKey],""))))</f>
        <v/>
      </c>
      <c r="AD217" s="3" t="str">
        <f>IF($A217="ADD",IF(NOT(ISBLANK(AC217)),_xlfn.XLOOKUP(AC217,fw_treatment[lookupValue],fw_treatment[lookupKey],"ERROR"),""), "")</f>
        <v/>
      </c>
      <c r="AE217" s="3" t="str">
        <f t="shared" si="38"/>
        <v/>
      </c>
      <c r="AF217" s="3" t="str">
        <f>IF($A217="","",IF((AND($A217="ADD",OR(AE217="",AE217="Undisturbed"))),"U",(_xlfn.XLOOKUP(AE217,reconstructed[lookupValue],reconstructed[lookupKey],""))))</f>
        <v/>
      </c>
      <c r="AI217" s="3" t="str">
        <f t="shared" si="39"/>
        <v/>
      </c>
      <c r="AJ217" s="3" t="str">
        <f>IF($A217="","",IF((AND($A217="ADD",OR(AI217="",AI217="Local Authority"))),"L",(_xlfn.XLOOKUP(AI217,asset_owner[lookupValue],asset_owner[lookupKey],""))))</f>
        <v/>
      </c>
      <c r="AK217" s="3" t="str">
        <f t="shared" si="40"/>
        <v/>
      </c>
      <c r="AL217" s="3" t="str">
        <f>IF($A217="","",IF((AND($A217="ADD",OR(AK217="",AK217="Vested Assets"))),"12",(_xlfn.XLOOKUP(AK217,ud_work_category[lookupValue],ud_work_category[lookupKey],""))))</f>
        <v/>
      </c>
      <c r="AM217" s="20"/>
      <c r="AN217" s="2" t="str">
        <f t="shared" si="41"/>
        <v/>
      </c>
      <c r="AO217" s="3" t="str">
        <f t="shared" si="42"/>
        <v/>
      </c>
      <c r="AP217" s="3" t="str">
        <f>IF($A217="","",IF((AND($A217="ADD",OR(AO217="",AO217="Excellent"))),"1",(_xlfn.XLOOKUP(AO217,condition[lookupValue],condition[lookupKey],""))))</f>
        <v/>
      </c>
      <c r="AQ217" s="21" t="str">
        <f t="shared" si="43"/>
        <v/>
      </c>
      <c r="AR217" s="5"/>
    </row>
    <row r="218" spans="2:44">
      <c r="B218" s="4"/>
      <c r="D218" s="3" t="str">
        <f>IF($A218="ADD",IF(NOT(ISBLANK(C218)),_xlfn.XLOOKUP(C218,roadnames[lookupValue],roadnames[lookupKey],"ERROR"),""), "")</f>
        <v/>
      </c>
      <c r="E218" s="4"/>
      <c r="F218" s="4"/>
      <c r="G218" s="19"/>
      <c r="H218" s="19"/>
      <c r="I218" s="19"/>
      <c r="J218" s="19" t="str">
        <f t="shared" si="33"/>
        <v/>
      </c>
      <c r="K218" s="4"/>
      <c r="M218" s="3" t="str">
        <f>IF($A218="ADD",IF(NOT(ISBLANK(L218)),_xlfn.XLOOKUP(L218,len_adjust_rsn[lookupValue],len_adjust_rsn[lookupKey],"ERROR"),""), "")</f>
        <v/>
      </c>
      <c r="N218" s="19" t="str">
        <f t="shared" si="34"/>
        <v/>
      </c>
      <c r="O218" s="19"/>
      <c r="P218" s="19" t="str">
        <f t="shared" si="35"/>
        <v/>
      </c>
      <c r="R218" s="3" t="str">
        <f>IF($A218="ADD",IF(NOT(ISBLANK(Q218)),_xlfn.XLOOKUP(Q218,ud_subgrade_material_type[lookupValue],ud_subgrade_material_type[lookupKey],"ERROR"),""), "")</f>
        <v/>
      </c>
      <c r="U218" s="3" t="str">
        <f>IF($A218="ADD",IF(NOT(ISBLANK(T218)),_xlfn.XLOOKUP(T218,ud_layer_stabilising_agent[lookupValue],ud_layer_stabilising_agent[lookupKey],"ERROR"),""), "")</f>
        <v/>
      </c>
      <c r="V218" s="4"/>
      <c r="W218" s="20"/>
      <c r="X218" s="4"/>
      <c r="Y218" s="3" t="str">
        <f t="shared" si="36"/>
        <v/>
      </c>
      <c r="Z218" s="3" t="str">
        <f>IF($A218="","",IF((AND($A218="ADD",OR(Y218="",Y218="Yes"))),"Y",(_xlfn.XLOOKUP(Y218,full_width_flag[lookupValue],full_width_flag[lookupKey],""))))</f>
        <v/>
      </c>
      <c r="AA218" s="3" t="str">
        <f t="shared" si="37"/>
        <v/>
      </c>
      <c r="AB218" s="3" t="str">
        <f>IF($A218="","",IF((AND($A218="ADD",OR(AA218="",AA218="Known"))),"K",(_xlfn.XLOOKUP(AA218,estimate_status[lookupValue],estimate_status[lookupKey],""))))</f>
        <v/>
      </c>
      <c r="AD218" s="3" t="str">
        <f>IF($A218="ADD",IF(NOT(ISBLANK(AC218)),_xlfn.XLOOKUP(AC218,fw_treatment[lookupValue],fw_treatment[lookupKey],"ERROR"),""), "")</f>
        <v/>
      </c>
      <c r="AE218" s="3" t="str">
        <f t="shared" si="38"/>
        <v/>
      </c>
      <c r="AF218" s="3" t="str">
        <f>IF($A218="","",IF((AND($A218="ADD",OR(AE218="",AE218="Undisturbed"))),"U",(_xlfn.XLOOKUP(AE218,reconstructed[lookupValue],reconstructed[lookupKey],""))))</f>
        <v/>
      </c>
      <c r="AI218" s="3" t="str">
        <f t="shared" si="39"/>
        <v/>
      </c>
      <c r="AJ218" s="3" t="str">
        <f>IF($A218="","",IF((AND($A218="ADD",OR(AI218="",AI218="Local Authority"))),"L",(_xlfn.XLOOKUP(AI218,asset_owner[lookupValue],asset_owner[lookupKey],""))))</f>
        <v/>
      </c>
      <c r="AK218" s="3" t="str">
        <f t="shared" si="40"/>
        <v/>
      </c>
      <c r="AL218" s="3" t="str">
        <f>IF($A218="","",IF((AND($A218="ADD",OR(AK218="",AK218="Vested Assets"))),"12",(_xlfn.XLOOKUP(AK218,ud_work_category[lookupValue],ud_work_category[lookupKey],""))))</f>
        <v/>
      </c>
      <c r="AM218" s="20"/>
      <c r="AN218" s="2" t="str">
        <f t="shared" si="41"/>
        <v/>
      </c>
      <c r="AO218" s="3" t="str">
        <f t="shared" si="42"/>
        <v/>
      </c>
      <c r="AP218" s="3" t="str">
        <f>IF($A218="","",IF((AND($A218="ADD",OR(AO218="",AO218="Excellent"))),"1",(_xlfn.XLOOKUP(AO218,condition[lookupValue],condition[lookupKey],""))))</f>
        <v/>
      </c>
      <c r="AQ218" s="21" t="str">
        <f t="shared" si="43"/>
        <v/>
      </c>
      <c r="AR218" s="5"/>
    </row>
    <row r="219" spans="2:44">
      <c r="B219" s="4"/>
      <c r="D219" s="3" t="str">
        <f>IF($A219="ADD",IF(NOT(ISBLANK(C219)),_xlfn.XLOOKUP(C219,roadnames[lookupValue],roadnames[lookupKey],"ERROR"),""), "")</f>
        <v/>
      </c>
      <c r="E219" s="4"/>
      <c r="F219" s="4"/>
      <c r="G219" s="19"/>
      <c r="H219" s="19"/>
      <c r="I219" s="19"/>
      <c r="J219" s="19" t="str">
        <f t="shared" si="33"/>
        <v/>
      </c>
      <c r="K219" s="4"/>
      <c r="M219" s="3" t="str">
        <f>IF($A219="ADD",IF(NOT(ISBLANK(L219)),_xlfn.XLOOKUP(L219,len_adjust_rsn[lookupValue],len_adjust_rsn[lookupKey],"ERROR"),""), "")</f>
        <v/>
      </c>
      <c r="N219" s="19" t="str">
        <f t="shared" si="34"/>
        <v/>
      </c>
      <c r="O219" s="19"/>
      <c r="P219" s="19" t="str">
        <f t="shared" si="35"/>
        <v/>
      </c>
      <c r="R219" s="3" t="str">
        <f>IF($A219="ADD",IF(NOT(ISBLANK(Q219)),_xlfn.XLOOKUP(Q219,ud_subgrade_material_type[lookupValue],ud_subgrade_material_type[lookupKey],"ERROR"),""), "")</f>
        <v/>
      </c>
      <c r="U219" s="3" t="str">
        <f>IF($A219="ADD",IF(NOT(ISBLANK(T219)),_xlfn.XLOOKUP(T219,ud_layer_stabilising_agent[lookupValue],ud_layer_stabilising_agent[lookupKey],"ERROR"),""), "")</f>
        <v/>
      </c>
      <c r="V219" s="4"/>
      <c r="W219" s="20"/>
      <c r="X219" s="4"/>
      <c r="Y219" s="3" t="str">
        <f t="shared" si="36"/>
        <v/>
      </c>
      <c r="Z219" s="3" t="str">
        <f>IF($A219="","",IF((AND($A219="ADD",OR(Y219="",Y219="Yes"))),"Y",(_xlfn.XLOOKUP(Y219,full_width_flag[lookupValue],full_width_flag[lookupKey],""))))</f>
        <v/>
      </c>
      <c r="AA219" s="3" t="str">
        <f t="shared" si="37"/>
        <v/>
      </c>
      <c r="AB219" s="3" t="str">
        <f>IF($A219="","",IF((AND($A219="ADD",OR(AA219="",AA219="Known"))),"K",(_xlfn.XLOOKUP(AA219,estimate_status[lookupValue],estimate_status[lookupKey],""))))</f>
        <v/>
      </c>
      <c r="AD219" s="3" t="str">
        <f>IF($A219="ADD",IF(NOT(ISBLANK(AC219)),_xlfn.XLOOKUP(AC219,fw_treatment[lookupValue],fw_treatment[lookupKey],"ERROR"),""), "")</f>
        <v/>
      </c>
      <c r="AE219" s="3" t="str">
        <f t="shared" si="38"/>
        <v/>
      </c>
      <c r="AF219" s="3" t="str">
        <f>IF($A219="","",IF((AND($A219="ADD",OR(AE219="",AE219="Undisturbed"))),"U",(_xlfn.XLOOKUP(AE219,reconstructed[lookupValue],reconstructed[lookupKey],""))))</f>
        <v/>
      </c>
      <c r="AI219" s="3" t="str">
        <f t="shared" si="39"/>
        <v/>
      </c>
      <c r="AJ219" s="3" t="str">
        <f>IF($A219="","",IF((AND($A219="ADD",OR(AI219="",AI219="Local Authority"))),"L",(_xlfn.XLOOKUP(AI219,asset_owner[lookupValue],asset_owner[lookupKey],""))))</f>
        <v/>
      </c>
      <c r="AK219" s="3" t="str">
        <f t="shared" si="40"/>
        <v/>
      </c>
      <c r="AL219" s="3" t="str">
        <f>IF($A219="","",IF((AND($A219="ADD",OR(AK219="",AK219="Vested Assets"))),"12",(_xlfn.XLOOKUP(AK219,ud_work_category[lookupValue],ud_work_category[lookupKey],""))))</f>
        <v/>
      </c>
      <c r="AM219" s="20"/>
      <c r="AN219" s="2" t="str">
        <f t="shared" si="41"/>
        <v/>
      </c>
      <c r="AO219" s="3" t="str">
        <f t="shared" si="42"/>
        <v/>
      </c>
      <c r="AP219" s="3" t="str">
        <f>IF($A219="","",IF((AND($A219="ADD",OR(AO219="",AO219="Excellent"))),"1",(_xlfn.XLOOKUP(AO219,condition[lookupValue],condition[lookupKey],""))))</f>
        <v/>
      </c>
      <c r="AQ219" s="21" t="str">
        <f t="shared" si="43"/>
        <v/>
      </c>
      <c r="AR219" s="5"/>
    </row>
    <row r="220" spans="2:44">
      <c r="B220" s="4"/>
      <c r="D220" s="3" t="str">
        <f>IF($A220="ADD",IF(NOT(ISBLANK(C220)),_xlfn.XLOOKUP(C220,roadnames[lookupValue],roadnames[lookupKey],"ERROR"),""), "")</f>
        <v/>
      </c>
      <c r="E220" s="4"/>
      <c r="F220" s="4"/>
      <c r="G220" s="19"/>
      <c r="H220" s="19"/>
      <c r="I220" s="19"/>
      <c r="J220" s="19" t="str">
        <f t="shared" si="33"/>
        <v/>
      </c>
      <c r="K220" s="4"/>
      <c r="M220" s="3" t="str">
        <f>IF($A220="ADD",IF(NOT(ISBLANK(L220)),_xlfn.XLOOKUP(L220,len_adjust_rsn[lookupValue],len_adjust_rsn[lookupKey],"ERROR"),""), "")</f>
        <v/>
      </c>
      <c r="N220" s="19" t="str">
        <f t="shared" si="34"/>
        <v/>
      </c>
      <c r="O220" s="19"/>
      <c r="P220" s="19" t="str">
        <f t="shared" si="35"/>
        <v/>
      </c>
      <c r="R220" s="3" t="str">
        <f>IF($A220="ADD",IF(NOT(ISBLANK(Q220)),_xlfn.XLOOKUP(Q220,ud_subgrade_material_type[lookupValue],ud_subgrade_material_type[lookupKey],"ERROR"),""), "")</f>
        <v/>
      </c>
      <c r="U220" s="3" t="str">
        <f>IF($A220="ADD",IF(NOT(ISBLANK(T220)),_xlfn.XLOOKUP(T220,ud_layer_stabilising_agent[lookupValue],ud_layer_stabilising_agent[lookupKey],"ERROR"),""), "")</f>
        <v/>
      </c>
      <c r="V220" s="4"/>
      <c r="W220" s="20"/>
      <c r="X220" s="4"/>
      <c r="Y220" s="3" t="str">
        <f t="shared" si="36"/>
        <v/>
      </c>
      <c r="Z220" s="3" t="str">
        <f>IF($A220="","",IF((AND($A220="ADD",OR(Y220="",Y220="Yes"))),"Y",(_xlfn.XLOOKUP(Y220,full_width_flag[lookupValue],full_width_flag[lookupKey],""))))</f>
        <v/>
      </c>
      <c r="AA220" s="3" t="str">
        <f t="shared" si="37"/>
        <v/>
      </c>
      <c r="AB220" s="3" t="str">
        <f>IF($A220="","",IF((AND($A220="ADD",OR(AA220="",AA220="Known"))),"K",(_xlfn.XLOOKUP(AA220,estimate_status[lookupValue],estimate_status[lookupKey],""))))</f>
        <v/>
      </c>
      <c r="AD220" s="3" t="str">
        <f>IF($A220="ADD",IF(NOT(ISBLANK(AC220)),_xlfn.XLOOKUP(AC220,fw_treatment[lookupValue],fw_treatment[lookupKey],"ERROR"),""), "")</f>
        <v/>
      </c>
      <c r="AE220" s="3" t="str">
        <f t="shared" si="38"/>
        <v/>
      </c>
      <c r="AF220" s="3" t="str">
        <f>IF($A220="","",IF((AND($A220="ADD",OR(AE220="",AE220="Undisturbed"))),"U",(_xlfn.XLOOKUP(AE220,reconstructed[lookupValue],reconstructed[lookupKey],""))))</f>
        <v/>
      </c>
      <c r="AI220" s="3" t="str">
        <f t="shared" si="39"/>
        <v/>
      </c>
      <c r="AJ220" s="3" t="str">
        <f>IF($A220="","",IF((AND($A220="ADD",OR(AI220="",AI220="Local Authority"))),"L",(_xlfn.XLOOKUP(AI220,asset_owner[lookupValue],asset_owner[lookupKey],""))))</f>
        <v/>
      </c>
      <c r="AK220" s="3" t="str">
        <f t="shared" si="40"/>
        <v/>
      </c>
      <c r="AL220" s="3" t="str">
        <f>IF($A220="","",IF((AND($A220="ADD",OR(AK220="",AK220="Vested Assets"))),"12",(_xlfn.XLOOKUP(AK220,ud_work_category[lookupValue],ud_work_category[lookupKey],""))))</f>
        <v/>
      </c>
      <c r="AM220" s="20"/>
      <c r="AN220" s="2" t="str">
        <f t="shared" si="41"/>
        <v/>
      </c>
      <c r="AO220" s="3" t="str">
        <f t="shared" si="42"/>
        <v/>
      </c>
      <c r="AP220" s="3" t="str">
        <f>IF($A220="","",IF((AND($A220="ADD",OR(AO220="",AO220="Excellent"))),"1",(_xlfn.XLOOKUP(AO220,condition[lookupValue],condition[lookupKey],""))))</f>
        <v/>
      </c>
      <c r="AQ220" s="21" t="str">
        <f t="shared" si="43"/>
        <v/>
      </c>
      <c r="AR220" s="5"/>
    </row>
    <row r="221" spans="2:44">
      <c r="B221" s="4"/>
      <c r="D221" s="3" t="str">
        <f>IF($A221="ADD",IF(NOT(ISBLANK(C221)),_xlfn.XLOOKUP(C221,roadnames[lookupValue],roadnames[lookupKey],"ERROR"),""), "")</f>
        <v/>
      </c>
      <c r="E221" s="4"/>
      <c r="F221" s="4"/>
      <c r="G221" s="19"/>
      <c r="H221" s="19"/>
      <c r="I221" s="19"/>
      <c r="J221" s="19" t="str">
        <f t="shared" si="33"/>
        <v/>
      </c>
      <c r="K221" s="4"/>
      <c r="M221" s="3" t="str">
        <f>IF($A221="ADD",IF(NOT(ISBLANK(L221)),_xlfn.XLOOKUP(L221,len_adjust_rsn[lookupValue],len_adjust_rsn[lookupKey],"ERROR"),""), "")</f>
        <v/>
      </c>
      <c r="N221" s="19" t="str">
        <f t="shared" si="34"/>
        <v/>
      </c>
      <c r="O221" s="19"/>
      <c r="P221" s="19" t="str">
        <f t="shared" si="35"/>
        <v/>
      </c>
      <c r="R221" s="3" t="str">
        <f>IF($A221="ADD",IF(NOT(ISBLANK(Q221)),_xlfn.XLOOKUP(Q221,ud_subgrade_material_type[lookupValue],ud_subgrade_material_type[lookupKey],"ERROR"),""), "")</f>
        <v/>
      </c>
      <c r="U221" s="3" t="str">
        <f>IF($A221="ADD",IF(NOT(ISBLANK(T221)),_xlfn.XLOOKUP(T221,ud_layer_stabilising_agent[lookupValue],ud_layer_stabilising_agent[lookupKey],"ERROR"),""), "")</f>
        <v/>
      </c>
      <c r="V221" s="4"/>
      <c r="W221" s="20"/>
      <c r="X221" s="4"/>
      <c r="Y221" s="3" t="str">
        <f t="shared" si="36"/>
        <v/>
      </c>
      <c r="Z221" s="3" t="str">
        <f>IF($A221="","",IF((AND($A221="ADD",OR(Y221="",Y221="Yes"))),"Y",(_xlfn.XLOOKUP(Y221,full_width_flag[lookupValue],full_width_flag[lookupKey],""))))</f>
        <v/>
      </c>
      <c r="AA221" s="3" t="str">
        <f t="shared" si="37"/>
        <v/>
      </c>
      <c r="AB221" s="3" t="str">
        <f>IF($A221="","",IF((AND($A221="ADD",OR(AA221="",AA221="Known"))),"K",(_xlfn.XLOOKUP(AA221,estimate_status[lookupValue],estimate_status[lookupKey],""))))</f>
        <v/>
      </c>
      <c r="AD221" s="3" t="str">
        <f>IF($A221="ADD",IF(NOT(ISBLANK(AC221)),_xlfn.XLOOKUP(AC221,fw_treatment[lookupValue],fw_treatment[lookupKey],"ERROR"),""), "")</f>
        <v/>
      </c>
      <c r="AE221" s="3" t="str">
        <f t="shared" si="38"/>
        <v/>
      </c>
      <c r="AF221" s="3" t="str">
        <f>IF($A221="","",IF((AND($A221="ADD",OR(AE221="",AE221="Undisturbed"))),"U",(_xlfn.XLOOKUP(AE221,reconstructed[lookupValue],reconstructed[lookupKey],""))))</f>
        <v/>
      </c>
      <c r="AI221" s="3" t="str">
        <f t="shared" si="39"/>
        <v/>
      </c>
      <c r="AJ221" s="3" t="str">
        <f>IF($A221="","",IF((AND($A221="ADD",OR(AI221="",AI221="Local Authority"))),"L",(_xlfn.XLOOKUP(AI221,asset_owner[lookupValue],asset_owner[lookupKey],""))))</f>
        <v/>
      </c>
      <c r="AK221" s="3" t="str">
        <f t="shared" si="40"/>
        <v/>
      </c>
      <c r="AL221" s="3" t="str">
        <f>IF($A221="","",IF((AND($A221="ADD",OR(AK221="",AK221="Vested Assets"))),"12",(_xlfn.XLOOKUP(AK221,ud_work_category[lookupValue],ud_work_category[lookupKey],""))))</f>
        <v/>
      </c>
      <c r="AM221" s="20"/>
      <c r="AN221" s="2" t="str">
        <f t="shared" si="41"/>
        <v/>
      </c>
      <c r="AO221" s="3" t="str">
        <f t="shared" si="42"/>
        <v/>
      </c>
      <c r="AP221" s="3" t="str">
        <f>IF($A221="","",IF((AND($A221="ADD",OR(AO221="",AO221="Excellent"))),"1",(_xlfn.XLOOKUP(AO221,condition[lookupValue],condition[lookupKey],""))))</f>
        <v/>
      </c>
      <c r="AQ221" s="21" t="str">
        <f t="shared" si="43"/>
        <v/>
      </c>
      <c r="AR221" s="5"/>
    </row>
    <row r="222" spans="2:44">
      <c r="B222" s="4"/>
      <c r="D222" s="3" t="str">
        <f>IF($A222="ADD",IF(NOT(ISBLANK(C222)),_xlfn.XLOOKUP(C222,roadnames[lookupValue],roadnames[lookupKey],"ERROR"),""), "")</f>
        <v/>
      </c>
      <c r="E222" s="4"/>
      <c r="F222" s="4"/>
      <c r="G222" s="19"/>
      <c r="H222" s="19"/>
      <c r="I222" s="19"/>
      <c r="J222" s="19" t="str">
        <f t="shared" si="33"/>
        <v/>
      </c>
      <c r="K222" s="4"/>
      <c r="M222" s="3" t="str">
        <f>IF($A222="ADD",IF(NOT(ISBLANK(L222)),_xlfn.XLOOKUP(L222,len_adjust_rsn[lookupValue],len_adjust_rsn[lookupKey],"ERROR"),""), "")</f>
        <v/>
      </c>
      <c r="N222" s="19" t="str">
        <f t="shared" si="34"/>
        <v/>
      </c>
      <c r="O222" s="19"/>
      <c r="P222" s="19" t="str">
        <f t="shared" si="35"/>
        <v/>
      </c>
      <c r="R222" s="3" t="str">
        <f>IF($A222="ADD",IF(NOT(ISBLANK(Q222)),_xlfn.XLOOKUP(Q222,ud_subgrade_material_type[lookupValue],ud_subgrade_material_type[lookupKey],"ERROR"),""), "")</f>
        <v/>
      </c>
      <c r="U222" s="3" t="str">
        <f>IF($A222="ADD",IF(NOT(ISBLANK(T222)),_xlfn.XLOOKUP(T222,ud_layer_stabilising_agent[lookupValue],ud_layer_stabilising_agent[lookupKey],"ERROR"),""), "")</f>
        <v/>
      </c>
      <c r="V222" s="4"/>
      <c r="W222" s="20"/>
      <c r="X222" s="4"/>
      <c r="Y222" s="3" t="str">
        <f t="shared" si="36"/>
        <v/>
      </c>
      <c r="Z222" s="3" t="str">
        <f>IF($A222="","",IF((AND($A222="ADD",OR(Y222="",Y222="Yes"))),"Y",(_xlfn.XLOOKUP(Y222,full_width_flag[lookupValue],full_width_flag[lookupKey],""))))</f>
        <v/>
      </c>
      <c r="AA222" s="3" t="str">
        <f t="shared" si="37"/>
        <v/>
      </c>
      <c r="AB222" s="3" t="str">
        <f>IF($A222="","",IF((AND($A222="ADD",OR(AA222="",AA222="Known"))),"K",(_xlfn.XLOOKUP(AA222,estimate_status[lookupValue],estimate_status[lookupKey],""))))</f>
        <v/>
      </c>
      <c r="AD222" s="3" t="str">
        <f>IF($A222="ADD",IF(NOT(ISBLANK(AC222)),_xlfn.XLOOKUP(AC222,fw_treatment[lookupValue],fw_treatment[lookupKey],"ERROR"),""), "")</f>
        <v/>
      </c>
      <c r="AE222" s="3" t="str">
        <f t="shared" si="38"/>
        <v/>
      </c>
      <c r="AF222" s="3" t="str">
        <f>IF($A222="","",IF((AND($A222="ADD",OR(AE222="",AE222="Undisturbed"))),"U",(_xlfn.XLOOKUP(AE222,reconstructed[lookupValue],reconstructed[lookupKey],""))))</f>
        <v/>
      </c>
      <c r="AI222" s="3" t="str">
        <f t="shared" si="39"/>
        <v/>
      </c>
      <c r="AJ222" s="3" t="str">
        <f>IF($A222="","",IF((AND($A222="ADD",OR(AI222="",AI222="Local Authority"))),"L",(_xlfn.XLOOKUP(AI222,asset_owner[lookupValue],asset_owner[lookupKey],""))))</f>
        <v/>
      </c>
      <c r="AK222" s="3" t="str">
        <f t="shared" si="40"/>
        <v/>
      </c>
      <c r="AL222" s="3" t="str">
        <f>IF($A222="","",IF((AND($A222="ADD",OR(AK222="",AK222="Vested Assets"))),"12",(_xlfn.XLOOKUP(AK222,ud_work_category[lookupValue],ud_work_category[lookupKey],""))))</f>
        <v/>
      </c>
      <c r="AM222" s="20"/>
      <c r="AN222" s="2" t="str">
        <f t="shared" si="41"/>
        <v/>
      </c>
      <c r="AO222" s="3" t="str">
        <f t="shared" si="42"/>
        <v/>
      </c>
      <c r="AP222" s="3" t="str">
        <f>IF($A222="","",IF((AND($A222="ADD",OR(AO222="",AO222="Excellent"))),"1",(_xlfn.XLOOKUP(AO222,condition[lookupValue],condition[lookupKey],""))))</f>
        <v/>
      </c>
      <c r="AQ222" s="21" t="str">
        <f t="shared" si="43"/>
        <v/>
      </c>
      <c r="AR222" s="5"/>
    </row>
    <row r="223" spans="2:44">
      <c r="B223" s="4"/>
      <c r="D223" s="3" t="str">
        <f>IF($A223="ADD",IF(NOT(ISBLANK(C223)),_xlfn.XLOOKUP(C223,roadnames[lookupValue],roadnames[lookupKey],"ERROR"),""), "")</f>
        <v/>
      </c>
      <c r="E223" s="4"/>
      <c r="F223" s="4"/>
      <c r="G223" s="19"/>
      <c r="H223" s="19"/>
      <c r="I223" s="19"/>
      <c r="J223" s="19" t="str">
        <f t="shared" si="33"/>
        <v/>
      </c>
      <c r="K223" s="4"/>
      <c r="M223" s="3" t="str">
        <f>IF($A223="ADD",IF(NOT(ISBLANK(L223)),_xlfn.XLOOKUP(L223,len_adjust_rsn[lookupValue],len_adjust_rsn[lookupKey],"ERROR"),""), "")</f>
        <v/>
      </c>
      <c r="N223" s="19" t="str">
        <f t="shared" si="34"/>
        <v/>
      </c>
      <c r="O223" s="19"/>
      <c r="P223" s="19" t="str">
        <f t="shared" si="35"/>
        <v/>
      </c>
      <c r="R223" s="3" t="str">
        <f>IF($A223="ADD",IF(NOT(ISBLANK(Q223)),_xlfn.XLOOKUP(Q223,ud_subgrade_material_type[lookupValue],ud_subgrade_material_type[lookupKey],"ERROR"),""), "")</f>
        <v/>
      </c>
      <c r="U223" s="3" t="str">
        <f>IF($A223="ADD",IF(NOT(ISBLANK(T223)),_xlfn.XLOOKUP(T223,ud_layer_stabilising_agent[lookupValue],ud_layer_stabilising_agent[lookupKey],"ERROR"),""), "")</f>
        <v/>
      </c>
      <c r="V223" s="4"/>
      <c r="W223" s="20"/>
      <c r="X223" s="4"/>
      <c r="Y223" s="3" t="str">
        <f t="shared" si="36"/>
        <v/>
      </c>
      <c r="Z223" s="3" t="str">
        <f>IF($A223="","",IF((AND($A223="ADD",OR(Y223="",Y223="Yes"))),"Y",(_xlfn.XLOOKUP(Y223,full_width_flag[lookupValue],full_width_flag[lookupKey],""))))</f>
        <v/>
      </c>
      <c r="AA223" s="3" t="str">
        <f t="shared" si="37"/>
        <v/>
      </c>
      <c r="AB223" s="3" t="str">
        <f>IF($A223="","",IF((AND($A223="ADD",OR(AA223="",AA223="Known"))),"K",(_xlfn.XLOOKUP(AA223,estimate_status[lookupValue],estimate_status[lookupKey],""))))</f>
        <v/>
      </c>
      <c r="AD223" s="3" t="str">
        <f>IF($A223="ADD",IF(NOT(ISBLANK(AC223)),_xlfn.XLOOKUP(AC223,fw_treatment[lookupValue],fw_treatment[lookupKey],"ERROR"),""), "")</f>
        <v/>
      </c>
      <c r="AE223" s="3" t="str">
        <f t="shared" si="38"/>
        <v/>
      </c>
      <c r="AF223" s="3" t="str">
        <f>IF($A223="","",IF((AND($A223="ADD",OR(AE223="",AE223="Undisturbed"))),"U",(_xlfn.XLOOKUP(AE223,reconstructed[lookupValue],reconstructed[lookupKey],""))))</f>
        <v/>
      </c>
      <c r="AI223" s="3" t="str">
        <f t="shared" si="39"/>
        <v/>
      </c>
      <c r="AJ223" s="3" t="str">
        <f>IF($A223="","",IF((AND($A223="ADD",OR(AI223="",AI223="Local Authority"))),"L",(_xlfn.XLOOKUP(AI223,asset_owner[lookupValue],asset_owner[lookupKey],""))))</f>
        <v/>
      </c>
      <c r="AK223" s="3" t="str">
        <f t="shared" si="40"/>
        <v/>
      </c>
      <c r="AL223" s="3" t="str">
        <f>IF($A223="","",IF((AND($A223="ADD",OR(AK223="",AK223="Vested Assets"))),"12",(_xlfn.XLOOKUP(AK223,ud_work_category[lookupValue],ud_work_category[lookupKey],""))))</f>
        <v/>
      </c>
      <c r="AM223" s="20"/>
      <c r="AN223" s="2" t="str">
        <f t="shared" si="41"/>
        <v/>
      </c>
      <c r="AO223" s="3" t="str">
        <f t="shared" si="42"/>
        <v/>
      </c>
      <c r="AP223" s="3" t="str">
        <f>IF($A223="","",IF((AND($A223="ADD",OR(AO223="",AO223="Excellent"))),"1",(_xlfn.XLOOKUP(AO223,condition[lookupValue],condition[lookupKey],""))))</f>
        <v/>
      </c>
      <c r="AQ223" s="21" t="str">
        <f t="shared" si="43"/>
        <v/>
      </c>
      <c r="AR223" s="5"/>
    </row>
    <row r="224" spans="2:44">
      <c r="B224" s="4"/>
      <c r="D224" s="3" t="str">
        <f>IF($A224="ADD",IF(NOT(ISBLANK(C224)),_xlfn.XLOOKUP(C224,roadnames[lookupValue],roadnames[lookupKey],"ERROR"),""), "")</f>
        <v/>
      </c>
      <c r="E224" s="4"/>
      <c r="F224" s="4"/>
      <c r="G224" s="19"/>
      <c r="H224" s="19"/>
      <c r="I224" s="19"/>
      <c r="J224" s="19" t="str">
        <f t="shared" si="33"/>
        <v/>
      </c>
      <c r="K224" s="4"/>
      <c r="M224" s="3" t="str">
        <f>IF($A224="ADD",IF(NOT(ISBLANK(L224)),_xlfn.XLOOKUP(L224,len_adjust_rsn[lookupValue],len_adjust_rsn[lookupKey],"ERROR"),""), "")</f>
        <v/>
      </c>
      <c r="N224" s="19" t="str">
        <f t="shared" si="34"/>
        <v/>
      </c>
      <c r="O224" s="19"/>
      <c r="P224" s="19" t="str">
        <f t="shared" si="35"/>
        <v/>
      </c>
      <c r="R224" s="3" t="str">
        <f>IF($A224="ADD",IF(NOT(ISBLANK(Q224)),_xlfn.XLOOKUP(Q224,ud_subgrade_material_type[lookupValue],ud_subgrade_material_type[lookupKey],"ERROR"),""), "")</f>
        <v/>
      </c>
      <c r="U224" s="3" t="str">
        <f>IF($A224="ADD",IF(NOT(ISBLANK(T224)),_xlfn.XLOOKUP(T224,ud_layer_stabilising_agent[lookupValue],ud_layer_stabilising_agent[lookupKey],"ERROR"),""), "")</f>
        <v/>
      </c>
      <c r="V224" s="4"/>
      <c r="W224" s="20"/>
      <c r="X224" s="4"/>
      <c r="Y224" s="3" t="str">
        <f t="shared" si="36"/>
        <v/>
      </c>
      <c r="Z224" s="3" t="str">
        <f>IF($A224="","",IF((AND($A224="ADD",OR(Y224="",Y224="Yes"))),"Y",(_xlfn.XLOOKUP(Y224,full_width_flag[lookupValue],full_width_flag[lookupKey],""))))</f>
        <v/>
      </c>
      <c r="AA224" s="3" t="str">
        <f t="shared" si="37"/>
        <v/>
      </c>
      <c r="AB224" s="3" t="str">
        <f>IF($A224="","",IF((AND($A224="ADD",OR(AA224="",AA224="Known"))),"K",(_xlfn.XLOOKUP(AA224,estimate_status[lookupValue],estimate_status[lookupKey],""))))</f>
        <v/>
      </c>
      <c r="AD224" s="3" t="str">
        <f>IF($A224="ADD",IF(NOT(ISBLANK(AC224)),_xlfn.XLOOKUP(AC224,fw_treatment[lookupValue],fw_treatment[lookupKey],"ERROR"),""), "")</f>
        <v/>
      </c>
      <c r="AE224" s="3" t="str">
        <f t="shared" si="38"/>
        <v/>
      </c>
      <c r="AF224" s="3" t="str">
        <f>IF($A224="","",IF((AND($A224="ADD",OR(AE224="",AE224="Undisturbed"))),"U",(_xlfn.XLOOKUP(AE224,reconstructed[lookupValue],reconstructed[lookupKey],""))))</f>
        <v/>
      </c>
      <c r="AI224" s="3" t="str">
        <f t="shared" si="39"/>
        <v/>
      </c>
      <c r="AJ224" s="3" t="str">
        <f>IF($A224="","",IF((AND($A224="ADD",OR(AI224="",AI224="Local Authority"))),"L",(_xlfn.XLOOKUP(AI224,asset_owner[lookupValue],asset_owner[lookupKey],""))))</f>
        <v/>
      </c>
      <c r="AK224" s="3" t="str">
        <f t="shared" si="40"/>
        <v/>
      </c>
      <c r="AL224" s="3" t="str">
        <f>IF($A224="","",IF((AND($A224="ADD",OR(AK224="",AK224="Vested Assets"))),"12",(_xlfn.XLOOKUP(AK224,ud_work_category[lookupValue],ud_work_category[lookupKey],""))))</f>
        <v/>
      </c>
      <c r="AM224" s="20"/>
      <c r="AN224" s="2" t="str">
        <f t="shared" si="41"/>
        <v/>
      </c>
      <c r="AO224" s="3" t="str">
        <f t="shared" si="42"/>
        <v/>
      </c>
      <c r="AP224" s="3" t="str">
        <f>IF($A224="","",IF((AND($A224="ADD",OR(AO224="",AO224="Excellent"))),"1",(_xlfn.XLOOKUP(AO224,condition[lookupValue],condition[lookupKey],""))))</f>
        <v/>
      </c>
      <c r="AQ224" s="21" t="str">
        <f t="shared" si="43"/>
        <v/>
      </c>
      <c r="AR224" s="5"/>
    </row>
    <row r="225" spans="2:44">
      <c r="B225" s="4"/>
      <c r="D225" s="3" t="str">
        <f>IF($A225="ADD",IF(NOT(ISBLANK(C225)),_xlfn.XLOOKUP(C225,roadnames[lookupValue],roadnames[lookupKey],"ERROR"),""), "")</f>
        <v/>
      </c>
      <c r="E225" s="4"/>
      <c r="F225" s="4"/>
      <c r="G225" s="19"/>
      <c r="H225" s="19"/>
      <c r="I225" s="19"/>
      <c r="J225" s="19" t="str">
        <f t="shared" si="33"/>
        <v/>
      </c>
      <c r="K225" s="4"/>
      <c r="M225" s="3" t="str">
        <f>IF($A225="ADD",IF(NOT(ISBLANK(L225)),_xlfn.XLOOKUP(L225,len_adjust_rsn[lookupValue],len_adjust_rsn[lookupKey],"ERROR"),""), "")</f>
        <v/>
      </c>
      <c r="N225" s="19" t="str">
        <f t="shared" si="34"/>
        <v/>
      </c>
      <c r="O225" s="19"/>
      <c r="P225" s="19" t="str">
        <f t="shared" si="35"/>
        <v/>
      </c>
      <c r="R225" s="3" t="str">
        <f>IF($A225="ADD",IF(NOT(ISBLANK(Q225)),_xlfn.XLOOKUP(Q225,ud_subgrade_material_type[lookupValue],ud_subgrade_material_type[lookupKey],"ERROR"),""), "")</f>
        <v/>
      </c>
      <c r="U225" s="3" t="str">
        <f>IF($A225="ADD",IF(NOT(ISBLANK(T225)),_xlfn.XLOOKUP(T225,ud_layer_stabilising_agent[lookupValue],ud_layer_stabilising_agent[lookupKey],"ERROR"),""), "")</f>
        <v/>
      </c>
      <c r="V225" s="4"/>
      <c r="W225" s="20"/>
      <c r="X225" s="4"/>
      <c r="Y225" s="3" t="str">
        <f t="shared" si="36"/>
        <v/>
      </c>
      <c r="Z225" s="3" t="str">
        <f>IF($A225="","",IF((AND($A225="ADD",OR(Y225="",Y225="Yes"))),"Y",(_xlfn.XLOOKUP(Y225,full_width_flag[lookupValue],full_width_flag[lookupKey],""))))</f>
        <v/>
      </c>
      <c r="AA225" s="3" t="str">
        <f t="shared" si="37"/>
        <v/>
      </c>
      <c r="AB225" s="3" t="str">
        <f>IF($A225="","",IF((AND($A225="ADD",OR(AA225="",AA225="Known"))),"K",(_xlfn.XLOOKUP(AA225,estimate_status[lookupValue],estimate_status[lookupKey],""))))</f>
        <v/>
      </c>
      <c r="AD225" s="3" t="str">
        <f>IF($A225="ADD",IF(NOT(ISBLANK(AC225)),_xlfn.XLOOKUP(AC225,fw_treatment[lookupValue],fw_treatment[lookupKey],"ERROR"),""), "")</f>
        <v/>
      </c>
      <c r="AE225" s="3" t="str">
        <f t="shared" si="38"/>
        <v/>
      </c>
      <c r="AF225" s="3" t="str">
        <f>IF($A225="","",IF((AND($A225="ADD",OR(AE225="",AE225="Undisturbed"))),"U",(_xlfn.XLOOKUP(AE225,reconstructed[lookupValue],reconstructed[lookupKey],""))))</f>
        <v/>
      </c>
      <c r="AI225" s="3" t="str">
        <f t="shared" si="39"/>
        <v/>
      </c>
      <c r="AJ225" s="3" t="str">
        <f>IF($A225="","",IF((AND($A225="ADD",OR(AI225="",AI225="Local Authority"))),"L",(_xlfn.XLOOKUP(AI225,asset_owner[lookupValue],asset_owner[lookupKey],""))))</f>
        <v/>
      </c>
      <c r="AK225" s="3" t="str">
        <f t="shared" si="40"/>
        <v/>
      </c>
      <c r="AL225" s="3" t="str">
        <f>IF($A225="","",IF((AND($A225="ADD",OR(AK225="",AK225="Vested Assets"))),"12",(_xlfn.XLOOKUP(AK225,ud_work_category[lookupValue],ud_work_category[lookupKey],""))))</f>
        <v/>
      </c>
      <c r="AM225" s="20"/>
      <c r="AN225" s="2" t="str">
        <f t="shared" si="41"/>
        <v/>
      </c>
      <c r="AO225" s="3" t="str">
        <f t="shared" si="42"/>
        <v/>
      </c>
      <c r="AP225" s="3" t="str">
        <f>IF($A225="","",IF((AND($A225="ADD",OR(AO225="",AO225="Excellent"))),"1",(_xlfn.XLOOKUP(AO225,condition[lookupValue],condition[lookupKey],""))))</f>
        <v/>
      </c>
      <c r="AQ225" s="21" t="str">
        <f t="shared" si="43"/>
        <v/>
      </c>
      <c r="AR225" s="5"/>
    </row>
    <row r="226" spans="2:44">
      <c r="B226" s="4"/>
      <c r="D226" s="3" t="str">
        <f>IF($A226="ADD",IF(NOT(ISBLANK(C226)),_xlfn.XLOOKUP(C226,roadnames[lookupValue],roadnames[lookupKey],"ERROR"),""), "")</f>
        <v/>
      </c>
      <c r="E226" s="4"/>
      <c r="F226" s="4"/>
      <c r="G226" s="19"/>
      <c r="H226" s="19"/>
      <c r="I226" s="19"/>
      <c r="J226" s="19" t="str">
        <f t="shared" si="33"/>
        <v/>
      </c>
      <c r="K226" s="4"/>
      <c r="M226" s="3" t="str">
        <f>IF($A226="ADD",IF(NOT(ISBLANK(L226)),_xlfn.XLOOKUP(L226,len_adjust_rsn[lookupValue],len_adjust_rsn[lookupKey],"ERROR"),""), "")</f>
        <v/>
      </c>
      <c r="N226" s="19" t="str">
        <f t="shared" si="34"/>
        <v/>
      </c>
      <c r="O226" s="19"/>
      <c r="P226" s="19" t="str">
        <f t="shared" si="35"/>
        <v/>
      </c>
      <c r="R226" s="3" t="str">
        <f>IF($A226="ADD",IF(NOT(ISBLANK(Q226)),_xlfn.XLOOKUP(Q226,ud_subgrade_material_type[lookupValue],ud_subgrade_material_type[lookupKey],"ERROR"),""), "")</f>
        <v/>
      </c>
      <c r="U226" s="3" t="str">
        <f>IF($A226="ADD",IF(NOT(ISBLANK(T226)),_xlfn.XLOOKUP(T226,ud_layer_stabilising_agent[lookupValue],ud_layer_stabilising_agent[lookupKey],"ERROR"),""), "")</f>
        <v/>
      </c>
      <c r="V226" s="4"/>
      <c r="W226" s="20"/>
      <c r="X226" s="4"/>
      <c r="Y226" s="3" t="str">
        <f t="shared" si="36"/>
        <v/>
      </c>
      <c r="Z226" s="3" t="str">
        <f>IF($A226="","",IF((AND($A226="ADD",OR(Y226="",Y226="Yes"))),"Y",(_xlfn.XLOOKUP(Y226,full_width_flag[lookupValue],full_width_flag[lookupKey],""))))</f>
        <v/>
      </c>
      <c r="AA226" s="3" t="str">
        <f t="shared" si="37"/>
        <v/>
      </c>
      <c r="AB226" s="3" t="str">
        <f>IF($A226="","",IF((AND($A226="ADD",OR(AA226="",AA226="Known"))),"K",(_xlfn.XLOOKUP(AA226,estimate_status[lookupValue],estimate_status[lookupKey],""))))</f>
        <v/>
      </c>
      <c r="AD226" s="3" t="str">
        <f>IF($A226="ADD",IF(NOT(ISBLANK(AC226)),_xlfn.XLOOKUP(AC226,fw_treatment[lookupValue],fw_treatment[lookupKey],"ERROR"),""), "")</f>
        <v/>
      </c>
      <c r="AE226" s="3" t="str">
        <f t="shared" si="38"/>
        <v/>
      </c>
      <c r="AF226" s="3" t="str">
        <f>IF($A226="","",IF((AND($A226="ADD",OR(AE226="",AE226="Undisturbed"))),"U",(_xlfn.XLOOKUP(AE226,reconstructed[lookupValue],reconstructed[lookupKey],""))))</f>
        <v/>
      </c>
      <c r="AI226" s="3" t="str">
        <f t="shared" si="39"/>
        <v/>
      </c>
      <c r="AJ226" s="3" t="str">
        <f>IF($A226="","",IF((AND($A226="ADD",OR(AI226="",AI226="Local Authority"))),"L",(_xlfn.XLOOKUP(AI226,asset_owner[lookupValue],asset_owner[lookupKey],""))))</f>
        <v/>
      </c>
      <c r="AK226" s="3" t="str">
        <f t="shared" si="40"/>
        <v/>
      </c>
      <c r="AL226" s="3" t="str">
        <f>IF($A226="","",IF((AND($A226="ADD",OR(AK226="",AK226="Vested Assets"))),"12",(_xlfn.XLOOKUP(AK226,ud_work_category[lookupValue],ud_work_category[lookupKey],""))))</f>
        <v/>
      </c>
      <c r="AM226" s="20"/>
      <c r="AN226" s="2" t="str">
        <f t="shared" si="41"/>
        <v/>
      </c>
      <c r="AO226" s="3" t="str">
        <f t="shared" si="42"/>
        <v/>
      </c>
      <c r="AP226" s="3" t="str">
        <f>IF($A226="","",IF((AND($A226="ADD",OR(AO226="",AO226="Excellent"))),"1",(_xlfn.XLOOKUP(AO226,condition[lookupValue],condition[lookupKey],""))))</f>
        <v/>
      </c>
      <c r="AQ226" s="21" t="str">
        <f t="shared" si="43"/>
        <v/>
      </c>
      <c r="AR226" s="5"/>
    </row>
    <row r="227" spans="2:44">
      <c r="B227" s="4"/>
      <c r="D227" s="3" t="str">
        <f>IF($A227="ADD",IF(NOT(ISBLANK(C227)),_xlfn.XLOOKUP(C227,roadnames[lookupValue],roadnames[lookupKey],"ERROR"),""), "")</f>
        <v/>
      </c>
      <c r="E227" s="4"/>
      <c r="F227" s="4"/>
      <c r="G227" s="19"/>
      <c r="H227" s="19"/>
      <c r="I227" s="19"/>
      <c r="J227" s="19" t="str">
        <f t="shared" si="33"/>
        <v/>
      </c>
      <c r="K227" s="4"/>
      <c r="M227" s="3" t="str">
        <f>IF($A227="ADD",IF(NOT(ISBLANK(L227)),_xlfn.XLOOKUP(L227,len_adjust_rsn[lookupValue],len_adjust_rsn[lookupKey],"ERROR"),""), "")</f>
        <v/>
      </c>
      <c r="N227" s="19" t="str">
        <f t="shared" si="34"/>
        <v/>
      </c>
      <c r="O227" s="19"/>
      <c r="P227" s="19" t="str">
        <f t="shared" si="35"/>
        <v/>
      </c>
      <c r="R227" s="3" t="str">
        <f>IF($A227="ADD",IF(NOT(ISBLANK(Q227)),_xlfn.XLOOKUP(Q227,ud_subgrade_material_type[lookupValue],ud_subgrade_material_type[lookupKey],"ERROR"),""), "")</f>
        <v/>
      </c>
      <c r="U227" s="3" t="str">
        <f>IF($A227="ADD",IF(NOT(ISBLANK(T227)),_xlfn.XLOOKUP(T227,ud_layer_stabilising_agent[lookupValue],ud_layer_stabilising_agent[lookupKey],"ERROR"),""), "")</f>
        <v/>
      </c>
      <c r="V227" s="4"/>
      <c r="W227" s="20"/>
      <c r="X227" s="4"/>
      <c r="Y227" s="3" t="str">
        <f t="shared" si="36"/>
        <v/>
      </c>
      <c r="Z227" s="3" t="str">
        <f>IF($A227="","",IF((AND($A227="ADD",OR(Y227="",Y227="Yes"))),"Y",(_xlfn.XLOOKUP(Y227,full_width_flag[lookupValue],full_width_flag[lookupKey],""))))</f>
        <v/>
      </c>
      <c r="AA227" s="3" t="str">
        <f t="shared" si="37"/>
        <v/>
      </c>
      <c r="AB227" s="3" t="str">
        <f>IF($A227="","",IF((AND($A227="ADD",OR(AA227="",AA227="Known"))),"K",(_xlfn.XLOOKUP(AA227,estimate_status[lookupValue],estimate_status[lookupKey],""))))</f>
        <v/>
      </c>
      <c r="AD227" s="3" t="str">
        <f>IF($A227="ADD",IF(NOT(ISBLANK(AC227)),_xlfn.XLOOKUP(AC227,fw_treatment[lookupValue],fw_treatment[lookupKey],"ERROR"),""), "")</f>
        <v/>
      </c>
      <c r="AE227" s="3" t="str">
        <f t="shared" si="38"/>
        <v/>
      </c>
      <c r="AF227" s="3" t="str">
        <f>IF($A227="","",IF((AND($A227="ADD",OR(AE227="",AE227="Undisturbed"))),"U",(_xlfn.XLOOKUP(AE227,reconstructed[lookupValue],reconstructed[lookupKey],""))))</f>
        <v/>
      </c>
      <c r="AI227" s="3" t="str">
        <f t="shared" si="39"/>
        <v/>
      </c>
      <c r="AJ227" s="3" t="str">
        <f>IF($A227="","",IF((AND($A227="ADD",OR(AI227="",AI227="Local Authority"))),"L",(_xlfn.XLOOKUP(AI227,asset_owner[lookupValue],asset_owner[lookupKey],""))))</f>
        <v/>
      </c>
      <c r="AK227" s="3" t="str">
        <f t="shared" si="40"/>
        <v/>
      </c>
      <c r="AL227" s="3" t="str">
        <f>IF($A227="","",IF((AND($A227="ADD",OR(AK227="",AK227="Vested Assets"))),"12",(_xlfn.XLOOKUP(AK227,ud_work_category[lookupValue],ud_work_category[lookupKey],""))))</f>
        <v/>
      </c>
      <c r="AM227" s="20"/>
      <c r="AN227" s="2" t="str">
        <f t="shared" si="41"/>
        <v/>
      </c>
      <c r="AO227" s="3" t="str">
        <f t="shared" si="42"/>
        <v/>
      </c>
      <c r="AP227" s="3" t="str">
        <f>IF($A227="","",IF((AND($A227="ADD",OR(AO227="",AO227="Excellent"))),"1",(_xlfn.XLOOKUP(AO227,condition[lookupValue],condition[lookupKey],""))))</f>
        <v/>
      </c>
      <c r="AQ227" s="21" t="str">
        <f t="shared" si="43"/>
        <v/>
      </c>
      <c r="AR227" s="5"/>
    </row>
    <row r="228" spans="2:44">
      <c r="B228" s="4"/>
      <c r="D228" s="3" t="str">
        <f>IF($A228="ADD",IF(NOT(ISBLANK(C228)),_xlfn.XLOOKUP(C228,roadnames[lookupValue],roadnames[lookupKey],"ERROR"),""), "")</f>
        <v/>
      </c>
      <c r="E228" s="4"/>
      <c r="F228" s="4"/>
      <c r="G228" s="19"/>
      <c r="H228" s="19"/>
      <c r="I228" s="19"/>
      <c r="J228" s="19" t="str">
        <f t="shared" si="33"/>
        <v/>
      </c>
      <c r="K228" s="4"/>
      <c r="M228" s="3" t="str">
        <f>IF($A228="ADD",IF(NOT(ISBLANK(L228)),_xlfn.XLOOKUP(L228,len_adjust_rsn[lookupValue],len_adjust_rsn[lookupKey],"ERROR"),""), "")</f>
        <v/>
      </c>
      <c r="N228" s="19" t="str">
        <f t="shared" si="34"/>
        <v/>
      </c>
      <c r="O228" s="19"/>
      <c r="P228" s="19" t="str">
        <f t="shared" si="35"/>
        <v/>
      </c>
      <c r="R228" s="3" t="str">
        <f>IF($A228="ADD",IF(NOT(ISBLANK(Q228)),_xlfn.XLOOKUP(Q228,ud_subgrade_material_type[lookupValue],ud_subgrade_material_type[lookupKey],"ERROR"),""), "")</f>
        <v/>
      </c>
      <c r="U228" s="3" t="str">
        <f>IF($A228="ADD",IF(NOT(ISBLANK(T228)),_xlfn.XLOOKUP(T228,ud_layer_stabilising_agent[lookupValue],ud_layer_stabilising_agent[lookupKey],"ERROR"),""), "")</f>
        <v/>
      </c>
      <c r="V228" s="4"/>
      <c r="W228" s="20"/>
      <c r="X228" s="4"/>
      <c r="Y228" s="3" t="str">
        <f t="shared" si="36"/>
        <v/>
      </c>
      <c r="Z228" s="3" t="str">
        <f>IF($A228="","",IF((AND($A228="ADD",OR(Y228="",Y228="Yes"))),"Y",(_xlfn.XLOOKUP(Y228,full_width_flag[lookupValue],full_width_flag[lookupKey],""))))</f>
        <v/>
      </c>
      <c r="AA228" s="3" t="str">
        <f t="shared" si="37"/>
        <v/>
      </c>
      <c r="AB228" s="3" t="str">
        <f>IF($A228="","",IF((AND($A228="ADD",OR(AA228="",AA228="Known"))),"K",(_xlfn.XLOOKUP(AA228,estimate_status[lookupValue],estimate_status[lookupKey],""))))</f>
        <v/>
      </c>
      <c r="AD228" s="3" t="str">
        <f>IF($A228="ADD",IF(NOT(ISBLANK(AC228)),_xlfn.XLOOKUP(AC228,fw_treatment[lookupValue],fw_treatment[lookupKey],"ERROR"),""), "")</f>
        <v/>
      </c>
      <c r="AE228" s="3" t="str">
        <f t="shared" si="38"/>
        <v/>
      </c>
      <c r="AF228" s="3" t="str">
        <f>IF($A228="","",IF((AND($A228="ADD",OR(AE228="",AE228="Undisturbed"))),"U",(_xlfn.XLOOKUP(AE228,reconstructed[lookupValue],reconstructed[lookupKey],""))))</f>
        <v/>
      </c>
      <c r="AI228" s="3" t="str">
        <f t="shared" si="39"/>
        <v/>
      </c>
      <c r="AJ228" s="3" t="str">
        <f>IF($A228="","",IF((AND($A228="ADD",OR(AI228="",AI228="Local Authority"))),"L",(_xlfn.XLOOKUP(AI228,asset_owner[lookupValue],asset_owner[lookupKey],""))))</f>
        <v/>
      </c>
      <c r="AK228" s="3" t="str">
        <f t="shared" si="40"/>
        <v/>
      </c>
      <c r="AL228" s="3" t="str">
        <f>IF($A228="","",IF((AND($A228="ADD",OR(AK228="",AK228="Vested Assets"))),"12",(_xlfn.XLOOKUP(AK228,ud_work_category[lookupValue],ud_work_category[lookupKey],""))))</f>
        <v/>
      </c>
      <c r="AM228" s="20"/>
      <c r="AN228" s="2" t="str">
        <f t="shared" si="41"/>
        <v/>
      </c>
      <c r="AO228" s="3" t="str">
        <f t="shared" si="42"/>
        <v/>
      </c>
      <c r="AP228" s="3" t="str">
        <f>IF($A228="","",IF((AND($A228="ADD",OR(AO228="",AO228="Excellent"))),"1",(_xlfn.XLOOKUP(AO228,condition[lookupValue],condition[lookupKey],""))))</f>
        <v/>
      </c>
      <c r="AQ228" s="21" t="str">
        <f t="shared" si="43"/>
        <v/>
      </c>
      <c r="AR228" s="5"/>
    </row>
    <row r="229" spans="2:44">
      <c r="B229" s="4"/>
      <c r="D229" s="3" t="str">
        <f>IF($A229="ADD",IF(NOT(ISBLANK(C229)),_xlfn.XLOOKUP(C229,roadnames[lookupValue],roadnames[lookupKey],"ERROR"),""), "")</f>
        <v/>
      </c>
      <c r="E229" s="4"/>
      <c r="F229" s="4"/>
      <c r="G229" s="19"/>
      <c r="H229" s="19"/>
      <c r="I229" s="19"/>
      <c r="J229" s="19" t="str">
        <f t="shared" si="33"/>
        <v/>
      </c>
      <c r="K229" s="4"/>
      <c r="M229" s="3" t="str">
        <f>IF($A229="ADD",IF(NOT(ISBLANK(L229)),_xlfn.XLOOKUP(L229,len_adjust_rsn[lookupValue],len_adjust_rsn[lookupKey],"ERROR"),""), "")</f>
        <v/>
      </c>
      <c r="N229" s="19" t="str">
        <f t="shared" si="34"/>
        <v/>
      </c>
      <c r="O229" s="19"/>
      <c r="P229" s="19" t="str">
        <f t="shared" si="35"/>
        <v/>
      </c>
      <c r="R229" s="3" t="str">
        <f>IF($A229="ADD",IF(NOT(ISBLANK(Q229)),_xlfn.XLOOKUP(Q229,ud_subgrade_material_type[lookupValue],ud_subgrade_material_type[lookupKey],"ERROR"),""), "")</f>
        <v/>
      </c>
      <c r="U229" s="3" t="str">
        <f>IF($A229="ADD",IF(NOT(ISBLANK(T229)),_xlfn.XLOOKUP(T229,ud_layer_stabilising_agent[lookupValue],ud_layer_stabilising_agent[lookupKey],"ERROR"),""), "")</f>
        <v/>
      </c>
      <c r="V229" s="4"/>
      <c r="W229" s="20"/>
      <c r="X229" s="4"/>
      <c r="Y229" s="3" t="str">
        <f t="shared" si="36"/>
        <v/>
      </c>
      <c r="Z229" s="3" t="str">
        <f>IF($A229="","",IF((AND($A229="ADD",OR(Y229="",Y229="Yes"))),"Y",(_xlfn.XLOOKUP(Y229,full_width_flag[lookupValue],full_width_flag[lookupKey],""))))</f>
        <v/>
      </c>
      <c r="AA229" s="3" t="str">
        <f t="shared" si="37"/>
        <v/>
      </c>
      <c r="AB229" s="3" t="str">
        <f>IF($A229="","",IF((AND($A229="ADD",OR(AA229="",AA229="Known"))),"K",(_xlfn.XLOOKUP(AA229,estimate_status[lookupValue],estimate_status[lookupKey],""))))</f>
        <v/>
      </c>
      <c r="AD229" s="3" t="str">
        <f>IF($A229="ADD",IF(NOT(ISBLANK(AC229)),_xlfn.XLOOKUP(AC229,fw_treatment[lookupValue],fw_treatment[lookupKey],"ERROR"),""), "")</f>
        <v/>
      </c>
      <c r="AE229" s="3" t="str">
        <f t="shared" si="38"/>
        <v/>
      </c>
      <c r="AF229" s="3" t="str">
        <f>IF($A229="","",IF((AND($A229="ADD",OR(AE229="",AE229="Undisturbed"))),"U",(_xlfn.XLOOKUP(AE229,reconstructed[lookupValue],reconstructed[lookupKey],""))))</f>
        <v/>
      </c>
      <c r="AI229" s="3" t="str">
        <f t="shared" si="39"/>
        <v/>
      </c>
      <c r="AJ229" s="3" t="str">
        <f>IF($A229="","",IF((AND($A229="ADD",OR(AI229="",AI229="Local Authority"))),"L",(_xlfn.XLOOKUP(AI229,asset_owner[lookupValue],asset_owner[lookupKey],""))))</f>
        <v/>
      </c>
      <c r="AK229" s="3" t="str">
        <f t="shared" si="40"/>
        <v/>
      </c>
      <c r="AL229" s="3" t="str">
        <f>IF($A229="","",IF((AND($A229="ADD",OR(AK229="",AK229="Vested Assets"))),"12",(_xlfn.XLOOKUP(AK229,ud_work_category[lookupValue],ud_work_category[lookupKey],""))))</f>
        <v/>
      </c>
      <c r="AM229" s="20"/>
      <c r="AN229" s="2" t="str">
        <f t="shared" si="41"/>
        <v/>
      </c>
      <c r="AO229" s="3" t="str">
        <f t="shared" si="42"/>
        <v/>
      </c>
      <c r="AP229" s="3" t="str">
        <f>IF($A229="","",IF((AND($A229="ADD",OR(AO229="",AO229="Excellent"))),"1",(_xlfn.XLOOKUP(AO229,condition[lookupValue],condition[lookupKey],""))))</f>
        <v/>
      </c>
      <c r="AQ229" s="21" t="str">
        <f t="shared" si="43"/>
        <v/>
      </c>
      <c r="AR229" s="5"/>
    </row>
    <row r="230" spans="2:44">
      <c r="B230" s="4"/>
      <c r="D230" s="3" t="str">
        <f>IF($A230="ADD",IF(NOT(ISBLANK(C230)),_xlfn.XLOOKUP(C230,roadnames[lookupValue],roadnames[lookupKey],"ERROR"),""), "")</f>
        <v/>
      </c>
      <c r="E230" s="4"/>
      <c r="F230" s="4"/>
      <c r="G230" s="19"/>
      <c r="H230" s="19"/>
      <c r="I230" s="19"/>
      <c r="J230" s="19" t="str">
        <f t="shared" si="33"/>
        <v/>
      </c>
      <c r="K230" s="4"/>
      <c r="M230" s="3" t="str">
        <f>IF($A230="ADD",IF(NOT(ISBLANK(L230)),_xlfn.XLOOKUP(L230,len_adjust_rsn[lookupValue],len_adjust_rsn[lookupKey],"ERROR"),""), "")</f>
        <v/>
      </c>
      <c r="N230" s="19" t="str">
        <f t="shared" si="34"/>
        <v/>
      </c>
      <c r="O230" s="19"/>
      <c r="P230" s="19" t="str">
        <f t="shared" si="35"/>
        <v/>
      </c>
      <c r="R230" s="3" t="str">
        <f>IF($A230="ADD",IF(NOT(ISBLANK(Q230)),_xlfn.XLOOKUP(Q230,ud_subgrade_material_type[lookupValue],ud_subgrade_material_type[lookupKey],"ERROR"),""), "")</f>
        <v/>
      </c>
      <c r="U230" s="3" t="str">
        <f>IF($A230="ADD",IF(NOT(ISBLANK(T230)),_xlfn.XLOOKUP(T230,ud_layer_stabilising_agent[lookupValue],ud_layer_stabilising_agent[lookupKey],"ERROR"),""), "")</f>
        <v/>
      </c>
      <c r="V230" s="4"/>
      <c r="W230" s="20"/>
      <c r="X230" s="4"/>
      <c r="Y230" s="3" t="str">
        <f t="shared" si="36"/>
        <v/>
      </c>
      <c r="Z230" s="3" t="str">
        <f>IF($A230="","",IF((AND($A230="ADD",OR(Y230="",Y230="Yes"))),"Y",(_xlfn.XLOOKUP(Y230,full_width_flag[lookupValue],full_width_flag[lookupKey],""))))</f>
        <v/>
      </c>
      <c r="AA230" s="3" t="str">
        <f t="shared" si="37"/>
        <v/>
      </c>
      <c r="AB230" s="3" t="str">
        <f>IF($A230="","",IF((AND($A230="ADD",OR(AA230="",AA230="Known"))),"K",(_xlfn.XLOOKUP(AA230,estimate_status[lookupValue],estimate_status[lookupKey],""))))</f>
        <v/>
      </c>
      <c r="AD230" s="3" t="str">
        <f>IF($A230="ADD",IF(NOT(ISBLANK(AC230)),_xlfn.XLOOKUP(AC230,fw_treatment[lookupValue],fw_treatment[lookupKey],"ERROR"),""), "")</f>
        <v/>
      </c>
      <c r="AE230" s="3" t="str">
        <f t="shared" si="38"/>
        <v/>
      </c>
      <c r="AF230" s="3" t="str">
        <f>IF($A230="","",IF((AND($A230="ADD",OR(AE230="",AE230="Undisturbed"))),"U",(_xlfn.XLOOKUP(AE230,reconstructed[lookupValue],reconstructed[lookupKey],""))))</f>
        <v/>
      </c>
      <c r="AI230" s="3" t="str">
        <f t="shared" si="39"/>
        <v/>
      </c>
      <c r="AJ230" s="3" t="str">
        <f>IF($A230="","",IF((AND($A230="ADD",OR(AI230="",AI230="Local Authority"))),"L",(_xlfn.XLOOKUP(AI230,asset_owner[lookupValue],asset_owner[lookupKey],""))))</f>
        <v/>
      </c>
      <c r="AK230" s="3" t="str">
        <f t="shared" si="40"/>
        <v/>
      </c>
      <c r="AL230" s="3" t="str">
        <f>IF($A230="","",IF((AND($A230="ADD",OR(AK230="",AK230="Vested Assets"))),"12",(_xlfn.XLOOKUP(AK230,ud_work_category[lookupValue],ud_work_category[lookupKey],""))))</f>
        <v/>
      </c>
      <c r="AM230" s="20"/>
      <c r="AN230" s="2" t="str">
        <f t="shared" si="41"/>
        <v/>
      </c>
      <c r="AO230" s="3" t="str">
        <f t="shared" si="42"/>
        <v/>
      </c>
      <c r="AP230" s="3" t="str">
        <f>IF($A230="","",IF((AND($A230="ADD",OR(AO230="",AO230="Excellent"))),"1",(_xlfn.XLOOKUP(AO230,condition[lookupValue],condition[lookupKey],""))))</f>
        <v/>
      </c>
      <c r="AQ230" s="21" t="str">
        <f t="shared" si="43"/>
        <v/>
      </c>
      <c r="AR230" s="5"/>
    </row>
    <row r="231" spans="2:44">
      <c r="B231" s="4"/>
      <c r="D231" s="3" t="str">
        <f>IF($A231="ADD",IF(NOT(ISBLANK(C231)),_xlfn.XLOOKUP(C231,roadnames[lookupValue],roadnames[lookupKey],"ERROR"),""), "")</f>
        <v/>
      </c>
      <c r="E231" s="4"/>
      <c r="F231" s="4"/>
      <c r="G231" s="19"/>
      <c r="H231" s="19"/>
      <c r="I231" s="19"/>
      <c r="J231" s="19" t="str">
        <f t="shared" si="33"/>
        <v/>
      </c>
      <c r="K231" s="4"/>
      <c r="M231" s="3" t="str">
        <f>IF($A231="ADD",IF(NOT(ISBLANK(L231)),_xlfn.XLOOKUP(L231,len_adjust_rsn[lookupValue],len_adjust_rsn[lookupKey],"ERROR"),""), "")</f>
        <v/>
      </c>
      <c r="N231" s="19" t="str">
        <f t="shared" si="34"/>
        <v/>
      </c>
      <c r="O231" s="19"/>
      <c r="P231" s="19" t="str">
        <f t="shared" si="35"/>
        <v/>
      </c>
      <c r="R231" s="3" t="str">
        <f>IF($A231="ADD",IF(NOT(ISBLANK(Q231)),_xlfn.XLOOKUP(Q231,ud_subgrade_material_type[lookupValue],ud_subgrade_material_type[lookupKey],"ERROR"),""), "")</f>
        <v/>
      </c>
      <c r="U231" s="3" t="str">
        <f>IF($A231="ADD",IF(NOT(ISBLANK(T231)),_xlfn.XLOOKUP(T231,ud_layer_stabilising_agent[lookupValue],ud_layer_stabilising_agent[lookupKey],"ERROR"),""), "")</f>
        <v/>
      </c>
      <c r="V231" s="4"/>
      <c r="W231" s="20"/>
      <c r="X231" s="4"/>
      <c r="Y231" s="3" t="str">
        <f t="shared" si="36"/>
        <v/>
      </c>
      <c r="Z231" s="3" t="str">
        <f>IF($A231="","",IF((AND($A231="ADD",OR(Y231="",Y231="Yes"))),"Y",(_xlfn.XLOOKUP(Y231,full_width_flag[lookupValue],full_width_flag[lookupKey],""))))</f>
        <v/>
      </c>
      <c r="AA231" s="3" t="str">
        <f t="shared" si="37"/>
        <v/>
      </c>
      <c r="AB231" s="3" t="str">
        <f>IF($A231="","",IF((AND($A231="ADD",OR(AA231="",AA231="Known"))),"K",(_xlfn.XLOOKUP(AA231,estimate_status[lookupValue],estimate_status[lookupKey],""))))</f>
        <v/>
      </c>
      <c r="AD231" s="3" t="str">
        <f>IF($A231="ADD",IF(NOT(ISBLANK(AC231)),_xlfn.XLOOKUP(AC231,fw_treatment[lookupValue],fw_treatment[lookupKey],"ERROR"),""), "")</f>
        <v/>
      </c>
      <c r="AE231" s="3" t="str">
        <f t="shared" si="38"/>
        <v/>
      </c>
      <c r="AF231" s="3" t="str">
        <f>IF($A231="","",IF((AND($A231="ADD",OR(AE231="",AE231="Undisturbed"))),"U",(_xlfn.XLOOKUP(AE231,reconstructed[lookupValue],reconstructed[lookupKey],""))))</f>
        <v/>
      </c>
      <c r="AI231" s="3" t="str">
        <f t="shared" si="39"/>
        <v/>
      </c>
      <c r="AJ231" s="3" t="str">
        <f>IF($A231="","",IF((AND($A231="ADD",OR(AI231="",AI231="Local Authority"))),"L",(_xlfn.XLOOKUP(AI231,asset_owner[lookupValue],asset_owner[lookupKey],""))))</f>
        <v/>
      </c>
      <c r="AK231" s="3" t="str">
        <f t="shared" si="40"/>
        <v/>
      </c>
      <c r="AL231" s="3" t="str">
        <f>IF($A231="","",IF((AND($A231="ADD",OR(AK231="",AK231="Vested Assets"))),"12",(_xlfn.XLOOKUP(AK231,ud_work_category[lookupValue],ud_work_category[lookupKey],""))))</f>
        <v/>
      </c>
      <c r="AM231" s="20"/>
      <c r="AN231" s="2" t="str">
        <f t="shared" si="41"/>
        <v/>
      </c>
      <c r="AO231" s="3" t="str">
        <f t="shared" si="42"/>
        <v/>
      </c>
      <c r="AP231" s="3" t="str">
        <f>IF($A231="","",IF((AND($A231="ADD",OR(AO231="",AO231="Excellent"))),"1",(_xlfn.XLOOKUP(AO231,condition[lookupValue],condition[lookupKey],""))))</f>
        <v/>
      </c>
      <c r="AQ231" s="21" t="str">
        <f t="shared" si="43"/>
        <v/>
      </c>
      <c r="AR231" s="5"/>
    </row>
    <row r="232" spans="2:44">
      <c r="B232" s="4"/>
      <c r="D232" s="3" t="str">
        <f>IF($A232="ADD",IF(NOT(ISBLANK(C232)),_xlfn.XLOOKUP(C232,roadnames[lookupValue],roadnames[lookupKey],"ERROR"),""), "")</f>
        <v/>
      </c>
      <c r="E232" s="4"/>
      <c r="F232" s="4"/>
      <c r="G232" s="19"/>
      <c r="H232" s="19"/>
      <c r="I232" s="19"/>
      <c r="J232" s="19" t="str">
        <f t="shared" si="33"/>
        <v/>
      </c>
      <c r="K232" s="4"/>
      <c r="M232" s="3" t="str">
        <f>IF($A232="ADD",IF(NOT(ISBLANK(L232)),_xlfn.XLOOKUP(L232,len_adjust_rsn[lookupValue],len_adjust_rsn[lookupKey],"ERROR"),""), "")</f>
        <v/>
      </c>
      <c r="N232" s="19" t="str">
        <f t="shared" si="34"/>
        <v/>
      </c>
      <c r="O232" s="19"/>
      <c r="P232" s="19" t="str">
        <f t="shared" si="35"/>
        <v/>
      </c>
      <c r="R232" s="3" t="str">
        <f>IF($A232="ADD",IF(NOT(ISBLANK(Q232)),_xlfn.XLOOKUP(Q232,ud_subgrade_material_type[lookupValue],ud_subgrade_material_type[lookupKey],"ERROR"),""), "")</f>
        <v/>
      </c>
      <c r="U232" s="3" t="str">
        <f>IF($A232="ADD",IF(NOT(ISBLANK(T232)),_xlfn.XLOOKUP(T232,ud_layer_stabilising_agent[lookupValue],ud_layer_stabilising_agent[lookupKey],"ERROR"),""), "")</f>
        <v/>
      </c>
      <c r="V232" s="4"/>
      <c r="W232" s="20"/>
      <c r="X232" s="4"/>
      <c r="Y232" s="3" t="str">
        <f t="shared" si="36"/>
        <v/>
      </c>
      <c r="Z232" s="3" t="str">
        <f>IF($A232="","",IF((AND($A232="ADD",OR(Y232="",Y232="Yes"))),"Y",(_xlfn.XLOOKUP(Y232,full_width_flag[lookupValue],full_width_flag[lookupKey],""))))</f>
        <v/>
      </c>
      <c r="AA232" s="3" t="str">
        <f t="shared" si="37"/>
        <v/>
      </c>
      <c r="AB232" s="3" t="str">
        <f>IF($A232="","",IF((AND($A232="ADD",OR(AA232="",AA232="Known"))),"K",(_xlfn.XLOOKUP(AA232,estimate_status[lookupValue],estimate_status[lookupKey],""))))</f>
        <v/>
      </c>
      <c r="AD232" s="3" t="str">
        <f>IF($A232="ADD",IF(NOT(ISBLANK(AC232)),_xlfn.XLOOKUP(AC232,fw_treatment[lookupValue],fw_treatment[lookupKey],"ERROR"),""), "")</f>
        <v/>
      </c>
      <c r="AE232" s="3" t="str">
        <f t="shared" si="38"/>
        <v/>
      </c>
      <c r="AF232" s="3" t="str">
        <f>IF($A232="","",IF((AND($A232="ADD",OR(AE232="",AE232="Undisturbed"))),"U",(_xlfn.XLOOKUP(AE232,reconstructed[lookupValue],reconstructed[lookupKey],""))))</f>
        <v/>
      </c>
      <c r="AI232" s="3" t="str">
        <f t="shared" si="39"/>
        <v/>
      </c>
      <c r="AJ232" s="3" t="str">
        <f>IF($A232="","",IF((AND($A232="ADD",OR(AI232="",AI232="Local Authority"))),"L",(_xlfn.XLOOKUP(AI232,asset_owner[lookupValue],asset_owner[lookupKey],""))))</f>
        <v/>
      </c>
      <c r="AK232" s="3" t="str">
        <f t="shared" si="40"/>
        <v/>
      </c>
      <c r="AL232" s="3" t="str">
        <f>IF($A232="","",IF((AND($A232="ADD",OR(AK232="",AK232="Vested Assets"))),"12",(_xlfn.XLOOKUP(AK232,ud_work_category[lookupValue],ud_work_category[lookupKey],""))))</f>
        <v/>
      </c>
      <c r="AM232" s="20"/>
      <c r="AN232" s="2" t="str">
        <f t="shared" si="41"/>
        <v/>
      </c>
      <c r="AO232" s="3" t="str">
        <f t="shared" si="42"/>
        <v/>
      </c>
      <c r="AP232" s="3" t="str">
        <f>IF($A232="","",IF((AND($A232="ADD",OR(AO232="",AO232="Excellent"))),"1",(_xlfn.XLOOKUP(AO232,condition[lookupValue],condition[lookupKey],""))))</f>
        <v/>
      </c>
      <c r="AQ232" s="21" t="str">
        <f t="shared" si="43"/>
        <v/>
      </c>
      <c r="AR232" s="5"/>
    </row>
    <row r="233" spans="2:44">
      <c r="B233" s="4"/>
      <c r="D233" s="3" t="str">
        <f>IF($A233="ADD",IF(NOT(ISBLANK(C233)),_xlfn.XLOOKUP(C233,roadnames[lookupValue],roadnames[lookupKey],"ERROR"),""), "")</f>
        <v/>
      </c>
      <c r="E233" s="4"/>
      <c r="F233" s="4"/>
      <c r="G233" s="19"/>
      <c r="H233" s="19"/>
      <c r="I233" s="19"/>
      <c r="J233" s="19" t="str">
        <f t="shared" si="33"/>
        <v/>
      </c>
      <c r="K233" s="4"/>
      <c r="M233" s="3" t="str">
        <f>IF($A233="ADD",IF(NOT(ISBLANK(L233)),_xlfn.XLOOKUP(L233,len_adjust_rsn[lookupValue],len_adjust_rsn[lookupKey],"ERROR"),""), "")</f>
        <v/>
      </c>
      <c r="N233" s="19" t="str">
        <f t="shared" si="34"/>
        <v/>
      </c>
      <c r="O233" s="19"/>
      <c r="P233" s="19" t="str">
        <f t="shared" si="35"/>
        <v/>
      </c>
      <c r="R233" s="3" t="str">
        <f>IF($A233="ADD",IF(NOT(ISBLANK(Q233)),_xlfn.XLOOKUP(Q233,ud_subgrade_material_type[lookupValue],ud_subgrade_material_type[lookupKey],"ERROR"),""), "")</f>
        <v/>
      </c>
      <c r="U233" s="3" t="str">
        <f>IF($A233="ADD",IF(NOT(ISBLANK(T233)),_xlfn.XLOOKUP(T233,ud_layer_stabilising_agent[lookupValue],ud_layer_stabilising_agent[lookupKey],"ERROR"),""), "")</f>
        <v/>
      </c>
      <c r="V233" s="4"/>
      <c r="W233" s="20"/>
      <c r="X233" s="4"/>
      <c r="Y233" s="3" t="str">
        <f t="shared" si="36"/>
        <v/>
      </c>
      <c r="Z233" s="3" t="str">
        <f>IF($A233="","",IF((AND($A233="ADD",OR(Y233="",Y233="Yes"))),"Y",(_xlfn.XLOOKUP(Y233,full_width_flag[lookupValue],full_width_flag[lookupKey],""))))</f>
        <v/>
      </c>
      <c r="AA233" s="3" t="str">
        <f t="shared" si="37"/>
        <v/>
      </c>
      <c r="AB233" s="3" t="str">
        <f>IF($A233="","",IF((AND($A233="ADD",OR(AA233="",AA233="Known"))),"K",(_xlfn.XLOOKUP(AA233,estimate_status[lookupValue],estimate_status[lookupKey],""))))</f>
        <v/>
      </c>
      <c r="AD233" s="3" t="str">
        <f>IF($A233="ADD",IF(NOT(ISBLANK(AC233)),_xlfn.XLOOKUP(AC233,fw_treatment[lookupValue],fw_treatment[lookupKey],"ERROR"),""), "")</f>
        <v/>
      </c>
      <c r="AE233" s="3" t="str">
        <f t="shared" si="38"/>
        <v/>
      </c>
      <c r="AF233" s="3" t="str">
        <f>IF($A233="","",IF((AND($A233="ADD",OR(AE233="",AE233="Undisturbed"))),"U",(_xlfn.XLOOKUP(AE233,reconstructed[lookupValue],reconstructed[lookupKey],""))))</f>
        <v/>
      </c>
      <c r="AI233" s="3" t="str">
        <f t="shared" si="39"/>
        <v/>
      </c>
      <c r="AJ233" s="3" t="str">
        <f>IF($A233="","",IF((AND($A233="ADD",OR(AI233="",AI233="Local Authority"))),"L",(_xlfn.XLOOKUP(AI233,asset_owner[lookupValue],asset_owner[lookupKey],""))))</f>
        <v/>
      </c>
      <c r="AK233" s="3" t="str">
        <f t="shared" si="40"/>
        <v/>
      </c>
      <c r="AL233" s="3" t="str">
        <f>IF($A233="","",IF((AND($A233="ADD",OR(AK233="",AK233="Vested Assets"))),"12",(_xlfn.XLOOKUP(AK233,ud_work_category[lookupValue],ud_work_category[lookupKey],""))))</f>
        <v/>
      </c>
      <c r="AM233" s="20"/>
      <c r="AN233" s="2" t="str">
        <f t="shared" si="41"/>
        <v/>
      </c>
      <c r="AO233" s="3" t="str">
        <f t="shared" si="42"/>
        <v/>
      </c>
      <c r="AP233" s="3" t="str">
        <f>IF($A233="","",IF((AND($A233="ADD",OR(AO233="",AO233="Excellent"))),"1",(_xlfn.XLOOKUP(AO233,condition[lookupValue],condition[lookupKey],""))))</f>
        <v/>
      </c>
      <c r="AQ233" s="21" t="str">
        <f t="shared" si="43"/>
        <v/>
      </c>
      <c r="AR233" s="5"/>
    </row>
    <row r="234" spans="2:44">
      <c r="B234" s="4"/>
      <c r="D234" s="3" t="str">
        <f>IF($A234="ADD",IF(NOT(ISBLANK(C234)),_xlfn.XLOOKUP(C234,roadnames[lookupValue],roadnames[lookupKey],"ERROR"),""), "")</f>
        <v/>
      </c>
      <c r="E234" s="4"/>
      <c r="F234" s="4"/>
      <c r="G234" s="19"/>
      <c r="H234" s="19"/>
      <c r="I234" s="19"/>
      <c r="J234" s="19" t="str">
        <f t="shared" si="33"/>
        <v/>
      </c>
      <c r="K234" s="4"/>
      <c r="M234" s="3" t="str">
        <f>IF($A234="ADD",IF(NOT(ISBLANK(L234)),_xlfn.XLOOKUP(L234,len_adjust_rsn[lookupValue],len_adjust_rsn[lookupKey],"ERROR"),""), "")</f>
        <v/>
      </c>
      <c r="N234" s="19" t="str">
        <f t="shared" si="34"/>
        <v/>
      </c>
      <c r="O234" s="19"/>
      <c r="P234" s="19" t="str">
        <f t="shared" si="35"/>
        <v/>
      </c>
      <c r="R234" s="3" t="str">
        <f>IF($A234="ADD",IF(NOT(ISBLANK(Q234)),_xlfn.XLOOKUP(Q234,ud_subgrade_material_type[lookupValue],ud_subgrade_material_type[lookupKey],"ERROR"),""), "")</f>
        <v/>
      </c>
      <c r="U234" s="3" t="str">
        <f>IF($A234="ADD",IF(NOT(ISBLANK(T234)),_xlfn.XLOOKUP(T234,ud_layer_stabilising_agent[lookupValue],ud_layer_stabilising_agent[lookupKey],"ERROR"),""), "")</f>
        <v/>
      </c>
      <c r="V234" s="4"/>
      <c r="W234" s="20"/>
      <c r="X234" s="4"/>
      <c r="Y234" s="3" t="str">
        <f t="shared" si="36"/>
        <v/>
      </c>
      <c r="Z234" s="3" t="str">
        <f>IF($A234="","",IF((AND($A234="ADD",OR(Y234="",Y234="Yes"))),"Y",(_xlfn.XLOOKUP(Y234,full_width_flag[lookupValue],full_width_flag[lookupKey],""))))</f>
        <v/>
      </c>
      <c r="AA234" s="3" t="str">
        <f t="shared" si="37"/>
        <v/>
      </c>
      <c r="AB234" s="3" t="str">
        <f>IF($A234="","",IF((AND($A234="ADD",OR(AA234="",AA234="Known"))),"K",(_xlfn.XLOOKUP(AA234,estimate_status[lookupValue],estimate_status[lookupKey],""))))</f>
        <v/>
      </c>
      <c r="AD234" s="3" t="str">
        <f>IF($A234="ADD",IF(NOT(ISBLANK(AC234)),_xlfn.XLOOKUP(AC234,fw_treatment[lookupValue],fw_treatment[lookupKey],"ERROR"),""), "")</f>
        <v/>
      </c>
      <c r="AE234" s="3" t="str">
        <f t="shared" si="38"/>
        <v/>
      </c>
      <c r="AF234" s="3" t="str">
        <f>IF($A234="","",IF((AND($A234="ADD",OR(AE234="",AE234="Undisturbed"))),"U",(_xlfn.XLOOKUP(AE234,reconstructed[lookupValue],reconstructed[lookupKey],""))))</f>
        <v/>
      </c>
      <c r="AI234" s="3" t="str">
        <f t="shared" si="39"/>
        <v/>
      </c>
      <c r="AJ234" s="3" t="str">
        <f>IF($A234="","",IF((AND($A234="ADD",OR(AI234="",AI234="Local Authority"))),"L",(_xlfn.XLOOKUP(AI234,asset_owner[lookupValue],asset_owner[lookupKey],""))))</f>
        <v/>
      </c>
      <c r="AK234" s="3" t="str">
        <f t="shared" si="40"/>
        <v/>
      </c>
      <c r="AL234" s="3" t="str">
        <f>IF($A234="","",IF((AND($A234="ADD",OR(AK234="",AK234="Vested Assets"))),"12",(_xlfn.XLOOKUP(AK234,ud_work_category[lookupValue],ud_work_category[lookupKey],""))))</f>
        <v/>
      </c>
      <c r="AM234" s="20"/>
      <c r="AN234" s="2" t="str">
        <f t="shared" si="41"/>
        <v/>
      </c>
      <c r="AO234" s="3" t="str">
        <f t="shared" si="42"/>
        <v/>
      </c>
      <c r="AP234" s="3" t="str">
        <f>IF($A234="","",IF((AND($A234="ADD",OR(AO234="",AO234="Excellent"))),"1",(_xlfn.XLOOKUP(AO234,condition[lookupValue],condition[lookupKey],""))))</f>
        <v/>
      </c>
      <c r="AQ234" s="21" t="str">
        <f t="shared" si="43"/>
        <v/>
      </c>
      <c r="AR234" s="5"/>
    </row>
    <row r="235" spans="2:44">
      <c r="B235" s="4"/>
      <c r="D235" s="3" t="str">
        <f>IF($A235="ADD",IF(NOT(ISBLANK(C235)),_xlfn.XLOOKUP(C235,roadnames[lookupValue],roadnames[lookupKey],"ERROR"),""), "")</f>
        <v/>
      </c>
      <c r="E235" s="4"/>
      <c r="F235" s="4"/>
      <c r="G235" s="19"/>
      <c r="H235" s="19"/>
      <c r="I235" s="19"/>
      <c r="J235" s="19" t="str">
        <f t="shared" si="33"/>
        <v/>
      </c>
      <c r="K235" s="4"/>
      <c r="M235" s="3" t="str">
        <f>IF($A235="ADD",IF(NOT(ISBLANK(L235)),_xlfn.XLOOKUP(L235,len_adjust_rsn[lookupValue],len_adjust_rsn[lookupKey],"ERROR"),""), "")</f>
        <v/>
      </c>
      <c r="N235" s="19" t="str">
        <f t="shared" si="34"/>
        <v/>
      </c>
      <c r="O235" s="19"/>
      <c r="P235" s="19" t="str">
        <f t="shared" si="35"/>
        <v/>
      </c>
      <c r="R235" s="3" t="str">
        <f>IF($A235="ADD",IF(NOT(ISBLANK(Q235)),_xlfn.XLOOKUP(Q235,ud_subgrade_material_type[lookupValue],ud_subgrade_material_type[lookupKey],"ERROR"),""), "")</f>
        <v/>
      </c>
      <c r="U235" s="3" t="str">
        <f>IF($A235="ADD",IF(NOT(ISBLANK(T235)),_xlfn.XLOOKUP(T235,ud_layer_stabilising_agent[lookupValue],ud_layer_stabilising_agent[lookupKey],"ERROR"),""), "")</f>
        <v/>
      </c>
      <c r="V235" s="4"/>
      <c r="W235" s="20"/>
      <c r="X235" s="4"/>
      <c r="Y235" s="3" t="str">
        <f t="shared" si="36"/>
        <v/>
      </c>
      <c r="Z235" s="3" t="str">
        <f>IF($A235="","",IF((AND($A235="ADD",OR(Y235="",Y235="Yes"))),"Y",(_xlfn.XLOOKUP(Y235,full_width_flag[lookupValue],full_width_flag[lookupKey],""))))</f>
        <v/>
      </c>
      <c r="AA235" s="3" t="str">
        <f t="shared" si="37"/>
        <v/>
      </c>
      <c r="AB235" s="3" t="str">
        <f>IF($A235="","",IF((AND($A235="ADD",OR(AA235="",AA235="Known"))),"K",(_xlfn.XLOOKUP(AA235,estimate_status[lookupValue],estimate_status[lookupKey],""))))</f>
        <v/>
      </c>
      <c r="AD235" s="3" t="str">
        <f>IF($A235="ADD",IF(NOT(ISBLANK(AC235)),_xlfn.XLOOKUP(AC235,fw_treatment[lookupValue],fw_treatment[lookupKey],"ERROR"),""), "")</f>
        <v/>
      </c>
      <c r="AE235" s="3" t="str">
        <f t="shared" si="38"/>
        <v/>
      </c>
      <c r="AF235" s="3" t="str">
        <f>IF($A235="","",IF((AND($A235="ADD",OR(AE235="",AE235="Undisturbed"))),"U",(_xlfn.XLOOKUP(AE235,reconstructed[lookupValue],reconstructed[lookupKey],""))))</f>
        <v/>
      </c>
      <c r="AI235" s="3" t="str">
        <f t="shared" si="39"/>
        <v/>
      </c>
      <c r="AJ235" s="3" t="str">
        <f>IF($A235="","",IF((AND($A235="ADD",OR(AI235="",AI235="Local Authority"))),"L",(_xlfn.XLOOKUP(AI235,asset_owner[lookupValue],asset_owner[lookupKey],""))))</f>
        <v/>
      </c>
      <c r="AK235" s="3" t="str">
        <f t="shared" si="40"/>
        <v/>
      </c>
      <c r="AL235" s="3" t="str">
        <f>IF($A235="","",IF((AND($A235="ADD",OR(AK235="",AK235="Vested Assets"))),"12",(_xlfn.XLOOKUP(AK235,ud_work_category[lookupValue],ud_work_category[lookupKey],""))))</f>
        <v/>
      </c>
      <c r="AM235" s="20"/>
      <c r="AN235" s="2" t="str">
        <f t="shared" si="41"/>
        <v/>
      </c>
      <c r="AO235" s="3" t="str">
        <f t="shared" si="42"/>
        <v/>
      </c>
      <c r="AP235" s="3" t="str">
        <f>IF($A235="","",IF((AND($A235="ADD",OR(AO235="",AO235="Excellent"))),"1",(_xlfn.XLOOKUP(AO235,condition[lookupValue],condition[lookupKey],""))))</f>
        <v/>
      </c>
      <c r="AQ235" s="21" t="str">
        <f t="shared" si="43"/>
        <v/>
      </c>
      <c r="AR235" s="5"/>
    </row>
    <row r="236" spans="2:44">
      <c r="B236" s="4"/>
      <c r="D236" s="3" t="str">
        <f>IF($A236="ADD",IF(NOT(ISBLANK(C236)),_xlfn.XLOOKUP(C236,roadnames[lookupValue],roadnames[lookupKey],"ERROR"),""), "")</f>
        <v/>
      </c>
      <c r="E236" s="4"/>
      <c r="F236" s="4"/>
      <c r="G236" s="19"/>
      <c r="H236" s="19"/>
      <c r="I236" s="19"/>
      <c r="J236" s="19" t="str">
        <f t="shared" si="33"/>
        <v/>
      </c>
      <c r="K236" s="4"/>
      <c r="M236" s="3" t="str">
        <f>IF($A236="ADD",IF(NOT(ISBLANK(L236)),_xlfn.XLOOKUP(L236,len_adjust_rsn[lookupValue],len_adjust_rsn[lookupKey],"ERROR"),""), "")</f>
        <v/>
      </c>
      <c r="N236" s="19" t="str">
        <f t="shared" si="34"/>
        <v/>
      </c>
      <c r="O236" s="19"/>
      <c r="P236" s="19" t="str">
        <f t="shared" si="35"/>
        <v/>
      </c>
      <c r="R236" s="3" t="str">
        <f>IF($A236="ADD",IF(NOT(ISBLANK(Q236)),_xlfn.XLOOKUP(Q236,ud_subgrade_material_type[lookupValue],ud_subgrade_material_type[lookupKey],"ERROR"),""), "")</f>
        <v/>
      </c>
      <c r="U236" s="3" t="str">
        <f>IF($A236="ADD",IF(NOT(ISBLANK(T236)),_xlfn.XLOOKUP(T236,ud_layer_stabilising_agent[lookupValue],ud_layer_stabilising_agent[lookupKey],"ERROR"),""), "")</f>
        <v/>
      </c>
      <c r="V236" s="4"/>
      <c r="W236" s="20"/>
      <c r="X236" s="4"/>
      <c r="Y236" s="3" t="str">
        <f t="shared" si="36"/>
        <v/>
      </c>
      <c r="Z236" s="3" t="str">
        <f>IF($A236="","",IF((AND($A236="ADD",OR(Y236="",Y236="Yes"))),"Y",(_xlfn.XLOOKUP(Y236,full_width_flag[lookupValue],full_width_flag[lookupKey],""))))</f>
        <v/>
      </c>
      <c r="AA236" s="3" t="str">
        <f t="shared" si="37"/>
        <v/>
      </c>
      <c r="AB236" s="3" t="str">
        <f>IF($A236="","",IF((AND($A236="ADD",OR(AA236="",AA236="Known"))),"K",(_xlfn.XLOOKUP(AA236,estimate_status[lookupValue],estimate_status[lookupKey],""))))</f>
        <v/>
      </c>
      <c r="AD236" s="3" t="str">
        <f>IF($A236="ADD",IF(NOT(ISBLANK(AC236)),_xlfn.XLOOKUP(AC236,fw_treatment[lookupValue],fw_treatment[lookupKey],"ERROR"),""), "")</f>
        <v/>
      </c>
      <c r="AE236" s="3" t="str">
        <f t="shared" si="38"/>
        <v/>
      </c>
      <c r="AF236" s="3" t="str">
        <f>IF($A236="","",IF((AND($A236="ADD",OR(AE236="",AE236="Undisturbed"))),"U",(_xlfn.XLOOKUP(AE236,reconstructed[lookupValue],reconstructed[lookupKey],""))))</f>
        <v/>
      </c>
      <c r="AI236" s="3" t="str">
        <f t="shared" si="39"/>
        <v/>
      </c>
      <c r="AJ236" s="3" t="str">
        <f>IF($A236="","",IF((AND($A236="ADD",OR(AI236="",AI236="Local Authority"))),"L",(_xlfn.XLOOKUP(AI236,asset_owner[lookupValue],asset_owner[lookupKey],""))))</f>
        <v/>
      </c>
      <c r="AK236" s="3" t="str">
        <f t="shared" si="40"/>
        <v/>
      </c>
      <c r="AL236" s="3" t="str">
        <f>IF($A236="","",IF((AND($A236="ADD",OR(AK236="",AK236="Vested Assets"))),"12",(_xlfn.XLOOKUP(AK236,ud_work_category[lookupValue],ud_work_category[lookupKey],""))))</f>
        <v/>
      </c>
      <c r="AM236" s="20"/>
      <c r="AN236" s="2" t="str">
        <f t="shared" si="41"/>
        <v/>
      </c>
      <c r="AO236" s="3" t="str">
        <f t="shared" si="42"/>
        <v/>
      </c>
      <c r="AP236" s="3" t="str">
        <f>IF($A236="","",IF((AND($A236="ADD",OR(AO236="",AO236="Excellent"))),"1",(_xlfn.XLOOKUP(AO236,condition[lookupValue],condition[lookupKey],""))))</f>
        <v/>
      </c>
      <c r="AQ236" s="21" t="str">
        <f t="shared" si="43"/>
        <v/>
      </c>
      <c r="AR236" s="5"/>
    </row>
    <row r="237" spans="2:44">
      <c r="B237" s="4"/>
      <c r="D237" s="3" t="str">
        <f>IF($A237="ADD",IF(NOT(ISBLANK(C237)),_xlfn.XLOOKUP(C237,roadnames[lookupValue],roadnames[lookupKey],"ERROR"),""), "")</f>
        <v/>
      </c>
      <c r="E237" s="4"/>
      <c r="F237" s="4"/>
      <c r="G237" s="19"/>
      <c r="H237" s="19"/>
      <c r="I237" s="19"/>
      <c r="J237" s="19" t="str">
        <f t="shared" si="33"/>
        <v/>
      </c>
      <c r="K237" s="4"/>
      <c r="M237" s="3" t="str">
        <f>IF($A237="ADD",IF(NOT(ISBLANK(L237)),_xlfn.XLOOKUP(L237,len_adjust_rsn[lookupValue],len_adjust_rsn[lookupKey],"ERROR"),""), "")</f>
        <v/>
      </c>
      <c r="N237" s="19" t="str">
        <f t="shared" si="34"/>
        <v/>
      </c>
      <c r="O237" s="19"/>
      <c r="P237" s="19" t="str">
        <f t="shared" si="35"/>
        <v/>
      </c>
      <c r="R237" s="3" t="str">
        <f>IF($A237="ADD",IF(NOT(ISBLANK(Q237)),_xlfn.XLOOKUP(Q237,ud_subgrade_material_type[lookupValue],ud_subgrade_material_type[lookupKey],"ERROR"),""), "")</f>
        <v/>
      </c>
      <c r="U237" s="3" t="str">
        <f>IF($A237="ADD",IF(NOT(ISBLANK(T237)),_xlfn.XLOOKUP(T237,ud_layer_stabilising_agent[lookupValue],ud_layer_stabilising_agent[lookupKey],"ERROR"),""), "")</f>
        <v/>
      </c>
      <c r="V237" s="4"/>
      <c r="W237" s="20"/>
      <c r="X237" s="4"/>
      <c r="Y237" s="3" t="str">
        <f t="shared" si="36"/>
        <v/>
      </c>
      <c r="Z237" s="3" t="str">
        <f>IF($A237="","",IF((AND($A237="ADD",OR(Y237="",Y237="Yes"))),"Y",(_xlfn.XLOOKUP(Y237,full_width_flag[lookupValue],full_width_flag[lookupKey],""))))</f>
        <v/>
      </c>
      <c r="AA237" s="3" t="str">
        <f t="shared" si="37"/>
        <v/>
      </c>
      <c r="AB237" s="3" t="str">
        <f>IF($A237="","",IF((AND($A237="ADD",OR(AA237="",AA237="Known"))),"K",(_xlfn.XLOOKUP(AA237,estimate_status[lookupValue],estimate_status[lookupKey],""))))</f>
        <v/>
      </c>
      <c r="AD237" s="3" t="str">
        <f>IF($A237="ADD",IF(NOT(ISBLANK(AC237)),_xlfn.XLOOKUP(AC237,fw_treatment[lookupValue],fw_treatment[lookupKey],"ERROR"),""), "")</f>
        <v/>
      </c>
      <c r="AE237" s="3" t="str">
        <f t="shared" si="38"/>
        <v/>
      </c>
      <c r="AF237" s="3" t="str">
        <f>IF($A237="","",IF((AND($A237="ADD",OR(AE237="",AE237="Undisturbed"))),"U",(_xlfn.XLOOKUP(AE237,reconstructed[lookupValue],reconstructed[lookupKey],""))))</f>
        <v/>
      </c>
      <c r="AI237" s="3" t="str">
        <f t="shared" si="39"/>
        <v/>
      </c>
      <c r="AJ237" s="3" t="str">
        <f>IF($A237="","",IF((AND($A237="ADD",OR(AI237="",AI237="Local Authority"))),"L",(_xlfn.XLOOKUP(AI237,asset_owner[lookupValue],asset_owner[lookupKey],""))))</f>
        <v/>
      </c>
      <c r="AK237" s="3" t="str">
        <f t="shared" si="40"/>
        <v/>
      </c>
      <c r="AL237" s="3" t="str">
        <f>IF($A237="","",IF((AND($A237="ADD",OR(AK237="",AK237="Vested Assets"))),"12",(_xlfn.XLOOKUP(AK237,ud_work_category[lookupValue],ud_work_category[lookupKey],""))))</f>
        <v/>
      </c>
      <c r="AM237" s="20"/>
      <c r="AN237" s="2" t="str">
        <f t="shared" si="41"/>
        <v/>
      </c>
      <c r="AO237" s="3" t="str">
        <f t="shared" si="42"/>
        <v/>
      </c>
      <c r="AP237" s="3" t="str">
        <f>IF($A237="","",IF((AND($A237="ADD",OR(AO237="",AO237="Excellent"))),"1",(_xlfn.XLOOKUP(AO237,condition[lookupValue],condition[lookupKey],""))))</f>
        <v/>
      </c>
      <c r="AQ237" s="21" t="str">
        <f t="shared" si="43"/>
        <v/>
      </c>
      <c r="AR237" s="5"/>
    </row>
    <row r="238" spans="2:44">
      <c r="B238" s="4"/>
      <c r="D238" s="3" t="str">
        <f>IF($A238="ADD",IF(NOT(ISBLANK(C238)),_xlfn.XLOOKUP(C238,roadnames[lookupValue],roadnames[lookupKey],"ERROR"),""), "")</f>
        <v/>
      </c>
      <c r="E238" s="4"/>
      <c r="F238" s="4"/>
      <c r="G238" s="19"/>
      <c r="H238" s="19"/>
      <c r="I238" s="19"/>
      <c r="J238" s="19" t="str">
        <f t="shared" si="33"/>
        <v/>
      </c>
      <c r="K238" s="4"/>
      <c r="M238" s="3" t="str">
        <f>IF($A238="ADD",IF(NOT(ISBLANK(L238)),_xlfn.XLOOKUP(L238,len_adjust_rsn[lookupValue],len_adjust_rsn[lookupKey],"ERROR"),""), "")</f>
        <v/>
      </c>
      <c r="N238" s="19" t="str">
        <f t="shared" si="34"/>
        <v/>
      </c>
      <c r="O238" s="19"/>
      <c r="P238" s="19" t="str">
        <f t="shared" si="35"/>
        <v/>
      </c>
      <c r="R238" s="3" t="str">
        <f>IF($A238="ADD",IF(NOT(ISBLANK(Q238)),_xlfn.XLOOKUP(Q238,ud_subgrade_material_type[lookupValue],ud_subgrade_material_type[lookupKey],"ERROR"),""), "")</f>
        <v/>
      </c>
      <c r="U238" s="3" t="str">
        <f>IF($A238="ADD",IF(NOT(ISBLANK(T238)),_xlfn.XLOOKUP(T238,ud_layer_stabilising_agent[lookupValue],ud_layer_stabilising_agent[lookupKey],"ERROR"),""), "")</f>
        <v/>
      </c>
      <c r="V238" s="4"/>
      <c r="W238" s="20"/>
      <c r="X238" s="4"/>
      <c r="Y238" s="3" t="str">
        <f t="shared" si="36"/>
        <v/>
      </c>
      <c r="Z238" s="3" t="str">
        <f>IF($A238="","",IF((AND($A238="ADD",OR(Y238="",Y238="Yes"))),"Y",(_xlfn.XLOOKUP(Y238,full_width_flag[lookupValue],full_width_flag[lookupKey],""))))</f>
        <v/>
      </c>
      <c r="AA238" s="3" t="str">
        <f t="shared" si="37"/>
        <v/>
      </c>
      <c r="AB238" s="3" t="str">
        <f>IF($A238="","",IF((AND($A238="ADD",OR(AA238="",AA238="Known"))),"K",(_xlfn.XLOOKUP(AA238,estimate_status[lookupValue],estimate_status[lookupKey],""))))</f>
        <v/>
      </c>
      <c r="AD238" s="3" t="str">
        <f>IF($A238="ADD",IF(NOT(ISBLANK(AC238)),_xlfn.XLOOKUP(AC238,fw_treatment[lookupValue],fw_treatment[lookupKey],"ERROR"),""), "")</f>
        <v/>
      </c>
      <c r="AE238" s="3" t="str">
        <f t="shared" si="38"/>
        <v/>
      </c>
      <c r="AF238" s="3" t="str">
        <f>IF($A238="","",IF((AND($A238="ADD",OR(AE238="",AE238="Undisturbed"))),"U",(_xlfn.XLOOKUP(AE238,reconstructed[lookupValue],reconstructed[lookupKey],""))))</f>
        <v/>
      </c>
      <c r="AI238" s="3" t="str">
        <f t="shared" si="39"/>
        <v/>
      </c>
      <c r="AJ238" s="3" t="str">
        <f>IF($A238="","",IF((AND($A238="ADD",OR(AI238="",AI238="Local Authority"))),"L",(_xlfn.XLOOKUP(AI238,asset_owner[lookupValue],asset_owner[lookupKey],""))))</f>
        <v/>
      </c>
      <c r="AK238" s="3" t="str">
        <f t="shared" si="40"/>
        <v/>
      </c>
      <c r="AL238" s="3" t="str">
        <f>IF($A238="","",IF((AND($A238="ADD",OR(AK238="",AK238="Vested Assets"))),"12",(_xlfn.XLOOKUP(AK238,ud_work_category[lookupValue],ud_work_category[lookupKey],""))))</f>
        <v/>
      </c>
      <c r="AM238" s="20"/>
      <c r="AN238" s="2" t="str">
        <f t="shared" si="41"/>
        <v/>
      </c>
      <c r="AO238" s="3" t="str">
        <f t="shared" si="42"/>
        <v/>
      </c>
      <c r="AP238" s="3" t="str">
        <f>IF($A238="","",IF((AND($A238="ADD",OR(AO238="",AO238="Excellent"))),"1",(_xlfn.XLOOKUP(AO238,condition[lookupValue],condition[lookupKey],""))))</f>
        <v/>
      </c>
      <c r="AQ238" s="21" t="str">
        <f t="shared" si="43"/>
        <v/>
      </c>
      <c r="AR238" s="5"/>
    </row>
    <row r="239" spans="2:44">
      <c r="B239" s="4"/>
      <c r="D239" s="3" t="str">
        <f>IF($A239="ADD",IF(NOT(ISBLANK(C239)),_xlfn.XLOOKUP(C239,roadnames[lookupValue],roadnames[lookupKey],"ERROR"),""), "")</f>
        <v/>
      </c>
      <c r="E239" s="4"/>
      <c r="F239" s="4"/>
      <c r="G239" s="19"/>
      <c r="H239" s="19"/>
      <c r="I239" s="19"/>
      <c r="J239" s="19" t="str">
        <f t="shared" si="33"/>
        <v/>
      </c>
      <c r="K239" s="4"/>
      <c r="M239" s="3" t="str">
        <f>IF($A239="ADD",IF(NOT(ISBLANK(L239)),_xlfn.XLOOKUP(L239,len_adjust_rsn[lookupValue],len_adjust_rsn[lookupKey],"ERROR"),""), "")</f>
        <v/>
      </c>
      <c r="N239" s="19" t="str">
        <f t="shared" si="34"/>
        <v/>
      </c>
      <c r="O239" s="19"/>
      <c r="P239" s="19" t="str">
        <f t="shared" si="35"/>
        <v/>
      </c>
      <c r="R239" s="3" t="str">
        <f>IF($A239="ADD",IF(NOT(ISBLANK(Q239)),_xlfn.XLOOKUP(Q239,ud_subgrade_material_type[lookupValue],ud_subgrade_material_type[lookupKey],"ERROR"),""), "")</f>
        <v/>
      </c>
      <c r="U239" s="3" t="str">
        <f>IF($A239="ADD",IF(NOT(ISBLANK(T239)),_xlfn.XLOOKUP(T239,ud_layer_stabilising_agent[lookupValue],ud_layer_stabilising_agent[lookupKey],"ERROR"),""), "")</f>
        <v/>
      </c>
      <c r="V239" s="4"/>
      <c r="W239" s="20"/>
      <c r="X239" s="4"/>
      <c r="Y239" s="3" t="str">
        <f t="shared" si="36"/>
        <v/>
      </c>
      <c r="Z239" s="3" t="str">
        <f>IF($A239="","",IF((AND($A239="ADD",OR(Y239="",Y239="Yes"))),"Y",(_xlfn.XLOOKUP(Y239,full_width_flag[lookupValue],full_width_flag[lookupKey],""))))</f>
        <v/>
      </c>
      <c r="AA239" s="3" t="str">
        <f t="shared" si="37"/>
        <v/>
      </c>
      <c r="AB239" s="3" t="str">
        <f>IF($A239="","",IF((AND($A239="ADD",OR(AA239="",AA239="Known"))),"K",(_xlfn.XLOOKUP(AA239,estimate_status[lookupValue],estimate_status[lookupKey],""))))</f>
        <v/>
      </c>
      <c r="AD239" s="3" t="str">
        <f>IF($A239="ADD",IF(NOT(ISBLANK(AC239)),_xlfn.XLOOKUP(AC239,fw_treatment[lookupValue],fw_treatment[lookupKey],"ERROR"),""), "")</f>
        <v/>
      </c>
      <c r="AE239" s="3" t="str">
        <f t="shared" si="38"/>
        <v/>
      </c>
      <c r="AF239" s="3" t="str">
        <f>IF($A239="","",IF((AND($A239="ADD",OR(AE239="",AE239="Undisturbed"))),"U",(_xlfn.XLOOKUP(AE239,reconstructed[lookupValue],reconstructed[lookupKey],""))))</f>
        <v/>
      </c>
      <c r="AI239" s="3" t="str">
        <f t="shared" si="39"/>
        <v/>
      </c>
      <c r="AJ239" s="3" t="str">
        <f>IF($A239="","",IF((AND($A239="ADD",OR(AI239="",AI239="Local Authority"))),"L",(_xlfn.XLOOKUP(AI239,asset_owner[lookupValue],asset_owner[lookupKey],""))))</f>
        <v/>
      </c>
      <c r="AK239" s="3" t="str">
        <f t="shared" si="40"/>
        <v/>
      </c>
      <c r="AL239" s="3" t="str">
        <f>IF($A239="","",IF((AND($A239="ADD",OR(AK239="",AK239="Vested Assets"))),"12",(_xlfn.XLOOKUP(AK239,ud_work_category[lookupValue],ud_work_category[lookupKey],""))))</f>
        <v/>
      </c>
      <c r="AM239" s="20"/>
      <c r="AN239" s="2" t="str">
        <f t="shared" si="41"/>
        <v/>
      </c>
      <c r="AO239" s="3" t="str">
        <f t="shared" si="42"/>
        <v/>
      </c>
      <c r="AP239" s="3" t="str">
        <f>IF($A239="","",IF((AND($A239="ADD",OR(AO239="",AO239="Excellent"))),"1",(_xlfn.XLOOKUP(AO239,condition[lookupValue],condition[lookupKey],""))))</f>
        <v/>
      </c>
      <c r="AQ239" s="21" t="str">
        <f t="shared" si="43"/>
        <v/>
      </c>
      <c r="AR239" s="5"/>
    </row>
    <row r="240" spans="2:44">
      <c r="B240" s="4"/>
      <c r="D240" s="3" t="str">
        <f>IF($A240="ADD",IF(NOT(ISBLANK(C240)),_xlfn.XLOOKUP(C240,roadnames[lookupValue],roadnames[lookupKey],"ERROR"),""), "")</f>
        <v/>
      </c>
      <c r="E240" s="4"/>
      <c r="F240" s="4"/>
      <c r="G240" s="19"/>
      <c r="H240" s="19"/>
      <c r="I240" s="19"/>
      <c r="J240" s="19" t="str">
        <f t="shared" si="33"/>
        <v/>
      </c>
      <c r="K240" s="4"/>
      <c r="M240" s="3" t="str">
        <f>IF($A240="ADD",IF(NOT(ISBLANK(L240)),_xlfn.XLOOKUP(L240,len_adjust_rsn[lookupValue],len_adjust_rsn[lookupKey],"ERROR"),""), "")</f>
        <v/>
      </c>
      <c r="N240" s="19" t="str">
        <f t="shared" si="34"/>
        <v/>
      </c>
      <c r="O240" s="19"/>
      <c r="P240" s="19" t="str">
        <f t="shared" si="35"/>
        <v/>
      </c>
      <c r="R240" s="3" t="str">
        <f>IF($A240="ADD",IF(NOT(ISBLANK(Q240)),_xlfn.XLOOKUP(Q240,ud_subgrade_material_type[lookupValue],ud_subgrade_material_type[lookupKey],"ERROR"),""), "")</f>
        <v/>
      </c>
      <c r="U240" s="3" t="str">
        <f>IF($A240="ADD",IF(NOT(ISBLANK(T240)),_xlfn.XLOOKUP(T240,ud_layer_stabilising_agent[lookupValue],ud_layer_stabilising_agent[lookupKey],"ERROR"),""), "")</f>
        <v/>
      </c>
      <c r="V240" s="4"/>
      <c r="W240" s="20"/>
      <c r="X240" s="4"/>
      <c r="Y240" s="3" t="str">
        <f t="shared" si="36"/>
        <v/>
      </c>
      <c r="Z240" s="3" t="str">
        <f>IF($A240="","",IF((AND($A240="ADD",OR(Y240="",Y240="Yes"))),"Y",(_xlfn.XLOOKUP(Y240,full_width_flag[lookupValue],full_width_flag[lookupKey],""))))</f>
        <v/>
      </c>
      <c r="AA240" s="3" t="str">
        <f t="shared" si="37"/>
        <v/>
      </c>
      <c r="AB240" s="3" t="str">
        <f>IF($A240="","",IF((AND($A240="ADD",OR(AA240="",AA240="Known"))),"K",(_xlfn.XLOOKUP(AA240,estimate_status[lookupValue],estimate_status[lookupKey],""))))</f>
        <v/>
      </c>
      <c r="AD240" s="3" t="str">
        <f>IF($A240="ADD",IF(NOT(ISBLANK(AC240)),_xlfn.XLOOKUP(AC240,fw_treatment[lookupValue],fw_treatment[lookupKey],"ERROR"),""), "")</f>
        <v/>
      </c>
      <c r="AE240" s="3" t="str">
        <f t="shared" si="38"/>
        <v/>
      </c>
      <c r="AF240" s="3" t="str">
        <f>IF($A240="","",IF((AND($A240="ADD",OR(AE240="",AE240="Undisturbed"))),"U",(_xlfn.XLOOKUP(AE240,reconstructed[lookupValue],reconstructed[lookupKey],""))))</f>
        <v/>
      </c>
      <c r="AI240" s="3" t="str">
        <f t="shared" si="39"/>
        <v/>
      </c>
      <c r="AJ240" s="3" t="str">
        <f>IF($A240="","",IF((AND($A240="ADD",OR(AI240="",AI240="Local Authority"))),"L",(_xlfn.XLOOKUP(AI240,asset_owner[lookupValue],asset_owner[lookupKey],""))))</f>
        <v/>
      </c>
      <c r="AK240" s="3" t="str">
        <f t="shared" si="40"/>
        <v/>
      </c>
      <c r="AL240" s="3" t="str">
        <f>IF($A240="","",IF((AND($A240="ADD",OR(AK240="",AK240="Vested Assets"))),"12",(_xlfn.XLOOKUP(AK240,ud_work_category[lookupValue],ud_work_category[lookupKey],""))))</f>
        <v/>
      </c>
      <c r="AM240" s="20"/>
      <c r="AN240" s="2" t="str">
        <f t="shared" si="41"/>
        <v/>
      </c>
      <c r="AO240" s="3" t="str">
        <f t="shared" si="42"/>
        <v/>
      </c>
      <c r="AP240" s="3" t="str">
        <f>IF($A240="","",IF((AND($A240="ADD",OR(AO240="",AO240="Excellent"))),"1",(_xlfn.XLOOKUP(AO240,condition[lookupValue],condition[lookupKey],""))))</f>
        <v/>
      </c>
      <c r="AQ240" s="21" t="str">
        <f t="shared" si="43"/>
        <v/>
      </c>
      <c r="AR240" s="5"/>
    </row>
    <row r="241" spans="2:44">
      <c r="B241" s="4"/>
      <c r="D241" s="3" t="str">
        <f>IF($A241="ADD",IF(NOT(ISBLANK(C241)),_xlfn.XLOOKUP(C241,roadnames[lookupValue],roadnames[lookupKey],"ERROR"),""), "")</f>
        <v/>
      </c>
      <c r="E241" s="4"/>
      <c r="F241" s="4"/>
      <c r="G241" s="19"/>
      <c r="H241" s="19"/>
      <c r="I241" s="19"/>
      <c r="J241" s="19" t="str">
        <f t="shared" si="33"/>
        <v/>
      </c>
      <c r="K241" s="4"/>
      <c r="M241" s="3" t="str">
        <f>IF($A241="ADD",IF(NOT(ISBLANK(L241)),_xlfn.XLOOKUP(L241,len_adjust_rsn[lookupValue],len_adjust_rsn[lookupKey],"ERROR"),""), "")</f>
        <v/>
      </c>
      <c r="N241" s="19" t="str">
        <f t="shared" si="34"/>
        <v/>
      </c>
      <c r="O241" s="19"/>
      <c r="P241" s="19" t="str">
        <f t="shared" si="35"/>
        <v/>
      </c>
      <c r="R241" s="3" t="str">
        <f>IF($A241="ADD",IF(NOT(ISBLANK(Q241)),_xlfn.XLOOKUP(Q241,ud_subgrade_material_type[lookupValue],ud_subgrade_material_type[lookupKey],"ERROR"),""), "")</f>
        <v/>
      </c>
      <c r="U241" s="3" t="str">
        <f>IF($A241="ADD",IF(NOT(ISBLANK(T241)),_xlfn.XLOOKUP(T241,ud_layer_stabilising_agent[lookupValue],ud_layer_stabilising_agent[lookupKey],"ERROR"),""), "")</f>
        <v/>
      </c>
      <c r="V241" s="4"/>
      <c r="W241" s="20"/>
      <c r="X241" s="4"/>
      <c r="Y241" s="3" t="str">
        <f t="shared" si="36"/>
        <v/>
      </c>
      <c r="Z241" s="3" t="str">
        <f>IF($A241="","",IF((AND($A241="ADD",OR(Y241="",Y241="Yes"))),"Y",(_xlfn.XLOOKUP(Y241,full_width_flag[lookupValue],full_width_flag[lookupKey],""))))</f>
        <v/>
      </c>
      <c r="AA241" s="3" t="str">
        <f t="shared" si="37"/>
        <v/>
      </c>
      <c r="AB241" s="3" t="str">
        <f>IF($A241="","",IF((AND($A241="ADD",OR(AA241="",AA241="Known"))),"K",(_xlfn.XLOOKUP(AA241,estimate_status[lookupValue],estimate_status[lookupKey],""))))</f>
        <v/>
      </c>
      <c r="AD241" s="3" t="str">
        <f>IF($A241="ADD",IF(NOT(ISBLANK(AC241)),_xlfn.XLOOKUP(AC241,fw_treatment[lookupValue],fw_treatment[lookupKey],"ERROR"),""), "")</f>
        <v/>
      </c>
      <c r="AE241" s="3" t="str">
        <f t="shared" si="38"/>
        <v/>
      </c>
      <c r="AF241" s="3" t="str">
        <f>IF($A241="","",IF((AND($A241="ADD",OR(AE241="",AE241="Undisturbed"))),"U",(_xlfn.XLOOKUP(AE241,reconstructed[lookupValue],reconstructed[lookupKey],""))))</f>
        <v/>
      </c>
      <c r="AI241" s="3" t="str">
        <f t="shared" si="39"/>
        <v/>
      </c>
      <c r="AJ241" s="3" t="str">
        <f>IF($A241="","",IF((AND($A241="ADD",OR(AI241="",AI241="Local Authority"))),"L",(_xlfn.XLOOKUP(AI241,asset_owner[lookupValue],asset_owner[lookupKey],""))))</f>
        <v/>
      </c>
      <c r="AK241" s="3" t="str">
        <f t="shared" si="40"/>
        <v/>
      </c>
      <c r="AL241" s="3" t="str">
        <f>IF($A241="","",IF((AND($A241="ADD",OR(AK241="",AK241="Vested Assets"))),"12",(_xlfn.XLOOKUP(AK241,ud_work_category[lookupValue],ud_work_category[lookupKey],""))))</f>
        <v/>
      </c>
      <c r="AM241" s="20"/>
      <c r="AN241" s="2" t="str">
        <f t="shared" si="41"/>
        <v/>
      </c>
      <c r="AO241" s="3" t="str">
        <f t="shared" si="42"/>
        <v/>
      </c>
      <c r="AP241" s="3" t="str">
        <f>IF($A241="","",IF((AND($A241="ADD",OR(AO241="",AO241="Excellent"))),"1",(_xlfn.XLOOKUP(AO241,condition[lookupValue],condition[lookupKey],""))))</f>
        <v/>
      </c>
      <c r="AQ241" s="21" t="str">
        <f t="shared" si="43"/>
        <v/>
      </c>
      <c r="AR241" s="5"/>
    </row>
    <row r="242" spans="2:44">
      <c r="B242" s="4"/>
      <c r="D242" s="3" t="str">
        <f>IF($A242="ADD",IF(NOT(ISBLANK(C242)),_xlfn.XLOOKUP(C242,roadnames[lookupValue],roadnames[lookupKey],"ERROR"),""), "")</f>
        <v/>
      </c>
      <c r="E242" s="4"/>
      <c r="F242" s="4"/>
      <c r="G242" s="19"/>
      <c r="H242" s="19"/>
      <c r="I242" s="19"/>
      <c r="J242" s="19" t="str">
        <f t="shared" si="33"/>
        <v/>
      </c>
      <c r="K242" s="4"/>
      <c r="M242" s="3" t="str">
        <f>IF($A242="ADD",IF(NOT(ISBLANK(L242)),_xlfn.XLOOKUP(L242,len_adjust_rsn[lookupValue],len_adjust_rsn[lookupKey],"ERROR"),""), "")</f>
        <v/>
      </c>
      <c r="N242" s="19" t="str">
        <f t="shared" si="34"/>
        <v/>
      </c>
      <c r="O242" s="19"/>
      <c r="P242" s="19" t="str">
        <f t="shared" si="35"/>
        <v/>
      </c>
      <c r="R242" s="3" t="str">
        <f>IF($A242="ADD",IF(NOT(ISBLANK(Q242)),_xlfn.XLOOKUP(Q242,ud_subgrade_material_type[lookupValue],ud_subgrade_material_type[lookupKey],"ERROR"),""), "")</f>
        <v/>
      </c>
      <c r="U242" s="3" t="str">
        <f>IF($A242="ADD",IF(NOT(ISBLANK(T242)),_xlfn.XLOOKUP(T242,ud_layer_stabilising_agent[lookupValue],ud_layer_stabilising_agent[lookupKey],"ERROR"),""), "")</f>
        <v/>
      </c>
      <c r="V242" s="4"/>
      <c r="W242" s="20"/>
      <c r="X242" s="4"/>
      <c r="Y242" s="3" t="str">
        <f t="shared" si="36"/>
        <v/>
      </c>
      <c r="Z242" s="3" t="str">
        <f>IF($A242="","",IF((AND($A242="ADD",OR(Y242="",Y242="Yes"))),"Y",(_xlfn.XLOOKUP(Y242,full_width_flag[lookupValue],full_width_flag[lookupKey],""))))</f>
        <v/>
      </c>
      <c r="AA242" s="3" t="str">
        <f t="shared" si="37"/>
        <v/>
      </c>
      <c r="AB242" s="3" t="str">
        <f>IF($A242="","",IF((AND($A242="ADD",OR(AA242="",AA242="Known"))),"K",(_xlfn.XLOOKUP(AA242,estimate_status[lookupValue],estimate_status[lookupKey],""))))</f>
        <v/>
      </c>
      <c r="AD242" s="3" t="str">
        <f>IF($A242="ADD",IF(NOT(ISBLANK(AC242)),_xlfn.XLOOKUP(AC242,fw_treatment[lookupValue],fw_treatment[lookupKey],"ERROR"),""), "")</f>
        <v/>
      </c>
      <c r="AE242" s="3" t="str">
        <f t="shared" si="38"/>
        <v/>
      </c>
      <c r="AF242" s="3" t="str">
        <f>IF($A242="","",IF((AND($A242="ADD",OR(AE242="",AE242="Undisturbed"))),"U",(_xlfn.XLOOKUP(AE242,reconstructed[lookupValue],reconstructed[lookupKey],""))))</f>
        <v/>
      </c>
      <c r="AI242" s="3" t="str">
        <f t="shared" si="39"/>
        <v/>
      </c>
      <c r="AJ242" s="3" t="str">
        <f>IF($A242="","",IF((AND($A242="ADD",OR(AI242="",AI242="Local Authority"))),"L",(_xlfn.XLOOKUP(AI242,asset_owner[lookupValue],asset_owner[lookupKey],""))))</f>
        <v/>
      </c>
      <c r="AK242" s="3" t="str">
        <f t="shared" si="40"/>
        <v/>
      </c>
      <c r="AL242" s="3" t="str">
        <f>IF($A242="","",IF((AND($A242="ADD",OR(AK242="",AK242="Vested Assets"))),"12",(_xlfn.XLOOKUP(AK242,ud_work_category[lookupValue],ud_work_category[lookupKey],""))))</f>
        <v/>
      </c>
      <c r="AM242" s="20"/>
      <c r="AN242" s="2" t="str">
        <f t="shared" si="41"/>
        <v/>
      </c>
      <c r="AO242" s="3" t="str">
        <f t="shared" si="42"/>
        <v/>
      </c>
      <c r="AP242" s="3" t="str">
        <f>IF($A242="","",IF((AND($A242="ADD",OR(AO242="",AO242="Excellent"))),"1",(_xlfn.XLOOKUP(AO242,condition[lookupValue],condition[lookupKey],""))))</f>
        <v/>
      </c>
      <c r="AQ242" s="21" t="str">
        <f t="shared" si="43"/>
        <v/>
      </c>
      <c r="AR242" s="5"/>
    </row>
    <row r="243" spans="2:44">
      <c r="B243" s="4"/>
      <c r="D243" s="3" t="str">
        <f>IF($A243="ADD",IF(NOT(ISBLANK(C243)),_xlfn.XLOOKUP(C243,roadnames[lookupValue],roadnames[lookupKey],"ERROR"),""), "")</f>
        <v/>
      </c>
      <c r="E243" s="4"/>
      <c r="F243" s="4"/>
      <c r="G243" s="19"/>
      <c r="H243" s="19"/>
      <c r="I243" s="19"/>
      <c r="J243" s="19" t="str">
        <f t="shared" si="33"/>
        <v/>
      </c>
      <c r="K243" s="4"/>
      <c r="M243" s="3" t="str">
        <f>IF($A243="ADD",IF(NOT(ISBLANK(L243)),_xlfn.XLOOKUP(L243,len_adjust_rsn[lookupValue],len_adjust_rsn[lookupKey],"ERROR"),""), "")</f>
        <v/>
      </c>
      <c r="N243" s="19" t="str">
        <f t="shared" si="34"/>
        <v/>
      </c>
      <c r="O243" s="19"/>
      <c r="P243" s="19" t="str">
        <f t="shared" si="35"/>
        <v/>
      </c>
      <c r="R243" s="3" t="str">
        <f>IF($A243="ADD",IF(NOT(ISBLANK(Q243)),_xlfn.XLOOKUP(Q243,ud_subgrade_material_type[lookupValue],ud_subgrade_material_type[lookupKey],"ERROR"),""), "")</f>
        <v/>
      </c>
      <c r="U243" s="3" t="str">
        <f>IF($A243="ADD",IF(NOT(ISBLANK(T243)),_xlfn.XLOOKUP(T243,ud_layer_stabilising_agent[lookupValue],ud_layer_stabilising_agent[lookupKey],"ERROR"),""), "")</f>
        <v/>
      </c>
      <c r="V243" s="4"/>
      <c r="W243" s="20"/>
      <c r="X243" s="4"/>
      <c r="Y243" s="3" t="str">
        <f t="shared" si="36"/>
        <v/>
      </c>
      <c r="Z243" s="3" t="str">
        <f>IF($A243="","",IF((AND($A243="ADD",OR(Y243="",Y243="Yes"))),"Y",(_xlfn.XLOOKUP(Y243,full_width_flag[lookupValue],full_width_flag[lookupKey],""))))</f>
        <v/>
      </c>
      <c r="AA243" s="3" t="str">
        <f t="shared" si="37"/>
        <v/>
      </c>
      <c r="AB243" s="3" t="str">
        <f>IF($A243="","",IF((AND($A243="ADD",OR(AA243="",AA243="Known"))),"K",(_xlfn.XLOOKUP(AA243,estimate_status[lookupValue],estimate_status[lookupKey],""))))</f>
        <v/>
      </c>
      <c r="AD243" s="3" t="str">
        <f>IF($A243="ADD",IF(NOT(ISBLANK(AC243)),_xlfn.XLOOKUP(AC243,fw_treatment[lookupValue],fw_treatment[lookupKey],"ERROR"),""), "")</f>
        <v/>
      </c>
      <c r="AE243" s="3" t="str">
        <f t="shared" si="38"/>
        <v/>
      </c>
      <c r="AF243" s="3" t="str">
        <f>IF($A243="","",IF((AND($A243="ADD",OR(AE243="",AE243="Undisturbed"))),"U",(_xlfn.XLOOKUP(AE243,reconstructed[lookupValue],reconstructed[lookupKey],""))))</f>
        <v/>
      </c>
      <c r="AI243" s="3" t="str">
        <f t="shared" si="39"/>
        <v/>
      </c>
      <c r="AJ243" s="3" t="str">
        <f>IF($A243="","",IF((AND($A243="ADD",OR(AI243="",AI243="Local Authority"))),"L",(_xlfn.XLOOKUP(AI243,asset_owner[lookupValue],asset_owner[lookupKey],""))))</f>
        <v/>
      </c>
      <c r="AK243" s="3" t="str">
        <f t="shared" si="40"/>
        <v/>
      </c>
      <c r="AL243" s="3" t="str">
        <f>IF($A243="","",IF((AND($A243="ADD",OR(AK243="",AK243="Vested Assets"))),"12",(_xlfn.XLOOKUP(AK243,ud_work_category[lookupValue],ud_work_category[lookupKey],""))))</f>
        <v/>
      </c>
      <c r="AM243" s="20"/>
      <c r="AN243" s="2" t="str">
        <f t="shared" si="41"/>
        <v/>
      </c>
      <c r="AO243" s="3" t="str">
        <f t="shared" si="42"/>
        <v/>
      </c>
      <c r="AP243" s="3" t="str">
        <f>IF($A243="","",IF((AND($A243="ADD",OR(AO243="",AO243="Excellent"))),"1",(_xlfn.XLOOKUP(AO243,condition[lookupValue],condition[lookupKey],""))))</f>
        <v/>
      </c>
      <c r="AQ243" s="21" t="str">
        <f t="shared" si="43"/>
        <v/>
      </c>
      <c r="AR243" s="5"/>
    </row>
    <row r="244" spans="2:44">
      <c r="B244" s="4"/>
      <c r="D244" s="3" t="str">
        <f>IF($A244="ADD",IF(NOT(ISBLANK(C244)),_xlfn.XLOOKUP(C244,roadnames[lookupValue],roadnames[lookupKey],"ERROR"),""), "")</f>
        <v/>
      </c>
      <c r="E244" s="4"/>
      <c r="F244" s="4"/>
      <c r="G244" s="19"/>
      <c r="H244" s="19"/>
      <c r="I244" s="19"/>
      <c r="J244" s="19" t="str">
        <f t="shared" si="33"/>
        <v/>
      </c>
      <c r="K244" s="4"/>
      <c r="M244" s="3" t="str">
        <f>IF($A244="ADD",IF(NOT(ISBLANK(L244)),_xlfn.XLOOKUP(L244,len_adjust_rsn[lookupValue],len_adjust_rsn[lookupKey],"ERROR"),""), "")</f>
        <v/>
      </c>
      <c r="N244" s="19" t="str">
        <f t="shared" si="34"/>
        <v/>
      </c>
      <c r="O244" s="19"/>
      <c r="P244" s="19" t="str">
        <f t="shared" si="35"/>
        <v/>
      </c>
      <c r="R244" s="3" t="str">
        <f>IF($A244="ADD",IF(NOT(ISBLANK(Q244)),_xlfn.XLOOKUP(Q244,ud_subgrade_material_type[lookupValue],ud_subgrade_material_type[lookupKey],"ERROR"),""), "")</f>
        <v/>
      </c>
      <c r="U244" s="3" t="str">
        <f>IF($A244="ADD",IF(NOT(ISBLANK(T244)),_xlfn.XLOOKUP(T244,ud_layer_stabilising_agent[lookupValue],ud_layer_stabilising_agent[lookupKey],"ERROR"),""), "")</f>
        <v/>
      </c>
      <c r="V244" s="4"/>
      <c r="W244" s="20"/>
      <c r="X244" s="4"/>
      <c r="Y244" s="3" t="str">
        <f t="shared" si="36"/>
        <v/>
      </c>
      <c r="Z244" s="3" t="str">
        <f>IF($A244="","",IF((AND($A244="ADD",OR(Y244="",Y244="Yes"))),"Y",(_xlfn.XLOOKUP(Y244,full_width_flag[lookupValue],full_width_flag[lookupKey],""))))</f>
        <v/>
      </c>
      <c r="AA244" s="3" t="str">
        <f t="shared" si="37"/>
        <v/>
      </c>
      <c r="AB244" s="3" t="str">
        <f>IF($A244="","",IF((AND($A244="ADD",OR(AA244="",AA244="Known"))),"K",(_xlfn.XLOOKUP(AA244,estimate_status[lookupValue],estimate_status[lookupKey],""))))</f>
        <v/>
      </c>
      <c r="AD244" s="3" t="str">
        <f>IF($A244="ADD",IF(NOT(ISBLANK(AC244)),_xlfn.XLOOKUP(AC244,fw_treatment[lookupValue],fw_treatment[lookupKey],"ERROR"),""), "")</f>
        <v/>
      </c>
      <c r="AE244" s="3" t="str">
        <f t="shared" si="38"/>
        <v/>
      </c>
      <c r="AF244" s="3" t="str">
        <f>IF($A244="","",IF((AND($A244="ADD",OR(AE244="",AE244="Undisturbed"))),"U",(_xlfn.XLOOKUP(AE244,reconstructed[lookupValue],reconstructed[lookupKey],""))))</f>
        <v/>
      </c>
      <c r="AI244" s="3" t="str">
        <f t="shared" si="39"/>
        <v/>
      </c>
      <c r="AJ244" s="3" t="str">
        <f>IF($A244="","",IF((AND($A244="ADD",OR(AI244="",AI244="Local Authority"))),"L",(_xlfn.XLOOKUP(AI244,asset_owner[lookupValue],asset_owner[lookupKey],""))))</f>
        <v/>
      </c>
      <c r="AK244" s="3" t="str">
        <f t="shared" si="40"/>
        <v/>
      </c>
      <c r="AL244" s="3" t="str">
        <f>IF($A244="","",IF((AND($A244="ADD",OR(AK244="",AK244="Vested Assets"))),"12",(_xlfn.XLOOKUP(AK244,ud_work_category[lookupValue],ud_work_category[lookupKey],""))))</f>
        <v/>
      </c>
      <c r="AM244" s="20"/>
      <c r="AN244" s="2" t="str">
        <f t="shared" si="41"/>
        <v/>
      </c>
      <c r="AO244" s="3" t="str">
        <f t="shared" si="42"/>
        <v/>
      </c>
      <c r="AP244" s="3" t="str">
        <f>IF($A244="","",IF((AND($A244="ADD",OR(AO244="",AO244="Excellent"))),"1",(_xlfn.XLOOKUP(AO244,condition[lookupValue],condition[lookupKey],""))))</f>
        <v/>
      </c>
      <c r="AQ244" s="21" t="str">
        <f t="shared" si="43"/>
        <v/>
      </c>
      <c r="AR244" s="5"/>
    </row>
    <row r="245" spans="2:44">
      <c r="B245" s="4"/>
      <c r="D245" s="3" t="str">
        <f>IF($A245="ADD",IF(NOT(ISBLANK(C245)),_xlfn.XLOOKUP(C245,roadnames[lookupValue],roadnames[lookupKey],"ERROR"),""), "")</f>
        <v/>
      </c>
      <c r="E245" s="4"/>
      <c r="F245" s="4"/>
      <c r="G245" s="19"/>
      <c r="H245" s="19"/>
      <c r="I245" s="19"/>
      <c r="J245" s="19" t="str">
        <f t="shared" si="33"/>
        <v/>
      </c>
      <c r="K245" s="4"/>
      <c r="M245" s="3" t="str">
        <f>IF($A245="ADD",IF(NOT(ISBLANK(L245)),_xlfn.XLOOKUP(L245,len_adjust_rsn[lookupValue],len_adjust_rsn[lookupKey],"ERROR"),""), "")</f>
        <v/>
      </c>
      <c r="N245" s="19" t="str">
        <f t="shared" si="34"/>
        <v/>
      </c>
      <c r="O245" s="19"/>
      <c r="P245" s="19" t="str">
        <f t="shared" si="35"/>
        <v/>
      </c>
      <c r="R245" s="3" t="str">
        <f>IF($A245="ADD",IF(NOT(ISBLANK(Q245)),_xlfn.XLOOKUP(Q245,ud_subgrade_material_type[lookupValue],ud_subgrade_material_type[lookupKey],"ERROR"),""), "")</f>
        <v/>
      </c>
      <c r="U245" s="3" t="str">
        <f>IF($A245="ADD",IF(NOT(ISBLANK(T245)),_xlfn.XLOOKUP(T245,ud_layer_stabilising_agent[lookupValue],ud_layer_stabilising_agent[lookupKey],"ERROR"),""), "")</f>
        <v/>
      </c>
      <c r="V245" s="4"/>
      <c r="W245" s="20"/>
      <c r="X245" s="4"/>
      <c r="Y245" s="3" t="str">
        <f t="shared" si="36"/>
        <v/>
      </c>
      <c r="Z245" s="3" t="str">
        <f>IF($A245="","",IF((AND($A245="ADD",OR(Y245="",Y245="Yes"))),"Y",(_xlfn.XLOOKUP(Y245,full_width_flag[lookupValue],full_width_flag[lookupKey],""))))</f>
        <v/>
      </c>
      <c r="AA245" s="3" t="str">
        <f t="shared" si="37"/>
        <v/>
      </c>
      <c r="AB245" s="3" t="str">
        <f>IF($A245="","",IF((AND($A245="ADD",OR(AA245="",AA245="Known"))),"K",(_xlfn.XLOOKUP(AA245,estimate_status[lookupValue],estimate_status[lookupKey],""))))</f>
        <v/>
      </c>
      <c r="AD245" s="3" t="str">
        <f>IF($A245="ADD",IF(NOT(ISBLANK(AC245)),_xlfn.XLOOKUP(AC245,fw_treatment[lookupValue],fw_treatment[lookupKey],"ERROR"),""), "")</f>
        <v/>
      </c>
      <c r="AE245" s="3" t="str">
        <f t="shared" si="38"/>
        <v/>
      </c>
      <c r="AF245" s="3" t="str">
        <f>IF($A245="","",IF((AND($A245="ADD",OR(AE245="",AE245="Undisturbed"))),"U",(_xlfn.XLOOKUP(AE245,reconstructed[lookupValue],reconstructed[lookupKey],""))))</f>
        <v/>
      </c>
      <c r="AI245" s="3" t="str">
        <f t="shared" si="39"/>
        <v/>
      </c>
      <c r="AJ245" s="3" t="str">
        <f>IF($A245="","",IF((AND($A245="ADD",OR(AI245="",AI245="Local Authority"))),"L",(_xlfn.XLOOKUP(AI245,asset_owner[lookupValue],asset_owner[lookupKey],""))))</f>
        <v/>
      </c>
      <c r="AK245" s="3" t="str">
        <f t="shared" si="40"/>
        <v/>
      </c>
      <c r="AL245" s="3" t="str">
        <f>IF($A245="","",IF((AND($A245="ADD",OR(AK245="",AK245="Vested Assets"))),"12",(_xlfn.XLOOKUP(AK245,ud_work_category[lookupValue],ud_work_category[lookupKey],""))))</f>
        <v/>
      </c>
      <c r="AM245" s="20"/>
      <c r="AN245" s="2" t="str">
        <f t="shared" si="41"/>
        <v/>
      </c>
      <c r="AO245" s="3" t="str">
        <f t="shared" si="42"/>
        <v/>
      </c>
      <c r="AP245" s="3" t="str">
        <f>IF($A245="","",IF((AND($A245="ADD",OR(AO245="",AO245="Excellent"))),"1",(_xlfn.XLOOKUP(AO245,condition[lookupValue],condition[lookupKey],""))))</f>
        <v/>
      </c>
      <c r="AQ245" s="21" t="str">
        <f t="shared" si="43"/>
        <v/>
      </c>
      <c r="AR245" s="5"/>
    </row>
    <row r="246" spans="2:44">
      <c r="B246" s="4"/>
      <c r="D246" s="3" t="str">
        <f>IF($A246="ADD",IF(NOT(ISBLANK(C246)),_xlfn.XLOOKUP(C246,roadnames[lookupValue],roadnames[lookupKey],"ERROR"),""), "")</f>
        <v/>
      </c>
      <c r="E246" s="4"/>
      <c r="F246" s="4"/>
      <c r="G246" s="19"/>
      <c r="H246" s="19"/>
      <c r="I246" s="19"/>
      <c r="J246" s="19" t="str">
        <f t="shared" si="33"/>
        <v/>
      </c>
      <c r="K246" s="4"/>
      <c r="M246" s="3" t="str">
        <f>IF($A246="ADD",IF(NOT(ISBLANK(L246)),_xlfn.XLOOKUP(L246,len_adjust_rsn[lookupValue],len_adjust_rsn[lookupKey],"ERROR"),""), "")</f>
        <v/>
      </c>
      <c r="N246" s="19" t="str">
        <f t="shared" si="34"/>
        <v/>
      </c>
      <c r="O246" s="19"/>
      <c r="P246" s="19" t="str">
        <f t="shared" si="35"/>
        <v/>
      </c>
      <c r="R246" s="3" t="str">
        <f>IF($A246="ADD",IF(NOT(ISBLANK(Q246)),_xlfn.XLOOKUP(Q246,ud_subgrade_material_type[lookupValue],ud_subgrade_material_type[lookupKey],"ERROR"),""), "")</f>
        <v/>
      </c>
      <c r="U246" s="3" t="str">
        <f>IF($A246="ADD",IF(NOT(ISBLANK(T246)),_xlfn.XLOOKUP(T246,ud_layer_stabilising_agent[lookupValue],ud_layer_stabilising_agent[lookupKey],"ERROR"),""), "")</f>
        <v/>
      </c>
      <c r="V246" s="4"/>
      <c r="W246" s="20"/>
      <c r="X246" s="4"/>
      <c r="Y246" s="3" t="str">
        <f t="shared" si="36"/>
        <v/>
      </c>
      <c r="Z246" s="3" t="str">
        <f>IF($A246="","",IF((AND($A246="ADD",OR(Y246="",Y246="Yes"))),"Y",(_xlfn.XLOOKUP(Y246,full_width_flag[lookupValue],full_width_flag[lookupKey],""))))</f>
        <v/>
      </c>
      <c r="AA246" s="3" t="str">
        <f t="shared" si="37"/>
        <v/>
      </c>
      <c r="AB246" s="3" t="str">
        <f>IF($A246="","",IF((AND($A246="ADD",OR(AA246="",AA246="Known"))),"K",(_xlfn.XLOOKUP(AA246,estimate_status[lookupValue],estimate_status[lookupKey],""))))</f>
        <v/>
      </c>
      <c r="AD246" s="3" t="str">
        <f>IF($A246="ADD",IF(NOT(ISBLANK(AC246)),_xlfn.XLOOKUP(AC246,fw_treatment[lookupValue],fw_treatment[lookupKey],"ERROR"),""), "")</f>
        <v/>
      </c>
      <c r="AE246" s="3" t="str">
        <f t="shared" si="38"/>
        <v/>
      </c>
      <c r="AF246" s="3" t="str">
        <f>IF($A246="","",IF((AND($A246="ADD",OR(AE246="",AE246="Undisturbed"))),"U",(_xlfn.XLOOKUP(AE246,reconstructed[lookupValue],reconstructed[lookupKey],""))))</f>
        <v/>
      </c>
      <c r="AI246" s="3" t="str">
        <f t="shared" si="39"/>
        <v/>
      </c>
      <c r="AJ246" s="3" t="str">
        <f>IF($A246="","",IF((AND($A246="ADD",OR(AI246="",AI246="Local Authority"))),"L",(_xlfn.XLOOKUP(AI246,asset_owner[lookupValue],asset_owner[lookupKey],""))))</f>
        <v/>
      </c>
      <c r="AK246" s="3" t="str">
        <f t="shared" si="40"/>
        <v/>
      </c>
      <c r="AL246" s="3" t="str">
        <f>IF($A246="","",IF((AND($A246="ADD",OR(AK246="",AK246="Vested Assets"))),"12",(_xlfn.XLOOKUP(AK246,ud_work_category[lookupValue],ud_work_category[lookupKey],""))))</f>
        <v/>
      </c>
      <c r="AM246" s="20"/>
      <c r="AN246" s="2" t="str">
        <f t="shared" si="41"/>
        <v/>
      </c>
      <c r="AO246" s="3" t="str">
        <f t="shared" si="42"/>
        <v/>
      </c>
      <c r="AP246" s="3" t="str">
        <f>IF($A246="","",IF((AND($A246="ADD",OR(AO246="",AO246="Excellent"))),"1",(_xlfn.XLOOKUP(AO246,condition[lookupValue],condition[lookupKey],""))))</f>
        <v/>
      </c>
      <c r="AQ246" s="21" t="str">
        <f t="shared" si="43"/>
        <v/>
      </c>
      <c r="AR246" s="5"/>
    </row>
    <row r="247" spans="2:44">
      <c r="B247" s="4"/>
      <c r="D247" s="3" t="str">
        <f>IF($A247="ADD",IF(NOT(ISBLANK(C247)),_xlfn.XLOOKUP(C247,roadnames[lookupValue],roadnames[lookupKey],"ERROR"),""), "")</f>
        <v/>
      </c>
      <c r="E247" s="4"/>
      <c r="F247" s="4"/>
      <c r="G247" s="19"/>
      <c r="H247" s="19"/>
      <c r="I247" s="19"/>
      <c r="J247" s="19" t="str">
        <f t="shared" si="33"/>
        <v/>
      </c>
      <c r="K247" s="4"/>
      <c r="M247" s="3" t="str">
        <f>IF($A247="ADD",IF(NOT(ISBLANK(L247)),_xlfn.XLOOKUP(L247,len_adjust_rsn[lookupValue],len_adjust_rsn[lookupKey],"ERROR"),""), "")</f>
        <v/>
      </c>
      <c r="N247" s="19" t="str">
        <f t="shared" si="34"/>
        <v/>
      </c>
      <c r="O247" s="19"/>
      <c r="P247" s="19" t="str">
        <f t="shared" si="35"/>
        <v/>
      </c>
      <c r="R247" s="3" t="str">
        <f>IF($A247="ADD",IF(NOT(ISBLANK(Q247)),_xlfn.XLOOKUP(Q247,ud_subgrade_material_type[lookupValue],ud_subgrade_material_type[lookupKey],"ERROR"),""), "")</f>
        <v/>
      </c>
      <c r="U247" s="3" t="str">
        <f>IF($A247="ADD",IF(NOT(ISBLANK(T247)),_xlfn.XLOOKUP(T247,ud_layer_stabilising_agent[lookupValue],ud_layer_stabilising_agent[lookupKey],"ERROR"),""), "")</f>
        <v/>
      </c>
      <c r="V247" s="4"/>
      <c r="W247" s="20"/>
      <c r="X247" s="4"/>
      <c r="Y247" s="3" t="str">
        <f t="shared" si="36"/>
        <v/>
      </c>
      <c r="Z247" s="3" t="str">
        <f>IF($A247="","",IF((AND($A247="ADD",OR(Y247="",Y247="Yes"))),"Y",(_xlfn.XLOOKUP(Y247,full_width_flag[lookupValue],full_width_flag[lookupKey],""))))</f>
        <v/>
      </c>
      <c r="AA247" s="3" t="str">
        <f t="shared" si="37"/>
        <v/>
      </c>
      <c r="AB247" s="3" t="str">
        <f>IF($A247="","",IF((AND($A247="ADD",OR(AA247="",AA247="Known"))),"K",(_xlfn.XLOOKUP(AA247,estimate_status[lookupValue],estimate_status[lookupKey],""))))</f>
        <v/>
      </c>
      <c r="AD247" s="3" t="str">
        <f>IF($A247="ADD",IF(NOT(ISBLANK(AC247)),_xlfn.XLOOKUP(AC247,fw_treatment[lookupValue],fw_treatment[lookupKey],"ERROR"),""), "")</f>
        <v/>
      </c>
      <c r="AE247" s="3" t="str">
        <f t="shared" si="38"/>
        <v/>
      </c>
      <c r="AF247" s="3" t="str">
        <f>IF($A247="","",IF((AND($A247="ADD",OR(AE247="",AE247="Undisturbed"))),"U",(_xlfn.XLOOKUP(AE247,reconstructed[lookupValue],reconstructed[lookupKey],""))))</f>
        <v/>
      </c>
      <c r="AI247" s="3" t="str">
        <f t="shared" si="39"/>
        <v/>
      </c>
      <c r="AJ247" s="3" t="str">
        <f>IF($A247="","",IF((AND($A247="ADD",OR(AI247="",AI247="Local Authority"))),"L",(_xlfn.XLOOKUP(AI247,asset_owner[lookupValue],asset_owner[lookupKey],""))))</f>
        <v/>
      </c>
      <c r="AK247" s="3" t="str">
        <f t="shared" si="40"/>
        <v/>
      </c>
      <c r="AL247" s="3" t="str">
        <f>IF($A247="","",IF((AND($A247="ADD",OR(AK247="",AK247="Vested Assets"))),"12",(_xlfn.XLOOKUP(AK247,ud_work_category[lookupValue],ud_work_category[lookupKey],""))))</f>
        <v/>
      </c>
      <c r="AM247" s="20"/>
      <c r="AN247" s="2" t="str">
        <f t="shared" si="41"/>
        <v/>
      </c>
      <c r="AO247" s="3" t="str">
        <f t="shared" si="42"/>
        <v/>
      </c>
      <c r="AP247" s="3" t="str">
        <f>IF($A247="","",IF((AND($A247="ADD",OR(AO247="",AO247="Excellent"))),"1",(_xlfn.XLOOKUP(AO247,condition[lookupValue],condition[lookupKey],""))))</f>
        <v/>
      </c>
      <c r="AQ247" s="21" t="str">
        <f t="shared" si="43"/>
        <v/>
      </c>
      <c r="AR247" s="5"/>
    </row>
    <row r="248" spans="2:44">
      <c r="B248" s="4"/>
      <c r="D248" s="3" t="str">
        <f>IF($A248="ADD",IF(NOT(ISBLANK(C248)),_xlfn.XLOOKUP(C248,roadnames[lookupValue],roadnames[lookupKey],"ERROR"),""), "")</f>
        <v/>
      </c>
      <c r="E248" s="4"/>
      <c r="F248" s="4"/>
      <c r="G248" s="19"/>
      <c r="H248" s="19"/>
      <c r="I248" s="19"/>
      <c r="J248" s="19" t="str">
        <f t="shared" si="33"/>
        <v/>
      </c>
      <c r="K248" s="4"/>
      <c r="M248" s="3" t="str">
        <f>IF($A248="ADD",IF(NOT(ISBLANK(L248)),_xlfn.XLOOKUP(L248,len_adjust_rsn[lookupValue],len_adjust_rsn[lookupKey],"ERROR"),""), "")</f>
        <v/>
      </c>
      <c r="N248" s="19" t="str">
        <f t="shared" si="34"/>
        <v/>
      </c>
      <c r="O248" s="19"/>
      <c r="P248" s="19" t="str">
        <f t="shared" si="35"/>
        <v/>
      </c>
      <c r="R248" s="3" t="str">
        <f>IF($A248="ADD",IF(NOT(ISBLANK(Q248)),_xlfn.XLOOKUP(Q248,ud_subgrade_material_type[lookupValue],ud_subgrade_material_type[lookupKey],"ERROR"),""), "")</f>
        <v/>
      </c>
      <c r="U248" s="3" t="str">
        <f>IF($A248="ADD",IF(NOT(ISBLANK(T248)),_xlfn.XLOOKUP(T248,ud_layer_stabilising_agent[lookupValue],ud_layer_stabilising_agent[lookupKey],"ERROR"),""), "")</f>
        <v/>
      </c>
      <c r="V248" s="4"/>
      <c r="W248" s="20"/>
      <c r="X248" s="4"/>
      <c r="Y248" s="3" t="str">
        <f t="shared" si="36"/>
        <v/>
      </c>
      <c r="Z248" s="3" t="str">
        <f>IF($A248="","",IF((AND($A248="ADD",OR(Y248="",Y248="Yes"))),"Y",(_xlfn.XLOOKUP(Y248,full_width_flag[lookupValue],full_width_flag[lookupKey],""))))</f>
        <v/>
      </c>
      <c r="AA248" s="3" t="str">
        <f t="shared" si="37"/>
        <v/>
      </c>
      <c r="AB248" s="3" t="str">
        <f>IF($A248="","",IF((AND($A248="ADD",OR(AA248="",AA248="Known"))),"K",(_xlfn.XLOOKUP(AA248,estimate_status[lookupValue],estimate_status[lookupKey],""))))</f>
        <v/>
      </c>
      <c r="AD248" s="3" t="str">
        <f>IF($A248="ADD",IF(NOT(ISBLANK(AC248)),_xlfn.XLOOKUP(AC248,fw_treatment[lookupValue],fw_treatment[lookupKey],"ERROR"),""), "")</f>
        <v/>
      </c>
      <c r="AE248" s="3" t="str">
        <f t="shared" si="38"/>
        <v/>
      </c>
      <c r="AF248" s="3" t="str">
        <f>IF($A248="","",IF((AND($A248="ADD",OR(AE248="",AE248="Undisturbed"))),"U",(_xlfn.XLOOKUP(AE248,reconstructed[lookupValue],reconstructed[lookupKey],""))))</f>
        <v/>
      </c>
      <c r="AI248" s="3" t="str">
        <f t="shared" si="39"/>
        <v/>
      </c>
      <c r="AJ248" s="3" t="str">
        <f>IF($A248="","",IF((AND($A248="ADD",OR(AI248="",AI248="Local Authority"))),"L",(_xlfn.XLOOKUP(AI248,asset_owner[lookupValue],asset_owner[lookupKey],""))))</f>
        <v/>
      </c>
      <c r="AK248" s="3" t="str">
        <f t="shared" si="40"/>
        <v/>
      </c>
      <c r="AL248" s="3" t="str">
        <f>IF($A248="","",IF((AND($A248="ADD",OR(AK248="",AK248="Vested Assets"))),"12",(_xlfn.XLOOKUP(AK248,ud_work_category[lookupValue],ud_work_category[lookupKey],""))))</f>
        <v/>
      </c>
      <c r="AM248" s="20"/>
      <c r="AN248" s="2" t="str">
        <f t="shared" si="41"/>
        <v/>
      </c>
      <c r="AO248" s="3" t="str">
        <f t="shared" si="42"/>
        <v/>
      </c>
      <c r="AP248" s="3" t="str">
        <f>IF($A248="","",IF((AND($A248="ADD",OR(AO248="",AO248="Excellent"))),"1",(_xlfn.XLOOKUP(AO248,condition[lookupValue],condition[lookupKey],""))))</f>
        <v/>
      </c>
      <c r="AQ248" s="21" t="str">
        <f t="shared" si="43"/>
        <v/>
      </c>
      <c r="AR248" s="5"/>
    </row>
    <row r="249" spans="2:44">
      <c r="B249" s="4"/>
      <c r="D249" s="3" t="str">
        <f>IF($A249="ADD",IF(NOT(ISBLANK(C249)),_xlfn.XLOOKUP(C249,roadnames[lookupValue],roadnames[lookupKey],"ERROR"),""), "")</f>
        <v/>
      </c>
      <c r="E249" s="4"/>
      <c r="F249" s="4"/>
      <c r="G249" s="19"/>
      <c r="H249" s="19"/>
      <c r="I249" s="19"/>
      <c r="J249" s="19" t="str">
        <f t="shared" si="33"/>
        <v/>
      </c>
      <c r="K249" s="4"/>
      <c r="M249" s="3" t="str">
        <f>IF($A249="ADD",IF(NOT(ISBLANK(L249)),_xlfn.XLOOKUP(L249,len_adjust_rsn[lookupValue],len_adjust_rsn[lookupKey],"ERROR"),""), "")</f>
        <v/>
      </c>
      <c r="N249" s="19" t="str">
        <f t="shared" si="34"/>
        <v/>
      </c>
      <c r="O249" s="19"/>
      <c r="P249" s="19" t="str">
        <f t="shared" si="35"/>
        <v/>
      </c>
      <c r="R249" s="3" t="str">
        <f>IF($A249="ADD",IF(NOT(ISBLANK(Q249)),_xlfn.XLOOKUP(Q249,ud_subgrade_material_type[lookupValue],ud_subgrade_material_type[lookupKey],"ERROR"),""), "")</f>
        <v/>
      </c>
      <c r="U249" s="3" t="str">
        <f>IF($A249="ADD",IF(NOT(ISBLANK(T249)),_xlfn.XLOOKUP(T249,ud_layer_stabilising_agent[lookupValue],ud_layer_stabilising_agent[lookupKey],"ERROR"),""), "")</f>
        <v/>
      </c>
      <c r="V249" s="4"/>
      <c r="W249" s="20"/>
      <c r="X249" s="4"/>
      <c r="Y249" s="3" t="str">
        <f t="shared" si="36"/>
        <v/>
      </c>
      <c r="Z249" s="3" t="str">
        <f>IF($A249="","",IF((AND($A249="ADD",OR(Y249="",Y249="Yes"))),"Y",(_xlfn.XLOOKUP(Y249,full_width_flag[lookupValue],full_width_flag[lookupKey],""))))</f>
        <v/>
      </c>
      <c r="AA249" s="3" t="str">
        <f t="shared" si="37"/>
        <v/>
      </c>
      <c r="AB249" s="3" t="str">
        <f>IF($A249="","",IF((AND($A249="ADD",OR(AA249="",AA249="Known"))),"K",(_xlfn.XLOOKUP(AA249,estimate_status[lookupValue],estimate_status[lookupKey],""))))</f>
        <v/>
      </c>
      <c r="AD249" s="3" t="str">
        <f>IF($A249="ADD",IF(NOT(ISBLANK(AC249)),_xlfn.XLOOKUP(AC249,fw_treatment[lookupValue],fw_treatment[lookupKey],"ERROR"),""), "")</f>
        <v/>
      </c>
      <c r="AE249" s="3" t="str">
        <f t="shared" si="38"/>
        <v/>
      </c>
      <c r="AF249" s="3" t="str">
        <f>IF($A249="","",IF((AND($A249="ADD",OR(AE249="",AE249="Undisturbed"))),"U",(_xlfn.XLOOKUP(AE249,reconstructed[lookupValue],reconstructed[lookupKey],""))))</f>
        <v/>
      </c>
      <c r="AI249" s="3" t="str">
        <f t="shared" si="39"/>
        <v/>
      </c>
      <c r="AJ249" s="3" t="str">
        <f>IF($A249="","",IF((AND($A249="ADD",OR(AI249="",AI249="Local Authority"))),"L",(_xlfn.XLOOKUP(AI249,asset_owner[lookupValue],asset_owner[lookupKey],""))))</f>
        <v/>
      </c>
      <c r="AK249" s="3" t="str">
        <f t="shared" si="40"/>
        <v/>
      </c>
      <c r="AL249" s="3" t="str">
        <f>IF($A249="","",IF((AND($A249="ADD",OR(AK249="",AK249="Vested Assets"))),"12",(_xlfn.XLOOKUP(AK249,ud_work_category[lookupValue],ud_work_category[lookupKey],""))))</f>
        <v/>
      </c>
      <c r="AM249" s="20"/>
      <c r="AN249" s="2" t="str">
        <f t="shared" si="41"/>
        <v/>
      </c>
      <c r="AO249" s="3" t="str">
        <f t="shared" si="42"/>
        <v/>
      </c>
      <c r="AP249" s="3" t="str">
        <f>IF($A249="","",IF((AND($A249="ADD",OR(AO249="",AO249="Excellent"))),"1",(_xlfn.XLOOKUP(AO249,condition[lookupValue],condition[lookupKey],""))))</f>
        <v/>
      </c>
      <c r="AQ249" s="21" t="str">
        <f t="shared" si="43"/>
        <v/>
      </c>
      <c r="AR249" s="5"/>
    </row>
    <row r="250" spans="2:44">
      <c r="B250" s="4"/>
      <c r="D250" s="3" t="str">
        <f>IF($A250="ADD",IF(NOT(ISBLANK(C250)),_xlfn.XLOOKUP(C250,roadnames[lookupValue],roadnames[lookupKey],"ERROR"),""), "")</f>
        <v/>
      </c>
      <c r="E250" s="4"/>
      <c r="F250" s="4"/>
      <c r="G250" s="19"/>
      <c r="H250" s="19"/>
      <c r="I250" s="19"/>
      <c r="J250" s="19" t="str">
        <f t="shared" si="33"/>
        <v/>
      </c>
      <c r="K250" s="4"/>
      <c r="M250" s="3" t="str">
        <f>IF($A250="ADD",IF(NOT(ISBLANK(L250)),_xlfn.XLOOKUP(L250,len_adjust_rsn[lookupValue],len_adjust_rsn[lookupKey],"ERROR"),""), "")</f>
        <v/>
      </c>
      <c r="N250" s="19" t="str">
        <f t="shared" si="34"/>
        <v/>
      </c>
      <c r="O250" s="19"/>
      <c r="P250" s="19" t="str">
        <f t="shared" si="35"/>
        <v/>
      </c>
      <c r="R250" s="3" t="str">
        <f>IF($A250="ADD",IF(NOT(ISBLANK(Q250)),_xlfn.XLOOKUP(Q250,ud_subgrade_material_type[lookupValue],ud_subgrade_material_type[lookupKey],"ERROR"),""), "")</f>
        <v/>
      </c>
      <c r="U250" s="3" t="str">
        <f>IF($A250="ADD",IF(NOT(ISBLANK(T250)),_xlfn.XLOOKUP(T250,ud_layer_stabilising_agent[lookupValue],ud_layer_stabilising_agent[lookupKey],"ERROR"),""), "")</f>
        <v/>
      </c>
      <c r="V250" s="4"/>
      <c r="W250" s="20"/>
      <c r="X250" s="4"/>
      <c r="Y250" s="3" t="str">
        <f t="shared" si="36"/>
        <v/>
      </c>
      <c r="Z250" s="3" t="str">
        <f>IF($A250="","",IF((AND($A250="ADD",OR(Y250="",Y250="Yes"))),"Y",(_xlfn.XLOOKUP(Y250,full_width_flag[lookupValue],full_width_flag[lookupKey],""))))</f>
        <v/>
      </c>
      <c r="AA250" s="3" t="str">
        <f t="shared" si="37"/>
        <v/>
      </c>
      <c r="AB250" s="3" t="str">
        <f>IF($A250="","",IF((AND($A250="ADD",OR(AA250="",AA250="Known"))),"K",(_xlfn.XLOOKUP(AA250,estimate_status[lookupValue],estimate_status[lookupKey],""))))</f>
        <v/>
      </c>
      <c r="AD250" s="3" t="str">
        <f>IF($A250="ADD",IF(NOT(ISBLANK(AC250)),_xlfn.XLOOKUP(AC250,fw_treatment[lookupValue],fw_treatment[lookupKey],"ERROR"),""), "")</f>
        <v/>
      </c>
      <c r="AE250" s="3" t="str">
        <f t="shared" si="38"/>
        <v/>
      </c>
      <c r="AF250" s="3" t="str">
        <f>IF($A250="","",IF((AND($A250="ADD",OR(AE250="",AE250="Undisturbed"))),"U",(_xlfn.XLOOKUP(AE250,reconstructed[lookupValue],reconstructed[lookupKey],""))))</f>
        <v/>
      </c>
      <c r="AI250" s="3" t="str">
        <f t="shared" si="39"/>
        <v/>
      </c>
      <c r="AJ250" s="3" t="str">
        <f>IF($A250="","",IF((AND($A250="ADD",OR(AI250="",AI250="Local Authority"))),"L",(_xlfn.XLOOKUP(AI250,asset_owner[lookupValue],asset_owner[lookupKey],""))))</f>
        <v/>
      </c>
      <c r="AK250" s="3" t="str">
        <f t="shared" si="40"/>
        <v/>
      </c>
      <c r="AL250" s="3" t="str">
        <f>IF($A250="","",IF((AND($A250="ADD",OR(AK250="",AK250="Vested Assets"))),"12",(_xlfn.XLOOKUP(AK250,ud_work_category[lookupValue],ud_work_category[lookupKey],""))))</f>
        <v/>
      </c>
      <c r="AM250" s="20"/>
      <c r="AN250" s="2" t="str">
        <f t="shared" si="41"/>
        <v/>
      </c>
      <c r="AO250" s="3" t="str">
        <f t="shared" si="42"/>
        <v/>
      </c>
      <c r="AP250" s="3" t="str">
        <f>IF($A250="","",IF((AND($A250="ADD",OR(AO250="",AO250="Excellent"))),"1",(_xlfn.XLOOKUP(AO250,condition[lookupValue],condition[lookupKey],""))))</f>
        <v/>
      </c>
      <c r="AQ250" s="21" t="str">
        <f t="shared" si="43"/>
        <v/>
      </c>
      <c r="AR250" s="5"/>
    </row>
    <row r="251" spans="2:44">
      <c r="B251" s="4"/>
      <c r="D251" s="3" t="str">
        <f>IF($A251="ADD",IF(NOT(ISBLANK(C251)),_xlfn.XLOOKUP(C251,roadnames[lookupValue],roadnames[lookupKey],"ERROR"),""), "")</f>
        <v/>
      </c>
      <c r="E251" s="4"/>
      <c r="F251" s="4"/>
      <c r="G251" s="19"/>
      <c r="H251" s="19"/>
      <c r="I251" s="19"/>
      <c r="J251" s="19" t="str">
        <f t="shared" si="33"/>
        <v/>
      </c>
      <c r="K251" s="4"/>
      <c r="M251" s="3" t="str">
        <f>IF($A251="ADD",IF(NOT(ISBLANK(L251)),_xlfn.XLOOKUP(L251,len_adjust_rsn[lookupValue],len_adjust_rsn[lookupKey],"ERROR"),""), "")</f>
        <v/>
      </c>
      <c r="N251" s="19" t="str">
        <f t="shared" si="34"/>
        <v/>
      </c>
      <c r="O251" s="19"/>
      <c r="P251" s="19" t="str">
        <f t="shared" si="35"/>
        <v/>
      </c>
      <c r="R251" s="3" t="str">
        <f>IF($A251="ADD",IF(NOT(ISBLANK(Q251)),_xlfn.XLOOKUP(Q251,ud_subgrade_material_type[lookupValue],ud_subgrade_material_type[lookupKey],"ERROR"),""), "")</f>
        <v/>
      </c>
      <c r="U251" s="3" t="str">
        <f>IF($A251="ADD",IF(NOT(ISBLANK(T251)),_xlfn.XLOOKUP(T251,ud_layer_stabilising_agent[lookupValue],ud_layer_stabilising_agent[lookupKey],"ERROR"),""), "")</f>
        <v/>
      </c>
      <c r="V251" s="4"/>
      <c r="W251" s="20"/>
      <c r="X251" s="4"/>
      <c r="Y251" s="3" t="str">
        <f t="shared" si="36"/>
        <v/>
      </c>
      <c r="Z251" s="3" t="str">
        <f>IF($A251="","",IF((AND($A251="ADD",OR(Y251="",Y251="Yes"))),"Y",(_xlfn.XLOOKUP(Y251,full_width_flag[lookupValue],full_width_flag[lookupKey],""))))</f>
        <v/>
      </c>
      <c r="AA251" s="3" t="str">
        <f t="shared" si="37"/>
        <v/>
      </c>
      <c r="AB251" s="3" t="str">
        <f>IF($A251="","",IF((AND($A251="ADD",OR(AA251="",AA251="Known"))),"K",(_xlfn.XLOOKUP(AA251,estimate_status[lookupValue],estimate_status[lookupKey],""))))</f>
        <v/>
      </c>
      <c r="AD251" s="3" t="str">
        <f>IF($A251="ADD",IF(NOT(ISBLANK(AC251)),_xlfn.XLOOKUP(AC251,fw_treatment[lookupValue],fw_treatment[lookupKey],"ERROR"),""), "")</f>
        <v/>
      </c>
      <c r="AE251" s="3" t="str">
        <f t="shared" si="38"/>
        <v/>
      </c>
      <c r="AF251" s="3" t="str">
        <f>IF($A251="","",IF((AND($A251="ADD",OR(AE251="",AE251="Undisturbed"))),"U",(_xlfn.XLOOKUP(AE251,reconstructed[lookupValue],reconstructed[lookupKey],""))))</f>
        <v/>
      </c>
      <c r="AI251" s="3" t="str">
        <f t="shared" si="39"/>
        <v/>
      </c>
      <c r="AJ251" s="3" t="str">
        <f>IF($A251="","",IF((AND($A251="ADD",OR(AI251="",AI251="Local Authority"))),"L",(_xlfn.XLOOKUP(AI251,asset_owner[lookupValue],asset_owner[lookupKey],""))))</f>
        <v/>
      </c>
      <c r="AK251" s="3" t="str">
        <f t="shared" si="40"/>
        <v/>
      </c>
      <c r="AL251" s="3" t="str">
        <f>IF($A251="","",IF((AND($A251="ADD",OR(AK251="",AK251="Vested Assets"))),"12",(_xlfn.XLOOKUP(AK251,ud_work_category[lookupValue],ud_work_category[lookupKey],""))))</f>
        <v/>
      </c>
      <c r="AM251" s="20"/>
      <c r="AN251" s="2" t="str">
        <f t="shared" si="41"/>
        <v/>
      </c>
      <c r="AO251" s="3" t="str">
        <f t="shared" si="42"/>
        <v/>
      </c>
      <c r="AP251" s="3" t="str">
        <f>IF($A251="","",IF((AND($A251="ADD",OR(AO251="",AO251="Excellent"))),"1",(_xlfn.XLOOKUP(AO251,condition[lookupValue],condition[lookupKey],""))))</f>
        <v/>
      </c>
      <c r="AQ251" s="21" t="str">
        <f t="shared" si="43"/>
        <v/>
      </c>
      <c r="AR251" s="5"/>
    </row>
    <row r="252" spans="2:44">
      <c r="B252" s="4"/>
      <c r="D252" s="3" t="str">
        <f>IF($A252="ADD",IF(NOT(ISBLANK(C252)),_xlfn.XLOOKUP(C252,roadnames[lookupValue],roadnames[lookupKey],"ERROR"),""), "")</f>
        <v/>
      </c>
      <c r="E252" s="4"/>
      <c r="F252" s="4"/>
      <c r="G252" s="19"/>
      <c r="H252" s="19"/>
      <c r="I252" s="19"/>
      <c r="J252" s="19" t="str">
        <f t="shared" si="33"/>
        <v/>
      </c>
      <c r="K252" s="4"/>
      <c r="M252" s="3" t="str">
        <f>IF($A252="ADD",IF(NOT(ISBLANK(L252)),_xlfn.XLOOKUP(L252,len_adjust_rsn[lookupValue],len_adjust_rsn[lookupKey],"ERROR"),""), "")</f>
        <v/>
      </c>
      <c r="N252" s="19" t="str">
        <f t="shared" si="34"/>
        <v/>
      </c>
      <c r="O252" s="19"/>
      <c r="P252" s="19" t="str">
        <f t="shared" si="35"/>
        <v/>
      </c>
      <c r="R252" s="3" t="str">
        <f>IF($A252="ADD",IF(NOT(ISBLANK(Q252)),_xlfn.XLOOKUP(Q252,ud_subgrade_material_type[lookupValue],ud_subgrade_material_type[lookupKey],"ERROR"),""), "")</f>
        <v/>
      </c>
      <c r="U252" s="3" t="str">
        <f>IF($A252="ADD",IF(NOT(ISBLANK(T252)),_xlfn.XLOOKUP(T252,ud_layer_stabilising_agent[lookupValue],ud_layer_stabilising_agent[lookupKey],"ERROR"),""), "")</f>
        <v/>
      </c>
      <c r="V252" s="4"/>
      <c r="W252" s="20"/>
      <c r="X252" s="4"/>
      <c r="Y252" s="3" t="str">
        <f t="shared" si="36"/>
        <v/>
      </c>
      <c r="Z252" s="3" t="str">
        <f>IF($A252="","",IF((AND($A252="ADD",OR(Y252="",Y252="Yes"))),"Y",(_xlfn.XLOOKUP(Y252,full_width_flag[lookupValue],full_width_flag[lookupKey],""))))</f>
        <v/>
      </c>
      <c r="AA252" s="3" t="str">
        <f t="shared" si="37"/>
        <v/>
      </c>
      <c r="AB252" s="3" t="str">
        <f>IF($A252="","",IF((AND($A252="ADD",OR(AA252="",AA252="Known"))),"K",(_xlfn.XLOOKUP(AA252,estimate_status[lookupValue],estimate_status[lookupKey],""))))</f>
        <v/>
      </c>
      <c r="AD252" s="3" t="str">
        <f>IF($A252="ADD",IF(NOT(ISBLANK(AC252)),_xlfn.XLOOKUP(AC252,fw_treatment[lookupValue],fw_treatment[lookupKey],"ERROR"),""), "")</f>
        <v/>
      </c>
      <c r="AE252" s="3" t="str">
        <f t="shared" si="38"/>
        <v/>
      </c>
      <c r="AF252" s="3" t="str">
        <f>IF($A252="","",IF((AND($A252="ADD",OR(AE252="",AE252="Undisturbed"))),"U",(_xlfn.XLOOKUP(AE252,reconstructed[lookupValue],reconstructed[lookupKey],""))))</f>
        <v/>
      </c>
      <c r="AI252" s="3" t="str">
        <f t="shared" si="39"/>
        <v/>
      </c>
      <c r="AJ252" s="3" t="str">
        <f>IF($A252="","",IF((AND($A252="ADD",OR(AI252="",AI252="Local Authority"))),"L",(_xlfn.XLOOKUP(AI252,asset_owner[lookupValue],asset_owner[lookupKey],""))))</f>
        <v/>
      </c>
      <c r="AK252" s="3" t="str">
        <f t="shared" si="40"/>
        <v/>
      </c>
      <c r="AL252" s="3" t="str">
        <f>IF($A252="","",IF((AND($A252="ADD",OR(AK252="",AK252="Vested Assets"))),"12",(_xlfn.XLOOKUP(AK252,ud_work_category[lookupValue],ud_work_category[lookupKey],""))))</f>
        <v/>
      </c>
      <c r="AM252" s="20"/>
      <c r="AN252" s="2" t="str">
        <f t="shared" si="41"/>
        <v/>
      </c>
      <c r="AO252" s="3" t="str">
        <f t="shared" si="42"/>
        <v/>
      </c>
      <c r="AP252" s="3" t="str">
        <f>IF($A252="","",IF((AND($A252="ADD",OR(AO252="",AO252="Excellent"))),"1",(_xlfn.XLOOKUP(AO252,condition[lookupValue],condition[lookupKey],""))))</f>
        <v/>
      </c>
      <c r="AQ252" s="21" t="str">
        <f t="shared" si="43"/>
        <v/>
      </c>
      <c r="AR252" s="5"/>
    </row>
    <row r="253" spans="2:44">
      <c r="B253" s="4"/>
      <c r="D253" s="3" t="str">
        <f>IF($A253="ADD",IF(NOT(ISBLANK(C253)),_xlfn.XLOOKUP(C253,roadnames[lookupValue],roadnames[lookupKey],"ERROR"),""), "")</f>
        <v/>
      </c>
      <c r="E253" s="4"/>
      <c r="F253" s="4"/>
      <c r="G253" s="19"/>
      <c r="H253" s="19"/>
      <c r="I253" s="19"/>
      <c r="J253" s="19" t="str">
        <f t="shared" si="33"/>
        <v/>
      </c>
      <c r="K253" s="4"/>
      <c r="M253" s="3" t="str">
        <f>IF($A253="ADD",IF(NOT(ISBLANK(L253)),_xlfn.XLOOKUP(L253,len_adjust_rsn[lookupValue],len_adjust_rsn[lookupKey],"ERROR"),""), "")</f>
        <v/>
      </c>
      <c r="N253" s="19" t="str">
        <f t="shared" si="34"/>
        <v/>
      </c>
      <c r="O253" s="19"/>
      <c r="P253" s="19" t="str">
        <f t="shared" si="35"/>
        <v/>
      </c>
      <c r="R253" s="3" t="str">
        <f>IF($A253="ADD",IF(NOT(ISBLANK(Q253)),_xlfn.XLOOKUP(Q253,ud_subgrade_material_type[lookupValue],ud_subgrade_material_type[lookupKey],"ERROR"),""), "")</f>
        <v/>
      </c>
      <c r="U253" s="3" t="str">
        <f>IF($A253="ADD",IF(NOT(ISBLANK(T253)),_xlfn.XLOOKUP(T253,ud_layer_stabilising_agent[lookupValue],ud_layer_stabilising_agent[lookupKey],"ERROR"),""), "")</f>
        <v/>
      </c>
      <c r="V253" s="4"/>
      <c r="W253" s="20"/>
      <c r="X253" s="4"/>
      <c r="Y253" s="3" t="str">
        <f t="shared" si="36"/>
        <v/>
      </c>
      <c r="Z253" s="3" t="str">
        <f>IF($A253="","",IF((AND($A253="ADD",OR(Y253="",Y253="Yes"))),"Y",(_xlfn.XLOOKUP(Y253,full_width_flag[lookupValue],full_width_flag[lookupKey],""))))</f>
        <v/>
      </c>
      <c r="AA253" s="3" t="str">
        <f t="shared" si="37"/>
        <v/>
      </c>
      <c r="AB253" s="3" t="str">
        <f>IF($A253="","",IF((AND($A253="ADD",OR(AA253="",AA253="Known"))),"K",(_xlfn.XLOOKUP(AA253,estimate_status[lookupValue],estimate_status[lookupKey],""))))</f>
        <v/>
      </c>
      <c r="AD253" s="3" t="str">
        <f>IF($A253="ADD",IF(NOT(ISBLANK(AC253)),_xlfn.XLOOKUP(AC253,fw_treatment[lookupValue],fw_treatment[lookupKey],"ERROR"),""), "")</f>
        <v/>
      </c>
      <c r="AE253" s="3" t="str">
        <f t="shared" si="38"/>
        <v/>
      </c>
      <c r="AF253" s="3" t="str">
        <f>IF($A253="","",IF((AND($A253="ADD",OR(AE253="",AE253="Undisturbed"))),"U",(_xlfn.XLOOKUP(AE253,reconstructed[lookupValue],reconstructed[lookupKey],""))))</f>
        <v/>
      </c>
      <c r="AI253" s="3" t="str">
        <f t="shared" si="39"/>
        <v/>
      </c>
      <c r="AJ253" s="3" t="str">
        <f>IF($A253="","",IF((AND($A253="ADD",OR(AI253="",AI253="Local Authority"))),"L",(_xlfn.XLOOKUP(AI253,asset_owner[lookupValue],asset_owner[lookupKey],""))))</f>
        <v/>
      </c>
      <c r="AK253" s="3" t="str">
        <f t="shared" si="40"/>
        <v/>
      </c>
      <c r="AL253" s="3" t="str">
        <f>IF($A253="","",IF((AND($A253="ADD",OR(AK253="",AK253="Vested Assets"))),"12",(_xlfn.XLOOKUP(AK253,ud_work_category[lookupValue],ud_work_category[lookupKey],""))))</f>
        <v/>
      </c>
      <c r="AM253" s="20"/>
      <c r="AN253" s="2" t="str">
        <f t="shared" si="41"/>
        <v/>
      </c>
      <c r="AO253" s="3" t="str">
        <f t="shared" si="42"/>
        <v/>
      </c>
      <c r="AP253" s="3" t="str">
        <f>IF($A253="","",IF((AND($A253="ADD",OR(AO253="",AO253="Excellent"))),"1",(_xlfn.XLOOKUP(AO253,condition[lookupValue],condition[lookupKey],""))))</f>
        <v/>
      </c>
      <c r="AQ253" s="21" t="str">
        <f t="shared" si="43"/>
        <v/>
      </c>
      <c r="AR253" s="5"/>
    </row>
    <row r="254" spans="2:44">
      <c r="B254" s="4"/>
      <c r="D254" s="3" t="str">
        <f>IF($A254="ADD",IF(NOT(ISBLANK(C254)),_xlfn.XLOOKUP(C254,roadnames[lookupValue],roadnames[lookupKey],"ERROR"),""), "")</f>
        <v/>
      </c>
      <c r="E254" s="4"/>
      <c r="F254" s="4"/>
      <c r="G254" s="19"/>
      <c r="H254" s="19"/>
      <c r="I254" s="19"/>
      <c r="J254" s="19" t="str">
        <f t="shared" si="33"/>
        <v/>
      </c>
      <c r="K254" s="4"/>
      <c r="M254" s="3" t="str">
        <f>IF($A254="ADD",IF(NOT(ISBLANK(L254)),_xlfn.XLOOKUP(L254,len_adjust_rsn[lookupValue],len_adjust_rsn[lookupKey],"ERROR"),""), "")</f>
        <v/>
      </c>
      <c r="N254" s="19" t="str">
        <f t="shared" si="34"/>
        <v/>
      </c>
      <c r="O254" s="19"/>
      <c r="P254" s="19" t="str">
        <f t="shared" si="35"/>
        <v/>
      </c>
      <c r="R254" s="3" t="str">
        <f>IF($A254="ADD",IF(NOT(ISBLANK(Q254)),_xlfn.XLOOKUP(Q254,ud_subgrade_material_type[lookupValue],ud_subgrade_material_type[lookupKey],"ERROR"),""), "")</f>
        <v/>
      </c>
      <c r="U254" s="3" t="str">
        <f>IF($A254="ADD",IF(NOT(ISBLANK(T254)),_xlfn.XLOOKUP(T254,ud_layer_stabilising_agent[lookupValue],ud_layer_stabilising_agent[lookupKey],"ERROR"),""), "")</f>
        <v/>
      </c>
      <c r="V254" s="4"/>
      <c r="W254" s="20"/>
      <c r="X254" s="4"/>
      <c r="Y254" s="3" t="str">
        <f t="shared" si="36"/>
        <v/>
      </c>
      <c r="Z254" s="3" t="str">
        <f>IF($A254="","",IF((AND($A254="ADD",OR(Y254="",Y254="Yes"))),"Y",(_xlfn.XLOOKUP(Y254,full_width_flag[lookupValue],full_width_flag[lookupKey],""))))</f>
        <v/>
      </c>
      <c r="AA254" s="3" t="str">
        <f t="shared" si="37"/>
        <v/>
      </c>
      <c r="AB254" s="3" t="str">
        <f>IF($A254="","",IF((AND($A254="ADD",OR(AA254="",AA254="Known"))),"K",(_xlfn.XLOOKUP(AA254,estimate_status[lookupValue],estimate_status[lookupKey],""))))</f>
        <v/>
      </c>
      <c r="AD254" s="3" t="str">
        <f>IF($A254="ADD",IF(NOT(ISBLANK(AC254)),_xlfn.XLOOKUP(AC254,fw_treatment[lookupValue],fw_treatment[lookupKey],"ERROR"),""), "")</f>
        <v/>
      </c>
      <c r="AE254" s="3" t="str">
        <f t="shared" si="38"/>
        <v/>
      </c>
      <c r="AF254" s="3" t="str">
        <f>IF($A254="","",IF((AND($A254="ADD",OR(AE254="",AE254="Undisturbed"))),"U",(_xlfn.XLOOKUP(AE254,reconstructed[lookupValue],reconstructed[lookupKey],""))))</f>
        <v/>
      </c>
      <c r="AI254" s="3" t="str">
        <f t="shared" si="39"/>
        <v/>
      </c>
      <c r="AJ254" s="3" t="str">
        <f>IF($A254="","",IF((AND($A254="ADD",OR(AI254="",AI254="Local Authority"))),"L",(_xlfn.XLOOKUP(AI254,asset_owner[lookupValue],asset_owner[lookupKey],""))))</f>
        <v/>
      </c>
      <c r="AK254" s="3" t="str">
        <f t="shared" si="40"/>
        <v/>
      </c>
      <c r="AL254" s="3" t="str">
        <f>IF($A254="","",IF((AND($A254="ADD",OR(AK254="",AK254="Vested Assets"))),"12",(_xlfn.XLOOKUP(AK254,ud_work_category[lookupValue],ud_work_category[lookupKey],""))))</f>
        <v/>
      </c>
      <c r="AM254" s="20"/>
      <c r="AN254" s="2" t="str">
        <f t="shared" si="41"/>
        <v/>
      </c>
      <c r="AO254" s="3" t="str">
        <f t="shared" si="42"/>
        <v/>
      </c>
      <c r="AP254" s="3" t="str">
        <f>IF($A254="","",IF((AND($A254="ADD",OR(AO254="",AO254="Excellent"))),"1",(_xlfn.XLOOKUP(AO254,condition[lookupValue],condition[lookupKey],""))))</f>
        <v/>
      </c>
      <c r="AQ254" s="21" t="str">
        <f t="shared" si="43"/>
        <v/>
      </c>
      <c r="AR254" s="5"/>
    </row>
    <row r="255" spans="2:44">
      <c r="B255" s="4"/>
      <c r="D255" s="3" t="str">
        <f>IF($A255="ADD",IF(NOT(ISBLANK(C255)),_xlfn.XLOOKUP(C255,roadnames[lookupValue],roadnames[lookupKey],"ERROR"),""), "")</f>
        <v/>
      </c>
      <c r="E255" s="4"/>
      <c r="F255" s="4"/>
      <c r="G255" s="19"/>
      <c r="H255" s="19"/>
      <c r="I255" s="19"/>
      <c r="J255" s="19" t="str">
        <f t="shared" si="33"/>
        <v/>
      </c>
      <c r="K255" s="4"/>
      <c r="M255" s="3" t="str">
        <f>IF($A255="ADD",IF(NOT(ISBLANK(L255)),_xlfn.XLOOKUP(L255,len_adjust_rsn[lookupValue],len_adjust_rsn[lookupKey],"ERROR"),""), "")</f>
        <v/>
      </c>
      <c r="N255" s="19" t="str">
        <f t="shared" si="34"/>
        <v/>
      </c>
      <c r="O255" s="19"/>
      <c r="P255" s="19" t="str">
        <f t="shared" si="35"/>
        <v/>
      </c>
      <c r="R255" s="3" t="str">
        <f>IF($A255="ADD",IF(NOT(ISBLANK(Q255)),_xlfn.XLOOKUP(Q255,ud_subgrade_material_type[lookupValue],ud_subgrade_material_type[lookupKey],"ERROR"),""), "")</f>
        <v/>
      </c>
      <c r="U255" s="3" t="str">
        <f>IF($A255="ADD",IF(NOT(ISBLANK(T255)),_xlfn.XLOOKUP(T255,ud_layer_stabilising_agent[lookupValue],ud_layer_stabilising_agent[lookupKey],"ERROR"),""), "")</f>
        <v/>
      </c>
      <c r="V255" s="4"/>
      <c r="W255" s="20"/>
      <c r="X255" s="4"/>
      <c r="Y255" s="3" t="str">
        <f t="shared" si="36"/>
        <v/>
      </c>
      <c r="Z255" s="3" t="str">
        <f>IF($A255="","",IF((AND($A255="ADD",OR(Y255="",Y255="Yes"))),"Y",(_xlfn.XLOOKUP(Y255,full_width_flag[lookupValue],full_width_flag[lookupKey],""))))</f>
        <v/>
      </c>
      <c r="AA255" s="3" t="str">
        <f t="shared" si="37"/>
        <v/>
      </c>
      <c r="AB255" s="3" t="str">
        <f>IF($A255="","",IF((AND($A255="ADD",OR(AA255="",AA255="Known"))),"K",(_xlfn.XLOOKUP(AA255,estimate_status[lookupValue],estimate_status[lookupKey],""))))</f>
        <v/>
      </c>
      <c r="AD255" s="3" t="str">
        <f>IF($A255="ADD",IF(NOT(ISBLANK(AC255)),_xlfn.XLOOKUP(AC255,fw_treatment[lookupValue],fw_treatment[lookupKey],"ERROR"),""), "")</f>
        <v/>
      </c>
      <c r="AE255" s="3" t="str">
        <f t="shared" si="38"/>
        <v/>
      </c>
      <c r="AF255" s="3" t="str">
        <f>IF($A255="","",IF((AND($A255="ADD",OR(AE255="",AE255="Undisturbed"))),"U",(_xlfn.XLOOKUP(AE255,reconstructed[lookupValue],reconstructed[lookupKey],""))))</f>
        <v/>
      </c>
      <c r="AI255" s="3" t="str">
        <f t="shared" si="39"/>
        <v/>
      </c>
      <c r="AJ255" s="3" t="str">
        <f>IF($A255="","",IF((AND($A255="ADD",OR(AI255="",AI255="Local Authority"))),"L",(_xlfn.XLOOKUP(AI255,asset_owner[lookupValue],asset_owner[lookupKey],""))))</f>
        <v/>
      </c>
      <c r="AK255" s="3" t="str">
        <f t="shared" si="40"/>
        <v/>
      </c>
      <c r="AL255" s="3" t="str">
        <f>IF($A255="","",IF((AND($A255="ADD",OR(AK255="",AK255="Vested Assets"))),"12",(_xlfn.XLOOKUP(AK255,ud_work_category[lookupValue],ud_work_category[lookupKey],""))))</f>
        <v/>
      </c>
      <c r="AM255" s="20"/>
      <c r="AN255" s="2" t="str">
        <f t="shared" si="41"/>
        <v/>
      </c>
      <c r="AO255" s="3" t="str">
        <f t="shared" si="42"/>
        <v/>
      </c>
      <c r="AP255" s="3" t="str">
        <f>IF($A255="","",IF((AND($A255="ADD",OR(AO255="",AO255="Excellent"))),"1",(_xlfn.XLOOKUP(AO255,condition[lookupValue],condition[lookupKey],""))))</f>
        <v/>
      </c>
      <c r="AQ255" s="21" t="str">
        <f t="shared" si="43"/>
        <v/>
      </c>
      <c r="AR255" s="5"/>
    </row>
    <row r="256" spans="2:44">
      <c r="B256" s="4"/>
      <c r="D256" s="3" t="str">
        <f>IF($A256="ADD",IF(NOT(ISBLANK(C256)),_xlfn.XLOOKUP(C256,roadnames[lookupValue],roadnames[lookupKey],"ERROR"),""), "")</f>
        <v/>
      </c>
      <c r="E256" s="4"/>
      <c r="F256" s="4"/>
      <c r="G256" s="19"/>
      <c r="H256" s="19"/>
      <c r="I256" s="19"/>
      <c r="J256" s="19" t="str">
        <f t="shared" si="33"/>
        <v/>
      </c>
      <c r="K256" s="4"/>
      <c r="M256" s="3" t="str">
        <f>IF($A256="ADD",IF(NOT(ISBLANK(L256)),_xlfn.XLOOKUP(L256,len_adjust_rsn[lookupValue],len_adjust_rsn[lookupKey],"ERROR"),""), "")</f>
        <v/>
      </c>
      <c r="N256" s="19" t="str">
        <f t="shared" si="34"/>
        <v/>
      </c>
      <c r="O256" s="19"/>
      <c r="P256" s="19" t="str">
        <f t="shared" si="35"/>
        <v/>
      </c>
      <c r="R256" s="3" t="str">
        <f>IF($A256="ADD",IF(NOT(ISBLANK(Q256)),_xlfn.XLOOKUP(Q256,ud_subgrade_material_type[lookupValue],ud_subgrade_material_type[lookupKey],"ERROR"),""), "")</f>
        <v/>
      </c>
      <c r="U256" s="3" t="str">
        <f>IF($A256="ADD",IF(NOT(ISBLANK(T256)),_xlfn.XLOOKUP(T256,ud_layer_stabilising_agent[lookupValue],ud_layer_stabilising_agent[lookupKey],"ERROR"),""), "")</f>
        <v/>
      </c>
      <c r="V256" s="4"/>
      <c r="W256" s="20"/>
      <c r="X256" s="4"/>
      <c r="Y256" s="3" t="str">
        <f t="shared" si="36"/>
        <v/>
      </c>
      <c r="Z256" s="3" t="str">
        <f>IF($A256="","",IF((AND($A256="ADD",OR(Y256="",Y256="Yes"))),"Y",(_xlfn.XLOOKUP(Y256,full_width_flag[lookupValue],full_width_flag[lookupKey],""))))</f>
        <v/>
      </c>
      <c r="AA256" s="3" t="str">
        <f t="shared" si="37"/>
        <v/>
      </c>
      <c r="AB256" s="3" t="str">
        <f>IF($A256="","",IF((AND($A256="ADD",OR(AA256="",AA256="Known"))),"K",(_xlfn.XLOOKUP(AA256,estimate_status[lookupValue],estimate_status[lookupKey],""))))</f>
        <v/>
      </c>
      <c r="AD256" s="3" t="str">
        <f>IF($A256="ADD",IF(NOT(ISBLANK(AC256)),_xlfn.XLOOKUP(AC256,fw_treatment[lookupValue],fw_treatment[lookupKey],"ERROR"),""), "")</f>
        <v/>
      </c>
      <c r="AE256" s="3" t="str">
        <f t="shared" si="38"/>
        <v/>
      </c>
      <c r="AF256" s="3" t="str">
        <f>IF($A256="","",IF((AND($A256="ADD",OR(AE256="",AE256="Undisturbed"))),"U",(_xlfn.XLOOKUP(AE256,reconstructed[lookupValue],reconstructed[lookupKey],""))))</f>
        <v/>
      </c>
      <c r="AI256" s="3" t="str">
        <f t="shared" si="39"/>
        <v/>
      </c>
      <c r="AJ256" s="3" t="str">
        <f>IF($A256="","",IF((AND($A256="ADD",OR(AI256="",AI256="Local Authority"))),"L",(_xlfn.XLOOKUP(AI256,asset_owner[lookupValue],asset_owner[lookupKey],""))))</f>
        <v/>
      </c>
      <c r="AK256" s="3" t="str">
        <f t="shared" si="40"/>
        <v/>
      </c>
      <c r="AL256" s="3" t="str">
        <f>IF($A256="","",IF((AND($A256="ADD",OR(AK256="",AK256="Vested Assets"))),"12",(_xlfn.XLOOKUP(AK256,ud_work_category[lookupValue],ud_work_category[lookupKey],""))))</f>
        <v/>
      </c>
      <c r="AM256" s="20"/>
      <c r="AN256" s="2" t="str">
        <f t="shared" si="41"/>
        <v/>
      </c>
      <c r="AO256" s="3" t="str">
        <f t="shared" si="42"/>
        <v/>
      </c>
      <c r="AP256" s="3" t="str">
        <f>IF($A256="","",IF((AND($A256="ADD",OR(AO256="",AO256="Excellent"))),"1",(_xlfn.XLOOKUP(AO256,condition[lookupValue],condition[lookupKey],""))))</f>
        <v/>
      </c>
      <c r="AQ256" s="21" t="str">
        <f t="shared" si="43"/>
        <v/>
      </c>
      <c r="AR256" s="5"/>
    </row>
    <row r="257" spans="2:44">
      <c r="B257" s="4"/>
      <c r="D257" s="3" t="str">
        <f>IF($A257="ADD",IF(NOT(ISBLANK(C257)),_xlfn.XLOOKUP(C257,roadnames[lookupValue],roadnames[lookupKey],"ERROR"),""), "")</f>
        <v/>
      </c>
      <c r="E257" s="4"/>
      <c r="F257" s="4"/>
      <c r="G257" s="19"/>
      <c r="H257" s="19"/>
      <c r="I257" s="19"/>
      <c r="J257" s="19" t="str">
        <f t="shared" si="33"/>
        <v/>
      </c>
      <c r="K257" s="4"/>
      <c r="M257" s="3" t="str">
        <f>IF($A257="ADD",IF(NOT(ISBLANK(L257)),_xlfn.XLOOKUP(L257,len_adjust_rsn[lookupValue],len_adjust_rsn[lookupKey],"ERROR"),""), "")</f>
        <v/>
      </c>
      <c r="N257" s="19" t="str">
        <f t="shared" si="34"/>
        <v/>
      </c>
      <c r="O257" s="19"/>
      <c r="P257" s="19" t="str">
        <f t="shared" si="35"/>
        <v/>
      </c>
      <c r="R257" s="3" t="str">
        <f>IF($A257="ADD",IF(NOT(ISBLANK(Q257)),_xlfn.XLOOKUP(Q257,ud_subgrade_material_type[lookupValue],ud_subgrade_material_type[lookupKey],"ERROR"),""), "")</f>
        <v/>
      </c>
      <c r="U257" s="3" t="str">
        <f>IF($A257="ADD",IF(NOT(ISBLANK(T257)),_xlfn.XLOOKUP(T257,ud_layer_stabilising_agent[lookupValue],ud_layer_stabilising_agent[lookupKey],"ERROR"),""), "")</f>
        <v/>
      </c>
      <c r="V257" s="4"/>
      <c r="W257" s="20"/>
      <c r="X257" s="4"/>
      <c r="Y257" s="3" t="str">
        <f t="shared" si="36"/>
        <v/>
      </c>
      <c r="Z257" s="3" t="str">
        <f>IF($A257="","",IF((AND($A257="ADD",OR(Y257="",Y257="Yes"))),"Y",(_xlfn.XLOOKUP(Y257,full_width_flag[lookupValue],full_width_flag[lookupKey],""))))</f>
        <v/>
      </c>
      <c r="AA257" s="3" t="str">
        <f t="shared" si="37"/>
        <v/>
      </c>
      <c r="AB257" s="3" t="str">
        <f>IF($A257="","",IF((AND($A257="ADD",OR(AA257="",AA257="Known"))),"K",(_xlfn.XLOOKUP(AA257,estimate_status[lookupValue],estimate_status[lookupKey],""))))</f>
        <v/>
      </c>
      <c r="AD257" s="3" t="str">
        <f>IF($A257="ADD",IF(NOT(ISBLANK(AC257)),_xlfn.XLOOKUP(AC257,fw_treatment[lookupValue],fw_treatment[lookupKey],"ERROR"),""), "")</f>
        <v/>
      </c>
      <c r="AE257" s="3" t="str">
        <f t="shared" si="38"/>
        <v/>
      </c>
      <c r="AF257" s="3" t="str">
        <f>IF($A257="","",IF((AND($A257="ADD",OR(AE257="",AE257="Undisturbed"))),"U",(_xlfn.XLOOKUP(AE257,reconstructed[lookupValue],reconstructed[lookupKey],""))))</f>
        <v/>
      </c>
      <c r="AI257" s="3" t="str">
        <f t="shared" si="39"/>
        <v/>
      </c>
      <c r="AJ257" s="3" t="str">
        <f>IF($A257="","",IF((AND($A257="ADD",OR(AI257="",AI257="Local Authority"))),"L",(_xlfn.XLOOKUP(AI257,asset_owner[lookupValue],asset_owner[lookupKey],""))))</f>
        <v/>
      </c>
      <c r="AK257" s="3" t="str">
        <f t="shared" si="40"/>
        <v/>
      </c>
      <c r="AL257" s="3" t="str">
        <f>IF($A257="","",IF((AND($A257="ADD",OR(AK257="",AK257="Vested Assets"))),"12",(_xlfn.XLOOKUP(AK257,ud_work_category[lookupValue],ud_work_category[lookupKey],""))))</f>
        <v/>
      </c>
      <c r="AM257" s="20"/>
      <c r="AN257" s="2" t="str">
        <f t="shared" si="41"/>
        <v/>
      </c>
      <c r="AO257" s="3" t="str">
        <f t="shared" si="42"/>
        <v/>
      </c>
      <c r="AP257" s="3" t="str">
        <f>IF($A257="","",IF((AND($A257="ADD",OR(AO257="",AO257="Excellent"))),"1",(_xlfn.XLOOKUP(AO257,condition[lookupValue],condition[lookupKey],""))))</f>
        <v/>
      </c>
      <c r="AQ257" s="21" t="str">
        <f t="shared" si="43"/>
        <v/>
      </c>
      <c r="AR257" s="5"/>
    </row>
    <row r="258" spans="2:44">
      <c r="B258" s="4"/>
      <c r="D258" s="3" t="str">
        <f>IF($A258="ADD",IF(NOT(ISBLANK(C258)),_xlfn.XLOOKUP(C258,roadnames[lookupValue],roadnames[lookupKey],"ERROR"),""), "")</f>
        <v/>
      </c>
      <c r="E258" s="4"/>
      <c r="F258" s="4"/>
      <c r="G258" s="19"/>
      <c r="H258" s="19"/>
      <c r="I258" s="19"/>
      <c r="J258" s="19" t="str">
        <f t="shared" si="33"/>
        <v/>
      </c>
      <c r="K258" s="4"/>
      <c r="M258" s="3" t="str">
        <f>IF($A258="ADD",IF(NOT(ISBLANK(L258)),_xlfn.XLOOKUP(L258,len_adjust_rsn[lookupValue],len_adjust_rsn[lookupKey],"ERROR"),""), "")</f>
        <v/>
      </c>
      <c r="N258" s="19" t="str">
        <f t="shared" si="34"/>
        <v/>
      </c>
      <c r="O258" s="19"/>
      <c r="P258" s="19" t="str">
        <f t="shared" si="35"/>
        <v/>
      </c>
      <c r="R258" s="3" t="str">
        <f>IF($A258="ADD",IF(NOT(ISBLANK(Q258)),_xlfn.XLOOKUP(Q258,ud_subgrade_material_type[lookupValue],ud_subgrade_material_type[lookupKey],"ERROR"),""), "")</f>
        <v/>
      </c>
      <c r="U258" s="3" t="str">
        <f>IF($A258="ADD",IF(NOT(ISBLANK(T258)),_xlfn.XLOOKUP(T258,ud_layer_stabilising_agent[lookupValue],ud_layer_stabilising_agent[lookupKey],"ERROR"),""), "")</f>
        <v/>
      </c>
      <c r="V258" s="4"/>
      <c r="W258" s="20"/>
      <c r="X258" s="4"/>
      <c r="Y258" s="3" t="str">
        <f t="shared" si="36"/>
        <v/>
      </c>
      <c r="Z258" s="3" t="str">
        <f>IF($A258="","",IF((AND($A258="ADD",OR(Y258="",Y258="Yes"))),"Y",(_xlfn.XLOOKUP(Y258,full_width_flag[lookupValue],full_width_flag[lookupKey],""))))</f>
        <v/>
      </c>
      <c r="AA258" s="3" t="str">
        <f t="shared" si="37"/>
        <v/>
      </c>
      <c r="AB258" s="3" t="str">
        <f>IF($A258="","",IF((AND($A258="ADD",OR(AA258="",AA258="Known"))),"K",(_xlfn.XLOOKUP(AA258,estimate_status[lookupValue],estimate_status[lookupKey],""))))</f>
        <v/>
      </c>
      <c r="AD258" s="3" t="str">
        <f>IF($A258="ADD",IF(NOT(ISBLANK(AC258)),_xlfn.XLOOKUP(AC258,fw_treatment[lookupValue],fw_treatment[lookupKey],"ERROR"),""), "")</f>
        <v/>
      </c>
      <c r="AE258" s="3" t="str">
        <f t="shared" si="38"/>
        <v/>
      </c>
      <c r="AF258" s="3" t="str">
        <f>IF($A258="","",IF((AND($A258="ADD",OR(AE258="",AE258="Undisturbed"))),"U",(_xlfn.XLOOKUP(AE258,reconstructed[lookupValue],reconstructed[lookupKey],""))))</f>
        <v/>
      </c>
      <c r="AI258" s="3" t="str">
        <f t="shared" si="39"/>
        <v/>
      </c>
      <c r="AJ258" s="3" t="str">
        <f>IF($A258="","",IF((AND($A258="ADD",OR(AI258="",AI258="Local Authority"))),"L",(_xlfn.XLOOKUP(AI258,asset_owner[lookupValue],asset_owner[lookupKey],""))))</f>
        <v/>
      </c>
      <c r="AK258" s="3" t="str">
        <f t="shared" si="40"/>
        <v/>
      </c>
      <c r="AL258" s="3" t="str">
        <f>IF($A258="","",IF((AND($A258="ADD",OR(AK258="",AK258="Vested Assets"))),"12",(_xlfn.XLOOKUP(AK258,ud_work_category[lookupValue],ud_work_category[lookupKey],""))))</f>
        <v/>
      </c>
      <c r="AM258" s="20"/>
      <c r="AN258" s="2" t="str">
        <f t="shared" si="41"/>
        <v/>
      </c>
      <c r="AO258" s="3" t="str">
        <f t="shared" si="42"/>
        <v/>
      </c>
      <c r="AP258" s="3" t="str">
        <f>IF($A258="","",IF((AND($A258="ADD",OR(AO258="",AO258="Excellent"))),"1",(_xlfn.XLOOKUP(AO258,condition[lookupValue],condition[lookupKey],""))))</f>
        <v/>
      </c>
      <c r="AQ258" s="21" t="str">
        <f t="shared" si="43"/>
        <v/>
      </c>
      <c r="AR258" s="5"/>
    </row>
    <row r="259" spans="2:44">
      <c r="B259" s="4"/>
      <c r="D259" s="3" t="str">
        <f>IF($A259="ADD",IF(NOT(ISBLANK(C259)),_xlfn.XLOOKUP(C259,roadnames[lookupValue],roadnames[lookupKey],"ERROR"),""), "")</f>
        <v/>
      </c>
      <c r="E259" s="4"/>
      <c r="F259" s="4"/>
      <c r="G259" s="19"/>
      <c r="H259" s="19"/>
      <c r="I259" s="19"/>
      <c r="J259" s="19" t="str">
        <f t="shared" si="33"/>
        <v/>
      </c>
      <c r="K259" s="4"/>
      <c r="M259" s="3" t="str">
        <f>IF($A259="ADD",IF(NOT(ISBLANK(L259)),_xlfn.XLOOKUP(L259,len_adjust_rsn[lookupValue],len_adjust_rsn[lookupKey],"ERROR"),""), "")</f>
        <v/>
      </c>
      <c r="N259" s="19" t="str">
        <f t="shared" si="34"/>
        <v/>
      </c>
      <c r="O259" s="19"/>
      <c r="P259" s="19" t="str">
        <f t="shared" si="35"/>
        <v/>
      </c>
      <c r="R259" s="3" t="str">
        <f>IF($A259="ADD",IF(NOT(ISBLANK(Q259)),_xlfn.XLOOKUP(Q259,ud_subgrade_material_type[lookupValue],ud_subgrade_material_type[lookupKey],"ERROR"),""), "")</f>
        <v/>
      </c>
      <c r="U259" s="3" t="str">
        <f>IF($A259="ADD",IF(NOT(ISBLANK(T259)),_xlfn.XLOOKUP(T259,ud_layer_stabilising_agent[lookupValue],ud_layer_stabilising_agent[lookupKey],"ERROR"),""), "")</f>
        <v/>
      </c>
      <c r="V259" s="4"/>
      <c r="W259" s="20"/>
      <c r="X259" s="4"/>
      <c r="Y259" s="3" t="str">
        <f t="shared" si="36"/>
        <v/>
      </c>
      <c r="Z259" s="3" t="str">
        <f>IF($A259="","",IF((AND($A259="ADD",OR(Y259="",Y259="Yes"))),"Y",(_xlfn.XLOOKUP(Y259,full_width_flag[lookupValue],full_width_flag[lookupKey],""))))</f>
        <v/>
      </c>
      <c r="AA259" s="3" t="str">
        <f t="shared" si="37"/>
        <v/>
      </c>
      <c r="AB259" s="3" t="str">
        <f>IF($A259="","",IF((AND($A259="ADD",OR(AA259="",AA259="Known"))),"K",(_xlfn.XLOOKUP(AA259,estimate_status[lookupValue],estimate_status[lookupKey],""))))</f>
        <v/>
      </c>
      <c r="AD259" s="3" t="str">
        <f>IF($A259="ADD",IF(NOT(ISBLANK(AC259)),_xlfn.XLOOKUP(AC259,fw_treatment[lookupValue],fw_treatment[lookupKey],"ERROR"),""), "")</f>
        <v/>
      </c>
      <c r="AE259" s="3" t="str">
        <f t="shared" si="38"/>
        <v/>
      </c>
      <c r="AF259" s="3" t="str">
        <f>IF($A259="","",IF((AND($A259="ADD",OR(AE259="",AE259="Undisturbed"))),"U",(_xlfn.XLOOKUP(AE259,reconstructed[lookupValue],reconstructed[lookupKey],""))))</f>
        <v/>
      </c>
      <c r="AI259" s="3" t="str">
        <f t="shared" si="39"/>
        <v/>
      </c>
      <c r="AJ259" s="3" t="str">
        <f>IF($A259="","",IF((AND($A259="ADD",OR(AI259="",AI259="Local Authority"))),"L",(_xlfn.XLOOKUP(AI259,asset_owner[lookupValue],asset_owner[lookupKey],""))))</f>
        <v/>
      </c>
      <c r="AK259" s="3" t="str">
        <f t="shared" si="40"/>
        <v/>
      </c>
      <c r="AL259" s="3" t="str">
        <f>IF($A259="","",IF((AND($A259="ADD",OR(AK259="",AK259="Vested Assets"))),"12",(_xlfn.XLOOKUP(AK259,ud_work_category[lookupValue],ud_work_category[lookupKey],""))))</f>
        <v/>
      </c>
      <c r="AM259" s="20"/>
      <c r="AN259" s="2" t="str">
        <f t="shared" si="41"/>
        <v/>
      </c>
      <c r="AO259" s="3" t="str">
        <f t="shared" si="42"/>
        <v/>
      </c>
      <c r="AP259" s="3" t="str">
        <f>IF($A259="","",IF((AND($A259="ADD",OR(AO259="",AO259="Excellent"))),"1",(_xlfn.XLOOKUP(AO259,condition[lookupValue],condition[lookupKey],""))))</f>
        <v/>
      </c>
      <c r="AQ259" s="21" t="str">
        <f t="shared" si="43"/>
        <v/>
      </c>
      <c r="AR259" s="5"/>
    </row>
    <row r="260" spans="2:44">
      <c r="B260" s="4"/>
      <c r="D260" s="3" t="str">
        <f>IF($A260="ADD",IF(NOT(ISBLANK(C260)),_xlfn.XLOOKUP(C260,roadnames[lookupValue],roadnames[lookupKey],"ERROR"),""), "")</f>
        <v/>
      </c>
      <c r="E260" s="4"/>
      <c r="F260" s="4"/>
      <c r="G260" s="19"/>
      <c r="H260" s="19"/>
      <c r="I260" s="19"/>
      <c r="J260" s="19" t="str">
        <f t="shared" si="33"/>
        <v/>
      </c>
      <c r="K260" s="4"/>
      <c r="M260" s="3" t="str">
        <f>IF($A260="ADD",IF(NOT(ISBLANK(L260)),_xlfn.XLOOKUP(L260,len_adjust_rsn[lookupValue],len_adjust_rsn[lookupKey],"ERROR"),""), "")</f>
        <v/>
      </c>
      <c r="N260" s="19" t="str">
        <f t="shared" si="34"/>
        <v/>
      </c>
      <c r="O260" s="19"/>
      <c r="P260" s="19" t="str">
        <f t="shared" si="35"/>
        <v/>
      </c>
      <c r="R260" s="3" t="str">
        <f>IF($A260="ADD",IF(NOT(ISBLANK(Q260)),_xlfn.XLOOKUP(Q260,ud_subgrade_material_type[lookupValue],ud_subgrade_material_type[lookupKey],"ERROR"),""), "")</f>
        <v/>
      </c>
      <c r="U260" s="3" t="str">
        <f>IF($A260="ADD",IF(NOT(ISBLANK(T260)),_xlfn.XLOOKUP(T260,ud_layer_stabilising_agent[lookupValue],ud_layer_stabilising_agent[lookupKey],"ERROR"),""), "")</f>
        <v/>
      </c>
      <c r="V260" s="4"/>
      <c r="W260" s="20"/>
      <c r="X260" s="4"/>
      <c r="Y260" s="3" t="str">
        <f t="shared" si="36"/>
        <v/>
      </c>
      <c r="Z260" s="3" t="str">
        <f>IF($A260="","",IF((AND($A260="ADD",OR(Y260="",Y260="Yes"))),"Y",(_xlfn.XLOOKUP(Y260,full_width_flag[lookupValue],full_width_flag[lookupKey],""))))</f>
        <v/>
      </c>
      <c r="AA260" s="3" t="str">
        <f t="shared" si="37"/>
        <v/>
      </c>
      <c r="AB260" s="3" t="str">
        <f>IF($A260="","",IF((AND($A260="ADD",OR(AA260="",AA260="Known"))),"K",(_xlfn.XLOOKUP(AA260,estimate_status[lookupValue],estimate_status[lookupKey],""))))</f>
        <v/>
      </c>
      <c r="AD260" s="3" t="str">
        <f>IF($A260="ADD",IF(NOT(ISBLANK(AC260)),_xlfn.XLOOKUP(AC260,fw_treatment[lookupValue],fw_treatment[lookupKey],"ERROR"),""), "")</f>
        <v/>
      </c>
      <c r="AE260" s="3" t="str">
        <f t="shared" si="38"/>
        <v/>
      </c>
      <c r="AF260" s="3" t="str">
        <f>IF($A260="","",IF((AND($A260="ADD",OR(AE260="",AE260="Undisturbed"))),"U",(_xlfn.XLOOKUP(AE260,reconstructed[lookupValue],reconstructed[lookupKey],""))))</f>
        <v/>
      </c>
      <c r="AI260" s="3" t="str">
        <f t="shared" si="39"/>
        <v/>
      </c>
      <c r="AJ260" s="3" t="str">
        <f>IF($A260="","",IF((AND($A260="ADD",OR(AI260="",AI260="Local Authority"))),"L",(_xlfn.XLOOKUP(AI260,asset_owner[lookupValue],asset_owner[lookupKey],""))))</f>
        <v/>
      </c>
      <c r="AK260" s="3" t="str">
        <f t="shared" si="40"/>
        <v/>
      </c>
      <c r="AL260" s="3" t="str">
        <f>IF($A260="","",IF((AND($A260="ADD",OR(AK260="",AK260="Vested Assets"))),"12",(_xlfn.XLOOKUP(AK260,ud_work_category[lookupValue],ud_work_category[lookupKey],""))))</f>
        <v/>
      </c>
      <c r="AM260" s="20"/>
      <c r="AN260" s="2" t="str">
        <f t="shared" si="41"/>
        <v/>
      </c>
      <c r="AO260" s="3" t="str">
        <f t="shared" si="42"/>
        <v/>
      </c>
      <c r="AP260" s="3" t="str">
        <f>IF($A260="","",IF((AND($A260="ADD",OR(AO260="",AO260="Excellent"))),"1",(_xlfn.XLOOKUP(AO260,condition[lookupValue],condition[lookupKey],""))))</f>
        <v/>
      </c>
      <c r="AQ260" s="21" t="str">
        <f t="shared" si="43"/>
        <v/>
      </c>
      <c r="AR260" s="5"/>
    </row>
    <row r="261" spans="2:44">
      <c r="B261" s="4"/>
      <c r="D261" s="3" t="str">
        <f>IF($A261="ADD",IF(NOT(ISBLANK(C261)),_xlfn.XLOOKUP(C261,roadnames[lookupValue],roadnames[lookupKey],"ERROR"),""), "")</f>
        <v/>
      </c>
      <c r="E261" s="4"/>
      <c r="F261" s="4"/>
      <c r="G261" s="19"/>
      <c r="H261" s="19"/>
      <c r="I261" s="19"/>
      <c r="J261" s="19" t="str">
        <f t="shared" si="33"/>
        <v/>
      </c>
      <c r="K261" s="4"/>
      <c r="M261" s="3" t="str">
        <f>IF($A261="ADD",IF(NOT(ISBLANK(L261)),_xlfn.XLOOKUP(L261,len_adjust_rsn[lookupValue],len_adjust_rsn[lookupKey],"ERROR"),""), "")</f>
        <v/>
      </c>
      <c r="N261" s="19" t="str">
        <f t="shared" si="34"/>
        <v/>
      </c>
      <c r="O261" s="19"/>
      <c r="P261" s="19" t="str">
        <f t="shared" si="35"/>
        <v/>
      </c>
      <c r="R261" s="3" t="str">
        <f>IF($A261="ADD",IF(NOT(ISBLANK(Q261)),_xlfn.XLOOKUP(Q261,ud_subgrade_material_type[lookupValue],ud_subgrade_material_type[lookupKey],"ERROR"),""), "")</f>
        <v/>
      </c>
      <c r="U261" s="3" t="str">
        <f>IF($A261="ADD",IF(NOT(ISBLANK(T261)),_xlfn.XLOOKUP(T261,ud_layer_stabilising_agent[lookupValue],ud_layer_stabilising_agent[lookupKey],"ERROR"),""), "")</f>
        <v/>
      </c>
      <c r="V261" s="4"/>
      <c r="W261" s="20"/>
      <c r="X261" s="4"/>
      <c r="Y261" s="3" t="str">
        <f t="shared" si="36"/>
        <v/>
      </c>
      <c r="Z261" s="3" t="str">
        <f>IF($A261="","",IF((AND($A261="ADD",OR(Y261="",Y261="Yes"))),"Y",(_xlfn.XLOOKUP(Y261,full_width_flag[lookupValue],full_width_flag[lookupKey],""))))</f>
        <v/>
      </c>
      <c r="AA261" s="3" t="str">
        <f t="shared" si="37"/>
        <v/>
      </c>
      <c r="AB261" s="3" t="str">
        <f>IF($A261="","",IF((AND($A261="ADD",OR(AA261="",AA261="Known"))),"K",(_xlfn.XLOOKUP(AA261,estimate_status[lookupValue],estimate_status[lookupKey],""))))</f>
        <v/>
      </c>
      <c r="AD261" s="3" t="str">
        <f>IF($A261="ADD",IF(NOT(ISBLANK(AC261)),_xlfn.XLOOKUP(AC261,fw_treatment[lookupValue],fw_treatment[lookupKey],"ERROR"),""), "")</f>
        <v/>
      </c>
      <c r="AE261" s="3" t="str">
        <f t="shared" si="38"/>
        <v/>
      </c>
      <c r="AF261" s="3" t="str">
        <f>IF($A261="","",IF((AND($A261="ADD",OR(AE261="",AE261="Undisturbed"))),"U",(_xlfn.XLOOKUP(AE261,reconstructed[lookupValue],reconstructed[lookupKey],""))))</f>
        <v/>
      </c>
      <c r="AI261" s="3" t="str">
        <f t="shared" si="39"/>
        <v/>
      </c>
      <c r="AJ261" s="3" t="str">
        <f>IF($A261="","",IF((AND($A261="ADD",OR(AI261="",AI261="Local Authority"))),"L",(_xlfn.XLOOKUP(AI261,asset_owner[lookupValue],asset_owner[lookupKey],""))))</f>
        <v/>
      </c>
      <c r="AK261" s="3" t="str">
        <f t="shared" si="40"/>
        <v/>
      </c>
      <c r="AL261" s="3" t="str">
        <f>IF($A261="","",IF((AND($A261="ADD",OR(AK261="",AK261="Vested Assets"))),"12",(_xlfn.XLOOKUP(AK261,ud_work_category[lookupValue],ud_work_category[lookupKey],""))))</f>
        <v/>
      </c>
      <c r="AM261" s="20"/>
      <c r="AN261" s="2" t="str">
        <f t="shared" si="41"/>
        <v/>
      </c>
      <c r="AO261" s="3" t="str">
        <f t="shared" si="42"/>
        <v/>
      </c>
      <c r="AP261" s="3" t="str">
        <f>IF($A261="","",IF((AND($A261="ADD",OR(AO261="",AO261="Excellent"))),"1",(_xlfn.XLOOKUP(AO261,condition[lookupValue],condition[lookupKey],""))))</f>
        <v/>
      </c>
      <c r="AQ261" s="21" t="str">
        <f t="shared" si="43"/>
        <v/>
      </c>
      <c r="AR261" s="5"/>
    </row>
    <row r="262" spans="2:44">
      <c r="B262" s="4"/>
      <c r="D262" s="3" t="str">
        <f>IF($A262="ADD",IF(NOT(ISBLANK(C262)),_xlfn.XLOOKUP(C262,roadnames[lookupValue],roadnames[lookupKey],"ERROR"),""), "")</f>
        <v/>
      </c>
      <c r="E262" s="4"/>
      <c r="F262" s="4"/>
      <c r="G262" s="19"/>
      <c r="H262" s="19"/>
      <c r="I262" s="19"/>
      <c r="J262" s="19" t="str">
        <f t="shared" si="33"/>
        <v/>
      </c>
      <c r="K262" s="4"/>
      <c r="M262" s="3" t="str">
        <f>IF($A262="ADD",IF(NOT(ISBLANK(L262)),_xlfn.XLOOKUP(L262,len_adjust_rsn[lookupValue],len_adjust_rsn[lookupKey],"ERROR"),""), "")</f>
        <v/>
      </c>
      <c r="N262" s="19" t="str">
        <f t="shared" si="34"/>
        <v/>
      </c>
      <c r="O262" s="19"/>
      <c r="P262" s="19" t="str">
        <f t="shared" si="35"/>
        <v/>
      </c>
      <c r="R262" s="3" t="str">
        <f>IF($A262="ADD",IF(NOT(ISBLANK(Q262)),_xlfn.XLOOKUP(Q262,ud_subgrade_material_type[lookupValue],ud_subgrade_material_type[lookupKey],"ERROR"),""), "")</f>
        <v/>
      </c>
      <c r="U262" s="3" t="str">
        <f>IF($A262="ADD",IF(NOT(ISBLANK(T262)),_xlfn.XLOOKUP(T262,ud_layer_stabilising_agent[lookupValue],ud_layer_stabilising_agent[lookupKey],"ERROR"),""), "")</f>
        <v/>
      </c>
      <c r="V262" s="4"/>
      <c r="W262" s="20"/>
      <c r="X262" s="4"/>
      <c r="Y262" s="3" t="str">
        <f t="shared" si="36"/>
        <v/>
      </c>
      <c r="Z262" s="3" t="str">
        <f>IF($A262="","",IF((AND($A262="ADD",OR(Y262="",Y262="Yes"))),"Y",(_xlfn.XLOOKUP(Y262,full_width_flag[lookupValue],full_width_flag[lookupKey],""))))</f>
        <v/>
      </c>
      <c r="AA262" s="3" t="str">
        <f t="shared" si="37"/>
        <v/>
      </c>
      <c r="AB262" s="3" t="str">
        <f>IF($A262="","",IF((AND($A262="ADD",OR(AA262="",AA262="Known"))),"K",(_xlfn.XLOOKUP(AA262,estimate_status[lookupValue],estimate_status[lookupKey],""))))</f>
        <v/>
      </c>
      <c r="AD262" s="3" t="str">
        <f>IF($A262="ADD",IF(NOT(ISBLANK(AC262)),_xlfn.XLOOKUP(AC262,fw_treatment[lookupValue],fw_treatment[lookupKey],"ERROR"),""), "")</f>
        <v/>
      </c>
      <c r="AE262" s="3" t="str">
        <f t="shared" si="38"/>
        <v/>
      </c>
      <c r="AF262" s="3" t="str">
        <f>IF($A262="","",IF((AND($A262="ADD",OR(AE262="",AE262="Undisturbed"))),"U",(_xlfn.XLOOKUP(AE262,reconstructed[lookupValue],reconstructed[lookupKey],""))))</f>
        <v/>
      </c>
      <c r="AI262" s="3" t="str">
        <f t="shared" si="39"/>
        <v/>
      </c>
      <c r="AJ262" s="3" t="str">
        <f>IF($A262="","",IF((AND($A262="ADD",OR(AI262="",AI262="Local Authority"))),"L",(_xlfn.XLOOKUP(AI262,asset_owner[lookupValue],asset_owner[lookupKey],""))))</f>
        <v/>
      </c>
      <c r="AK262" s="3" t="str">
        <f t="shared" si="40"/>
        <v/>
      </c>
      <c r="AL262" s="3" t="str">
        <f>IF($A262="","",IF((AND($A262="ADD",OR(AK262="",AK262="Vested Assets"))),"12",(_xlfn.XLOOKUP(AK262,ud_work_category[lookupValue],ud_work_category[lookupKey],""))))</f>
        <v/>
      </c>
      <c r="AM262" s="20"/>
      <c r="AN262" s="2" t="str">
        <f t="shared" si="41"/>
        <v/>
      </c>
      <c r="AO262" s="3" t="str">
        <f t="shared" si="42"/>
        <v/>
      </c>
      <c r="AP262" s="3" t="str">
        <f>IF($A262="","",IF((AND($A262="ADD",OR(AO262="",AO262="Excellent"))),"1",(_xlfn.XLOOKUP(AO262,condition[lookupValue],condition[lookupKey],""))))</f>
        <v/>
      </c>
      <c r="AQ262" s="21" t="str">
        <f t="shared" si="43"/>
        <v/>
      </c>
      <c r="AR262" s="5"/>
    </row>
    <row r="263" spans="2:44">
      <c r="B263" s="4"/>
      <c r="D263" s="3" t="str">
        <f>IF($A263="ADD",IF(NOT(ISBLANK(C263)),_xlfn.XLOOKUP(C263,roadnames[lookupValue],roadnames[lookupKey],"ERROR"),""), "")</f>
        <v/>
      </c>
      <c r="E263" s="4"/>
      <c r="F263" s="4"/>
      <c r="G263" s="19"/>
      <c r="H263" s="19"/>
      <c r="I263" s="19"/>
      <c r="J263" s="19" t="str">
        <f t="shared" si="33"/>
        <v/>
      </c>
      <c r="K263" s="4"/>
      <c r="M263" s="3" t="str">
        <f>IF($A263="ADD",IF(NOT(ISBLANK(L263)),_xlfn.XLOOKUP(L263,len_adjust_rsn[lookupValue],len_adjust_rsn[lookupKey],"ERROR"),""), "")</f>
        <v/>
      </c>
      <c r="N263" s="19" t="str">
        <f t="shared" si="34"/>
        <v/>
      </c>
      <c r="O263" s="19"/>
      <c r="P263" s="19" t="str">
        <f t="shared" si="35"/>
        <v/>
      </c>
      <c r="R263" s="3" t="str">
        <f>IF($A263="ADD",IF(NOT(ISBLANK(Q263)),_xlfn.XLOOKUP(Q263,ud_subgrade_material_type[lookupValue],ud_subgrade_material_type[lookupKey],"ERROR"),""), "")</f>
        <v/>
      </c>
      <c r="U263" s="3" t="str">
        <f>IF($A263="ADD",IF(NOT(ISBLANK(T263)),_xlfn.XLOOKUP(T263,ud_layer_stabilising_agent[lookupValue],ud_layer_stabilising_agent[lookupKey],"ERROR"),""), "")</f>
        <v/>
      </c>
      <c r="V263" s="4"/>
      <c r="W263" s="20"/>
      <c r="X263" s="4"/>
      <c r="Y263" s="3" t="str">
        <f t="shared" si="36"/>
        <v/>
      </c>
      <c r="Z263" s="3" t="str">
        <f>IF($A263="","",IF((AND($A263="ADD",OR(Y263="",Y263="Yes"))),"Y",(_xlfn.XLOOKUP(Y263,full_width_flag[lookupValue],full_width_flag[lookupKey],""))))</f>
        <v/>
      </c>
      <c r="AA263" s="3" t="str">
        <f t="shared" si="37"/>
        <v/>
      </c>
      <c r="AB263" s="3" t="str">
        <f>IF($A263="","",IF((AND($A263="ADD",OR(AA263="",AA263="Known"))),"K",(_xlfn.XLOOKUP(AA263,estimate_status[lookupValue],estimate_status[lookupKey],""))))</f>
        <v/>
      </c>
      <c r="AD263" s="3" t="str">
        <f>IF($A263="ADD",IF(NOT(ISBLANK(AC263)),_xlfn.XLOOKUP(AC263,fw_treatment[lookupValue],fw_treatment[lookupKey],"ERROR"),""), "")</f>
        <v/>
      </c>
      <c r="AE263" s="3" t="str">
        <f t="shared" si="38"/>
        <v/>
      </c>
      <c r="AF263" s="3" t="str">
        <f>IF($A263="","",IF((AND($A263="ADD",OR(AE263="",AE263="Undisturbed"))),"U",(_xlfn.XLOOKUP(AE263,reconstructed[lookupValue],reconstructed[lookupKey],""))))</f>
        <v/>
      </c>
      <c r="AI263" s="3" t="str">
        <f t="shared" si="39"/>
        <v/>
      </c>
      <c r="AJ263" s="3" t="str">
        <f>IF($A263="","",IF((AND($A263="ADD",OR(AI263="",AI263="Local Authority"))),"L",(_xlfn.XLOOKUP(AI263,asset_owner[lookupValue],asset_owner[lookupKey],""))))</f>
        <v/>
      </c>
      <c r="AK263" s="3" t="str">
        <f t="shared" si="40"/>
        <v/>
      </c>
      <c r="AL263" s="3" t="str">
        <f>IF($A263="","",IF((AND($A263="ADD",OR(AK263="",AK263="Vested Assets"))),"12",(_xlfn.XLOOKUP(AK263,ud_work_category[lookupValue],ud_work_category[lookupKey],""))))</f>
        <v/>
      </c>
      <c r="AM263" s="20"/>
      <c r="AN263" s="2" t="str">
        <f t="shared" si="41"/>
        <v/>
      </c>
      <c r="AO263" s="3" t="str">
        <f t="shared" si="42"/>
        <v/>
      </c>
      <c r="AP263" s="3" t="str">
        <f>IF($A263="","",IF((AND($A263="ADD",OR(AO263="",AO263="Excellent"))),"1",(_xlfn.XLOOKUP(AO263,condition[lookupValue],condition[lookupKey],""))))</f>
        <v/>
      </c>
      <c r="AQ263" s="21" t="str">
        <f t="shared" si="43"/>
        <v/>
      </c>
      <c r="AR263" s="5"/>
    </row>
    <row r="264" spans="2:44">
      <c r="B264" s="4"/>
      <c r="D264" s="3" t="str">
        <f>IF($A264="ADD",IF(NOT(ISBLANK(C264)),_xlfn.XLOOKUP(C264,roadnames[lookupValue],roadnames[lookupKey],"ERROR"),""), "")</f>
        <v/>
      </c>
      <c r="E264" s="4"/>
      <c r="F264" s="4"/>
      <c r="G264" s="19"/>
      <c r="H264" s="19"/>
      <c r="I264" s="19"/>
      <c r="J264" s="19" t="str">
        <f t="shared" si="33"/>
        <v/>
      </c>
      <c r="K264" s="4"/>
      <c r="M264" s="3" t="str">
        <f>IF($A264="ADD",IF(NOT(ISBLANK(L264)),_xlfn.XLOOKUP(L264,len_adjust_rsn[lookupValue],len_adjust_rsn[lookupKey],"ERROR"),""), "")</f>
        <v/>
      </c>
      <c r="N264" s="19" t="str">
        <f t="shared" si="34"/>
        <v/>
      </c>
      <c r="O264" s="19"/>
      <c r="P264" s="19" t="str">
        <f t="shared" si="35"/>
        <v/>
      </c>
      <c r="R264" s="3" t="str">
        <f>IF($A264="ADD",IF(NOT(ISBLANK(Q264)),_xlfn.XLOOKUP(Q264,ud_subgrade_material_type[lookupValue],ud_subgrade_material_type[lookupKey],"ERROR"),""), "")</f>
        <v/>
      </c>
      <c r="U264" s="3" t="str">
        <f>IF($A264="ADD",IF(NOT(ISBLANK(T264)),_xlfn.XLOOKUP(T264,ud_layer_stabilising_agent[lookupValue],ud_layer_stabilising_agent[lookupKey],"ERROR"),""), "")</f>
        <v/>
      </c>
      <c r="V264" s="4"/>
      <c r="W264" s="20"/>
      <c r="X264" s="4"/>
      <c r="Y264" s="3" t="str">
        <f t="shared" si="36"/>
        <v/>
      </c>
      <c r="Z264" s="3" t="str">
        <f>IF($A264="","",IF((AND($A264="ADD",OR(Y264="",Y264="Yes"))),"Y",(_xlfn.XLOOKUP(Y264,full_width_flag[lookupValue],full_width_flag[lookupKey],""))))</f>
        <v/>
      </c>
      <c r="AA264" s="3" t="str">
        <f t="shared" si="37"/>
        <v/>
      </c>
      <c r="AB264" s="3" t="str">
        <f>IF($A264="","",IF((AND($A264="ADD",OR(AA264="",AA264="Known"))),"K",(_xlfn.XLOOKUP(AA264,estimate_status[lookupValue],estimate_status[lookupKey],""))))</f>
        <v/>
      </c>
      <c r="AD264" s="3" t="str">
        <f>IF($A264="ADD",IF(NOT(ISBLANK(AC264)),_xlfn.XLOOKUP(AC264,fw_treatment[lookupValue],fw_treatment[lookupKey],"ERROR"),""), "")</f>
        <v/>
      </c>
      <c r="AE264" s="3" t="str">
        <f t="shared" si="38"/>
        <v/>
      </c>
      <c r="AF264" s="3" t="str">
        <f>IF($A264="","",IF((AND($A264="ADD",OR(AE264="",AE264="Undisturbed"))),"U",(_xlfn.XLOOKUP(AE264,reconstructed[lookupValue],reconstructed[lookupKey],""))))</f>
        <v/>
      </c>
      <c r="AI264" s="3" t="str">
        <f t="shared" si="39"/>
        <v/>
      </c>
      <c r="AJ264" s="3" t="str">
        <f>IF($A264="","",IF((AND($A264="ADD",OR(AI264="",AI264="Local Authority"))),"L",(_xlfn.XLOOKUP(AI264,asset_owner[lookupValue],asset_owner[lookupKey],""))))</f>
        <v/>
      </c>
      <c r="AK264" s="3" t="str">
        <f t="shared" si="40"/>
        <v/>
      </c>
      <c r="AL264" s="3" t="str">
        <f>IF($A264="","",IF((AND($A264="ADD",OR(AK264="",AK264="Vested Assets"))),"12",(_xlfn.XLOOKUP(AK264,ud_work_category[lookupValue],ud_work_category[lookupKey],""))))</f>
        <v/>
      </c>
      <c r="AM264" s="20"/>
      <c r="AN264" s="2" t="str">
        <f t="shared" si="41"/>
        <v/>
      </c>
      <c r="AO264" s="3" t="str">
        <f t="shared" si="42"/>
        <v/>
      </c>
      <c r="AP264" s="3" t="str">
        <f>IF($A264="","",IF((AND($A264="ADD",OR(AO264="",AO264="Excellent"))),"1",(_xlfn.XLOOKUP(AO264,condition[lookupValue],condition[lookupKey],""))))</f>
        <v/>
      </c>
      <c r="AQ264" s="21" t="str">
        <f t="shared" si="43"/>
        <v/>
      </c>
      <c r="AR264" s="5"/>
    </row>
    <row r="265" spans="2:44">
      <c r="B265" s="4"/>
      <c r="D265" s="3" t="str">
        <f>IF($A265="ADD",IF(NOT(ISBLANK(C265)),_xlfn.XLOOKUP(C265,roadnames[lookupValue],roadnames[lookupKey],"ERROR"),""), "")</f>
        <v/>
      </c>
      <c r="E265" s="4"/>
      <c r="F265" s="4"/>
      <c r="G265" s="19"/>
      <c r="H265" s="19"/>
      <c r="I265" s="19"/>
      <c r="J265" s="19" t="str">
        <f t="shared" si="33"/>
        <v/>
      </c>
      <c r="K265" s="4"/>
      <c r="M265" s="3" t="str">
        <f>IF($A265="ADD",IF(NOT(ISBLANK(L265)),_xlfn.XLOOKUP(L265,len_adjust_rsn[lookupValue],len_adjust_rsn[lookupKey],"ERROR"),""), "")</f>
        <v/>
      </c>
      <c r="N265" s="19" t="str">
        <f t="shared" si="34"/>
        <v/>
      </c>
      <c r="O265" s="19"/>
      <c r="P265" s="19" t="str">
        <f t="shared" si="35"/>
        <v/>
      </c>
      <c r="R265" s="3" t="str">
        <f>IF($A265="ADD",IF(NOT(ISBLANK(Q265)),_xlfn.XLOOKUP(Q265,ud_subgrade_material_type[lookupValue],ud_subgrade_material_type[lookupKey],"ERROR"),""), "")</f>
        <v/>
      </c>
      <c r="U265" s="3" t="str">
        <f>IF($A265="ADD",IF(NOT(ISBLANK(T265)),_xlfn.XLOOKUP(T265,ud_layer_stabilising_agent[lookupValue],ud_layer_stabilising_agent[lookupKey],"ERROR"),""), "")</f>
        <v/>
      </c>
      <c r="V265" s="4"/>
      <c r="W265" s="20"/>
      <c r="X265" s="4"/>
      <c r="Y265" s="3" t="str">
        <f t="shared" si="36"/>
        <v/>
      </c>
      <c r="Z265" s="3" t="str">
        <f>IF($A265="","",IF((AND($A265="ADD",OR(Y265="",Y265="Yes"))),"Y",(_xlfn.XLOOKUP(Y265,full_width_flag[lookupValue],full_width_flag[lookupKey],""))))</f>
        <v/>
      </c>
      <c r="AA265" s="3" t="str">
        <f t="shared" si="37"/>
        <v/>
      </c>
      <c r="AB265" s="3" t="str">
        <f>IF($A265="","",IF((AND($A265="ADD",OR(AA265="",AA265="Known"))),"K",(_xlfn.XLOOKUP(AA265,estimate_status[lookupValue],estimate_status[lookupKey],""))))</f>
        <v/>
      </c>
      <c r="AD265" s="3" t="str">
        <f>IF($A265="ADD",IF(NOT(ISBLANK(AC265)),_xlfn.XLOOKUP(AC265,fw_treatment[lookupValue],fw_treatment[lookupKey],"ERROR"),""), "")</f>
        <v/>
      </c>
      <c r="AE265" s="3" t="str">
        <f t="shared" si="38"/>
        <v/>
      </c>
      <c r="AF265" s="3" t="str">
        <f>IF($A265="","",IF((AND($A265="ADD",OR(AE265="",AE265="Undisturbed"))),"U",(_xlfn.XLOOKUP(AE265,reconstructed[lookupValue],reconstructed[lookupKey],""))))</f>
        <v/>
      </c>
      <c r="AI265" s="3" t="str">
        <f t="shared" si="39"/>
        <v/>
      </c>
      <c r="AJ265" s="3" t="str">
        <f>IF($A265="","",IF((AND($A265="ADD",OR(AI265="",AI265="Local Authority"))),"L",(_xlfn.XLOOKUP(AI265,asset_owner[lookupValue],asset_owner[lookupKey],""))))</f>
        <v/>
      </c>
      <c r="AK265" s="3" t="str">
        <f t="shared" si="40"/>
        <v/>
      </c>
      <c r="AL265" s="3" t="str">
        <f>IF($A265="","",IF((AND($A265="ADD",OR(AK265="",AK265="Vested Assets"))),"12",(_xlfn.XLOOKUP(AK265,ud_work_category[lookupValue],ud_work_category[lookupKey],""))))</f>
        <v/>
      </c>
      <c r="AM265" s="20"/>
      <c r="AN265" s="2" t="str">
        <f t="shared" si="41"/>
        <v/>
      </c>
      <c r="AO265" s="3" t="str">
        <f t="shared" si="42"/>
        <v/>
      </c>
      <c r="AP265" s="3" t="str">
        <f>IF($A265="","",IF((AND($A265="ADD",OR(AO265="",AO265="Excellent"))),"1",(_xlfn.XLOOKUP(AO265,condition[lookupValue],condition[lookupKey],""))))</f>
        <v/>
      </c>
      <c r="AQ265" s="21" t="str">
        <f t="shared" si="43"/>
        <v/>
      </c>
      <c r="AR265" s="5"/>
    </row>
    <row r="266" spans="2:44">
      <c r="B266" s="4"/>
      <c r="D266" s="3" t="str">
        <f>IF($A266="ADD",IF(NOT(ISBLANK(C266)),_xlfn.XLOOKUP(C266,roadnames[lookupValue],roadnames[lookupKey],"ERROR"),""), "")</f>
        <v/>
      </c>
      <c r="E266" s="4"/>
      <c r="F266" s="4"/>
      <c r="G266" s="19"/>
      <c r="H266" s="19"/>
      <c r="I266" s="19"/>
      <c r="J266" s="19" t="str">
        <f t="shared" si="33"/>
        <v/>
      </c>
      <c r="K266" s="4"/>
      <c r="M266" s="3" t="str">
        <f>IF($A266="ADD",IF(NOT(ISBLANK(L266)),_xlfn.XLOOKUP(L266,len_adjust_rsn[lookupValue],len_adjust_rsn[lookupKey],"ERROR"),""), "")</f>
        <v/>
      </c>
      <c r="N266" s="19" t="str">
        <f t="shared" si="34"/>
        <v/>
      </c>
      <c r="O266" s="19"/>
      <c r="P266" s="19" t="str">
        <f t="shared" si="35"/>
        <v/>
      </c>
      <c r="R266" s="3" t="str">
        <f>IF($A266="ADD",IF(NOT(ISBLANK(Q266)),_xlfn.XLOOKUP(Q266,ud_subgrade_material_type[lookupValue],ud_subgrade_material_type[lookupKey],"ERROR"),""), "")</f>
        <v/>
      </c>
      <c r="U266" s="3" t="str">
        <f>IF($A266="ADD",IF(NOT(ISBLANK(T266)),_xlfn.XLOOKUP(T266,ud_layer_stabilising_agent[lookupValue],ud_layer_stabilising_agent[lookupKey],"ERROR"),""), "")</f>
        <v/>
      </c>
      <c r="V266" s="4"/>
      <c r="W266" s="20"/>
      <c r="X266" s="4"/>
      <c r="Y266" s="3" t="str">
        <f t="shared" si="36"/>
        <v/>
      </c>
      <c r="Z266" s="3" t="str">
        <f>IF($A266="","",IF((AND($A266="ADD",OR(Y266="",Y266="Yes"))),"Y",(_xlfn.XLOOKUP(Y266,full_width_flag[lookupValue],full_width_flag[lookupKey],""))))</f>
        <v/>
      </c>
      <c r="AA266" s="3" t="str">
        <f t="shared" si="37"/>
        <v/>
      </c>
      <c r="AB266" s="3" t="str">
        <f>IF($A266="","",IF((AND($A266="ADD",OR(AA266="",AA266="Known"))),"K",(_xlfn.XLOOKUP(AA266,estimate_status[lookupValue],estimate_status[lookupKey],""))))</f>
        <v/>
      </c>
      <c r="AD266" s="3" t="str">
        <f>IF($A266="ADD",IF(NOT(ISBLANK(AC266)),_xlfn.XLOOKUP(AC266,fw_treatment[lookupValue],fw_treatment[lookupKey],"ERROR"),""), "")</f>
        <v/>
      </c>
      <c r="AE266" s="3" t="str">
        <f t="shared" si="38"/>
        <v/>
      </c>
      <c r="AF266" s="3" t="str">
        <f>IF($A266="","",IF((AND($A266="ADD",OR(AE266="",AE266="Undisturbed"))),"U",(_xlfn.XLOOKUP(AE266,reconstructed[lookupValue],reconstructed[lookupKey],""))))</f>
        <v/>
      </c>
      <c r="AI266" s="3" t="str">
        <f t="shared" si="39"/>
        <v/>
      </c>
      <c r="AJ266" s="3" t="str">
        <f>IF($A266="","",IF((AND($A266="ADD",OR(AI266="",AI266="Local Authority"))),"L",(_xlfn.XLOOKUP(AI266,asset_owner[lookupValue],asset_owner[lookupKey],""))))</f>
        <v/>
      </c>
      <c r="AK266" s="3" t="str">
        <f t="shared" si="40"/>
        <v/>
      </c>
      <c r="AL266" s="3" t="str">
        <f>IF($A266="","",IF((AND($A266="ADD",OR(AK266="",AK266="Vested Assets"))),"12",(_xlfn.XLOOKUP(AK266,ud_work_category[lookupValue],ud_work_category[lookupKey],""))))</f>
        <v/>
      </c>
      <c r="AM266" s="20"/>
      <c r="AN266" s="2" t="str">
        <f t="shared" si="41"/>
        <v/>
      </c>
      <c r="AO266" s="3" t="str">
        <f t="shared" si="42"/>
        <v/>
      </c>
      <c r="AP266" s="3" t="str">
        <f>IF($A266="","",IF((AND($A266="ADD",OR(AO266="",AO266="Excellent"))),"1",(_xlfn.XLOOKUP(AO266,condition[lookupValue],condition[lookupKey],""))))</f>
        <v/>
      </c>
      <c r="AQ266" s="21" t="str">
        <f t="shared" si="43"/>
        <v/>
      </c>
      <c r="AR266" s="5"/>
    </row>
    <row r="267" spans="2:44">
      <c r="B267" s="4"/>
      <c r="D267" s="3" t="str">
        <f>IF($A267="ADD",IF(NOT(ISBLANK(C267)),_xlfn.XLOOKUP(C267,roadnames[lookupValue],roadnames[lookupKey],"ERROR"),""), "")</f>
        <v/>
      </c>
      <c r="E267" s="4"/>
      <c r="F267" s="4"/>
      <c r="G267" s="19"/>
      <c r="H267" s="19"/>
      <c r="I267" s="19"/>
      <c r="J267" s="19" t="str">
        <f t="shared" ref="J267:J300" si="44">IF(F267&lt;&gt;"",F267-E267,"")</f>
        <v/>
      </c>
      <c r="K267" s="4"/>
      <c r="M267" s="3" t="str">
        <f>IF($A267="ADD",IF(NOT(ISBLANK(L267)),_xlfn.XLOOKUP(L267,len_adjust_rsn[lookupValue],len_adjust_rsn[lookupKey],"ERROR"),""), "")</f>
        <v/>
      </c>
      <c r="N267" s="19" t="str">
        <f t="shared" ref="N267:N300" si="45">IF(I267&lt;&gt;"",J267*I267,"")</f>
        <v/>
      </c>
      <c r="O267" s="19"/>
      <c r="P267" s="19" t="str">
        <f t="shared" ref="P267:P300" si="46">IF(O267&lt;&gt;"",N267+O267,N267)</f>
        <v/>
      </c>
      <c r="R267" s="3" t="str">
        <f>IF($A267="ADD",IF(NOT(ISBLANK(Q267)),_xlfn.XLOOKUP(Q267,ud_subgrade_material_type[lookupValue],ud_subgrade_material_type[lookupKey],"ERROR"),""), "")</f>
        <v/>
      </c>
      <c r="U267" s="3" t="str">
        <f>IF($A267="ADD",IF(NOT(ISBLANK(T267)),_xlfn.XLOOKUP(T267,ud_layer_stabilising_agent[lookupValue],ud_layer_stabilising_agent[lookupKey],"ERROR"),""), "")</f>
        <v/>
      </c>
      <c r="V267" s="4"/>
      <c r="W267" s="20"/>
      <c r="X267" s="4"/>
      <c r="Y267" s="3" t="str">
        <f t="shared" ref="Y267:Y300" si="47">IF($A267="ADD","Yes","")</f>
        <v/>
      </c>
      <c r="Z267" s="3" t="str">
        <f>IF($A267="","",IF((AND($A267="ADD",OR(Y267="",Y267="Yes"))),"Y",(_xlfn.XLOOKUP(Y267,full_width_flag[lookupValue],full_width_flag[lookupKey],""))))</f>
        <v/>
      </c>
      <c r="AA267" s="3" t="str">
        <f t="shared" ref="AA267:AA300" si="48">IF($A267="ADD","Known","")</f>
        <v/>
      </c>
      <c r="AB267" s="3" t="str">
        <f>IF($A267="","",IF((AND($A267="ADD",OR(AA267="",AA267="Known"))),"K",(_xlfn.XLOOKUP(AA267,estimate_status[lookupValue],estimate_status[lookupKey],""))))</f>
        <v/>
      </c>
      <c r="AD267" s="3" t="str">
        <f>IF($A267="ADD",IF(NOT(ISBLANK(AC267)),_xlfn.XLOOKUP(AC267,fw_treatment[lookupValue],fw_treatment[lookupKey],"ERROR"),""), "")</f>
        <v/>
      </c>
      <c r="AE267" s="3" t="str">
        <f t="shared" ref="AE267:AE300" si="49">IF($A267="ADD","Undisturbed","")</f>
        <v/>
      </c>
      <c r="AF267" s="3" t="str">
        <f>IF($A267="","",IF((AND($A267="ADD",OR(AE267="",AE267="Undisturbed"))),"U",(_xlfn.XLOOKUP(AE267,reconstructed[lookupValue],reconstructed[lookupKey],""))))</f>
        <v/>
      </c>
      <c r="AI267" s="3" t="str">
        <f t="shared" ref="AI267:AI300" si="50">IF($A267="ADD","Local Authority","")</f>
        <v/>
      </c>
      <c r="AJ267" s="3" t="str">
        <f>IF($A267="","",IF((AND($A267="ADD",OR(AI267="",AI267="Local Authority"))),"L",(_xlfn.XLOOKUP(AI267,asset_owner[lookupValue],asset_owner[lookupKey],""))))</f>
        <v/>
      </c>
      <c r="AK267" s="3" t="str">
        <f t="shared" ref="AK267:AK300" si="51">IF($A267="ADD","Vested Assets","")</f>
        <v/>
      </c>
      <c r="AL267" s="3" t="str">
        <f>IF($A267="","",IF((AND($A267="ADD",OR(AK267="",AK267="Vested Assets"))),"12",(_xlfn.XLOOKUP(AK267,ud_work_category[lookupValue],ud_work_category[lookupKey],""))))</f>
        <v/>
      </c>
      <c r="AM267" s="20"/>
      <c r="AN267" s="2" t="str">
        <f t="shared" ref="AN267:AN300" si="52">IF($A267="ADD","TRUE","")</f>
        <v/>
      </c>
      <c r="AO267" s="3" t="str">
        <f t="shared" ref="AO267:AO300" si="53">IF($A267="ADD","Excellent","")</f>
        <v/>
      </c>
      <c r="AP267" s="3" t="str">
        <f>IF($A267="","",IF((AND($A267="ADD",OR(AO267="",AO267="Excellent"))),"1",(_xlfn.XLOOKUP(AO267,condition[lookupValue],condition[lookupKey],""))))</f>
        <v/>
      </c>
      <c r="AQ267" s="21" t="str">
        <f t="shared" ref="AQ267:AQ300" si="54">IF(O267&lt;&gt;"",O267,"")</f>
        <v/>
      </c>
      <c r="AR267" s="5"/>
    </row>
    <row r="268" spans="2:44">
      <c r="B268" s="4"/>
      <c r="D268" s="3" t="str">
        <f>IF($A268="ADD",IF(NOT(ISBLANK(C268)),_xlfn.XLOOKUP(C268,roadnames[lookupValue],roadnames[lookupKey],"ERROR"),""), "")</f>
        <v/>
      </c>
      <c r="E268" s="4"/>
      <c r="F268" s="4"/>
      <c r="G268" s="19"/>
      <c r="H268" s="19"/>
      <c r="I268" s="19"/>
      <c r="J268" s="19" t="str">
        <f t="shared" si="44"/>
        <v/>
      </c>
      <c r="K268" s="4"/>
      <c r="M268" s="3" t="str">
        <f>IF($A268="ADD",IF(NOT(ISBLANK(L268)),_xlfn.XLOOKUP(L268,len_adjust_rsn[lookupValue],len_adjust_rsn[lookupKey],"ERROR"),""), "")</f>
        <v/>
      </c>
      <c r="N268" s="19" t="str">
        <f t="shared" si="45"/>
        <v/>
      </c>
      <c r="O268" s="19"/>
      <c r="P268" s="19" t="str">
        <f t="shared" si="46"/>
        <v/>
      </c>
      <c r="R268" s="3" t="str">
        <f>IF($A268="ADD",IF(NOT(ISBLANK(Q268)),_xlfn.XLOOKUP(Q268,ud_subgrade_material_type[lookupValue],ud_subgrade_material_type[lookupKey],"ERROR"),""), "")</f>
        <v/>
      </c>
      <c r="U268" s="3" t="str">
        <f>IF($A268="ADD",IF(NOT(ISBLANK(T268)),_xlfn.XLOOKUP(T268,ud_layer_stabilising_agent[lookupValue],ud_layer_stabilising_agent[lookupKey],"ERROR"),""), "")</f>
        <v/>
      </c>
      <c r="V268" s="4"/>
      <c r="W268" s="20"/>
      <c r="X268" s="4"/>
      <c r="Y268" s="3" t="str">
        <f t="shared" si="47"/>
        <v/>
      </c>
      <c r="Z268" s="3" t="str">
        <f>IF($A268="","",IF((AND($A268="ADD",OR(Y268="",Y268="Yes"))),"Y",(_xlfn.XLOOKUP(Y268,full_width_flag[lookupValue],full_width_flag[lookupKey],""))))</f>
        <v/>
      </c>
      <c r="AA268" s="3" t="str">
        <f t="shared" si="48"/>
        <v/>
      </c>
      <c r="AB268" s="3" t="str">
        <f>IF($A268="","",IF((AND($A268="ADD",OR(AA268="",AA268="Known"))),"K",(_xlfn.XLOOKUP(AA268,estimate_status[lookupValue],estimate_status[lookupKey],""))))</f>
        <v/>
      </c>
      <c r="AD268" s="3" t="str">
        <f>IF($A268="ADD",IF(NOT(ISBLANK(AC268)),_xlfn.XLOOKUP(AC268,fw_treatment[lookupValue],fw_treatment[lookupKey],"ERROR"),""), "")</f>
        <v/>
      </c>
      <c r="AE268" s="3" t="str">
        <f t="shared" si="49"/>
        <v/>
      </c>
      <c r="AF268" s="3" t="str">
        <f>IF($A268="","",IF((AND($A268="ADD",OR(AE268="",AE268="Undisturbed"))),"U",(_xlfn.XLOOKUP(AE268,reconstructed[lookupValue],reconstructed[lookupKey],""))))</f>
        <v/>
      </c>
      <c r="AI268" s="3" t="str">
        <f t="shared" si="50"/>
        <v/>
      </c>
      <c r="AJ268" s="3" t="str">
        <f>IF($A268="","",IF((AND($A268="ADD",OR(AI268="",AI268="Local Authority"))),"L",(_xlfn.XLOOKUP(AI268,asset_owner[lookupValue],asset_owner[lookupKey],""))))</f>
        <v/>
      </c>
      <c r="AK268" s="3" t="str">
        <f t="shared" si="51"/>
        <v/>
      </c>
      <c r="AL268" s="3" t="str">
        <f>IF($A268="","",IF((AND($A268="ADD",OR(AK268="",AK268="Vested Assets"))),"12",(_xlfn.XLOOKUP(AK268,ud_work_category[lookupValue],ud_work_category[lookupKey],""))))</f>
        <v/>
      </c>
      <c r="AM268" s="20"/>
      <c r="AN268" s="2" t="str">
        <f t="shared" si="52"/>
        <v/>
      </c>
      <c r="AO268" s="3" t="str">
        <f t="shared" si="53"/>
        <v/>
      </c>
      <c r="AP268" s="3" t="str">
        <f>IF($A268="","",IF((AND($A268="ADD",OR(AO268="",AO268="Excellent"))),"1",(_xlfn.XLOOKUP(AO268,condition[lookupValue],condition[lookupKey],""))))</f>
        <v/>
      </c>
      <c r="AQ268" s="21" t="str">
        <f t="shared" si="54"/>
        <v/>
      </c>
      <c r="AR268" s="5"/>
    </row>
    <row r="269" spans="2:44">
      <c r="B269" s="4"/>
      <c r="D269" s="3" t="str">
        <f>IF($A269="ADD",IF(NOT(ISBLANK(C269)),_xlfn.XLOOKUP(C269,roadnames[lookupValue],roadnames[lookupKey],"ERROR"),""), "")</f>
        <v/>
      </c>
      <c r="E269" s="4"/>
      <c r="F269" s="4"/>
      <c r="G269" s="19"/>
      <c r="H269" s="19"/>
      <c r="I269" s="19"/>
      <c r="J269" s="19" t="str">
        <f t="shared" si="44"/>
        <v/>
      </c>
      <c r="K269" s="4"/>
      <c r="M269" s="3" t="str">
        <f>IF($A269="ADD",IF(NOT(ISBLANK(L269)),_xlfn.XLOOKUP(L269,len_adjust_rsn[lookupValue],len_adjust_rsn[lookupKey],"ERROR"),""), "")</f>
        <v/>
      </c>
      <c r="N269" s="19" t="str">
        <f t="shared" si="45"/>
        <v/>
      </c>
      <c r="O269" s="19"/>
      <c r="P269" s="19" t="str">
        <f t="shared" si="46"/>
        <v/>
      </c>
      <c r="R269" s="3" t="str">
        <f>IF($A269="ADD",IF(NOT(ISBLANK(Q269)),_xlfn.XLOOKUP(Q269,ud_subgrade_material_type[lookupValue],ud_subgrade_material_type[lookupKey],"ERROR"),""), "")</f>
        <v/>
      </c>
      <c r="U269" s="3" t="str">
        <f>IF($A269="ADD",IF(NOT(ISBLANK(T269)),_xlfn.XLOOKUP(T269,ud_layer_stabilising_agent[lookupValue],ud_layer_stabilising_agent[lookupKey],"ERROR"),""), "")</f>
        <v/>
      </c>
      <c r="V269" s="4"/>
      <c r="W269" s="20"/>
      <c r="X269" s="4"/>
      <c r="Y269" s="3" t="str">
        <f t="shared" si="47"/>
        <v/>
      </c>
      <c r="Z269" s="3" t="str">
        <f>IF($A269="","",IF((AND($A269="ADD",OR(Y269="",Y269="Yes"))),"Y",(_xlfn.XLOOKUP(Y269,full_width_flag[lookupValue],full_width_flag[lookupKey],""))))</f>
        <v/>
      </c>
      <c r="AA269" s="3" t="str">
        <f t="shared" si="48"/>
        <v/>
      </c>
      <c r="AB269" s="3" t="str">
        <f>IF($A269="","",IF((AND($A269="ADD",OR(AA269="",AA269="Known"))),"K",(_xlfn.XLOOKUP(AA269,estimate_status[lookupValue],estimate_status[lookupKey],""))))</f>
        <v/>
      </c>
      <c r="AD269" s="3" t="str">
        <f>IF($A269="ADD",IF(NOT(ISBLANK(AC269)),_xlfn.XLOOKUP(AC269,fw_treatment[lookupValue],fw_treatment[lookupKey],"ERROR"),""), "")</f>
        <v/>
      </c>
      <c r="AE269" s="3" t="str">
        <f t="shared" si="49"/>
        <v/>
      </c>
      <c r="AF269" s="3" t="str">
        <f>IF($A269="","",IF((AND($A269="ADD",OR(AE269="",AE269="Undisturbed"))),"U",(_xlfn.XLOOKUP(AE269,reconstructed[lookupValue],reconstructed[lookupKey],""))))</f>
        <v/>
      </c>
      <c r="AI269" s="3" t="str">
        <f t="shared" si="50"/>
        <v/>
      </c>
      <c r="AJ269" s="3" t="str">
        <f>IF($A269="","",IF((AND($A269="ADD",OR(AI269="",AI269="Local Authority"))),"L",(_xlfn.XLOOKUP(AI269,asset_owner[lookupValue],asset_owner[lookupKey],""))))</f>
        <v/>
      </c>
      <c r="AK269" s="3" t="str">
        <f t="shared" si="51"/>
        <v/>
      </c>
      <c r="AL269" s="3" t="str">
        <f>IF($A269="","",IF((AND($A269="ADD",OR(AK269="",AK269="Vested Assets"))),"12",(_xlfn.XLOOKUP(AK269,ud_work_category[lookupValue],ud_work_category[lookupKey],""))))</f>
        <v/>
      </c>
      <c r="AM269" s="20"/>
      <c r="AN269" s="2" t="str">
        <f t="shared" si="52"/>
        <v/>
      </c>
      <c r="AO269" s="3" t="str">
        <f t="shared" si="53"/>
        <v/>
      </c>
      <c r="AP269" s="3" t="str">
        <f>IF($A269="","",IF((AND($A269="ADD",OR(AO269="",AO269="Excellent"))),"1",(_xlfn.XLOOKUP(AO269,condition[lookupValue],condition[lookupKey],""))))</f>
        <v/>
      </c>
      <c r="AQ269" s="21" t="str">
        <f t="shared" si="54"/>
        <v/>
      </c>
      <c r="AR269" s="5"/>
    </row>
    <row r="270" spans="2:44">
      <c r="B270" s="4"/>
      <c r="D270" s="3" t="str">
        <f>IF($A270="ADD",IF(NOT(ISBLANK(C270)),_xlfn.XLOOKUP(C270,roadnames[lookupValue],roadnames[lookupKey],"ERROR"),""), "")</f>
        <v/>
      </c>
      <c r="E270" s="4"/>
      <c r="F270" s="4"/>
      <c r="G270" s="19"/>
      <c r="H270" s="19"/>
      <c r="I270" s="19"/>
      <c r="J270" s="19" t="str">
        <f t="shared" si="44"/>
        <v/>
      </c>
      <c r="K270" s="4"/>
      <c r="M270" s="3" t="str">
        <f>IF($A270="ADD",IF(NOT(ISBLANK(L270)),_xlfn.XLOOKUP(L270,len_adjust_rsn[lookupValue],len_adjust_rsn[lookupKey],"ERROR"),""), "")</f>
        <v/>
      </c>
      <c r="N270" s="19" t="str">
        <f t="shared" si="45"/>
        <v/>
      </c>
      <c r="O270" s="19"/>
      <c r="P270" s="19" t="str">
        <f t="shared" si="46"/>
        <v/>
      </c>
      <c r="R270" s="3" t="str">
        <f>IF($A270="ADD",IF(NOT(ISBLANK(Q270)),_xlfn.XLOOKUP(Q270,ud_subgrade_material_type[lookupValue],ud_subgrade_material_type[lookupKey],"ERROR"),""), "")</f>
        <v/>
      </c>
      <c r="U270" s="3" t="str">
        <f>IF($A270="ADD",IF(NOT(ISBLANK(T270)),_xlfn.XLOOKUP(T270,ud_layer_stabilising_agent[lookupValue],ud_layer_stabilising_agent[lookupKey],"ERROR"),""), "")</f>
        <v/>
      </c>
      <c r="V270" s="4"/>
      <c r="W270" s="20"/>
      <c r="X270" s="4"/>
      <c r="Y270" s="3" t="str">
        <f t="shared" si="47"/>
        <v/>
      </c>
      <c r="Z270" s="3" t="str">
        <f>IF($A270="","",IF((AND($A270="ADD",OR(Y270="",Y270="Yes"))),"Y",(_xlfn.XLOOKUP(Y270,full_width_flag[lookupValue],full_width_flag[lookupKey],""))))</f>
        <v/>
      </c>
      <c r="AA270" s="3" t="str">
        <f t="shared" si="48"/>
        <v/>
      </c>
      <c r="AB270" s="3" t="str">
        <f>IF($A270="","",IF((AND($A270="ADD",OR(AA270="",AA270="Known"))),"K",(_xlfn.XLOOKUP(AA270,estimate_status[lookupValue],estimate_status[lookupKey],""))))</f>
        <v/>
      </c>
      <c r="AD270" s="3" t="str">
        <f>IF($A270="ADD",IF(NOT(ISBLANK(AC270)),_xlfn.XLOOKUP(AC270,fw_treatment[lookupValue],fw_treatment[lookupKey],"ERROR"),""), "")</f>
        <v/>
      </c>
      <c r="AE270" s="3" t="str">
        <f t="shared" si="49"/>
        <v/>
      </c>
      <c r="AF270" s="3" t="str">
        <f>IF($A270="","",IF((AND($A270="ADD",OR(AE270="",AE270="Undisturbed"))),"U",(_xlfn.XLOOKUP(AE270,reconstructed[lookupValue],reconstructed[lookupKey],""))))</f>
        <v/>
      </c>
      <c r="AI270" s="3" t="str">
        <f t="shared" si="50"/>
        <v/>
      </c>
      <c r="AJ270" s="3" t="str">
        <f>IF($A270="","",IF((AND($A270="ADD",OR(AI270="",AI270="Local Authority"))),"L",(_xlfn.XLOOKUP(AI270,asset_owner[lookupValue],asset_owner[lookupKey],""))))</f>
        <v/>
      </c>
      <c r="AK270" s="3" t="str">
        <f t="shared" si="51"/>
        <v/>
      </c>
      <c r="AL270" s="3" t="str">
        <f>IF($A270="","",IF((AND($A270="ADD",OR(AK270="",AK270="Vested Assets"))),"12",(_xlfn.XLOOKUP(AK270,ud_work_category[lookupValue],ud_work_category[lookupKey],""))))</f>
        <v/>
      </c>
      <c r="AM270" s="20"/>
      <c r="AN270" s="2" t="str">
        <f t="shared" si="52"/>
        <v/>
      </c>
      <c r="AO270" s="3" t="str">
        <f t="shared" si="53"/>
        <v/>
      </c>
      <c r="AP270" s="3" t="str">
        <f>IF($A270="","",IF((AND($A270="ADD",OR(AO270="",AO270="Excellent"))),"1",(_xlfn.XLOOKUP(AO270,condition[lookupValue],condition[lookupKey],""))))</f>
        <v/>
      </c>
      <c r="AQ270" s="21" t="str">
        <f t="shared" si="54"/>
        <v/>
      </c>
      <c r="AR270" s="5"/>
    </row>
    <row r="271" spans="2:44">
      <c r="B271" s="4"/>
      <c r="D271" s="3" t="str">
        <f>IF($A271="ADD",IF(NOT(ISBLANK(C271)),_xlfn.XLOOKUP(C271,roadnames[lookupValue],roadnames[lookupKey],"ERROR"),""), "")</f>
        <v/>
      </c>
      <c r="E271" s="4"/>
      <c r="F271" s="4"/>
      <c r="G271" s="19"/>
      <c r="H271" s="19"/>
      <c r="I271" s="19"/>
      <c r="J271" s="19" t="str">
        <f t="shared" si="44"/>
        <v/>
      </c>
      <c r="K271" s="4"/>
      <c r="M271" s="3" t="str">
        <f>IF($A271="ADD",IF(NOT(ISBLANK(L271)),_xlfn.XLOOKUP(L271,len_adjust_rsn[lookupValue],len_adjust_rsn[lookupKey],"ERROR"),""), "")</f>
        <v/>
      </c>
      <c r="N271" s="19" t="str">
        <f t="shared" si="45"/>
        <v/>
      </c>
      <c r="O271" s="19"/>
      <c r="P271" s="19" t="str">
        <f t="shared" si="46"/>
        <v/>
      </c>
      <c r="R271" s="3" t="str">
        <f>IF($A271="ADD",IF(NOT(ISBLANK(Q271)),_xlfn.XLOOKUP(Q271,ud_subgrade_material_type[lookupValue],ud_subgrade_material_type[lookupKey],"ERROR"),""), "")</f>
        <v/>
      </c>
      <c r="U271" s="3" t="str">
        <f>IF($A271="ADD",IF(NOT(ISBLANK(T271)),_xlfn.XLOOKUP(T271,ud_layer_stabilising_agent[lookupValue],ud_layer_stabilising_agent[lookupKey],"ERROR"),""), "")</f>
        <v/>
      </c>
      <c r="V271" s="4"/>
      <c r="W271" s="20"/>
      <c r="X271" s="4"/>
      <c r="Y271" s="3" t="str">
        <f t="shared" si="47"/>
        <v/>
      </c>
      <c r="Z271" s="3" t="str">
        <f>IF($A271="","",IF((AND($A271="ADD",OR(Y271="",Y271="Yes"))),"Y",(_xlfn.XLOOKUP(Y271,full_width_flag[lookupValue],full_width_flag[lookupKey],""))))</f>
        <v/>
      </c>
      <c r="AA271" s="3" t="str">
        <f t="shared" si="48"/>
        <v/>
      </c>
      <c r="AB271" s="3" t="str">
        <f>IF($A271="","",IF((AND($A271="ADD",OR(AA271="",AA271="Known"))),"K",(_xlfn.XLOOKUP(AA271,estimate_status[lookupValue],estimate_status[lookupKey],""))))</f>
        <v/>
      </c>
      <c r="AD271" s="3" t="str">
        <f>IF($A271="ADD",IF(NOT(ISBLANK(AC271)),_xlfn.XLOOKUP(AC271,fw_treatment[lookupValue],fw_treatment[lookupKey],"ERROR"),""), "")</f>
        <v/>
      </c>
      <c r="AE271" s="3" t="str">
        <f t="shared" si="49"/>
        <v/>
      </c>
      <c r="AF271" s="3" t="str">
        <f>IF($A271="","",IF((AND($A271="ADD",OR(AE271="",AE271="Undisturbed"))),"U",(_xlfn.XLOOKUP(AE271,reconstructed[lookupValue],reconstructed[lookupKey],""))))</f>
        <v/>
      </c>
      <c r="AI271" s="3" t="str">
        <f t="shared" si="50"/>
        <v/>
      </c>
      <c r="AJ271" s="3" t="str">
        <f>IF($A271="","",IF((AND($A271="ADD",OR(AI271="",AI271="Local Authority"))),"L",(_xlfn.XLOOKUP(AI271,asset_owner[lookupValue],asset_owner[lookupKey],""))))</f>
        <v/>
      </c>
      <c r="AK271" s="3" t="str">
        <f t="shared" si="51"/>
        <v/>
      </c>
      <c r="AL271" s="3" t="str">
        <f>IF($A271="","",IF((AND($A271="ADD",OR(AK271="",AK271="Vested Assets"))),"12",(_xlfn.XLOOKUP(AK271,ud_work_category[lookupValue],ud_work_category[lookupKey],""))))</f>
        <v/>
      </c>
      <c r="AM271" s="20"/>
      <c r="AN271" s="2" t="str">
        <f t="shared" si="52"/>
        <v/>
      </c>
      <c r="AO271" s="3" t="str">
        <f t="shared" si="53"/>
        <v/>
      </c>
      <c r="AP271" s="3" t="str">
        <f>IF($A271="","",IF((AND($A271="ADD",OR(AO271="",AO271="Excellent"))),"1",(_xlfn.XLOOKUP(AO271,condition[lookupValue],condition[lookupKey],""))))</f>
        <v/>
      </c>
      <c r="AQ271" s="21" t="str">
        <f t="shared" si="54"/>
        <v/>
      </c>
      <c r="AR271" s="5"/>
    </row>
    <row r="272" spans="2:44">
      <c r="B272" s="4"/>
      <c r="D272" s="3" t="str">
        <f>IF($A272="ADD",IF(NOT(ISBLANK(C272)),_xlfn.XLOOKUP(C272,roadnames[lookupValue],roadnames[lookupKey],"ERROR"),""), "")</f>
        <v/>
      </c>
      <c r="E272" s="4"/>
      <c r="F272" s="4"/>
      <c r="G272" s="19"/>
      <c r="H272" s="19"/>
      <c r="I272" s="19"/>
      <c r="J272" s="19" t="str">
        <f t="shared" si="44"/>
        <v/>
      </c>
      <c r="K272" s="4"/>
      <c r="M272" s="3" t="str">
        <f>IF($A272="ADD",IF(NOT(ISBLANK(L272)),_xlfn.XLOOKUP(L272,len_adjust_rsn[lookupValue],len_adjust_rsn[lookupKey],"ERROR"),""), "")</f>
        <v/>
      </c>
      <c r="N272" s="19" t="str">
        <f t="shared" si="45"/>
        <v/>
      </c>
      <c r="O272" s="19"/>
      <c r="P272" s="19" t="str">
        <f t="shared" si="46"/>
        <v/>
      </c>
      <c r="R272" s="3" t="str">
        <f>IF($A272="ADD",IF(NOT(ISBLANK(Q272)),_xlfn.XLOOKUP(Q272,ud_subgrade_material_type[lookupValue],ud_subgrade_material_type[lookupKey],"ERROR"),""), "")</f>
        <v/>
      </c>
      <c r="U272" s="3" t="str">
        <f>IF($A272="ADD",IF(NOT(ISBLANK(T272)),_xlfn.XLOOKUP(T272,ud_layer_stabilising_agent[lookupValue],ud_layer_stabilising_agent[lookupKey],"ERROR"),""), "")</f>
        <v/>
      </c>
      <c r="V272" s="4"/>
      <c r="W272" s="20"/>
      <c r="X272" s="4"/>
      <c r="Y272" s="3" t="str">
        <f t="shared" si="47"/>
        <v/>
      </c>
      <c r="Z272" s="3" t="str">
        <f>IF($A272="","",IF((AND($A272="ADD",OR(Y272="",Y272="Yes"))),"Y",(_xlfn.XLOOKUP(Y272,full_width_flag[lookupValue],full_width_flag[lookupKey],""))))</f>
        <v/>
      </c>
      <c r="AA272" s="3" t="str">
        <f t="shared" si="48"/>
        <v/>
      </c>
      <c r="AB272" s="3" t="str">
        <f>IF($A272="","",IF((AND($A272="ADD",OR(AA272="",AA272="Known"))),"K",(_xlfn.XLOOKUP(AA272,estimate_status[lookupValue],estimate_status[lookupKey],""))))</f>
        <v/>
      </c>
      <c r="AD272" s="3" t="str">
        <f>IF($A272="ADD",IF(NOT(ISBLANK(AC272)),_xlfn.XLOOKUP(AC272,fw_treatment[lookupValue],fw_treatment[lookupKey],"ERROR"),""), "")</f>
        <v/>
      </c>
      <c r="AE272" s="3" t="str">
        <f t="shared" si="49"/>
        <v/>
      </c>
      <c r="AF272" s="3" t="str">
        <f>IF($A272="","",IF((AND($A272="ADD",OR(AE272="",AE272="Undisturbed"))),"U",(_xlfn.XLOOKUP(AE272,reconstructed[lookupValue],reconstructed[lookupKey],""))))</f>
        <v/>
      </c>
      <c r="AI272" s="3" t="str">
        <f t="shared" si="50"/>
        <v/>
      </c>
      <c r="AJ272" s="3" t="str">
        <f>IF($A272="","",IF((AND($A272="ADD",OR(AI272="",AI272="Local Authority"))),"L",(_xlfn.XLOOKUP(AI272,asset_owner[lookupValue],asset_owner[lookupKey],""))))</f>
        <v/>
      </c>
      <c r="AK272" s="3" t="str">
        <f t="shared" si="51"/>
        <v/>
      </c>
      <c r="AL272" s="3" t="str">
        <f>IF($A272="","",IF((AND($A272="ADD",OR(AK272="",AK272="Vested Assets"))),"12",(_xlfn.XLOOKUP(AK272,ud_work_category[lookupValue],ud_work_category[lookupKey],""))))</f>
        <v/>
      </c>
      <c r="AM272" s="20"/>
      <c r="AN272" s="2" t="str">
        <f t="shared" si="52"/>
        <v/>
      </c>
      <c r="AO272" s="3" t="str">
        <f t="shared" si="53"/>
        <v/>
      </c>
      <c r="AP272" s="3" t="str">
        <f>IF($A272="","",IF((AND($A272="ADD",OR(AO272="",AO272="Excellent"))),"1",(_xlfn.XLOOKUP(AO272,condition[lookupValue],condition[lookupKey],""))))</f>
        <v/>
      </c>
      <c r="AQ272" s="21" t="str">
        <f t="shared" si="54"/>
        <v/>
      </c>
      <c r="AR272" s="5"/>
    </row>
    <row r="273" spans="2:44">
      <c r="B273" s="4"/>
      <c r="D273" s="3" t="str">
        <f>IF($A273="ADD",IF(NOT(ISBLANK(C273)),_xlfn.XLOOKUP(C273,roadnames[lookupValue],roadnames[lookupKey],"ERROR"),""), "")</f>
        <v/>
      </c>
      <c r="E273" s="4"/>
      <c r="F273" s="4"/>
      <c r="G273" s="19"/>
      <c r="H273" s="19"/>
      <c r="I273" s="19"/>
      <c r="J273" s="19" t="str">
        <f t="shared" si="44"/>
        <v/>
      </c>
      <c r="K273" s="4"/>
      <c r="M273" s="3" t="str">
        <f>IF($A273="ADD",IF(NOT(ISBLANK(L273)),_xlfn.XLOOKUP(L273,len_adjust_rsn[lookupValue],len_adjust_rsn[lookupKey],"ERROR"),""), "")</f>
        <v/>
      </c>
      <c r="N273" s="19" t="str">
        <f t="shared" si="45"/>
        <v/>
      </c>
      <c r="O273" s="19"/>
      <c r="P273" s="19" t="str">
        <f t="shared" si="46"/>
        <v/>
      </c>
      <c r="R273" s="3" t="str">
        <f>IF($A273="ADD",IF(NOT(ISBLANK(Q273)),_xlfn.XLOOKUP(Q273,ud_subgrade_material_type[lookupValue],ud_subgrade_material_type[lookupKey],"ERROR"),""), "")</f>
        <v/>
      </c>
      <c r="U273" s="3" t="str">
        <f>IF($A273="ADD",IF(NOT(ISBLANK(T273)),_xlfn.XLOOKUP(T273,ud_layer_stabilising_agent[lookupValue],ud_layer_stabilising_agent[lookupKey],"ERROR"),""), "")</f>
        <v/>
      </c>
      <c r="V273" s="4"/>
      <c r="W273" s="20"/>
      <c r="X273" s="4"/>
      <c r="Y273" s="3" t="str">
        <f t="shared" si="47"/>
        <v/>
      </c>
      <c r="Z273" s="3" t="str">
        <f>IF($A273="","",IF((AND($A273="ADD",OR(Y273="",Y273="Yes"))),"Y",(_xlfn.XLOOKUP(Y273,full_width_flag[lookupValue],full_width_flag[lookupKey],""))))</f>
        <v/>
      </c>
      <c r="AA273" s="3" t="str">
        <f t="shared" si="48"/>
        <v/>
      </c>
      <c r="AB273" s="3" t="str">
        <f>IF($A273="","",IF((AND($A273="ADD",OR(AA273="",AA273="Known"))),"K",(_xlfn.XLOOKUP(AA273,estimate_status[lookupValue],estimate_status[lookupKey],""))))</f>
        <v/>
      </c>
      <c r="AD273" s="3" t="str">
        <f>IF($A273="ADD",IF(NOT(ISBLANK(AC273)),_xlfn.XLOOKUP(AC273,fw_treatment[lookupValue],fw_treatment[lookupKey],"ERROR"),""), "")</f>
        <v/>
      </c>
      <c r="AE273" s="3" t="str">
        <f t="shared" si="49"/>
        <v/>
      </c>
      <c r="AF273" s="3" t="str">
        <f>IF($A273="","",IF((AND($A273="ADD",OR(AE273="",AE273="Undisturbed"))),"U",(_xlfn.XLOOKUP(AE273,reconstructed[lookupValue],reconstructed[lookupKey],""))))</f>
        <v/>
      </c>
      <c r="AI273" s="3" t="str">
        <f t="shared" si="50"/>
        <v/>
      </c>
      <c r="AJ273" s="3" t="str">
        <f>IF($A273="","",IF((AND($A273="ADD",OR(AI273="",AI273="Local Authority"))),"L",(_xlfn.XLOOKUP(AI273,asset_owner[lookupValue],asset_owner[lookupKey],""))))</f>
        <v/>
      </c>
      <c r="AK273" s="3" t="str">
        <f t="shared" si="51"/>
        <v/>
      </c>
      <c r="AL273" s="3" t="str">
        <f>IF($A273="","",IF((AND($A273="ADD",OR(AK273="",AK273="Vested Assets"))),"12",(_xlfn.XLOOKUP(AK273,ud_work_category[lookupValue],ud_work_category[lookupKey],""))))</f>
        <v/>
      </c>
      <c r="AM273" s="20"/>
      <c r="AN273" s="2" t="str">
        <f t="shared" si="52"/>
        <v/>
      </c>
      <c r="AO273" s="3" t="str">
        <f t="shared" si="53"/>
        <v/>
      </c>
      <c r="AP273" s="3" t="str">
        <f>IF($A273="","",IF((AND($A273="ADD",OR(AO273="",AO273="Excellent"))),"1",(_xlfn.XLOOKUP(AO273,condition[lookupValue],condition[lookupKey],""))))</f>
        <v/>
      </c>
      <c r="AQ273" s="21" t="str">
        <f t="shared" si="54"/>
        <v/>
      </c>
      <c r="AR273" s="5"/>
    </row>
    <row r="274" spans="2:44">
      <c r="B274" s="4"/>
      <c r="D274" s="3" t="str">
        <f>IF($A274="ADD",IF(NOT(ISBLANK(C274)),_xlfn.XLOOKUP(C274,roadnames[lookupValue],roadnames[lookupKey],"ERROR"),""), "")</f>
        <v/>
      </c>
      <c r="E274" s="4"/>
      <c r="F274" s="4"/>
      <c r="G274" s="19"/>
      <c r="H274" s="19"/>
      <c r="I274" s="19"/>
      <c r="J274" s="19" t="str">
        <f t="shared" si="44"/>
        <v/>
      </c>
      <c r="K274" s="4"/>
      <c r="M274" s="3" t="str">
        <f>IF($A274="ADD",IF(NOT(ISBLANK(L274)),_xlfn.XLOOKUP(L274,len_adjust_rsn[lookupValue],len_adjust_rsn[lookupKey],"ERROR"),""), "")</f>
        <v/>
      </c>
      <c r="N274" s="19" t="str">
        <f t="shared" si="45"/>
        <v/>
      </c>
      <c r="O274" s="19"/>
      <c r="P274" s="19" t="str">
        <f t="shared" si="46"/>
        <v/>
      </c>
      <c r="R274" s="3" t="str">
        <f>IF($A274="ADD",IF(NOT(ISBLANK(Q274)),_xlfn.XLOOKUP(Q274,ud_subgrade_material_type[lookupValue],ud_subgrade_material_type[lookupKey],"ERROR"),""), "")</f>
        <v/>
      </c>
      <c r="U274" s="3" t="str">
        <f>IF($A274="ADD",IF(NOT(ISBLANK(T274)),_xlfn.XLOOKUP(T274,ud_layer_stabilising_agent[lookupValue],ud_layer_stabilising_agent[lookupKey],"ERROR"),""), "")</f>
        <v/>
      </c>
      <c r="V274" s="4"/>
      <c r="W274" s="20"/>
      <c r="X274" s="4"/>
      <c r="Y274" s="3" t="str">
        <f t="shared" si="47"/>
        <v/>
      </c>
      <c r="Z274" s="3" t="str">
        <f>IF($A274="","",IF((AND($A274="ADD",OR(Y274="",Y274="Yes"))),"Y",(_xlfn.XLOOKUP(Y274,full_width_flag[lookupValue],full_width_flag[lookupKey],""))))</f>
        <v/>
      </c>
      <c r="AA274" s="3" t="str">
        <f t="shared" si="48"/>
        <v/>
      </c>
      <c r="AB274" s="3" t="str">
        <f>IF($A274="","",IF((AND($A274="ADD",OR(AA274="",AA274="Known"))),"K",(_xlfn.XLOOKUP(AA274,estimate_status[lookupValue],estimate_status[lookupKey],""))))</f>
        <v/>
      </c>
      <c r="AD274" s="3" t="str">
        <f>IF($A274="ADD",IF(NOT(ISBLANK(AC274)),_xlfn.XLOOKUP(AC274,fw_treatment[lookupValue],fw_treatment[lookupKey],"ERROR"),""), "")</f>
        <v/>
      </c>
      <c r="AE274" s="3" t="str">
        <f t="shared" si="49"/>
        <v/>
      </c>
      <c r="AF274" s="3" t="str">
        <f>IF($A274="","",IF((AND($A274="ADD",OR(AE274="",AE274="Undisturbed"))),"U",(_xlfn.XLOOKUP(AE274,reconstructed[lookupValue],reconstructed[lookupKey],""))))</f>
        <v/>
      </c>
      <c r="AI274" s="3" t="str">
        <f t="shared" si="50"/>
        <v/>
      </c>
      <c r="AJ274" s="3" t="str">
        <f>IF($A274="","",IF((AND($A274="ADD",OR(AI274="",AI274="Local Authority"))),"L",(_xlfn.XLOOKUP(AI274,asset_owner[lookupValue],asset_owner[lookupKey],""))))</f>
        <v/>
      </c>
      <c r="AK274" s="3" t="str">
        <f t="shared" si="51"/>
        <v/>
      </c>
      <c r="AL274" s="3" t="str">
        <f>IF($A274="","",IF((AND($A274="ADD",OR(AK274="",AK274="Vested Assets"))),"12",(_xlfn.XLOOKUP(AK274,ud_work_category[lookupValue],ud_work_category[lookupKey],""))))</f>
        <v/>
      </c>
      <c r="AM274" s="20"/>
      <c r="AN274" s="2" t="str">
        <f t="shared" si="52"/>
        <v/>
      </c>
      <c r="AO274" s="3" t="str">
        <f t="shared" si="53"/>
        <v/>
      </c>
      <c r="AP274" s="3" t="str">
        <f>IF($A274="","",IF((AND($A274="ADD",OR(AO274="",AO274="Excellent"))),"1",(_xlfn.XLOOKUP(AO274,condition[lookupValue],condition[lookupKey],""))))</f>
        <v/>
      </c>
      <c r="AQ274" s="21" t="str">
        <f t="shared" si="54"/>
        <v/>
      </c>
      <c r="AR274" s="5"/>
    </row>
    <row r="275" spans="2:44">
      <c r="B275" s="4"/>
      <c r="D275" s="3" t="str">
        <f>IF($A275="ADD",IF(NOT(ISBLANK(C275)),_xlfn.XLOOKUP(C275,roadnames[lookupValue],roadnames[lookupKey],"ERROR"),""), "")</f>
        <v/>
      </c>
      <c r="E275" s="4"/>
      <c r="F275" s="4"/>
      <c r="G275" s="19"/>
      <c r="H275" s="19"/>
      <c r="I275" s="19"/>
      <c r="J275" s="19" t="str">
        <f t="shared" si="44"/>
        <v/>
      </c>
      <c r="K275" s="4"/>
      <c r="M275" s="3" t="str">
        <f>IF($A275="ADD",IF(NOT(ISBLANK(L275)),_xlfn.XLOOKUP(L275,len_adjust_rsn[lookupValue],len_adjust_rsn[lookupKey],"ERROR"),""), "")</f>
        <v/>
      </c>
      <c r="N275" s="19" t="str">
        <f t="shared" si="45"/>
        <v/>
      </c>
      <c r="O275" s="19"/>
      <c r="P275" s="19" t="str">
        <f t="shared" si="46"/>
        <v/>
      </c>
      <c r="R275" s="3" t="str">
        <f>IF($A275="ADD",IF(NOT(ISBLANK(Q275)),_xlfn.XLOOKUP(Q275,ud_subgrade_material_type[lookupValue],ud_subgrade_material_type[lookupKey],"ERROR"),""), "")</f>
        <v/>
      </c>
      <c r="U275" s="3" t="str">
        <f>IF($A275="ADD",IF(NOT(ISBLANK(T275)),_xlfn.XLOOKUP(T275,ud_layer_stabilising_agent[lookupValue],ud_layer_stabilising_agent[lookupKey],"ERROR"),""), "")</f>
        <v/>
      </c>
      <c r="V275" s="4"/>
      <c r="W275" s="20"/>
      <c r="X275" s="4"/>
      <c r="Y275" s="3" t="str">
        <f t="shared" si="47"/>
        <v/>
      </c>
      <c r="Z275" s="3" t="str">
        <f>IF($A275="","",IF((AND($A275="ADD",OR(Y275="",Y275="Yes"))),"Y",(_xlfn.XLOOKUP(Y275,full_width_flag[lookupValue],full_width_flag[lookupKey],""))))</f>
        <v/>
      </c>
      <c r="AA275" s="3" t="str">
        <f t="shared" si="48"/>
        <v/>
      </c>
      <c r="AB275" s="3" t="str">
        <f>IF($A275="","",IF((AND($A275="ADD",OR(AA275="",AA275="Known"))),"K",(_xlfn.XLOOKUP(AA275,estimate_status[lookupValue],estimate_status[lookupKey],""))))</f>
        <v/>
      </c>
      <c r="AD275" s="3" t="str">
        <f>IF($A275="ADD",IF(NOT(ISBLANK(AC275)),_xlfn.XLOOKUP(AC275,fw_treatment[lookupValue],fw_treatment[lookupKey],"ERROR"),""), "")</f>
        <v/>
      </c>
      <c r="AE275" s="3" t="str">
        <f t="shared" si="49"/>
        <v/>
      </c>
      <c r="AF275" s="3" t="str">
        <f>IF($A275="","",IF((AND($A275="ADD",OR(AE275="",AE275="Undisturbed"))),"U",(_xlfn.XLOOKUP(AE275,reconstructed[lookupValue],reconstructed[lookupKey],""))))</f>
        <v/>
      </c>
      <c r="AI275" s="3" t="str">
        <f t="shared" si="50"/>
        <v/>
      </c>
      <c r="AJ275" s="3" t="str">
        <f>IF($A275="","",IF((AND($A275="ADD",OR(AI275="",AI275="Local Authority"))),"L",(_xlfn.XLOOKUP(AI275,asset_owner[lookupValue],asset_owner[lookupKey],""))))</f>
        <v/>
      </c>
      <c r="AK275" s="3" t="str">
        <f t="shared" si="51"/>
        <v/>
      </c>
      <c r="AL275" s="3" t="str">
        <f>IF($A275="","",IF((AND($A275="ADD",OR(AK275="",AK275="Vested Assets"))),"12",(_xlfn.XLOOKUP(AK275,ud_work_category[lookupValue],ud_work_category[lookupKey],""))))</f>
        <v/>
      </c>
      <c r="AM275" s="20"/>
      <c r="AN275" s="2" t="str">
        <f t="shared" si="52"/>
        <v/>
      </c>
      <c r="AO275" s="3" t="str">
        <f t="shared" si="53"/>
        <v/>
      </c>
      <c r="AP275" s="3" t="str">
        <f>IF($A275="","",IF((AND($A275="ADD",OR(AO275="",AO275="Excellent"))),"1",(_xlfn.XLOOKUP(AO275,condition[lookupValue],condition[lookupKey],""))))</f>
        <v/>
      </c>
      <c r="AQ275" s="21" t="str">
        <f t="shared" si="54"/>
        <v/>
      </c>
      <c r="AR275" s="5"/>
    </row>
    <row r="276" spans="2:44">
      <c r="B276" s="4"/>
      <c r="D276" s="3" t="str">
        <f>IF($A276="ADD",IF(NOT(ISBLANK(C276)),_xlfn.XLOOKUP(C276,roadnames[lookupValue],roadnames[lookupKey],"ERROR"),""), "")</f>
        <v/>
      </c>
      <c r="E276" s="4"/>
      <c r="F276" s="4"/>
      <c r="G276" s="19"/>
      <c r="H276" s="19"/>
      <c r="I276" s="19"/>
      <c r="J276" s="19" t="str">
        <f t="shared" si="44"/>
        <v/>
      </c>
      <c r="K276" s="4"/>
      <c r="M276" s="3" t="str">
        <f>IF($A276="ADD",IF(NOT(ISBLANK(L276)),_xlfn.XLOOKUP(L276,len_adjust_rsn[lookupValue],len_adjust_rsn[lookupKey],"ERROR"),""), "")</f>
        <v/>
      </c>
      <c r="N276" s="19" t="str">
        <f t="shared" si="45"/>
        <v/>
      </c>
      <c r="O276" s="19"/>
      <c r="P276" s="19" t="str">
        <f t="shared" si="46"/>
        <v/>
      </c>
      <c r="R276" s="3" t="str">
        <f>IF($A276="ADD",IF(NOT(ISBLANK(Q276)),_xlfn.XLOOKUP(Q276,ud_subgrade_material_type[lookupValue],ud_subgrade_material_type[lookupKey],"ERROR"),""), "")</f>
        <v/>
      </c>
      <c r="U276" s="3" t="str">
        <f>IF($A276="ADD",IF(NOT(ISBLANK(T276)),_xlfn.XLOOKUP(T276,ud_layer_stabilising_agent[lookupValue],ud_layer_stabilising_agent[lookupKey],"ERROR"),""), "")</f>
        <v/>
      </c>
      <c r="V276" s="4"/>
      <c r="W276" s="20"/>
      <c r="X276" s="4"/>
      <c r="Y276" s="3" t="str">
        <f t="shared" si="47"/>
        <v/>
      </c>
      <c r="Z276" s="3" t="str">
        <f>IF($A276="","",IF((AND($A276="ADD",OR(Y276="",Y276="Yes"))),"Y",(_xlfn.XLOOKUP(Y276,full_width_flag[lookupValue],full_width_flag[lookupKey],""))))</f>
        <v/>
      </c>
      <c r="AA276" s="3" t="str">
        <f t="shared" si="48"/>
        <v/>
      </c>
      <c r="AB276" s="3" t="str">
        <f>IF($A276="","",IF((AND($A276="ADD",OR(AA276="",AA276="Known"))),"K",(_xlfn.XLOOKUP(AA276,estimate_status[lookupValue],estimate_status[lookupKey],""))))</f>
        <v/>
      </c>
      <c r="AD276" s="3" t="str">
        <f>IF($A276="ADD",IF(NOT(ISBLANK(AC276)),_xlfn.XLOOKUP(AC276,fw_treatment[lookupValue],fw_treatment[lookupKey],"ERROR"),""), "")</f>
        <v/>
      </c>
      <c r="AE276" s="3" t="str">
        <f t="shared" si="49"/>
        <v/>
      </c>
      <c r="AF276" s="3" t="str">
        <f>IF($A276="","",IF((AND($A276="ADD",OR(AE276="",AE276="Undisturbed"))),"U",(_xlfn.XLOOKUP(AE276,reconstructed[lookupValue],reconstructed[lookupKey],""))))</f>
        <v/>
      </c>
      <c r="AI276" s="3" t="str">
        <f t="shared" si="50"/>
        <v/>
      </c>
      <c r="AJ276" s="3" t="str">
        <f>IF($A276="","",IF((AND($A276="ADD",OR(AI276="",AI276="Local Authority"))),"L",(_xlfn.XLOOKUP(AI276,asset_owner[lookupValue],asset_owner[lookupKey],""))))</f>
        <v/>
      </c>
      <c r="AK276" s="3" t="str">
        <f t="shared" si="51"/>
        <v/>
      </c>
      <c r="AL276" s="3" t="str">
        <f>IF($A276="","",IF((AND($A276="ADD",OR(AK276="",AK276="Vested Assets"))),"12",(_xlfn.XLOOKUP(AK276,ud_work_category[lookupValue],ud_work_category[lookupKey],""))))</f>
        <v/>
      </c>
      <c r="AM276" s="20"/>
      <c r="AN276" s="2" t="str">
        <f t="shared" si="52"/>
        <v/>
      </c>
      <c r="AO276" s="3" t="str">
        <f t="shared" si="53"/>
        <v/>
      </c>
      <c r="AP276" s="3" t="str">
        <f>IF($A276="","",IF((AND($A276="ADD",OR(AO276="",AO276="Excellent"))),"1",(_xlfn.XLOOKUP(AO276,condition[lookupValue],condition[lookupKey],""))))</f>
        <v/>
      </c>
      <c r="AQ276" s="21" t="str">
        <f t="shared" si="54"/>
        <v/>
      </c>
      <c r="AR276" s="5"/>
    </row>
    <row r="277" spans="2:44">
      <c r="B277" s="4"/>
      <c r="D277" s="3" t="str">
        <f>IF($A277="ADD",IF(NOT(ISBLANK(C277)),_xlfn.XLOOKUP(C277,roadnames[lookupValue],roadnames[lookupKey],"ERROR"),""), "")</f>
        <v/>
      </c>
      <c r="E277" s="4"/>
      <c r="F277" s="4"/>
      <c r="G277" s="19"/>
      <c r="H277" s="19"/>
      <c r="I277" s="19"/>
      <c r="J277" s="19" t="str">
        <f t="shared" si="44"/>
        <v/>
      </c>
      <c r="K277" s="4"/>
      <c r="M277" s="3" t="str">
        <f>IF($A277="ADD",IF(NOT(ISBLANK(L277)),_xlfn.XLOOKUP(L277,len_adjust_rsn[lookupValue],len_adjust_rsn[lookupKey],"ERROR"),""), "")</f>
        <v/>
      </c>
      <c r="N277" s="19" t="str">
        <f t="shared" si="45"/>
        <v/>
      </c>
      <c r="O277" s="19"/>
      <c r="P277" s="19" t="str">
        <f t="shared" si="46"/>
        <v/>
      </c>
      <c r="R277" s="3" t="str">
        <f>IF($A277="ADD",IF(NOT(ISBLANK(Q277)),_xlfn.XLOOKUP(Q277,ud_subgrade_material_type[lookupValue],ud_subgrade_material_type[lookupKey],"ERROR"),""), "")</f>
        <v/>
      </c>
      <c r="U277" s="3" t="str">
        <f>IF($A277="ADD",IF(NOT(ISBLANK(T277)),_xlfn.XLOOKUP(T277,ud_layer_stabilising_agent[lookupValue],ud_layer_stabilising_agent[lookupKey],"ERROR"),""), "")</f>
        <v/>
      </c>
      <c r="V277" s="4"/>
      <c r="W277" s="20"/>
      <c r="X277" s="4"/>
      <c r="Y277" s="3" t="str">
        <f t="shared" si="47"/>
        <v/>
      </c>
      <c r="Z277" s="3" t="str">
        <f>IF($A277="","",IF((AND($A277="ADD",OR(Y277="",Y277="Yes"))),"Y",(_xlfn.XLOOKUP(Y277,full_width_flag[lookupValue],full_width_flag[lookupKey],""))))</f>
        <v/>
      </c>
      <c r="AA277" s="3" t="str">
        <f t="shared" si="48"/>
        <v/>
      </c>
      <c r="AB277" s="3" t="str">
        <f>IF($A277="","",IF((AND($A277="ADD",OR(AA277="",AA277="Known"))),"K",(_xlfn.XLOOKUP(AA277,estimate_status[lookupValue],estimate_status[lookupKey],""))))</f>
        <v/>
      </c>
      <c r="AD277" s="3" t="str">
        <f>IF($A277="ADD",IF(NOT(ISBLANK(AC277)),_xlfn.XLOOKUP(AC277,fw_treatment[lookupValue],fw_treatment[lookupKey],"ERROR"),""), "")</f>
        <v/>
      </c>
      <c r="AE277" s="3" t="str">
        <f t="shared" si="49"/>
        <v/>
      </c>
      <c r="AF277" s="3" t="str">
        <f>IF($A277="","",IF((AND($A277="ADD",OR(AE277="",AE277="Undisturbed"))),"U",(_xlfn.XLOOKUP(AE277,reconstructed[lookupValue],reconstructed[lookupKey],""))))</f>
        <v/>
      </c>
      <c r="AI277" s="3" t="str">
        <f t="shared" si="50"/>
        <v/>
      </c>
      <c r="AJ277" s="3" t="str">
        <f>IF($A277="","",IF((AND($A277="ADD",OR(AI277="",AI277="Local Authority"))),"L",(_xlfn.XLOOKUP(AI277,asset_owner[lookupValue],asset_owner[lookupKey],""))))</f>
        <v/>
      </c>
      <c r="AK277" s="3" t="str">
        <f t="shared" si="51"/>
        <v/>
      </c>
      <c r="AL277" s="3" t="str">
        <f>IF($A277="","",IF((AND($A277="ADD",OR(AK277="",AK277="Vested Assets"))),"12",(_xlfn.XLOOKUP(AK277,ud_work_category[lookupValue],ud_work_category[lookupKey],""))))</f>
        <v/>
      </c>
      <c r="AM277" s="20"/>
      <c r="AN277" s="2" t="str">
        <f t="shared" si="52"/>
        <v/>
      </c>
      <c r="AO277" s="3" t="str">
        <f t="shared" si="53"/>
        <v/>
      </c>
      <c r="AP277" s="3" t="str">
        <f>IF($A277="","",IF((AND($A277="ADD",OR(AO277="",AO277="Excellent"))),"1",(_xlfn.XLOOKUP(AO277,condition[lookupValue],condition[lookupKey],""))))</f>
        <v/>
      </c>
      <c r="AQ277" s="21" t="str">
        <f t="shared" si="54"/>
        <v/>
      </c>
      <c r="AR277" s="5"/>
    </row>
    <row r="278" spans="2:44">
      <c r="B278" s="4"/>
      <c r="D278" s="3" t="str">
        <f>IF($A278="ADD",IF(NOT(ISBLANK(C278)),_xlfn.XLOOKUP(C278,roadnames[lookupValue],roadnames[lookupKey],"ERROR"),""), "")</f>
        <v/>
      </c>
      <c r="E278" s="4"/>
      <c r="F278" s="4"/>
      <c r="G278" s="19"/>
      <c r="H278" s="19"/>
      <c r="I278" s="19"/>
      <c r="J278" s="19" t="str">
        <f t="shared" si="44"/>
        <v/>
      </c>
      <c r="K278" s="4"/>
      <c r="M278" s="3" t="str">
        <f>IF($A278="ADD",IF(NOT(ISBLANK(L278)),_xlfn.XLOOKUP(L278,len_adjust_rsn[lookupValue],len_adjust_rsn[lookupKey],"ERROR"),""), "")</f>
        <v/>
      </c>
      <c r="N278" s="19" t="str">
        <f t="shared" si="45"/>
        <v/>
      </c>
      <c r="O278" s="19"/>
      <c r="P278" s="19" t="str">
        <f t="shared" si="46"/>
        <v/>
      </c>
      <c r="R278" s="3" t="str">
        <f>IF($A278="ADD",IF(NOT(ISBLANK(Q278)),_xlfn.XLOOKUP(Q278,ud_subgrade_material_type[lookupValue],ud_subgrade_material_type[lookupKey],"ERROR"),""), "")</f>
        <v/>
      </c>
      <c r="U278" s="3" t="str">
        <f>IF($A278="ADD",IF(NOT(ISBLANK(T278)),_xlfn.XLOOKUP(T278,ud_layer_stabilising_agent[lookupValue],ud_layer_stabilising_agent[lookupKey],"ERROR"),""), "")</f>
        <v/>
      </c>
      <c r="V278" s="4"/>
      <c r="W278" s="20"/>
      <c r="X278" s="4"/>
      <c r="Y278" s="3" t="str">
        <f t="shared" si="47"/>
        <v/>
      </c>
      <c r="Z278" s="3" t="str">
        <f>IF($A278="","",IF((AND($A278="ADD",OR(Y278="",Y278="Yes"))),"Y",(_xlfn.XLOOKUP(Y278,full_width_flag[lookupValue],full_width_flag[lookupKey],""))))</f>
        <v/>
      </c>
      <c r="AA278" s="3" t="str">
        <f t="shared" si="48"/>
        <v/>
      </c>
      <c r="AB278" s="3" t="str">
        <f>IF($A278="","",IF((AND($A278="ADD",OR(AA278="",AA278="Known"))),"K",(_xlfn.XLOOKUP(AA278,estimate_status[lookupValue],estimate_status[lookupKey],""))))</f>
        <v/>
      </c>
      <c r="AD278" s="3" t="str">
        <f>IF($A278="ADD",IF(NOT(ISBLANK(AC278)),_xlfn.XLOOKUP(AC278,fw_treatment[lookupValue],fw_treatment[lookupKey],"ERROR"),""), "")</f>
        <v/>
      </c>
      <c r="AE278" s="3" t="str">
        <f t="shared" si="49"/>
        <v/>
      </c>
      <c r="AF278" s="3" t="str">
        <f>IF($A278="","",IF((AND($A278="ADD",OR(AE278="",AE278="Undisturbed"))),"U",(_xlfn.XLOOKUP(AE278,reconstructed[lookupValue],reconstructed[lookupKey],""))))</f>
        <v/>
      </c>
      <c r="AI278" s="3" t="str">
        <f t="shared" si="50"/>
        <v/>
      </c>
      <c r="AJ278" s="3" t="str">
        <f>IF($A278="","",IF((AND($A278="ADD",OR(AI278="",AI278="Local Authority"))),"L",(_xlfn.XLOOKUP(AI278,asset_owner[lookupValue],asset_owner[lookupKey],""))))</f>
        <v/>
      </c>
      <c r="AK278" s="3" t="str">
        <f t="shared" si="51"/>
        <v/>
      </c>
      <c r="AL278" s="3" t="str">
        <f>IF($A278="","",IF((AND($A278="ADD",OR(AK278="",AK278="Vested Assets"))),"12",(_xlfn.XLOOKUP(AK278,ud_work_category[lookupValue],ud_work_category[lookupKey],""))))</f>
        <v/>
      </c>
      <c r="AM278" s="20"/>
      <c r="AN278" s="2" t="str">
        <f t="shared" si="52"/>
        <v/>
      </c>
      <c r="AO278" s="3" t="str">
        <f t="shared" si="53"/>
        <v/>
      </c>
      <c r="AP278" s="3" t="str">
        <f>IF($A278="","",IF((AND($A278="ADD",OR(AO278="",AO278="Excellent"))),"1",(_xlfn.XLOOKUP(AO278,condition[lookupValue],condition[lookupKey],""))))</f>
        <v/>
      </c>
      <c r="AQ278" s="21" t="str">
        <f t="shared" si="54"/>
        <v/>
      </c>
      <c r="AR278" s="5"/>
    </row>
    <row r="279" spans="2:44">
      <c r="B279" s="4"/>
      <c r="D279" s="3" t="str">
        <f>IF($A279="ADD",IF(NOT(ISBLANK(C279)),_xlfn.XLOOKUP(C279,roadnames[lookupValue],roadnames[lookupKey],"ERROR"),""), "")</f>
        <v/>
      </c>
      <c r="E279" s="4"/>
      <c r="F279" s="4"/>
      <c r="G279" s="19"/>
      <c r="H279" s="19"/>
      <c r="I279" s="19"/>
      <c r="J279" s="19" t="str">
        <f t="shared" si="44"/>
        <v/>
      </c>
      <c r="K279" s="4"/>
      <c r="M279" s="3" t="str">
        <f>IF($A279="ADD",IF(NOT(ISBLANK(L279)),_xlfn.XLOOKUP(L279,len_adjust_rsn[lookupValue],len_adjust_rsn[lookupKey],"ERROR"),""), "")</f>
        <v/>
      </c>
      <c r="N279" s="19" t="str">
        <f t="shared" si="45"/>
        <v/>
      </c>
      <c r="O279" s="19"/>
      <c r="P279" s="19" t="str">
        <f t="shared" si="46"/>
        <v/>
      </c>
      <c r="R279" s="3" t="str">
        <f>IF($A279="ADD",IF(NOT(ISBLANK(Q279)),_xlfn.XLOOKUP(Q279,ud_subgrade_material_type[lookupValue],ud_subgrade_material_type[lookupKey],"ERROR"),""), "")</f>
        <v/>
      </c>
      <c r="U279" s="3" t="str">
        <f>IF($A279="ADD",IF(NOT(ISBLANK(T279)),_xlfn.XLOOKUP(T279,ud_layer_stabilising_agent[lookupValue],ud_layer_stabilising_agent[lookupKey],"ERROR"),""), "")</f>
        <v/>
      </c>
      <c r="V279" s="4"/>
      <c r="W279" s="20"/>
      <c r="X279" s="4"/>
      <c r="Y279" s="3" t="str">
        <f t="shared" si="47"/>
        <v/>
      </c>
      <c r="Z279" s="3" t="str">
        <f>IF($A279="","",IF((AND($A279="ADD",OR(Y279="",Y279="Yes"))),"Y",(_xlfn.XLOOKUP(Y279,full_width_flag[lookupValue],full_width_flag[lookupKey],""))))</f>
        <v/>
      </c>
      <c r="AA279" s="3" t="str">
        <f t="shared" si="48"/>
        <v/>
      </c>
      <c r="AB279" s="3" t="str">
        <f>IF($A279="","",IF((AND($A279="ADD",OR(AA279="",AA279="Known"))),"K",(_xlfn.XLOOKUP(AA279,estimate_status[lookupValue],estimate_status[lookupKey],""))))</f>
        <v/>
      </c>
      <c r="AD279" s="3" t="str">
        <f>IF($A279="ADD",IF(NOT(ISBLANK(AC279)),_xlfn.XLOOKUP(AC279,fw_treatment[lookupValue],fw_treatment[lookupKey],"ERROR"),""), "")</f>
        <v/>
      </c>
      <c r="AE279" s="3" t="str">
        <f t="shared" si="49"/>
        <v/>
      </c>
      <c r="AF279" s="3" t="str">
        <f>IF($A279="","",IF((AND($A279="ADD",OR(AE279="",AE279="Undisturbed"))),"U",(_xlfn.XLOOKUP(AE279,reconstructed[lookupValue],reconstructed[lookupKey],""))))</f>
        <v/>
      </c>
      <c r="AI279" s="3" t="str">
        <f t="shared" si="50"/>
        <v/>
      </c>
      <c r="AJ279" s="3" t="str">
        <f>IF($A279="","",IF((AND($A279="ADD",OR(AI279="",AI279="Local Authority"))),"L",(_xlfn.XLOOKUP(AI279,asset_owner[lookupValue],asset_owner[lookupKey],""))))</f>
        <v/>
      </c>
      <c r="AK279" s="3" t="str">
        <f t="shared" si="51"/>
        <v/>
      </c>
      <c r="AL279" s="3" t="str">
        <f>IF($A279="","",IF((AND($A279="ADD",OR(AK279="",AK279="Vested Assets"))),"12",(_xlfn.XLOOKUP(AK279,ud_work_category[lookupValue],ud_work_category[lookupKey],""))))</f>
        <v/>
      </c>
      <c r="AM279" s="20"/>
      <c r="AN279" s="2" t="str">
        <f t="shared" si="52"/>
        <v/>
      </c>
      <c r="AO279" s="3" t="str">
        <f t="shared" si="53"/>
        <v/>
      </c>
      <c r="AP279" s="3" t="str">
        <f>IF($A279="","",IF((AND($A279="ADD",OR(AO279="",AO279="Excellent"))),"1",(_xlfn.XLOOKUP(AO279,condition[lookupValue],condition[lookupKey],""))))</f>
        <v/>
      </c>
      <c r="AQ279" s="21" t="str">
        <f t="shared" si="54"/>
        <v/>
      </c>
      <c r="AR279" s="5"/>
    </row>
    <row r="280" spans="2:44">
      <c r="B280" s="4"/>
      <c r="D280" s="3" t="str">
        <f>IF($A280="ADD",IF(NOT(ISBLANK(C280)),_xlfn.XLOOKUP(C280,roadnames[lookupValue],roadnames[lookupKey],"ERROR"),""), "")</f>
        <v/>
      </c>
      <c r="E280" s="4"/>
      <c r="F280" s="4"/>
      <c r="G280" s="19"/>
      <c r="H280" s="19"/>
      <c r="I280" s="19"/>
      <c r="J280" s="19" t="str">
        <f t="shared" si="44"/>
        <v/>
      </c>
      <c r="K280" s="4"/>
      <c r="M280" s="3" t="str">
        <f>IF($A280="ADD",IF(NOT(ISBLANK(L280)),_xlfn.XLOOKUP(L280,len_adjust_rsn[lookupValue],len_adjust_rsn[lookupKey],"ERROR"),""), "")</f>
        <v/>
      </c>
      <c r="N280" s="19" t="str">
        <f t="shared" si="45"/>
        <v/>
      </c>
      <c r="O280" s="19"/>
      <c r="P280" s="19" t="str">
        <f t="shared" si="46"/>
        <v/>
      </c>
      <c r="R280" s="3" t="str">
        <f>IF($A280="ADD",IF(NOT(ISBLANK(Q280)),_xlfn.XLOOKUP(Q280,ud_subgrade_material_type[lookupValue],ud_subgrade_material_type[lookupKey],"ERROR"),""), "")</f>
        <v/>
      </c>
      <c r="U280" s="3" t="str">
        <f>IF($A280="ADD",IF(NOT(ISBLANK(T280)),_xlfn.XLOOKUP(T280,ud_layer_stabilising_agent[lookupValue],ud_layer_stabilising_agent[lookupKey],"ERROR"),""), "")</f>
        <v/>
      </c>
      <c r="V280" s="4"/>
      <c r="W280" s="20"/>
      <c r="X280" s="4"/>
      <c r="Y280" s="3" t="str">
        <f t="shared" si="47"/>
        <v/>
      </c>
      <c r="Z280" s="3" t="str">
        <f>IF($A280="","",IF((AND($A280="ADD",OR(Y280="",Y280="Yes"))),"Y",(_xlfn.XLOOKUP(Y280,full_width_flag[lookupValue],full_width_flag[lookupKey],""))))</f>
        <v/>
      </c>
      <c r="AA280" s="3" t="str">
        <f t="shared" si="48"/>
        <v/>
      </c>
      <c r="AB280" s="3" t="str">
        <f>IF($A280="","",IF((AND($A280="ADD",OR(AA280="",AA280="Known"))),"K",(_xlfn.XLOOKUP(AA280,estimate_status[lookupValue],estimate_status[lookupKey],""))))</f>
        <v/>
      </c>
      <c r="AD280" s="3" t="str">
        <f>IF($A280="ADD",IF(NOT(ISBLANK(AC280)),_xlfn.XLOOKUP(AC280,fw_treatment[lookupValue],fw_treatment[lookupKey],"ERROR"),""), "")</f>
        <v/>
      </c>
      <c r="AE280" s="3" t="str">
        <f t="shared" si="49"/>
        <v/>
      </c>
      <c r="AF280" s="3" t="str">
        <f>IF($A280="","",IF((AND($A280="ADD",OR(AE280="",AE280="Undisturbed"))),"U",(_xlfn.XLOOKUP(AE280,reconstructed[lookupValue],reconstructed[lookupKey],""))))</f>
        <v/>
      </c>
      <c r="AI280" s="3" t="str">
        <f t="shared" si="50"/>
        <v/>
      </c>
      <c r="AJ280" s="3" t="str">
        <f>IF($A280="","",IF((AND($A280="ADD",OR(AI280="",AI280="Local Authority"))),"L",(_xlfn.XLOOKUP(AI280,asset_owner[lookupValue],asset_owner[lookupKey],""))))</f>
        <v/>
      </c>
      <c r="AK280" s="3" t="str">
        <f t="shared" si="51"/>
        <v/>
      </c>
      <c r="AL280" s="3" t="str">
        <f>IF($A280="","",IF((AND($A280="ADD",OR(AK280="",AK280="Vested Assets"))),"12",(_xlfn.XLOOKUP(AK280,ud_work_category[lookupValue],ud_work_category[lookupKey],""))))</f>
        <v/>
      </c>
      <c r="AM280" s="20"/>
      <c r="AN280" s="2" t="str">
        <f t="shared" si="52"/>
        <v/>
      </c>
      <c r="AO280" s="3" t="str">
        <f t="shared" si="53"/>
        <v/>
      </c>
      <c r="AP280" s="3" t="str">
        <f>IF($A280="","",IF((AND($A280="ADD",OR(AO280="",AO280="Excellent"))),"1",(_xlfn.XLOOKUP(AO280,condition[lookupValue],condition[lookupKey],""))))</f>
        <v/>
      </c>
      <c r="AQ280" s="21" t="str">
        <f t="shared" si="54"/>
        <v/>
      </c>
      <c r="AR280" s="5"/>
    </row>
    <row r="281" spans="2:44">
      <c r="B281" s="4"/>
      <c r="D281" s="3" t="str">
        <f>IF($A281="ADD",IF(NOT(ISBLANK(C281)),_xlfn.XLOOKUP(C281,roadnames[lookupValue],roadnames[lookupKey],"ERROR"),""), "")</f>
        <v/>
      </c>
      <c r="E281" s="4"/>
      <c r="F281" s="4"/>
      <c r="G281" s="19"/>
      <c r="H281" s="19"/>
      <c r="I281" s="19"/>
      <c r="J281" s="19" t="str">
        <f t="shared" si="44"/>
        <v/>
      </c>
      <c r="K281" s="4"/>
      <c r="M281" s="3" t="str">
        <f>IF($A281="ADD",IF(NOT(ISBLANK(L281)),_xlfn.XLOOKUP(L281,len_adjust_rsn[lookupValue],len_adjust_rsn[lookupKey],"ERROR"),""), "")</f>
        <v/>
      </c>
      <c r="N281" s="19" t="str">
        <f t="shared" si="45"/>
        <v/>
      </c>
      <c r="O281" s="19"/>
      <c r="P281" s="19" t="str">
        <f t="shared" si="46"/>
        <v/>
      </c>
      <c r="R281" s="3" t="str">
        <f>IF($A281="ADD",IF(NOT(ISBLANK(Q281)),_xlfn.XLOOKUP(Q281,ud_subgrade_material_type[lookupValue],ud_subgrade_material_type[lookupKey],"ERROR"),""), "")</f>
        <v/>
      </c>
      <c r="U281" s="3" t="str">
        <f>IF($A281="ADD",IF(NOT(ISBLANK(T281)),_xlfn.XLOOKUP(T281,ud_layer_stabilising_agent[lookupValue],ud_layer_stabilising_agent[lookupKey],"ERROR"),""), "")</f>
        <v/>
      </c>
      <c r="V281" s="4"/>
      <c r="W281" s="20"/>
      <c r="X281" s="4"/>
      <c r="Y281" s="3" t="str">
        <f t="shared" si="47"/>
        <v/>
      </c>
      <c r="Z281" s="3" t="str">
        <f>IF($A281="","",IF((AND($A281="ADD",OR(Y281="",Y281="Yes"))),"Y",(_xlfn.XLOOKUP(Y281,full_width_flag[lookupValue],full_width_flag[lookupKey],""))))</f>
        <v/>
      </c>
      <c r="AA281" s="3" t="str">
        <f t="shared" si="48"/>
        <v/>
      </c>
      <c r="AB281" s="3" t="str">
        <f>IF($A281="","",IF((AND($A281="ADD",OR(AA281="",AA281="Known"))),"K",(_xlfn.XLOOKUP(AA281,estimate_status[lookupValue],estimate_status[lookupKey],""))))</f>
        <v/>
      </c>
      <c r="AD281" s="3" t="str">
        <f>IF($A281="ADD",IF(NOT(ISBLANK(AC281)),_xlfn.XLOOKUP(AC281,fw_treatment[lookupValue],fw_treatment[lookupKey],"ERROR"),""), "")</f>
        <v/>
      </c>
      <c r="AE281" s="3" t="str">
        <f t="shared" si="49"/>
        <v/>
      </c>
      <c r="AF281" s="3" t="str">
        <f>IF($A281="","",IF((AND($A281="ADD",OR(AE281="",AE281="Undisturbed"))),"U",(_xlfn.XLOOKUP(AE281,reconstructed[lookupValue],reconstructed[lookupKey],""))))</f>
        <v/>
      </c>
      <c r="AI281" s="3" t="str">
        <f t="shared" si="50"/>
        <v/>
      </c>
      <c r="AJ281" s="3" t="str">
        <f>IF($A281="","",IF((AND($A281="ADD",OR(AI281="",AI281="Local Authority"))),"L",(_xlfn.XLOOKUP(AI281,asset_owner[lookupValue],asset_owner[lookupKey],""))))</f>
        <v/>
      </c>
      <c r="AK281" s="3" t="str">
        <f t="shared" si="51"/>
        <v/>
      </c>
      <c r="AL281" s="3" t="str">
        <f>IF($A281="","",IF((AND($A281="ADD",OR(AK281="",AK281="Vested Assets"))),"12",(_xlfn.XLOOKUP(AK281,ud_work_category[lookupValue],ud_work_category[lookupKey],""))))</f>
        <v/>
      </c>
      <c r="AM281" s="20"/>
      <c r="AN281" s="2" t="str">
        <f t="shared" si="52"/>
        <v/>
      </c>
      <c r="AO281" s="3" t="str">
        <f t="shared" si="53"/>
        <v/>
      </c>
      <c r="AP281" s="3" t="str">
        <f>IF($A281="","",IF((AND($A281="ADD",OR(AO281="",AO281="Excellent"))),"1",(_xlfn.XLOOKUP(AO281,condition[lookupValue],condition[lookupKey],""))))</f>
        <v/>
      </c>
      <c r="AQ281" s="21" t="str">
        <f t="shared" si="54"/>
        <v/>
      </c>
      <c r="AR281" s="5"/>
    </row>
    <row r="282" spans="2:44">
      <c r="B282" s="4"/>
      <c r="D282" s="3" t="str">
        <f>IF($A282="ADD",IF(NOT(ISBLANK(C282)),_xlfn.XLOOKUP(C282,roadnames[lookupValue],roadnames[lookupKey],"ERROR"),""), "")</f>
        <v/>
      </c>
      <c r="E282" s="4"/>
      <c r="F282" s="4"/>
      <c r="G282" s="19"/>
      <c r="H282" s="19"/>
      <c r="I282" s="19"/>
      <c r="J282" s="19" t="str">
        <f t="shared" si="44"/>
        <v/>
      </c>
      <c r="K282" s="4"/>
      <c r="M282" s="3" t="str">
        <f>IF($A282="ADD",IF(NOT(ISBLANK(L282)),_xlfn.XLOOKUP(L282,len_adjust_rsn[lookupValue],len_adjust_rsn[lookupKey],"ERROR"),""), "")</f>
        <v/>
      </c>
      <c r="N282" s="19" t="str">
        <f t="shared" si="45"/>
        <v/>
      </c>
      <c r="O282" s="19"/>
      <c r="P282" s="19" t="str">
        <f t="shared" si="46"/>
        <v/>
      </c>
      <c r="R282" s="3" t="str">
        <f>IF($A282="ADD",IF(NOT(ISBLANK(Q282)),_xlfn.XLOOKUP(Q282,ud_subgrade_material_type[lookupValue],ud_subgrade_material_type[lookupKey],"ERROR"),""), "")</f>
        <v/>
      </c>
      <c r="U282" s="3" t="str">
        <f>IF($A282="ADD",IF(NOT(ISBLANK(T282)),_xlfn.XLOOKUP(T282,ud_layer_stabilising_agent[lookupValue],ud_layer_stabilising_agent[lookupKey],"ERROR"),""), "")</f>
        <v/>
      </c>
      <c r="V282" s="4"/>
      <c r="W282" s="20"/>
      <c r="X282" s="4"/>
      <c r="Y282" s="3" t="str">
        <f t="shared" si="47"/>
        <v/>
      </c>
      <c r="Z282" s="3" t="str">
        <f>IF($A282="","",IF((AND($A282="ADD",OR(Y282="",Y282="Yes"))),"Y",(_xlfn.XLOOKUP(Y282,full_width_flag[lookupValue],full_width_flag[lookupKey],""))))</f>
        <v/>
      </c>
      <c r="AA282" s="3" t="str">
        <f t="shared" si="48"/>
        <v/>
      </c>
      <c r="AB282" s="3" t="str">
        <f>IF($A282="","",IF((AND($A282="ADD",OR(AA282="",AA282="Known"))),"K",(_xlfn.XLOOKUP(AA282,estimate_status[lookupValue],estimate_status[lookupKey],""))))</f>
        <v/>
      </c>
      <c r="AD282" s="3" t="str">
        <f>IF($A282="ADD",IF(NOT(ISBLANK(AC282)),_xlfn.XLOOKUP(AC282,fw_treatment[lookupValue],fw_treatment[lookupKey],"ERROR"),""), "")</f>
        <v/>
      </c>
      <c r="AE282" s="3" t="str">
        <f t="shared" si="49"/>
        <v/>
      </c>
      <c r="AF282" s="3" t="str">
        <f>IF($A282="","",IF((AND($A282="ADD",OR(AE282="",AE282="Undisturbed"))),"U",(_xlfn.XLOOKUP(AE282,reconstructed[lookupValue],reconstructed[lookupKey],""))))</f>
        <v/>
      </c>
      <c r="AI282" s="3" t="str">
        <f t="shared" si="50"/>
        <v/>
      </c>
      <c r="AJ282" s="3" t="str">
        <f>IF($A282="","",IF((AND($A282="ADD",OR(AI282="",AI282="Local Authority"))),"L",(_xlfn.XLOOKUP(AI282,asset_owner[lookupValue],asset_owner[lookupKey],""))))</f>
        <v/>
      </c>
      <c r="AK282" s="3" t="str">
        <f t="shared" si="51"/>
        <v/>
      </c>
      <c r="AL282" s="3" t="str">
        <f>IF($A282="","",IF((AND($A282="ADD",OR(AK282="",AK282="Vested Assets"))),"12",(_xlfn.XLOOKUP(AK282,ud_work_category[lookupValue],ud_work_category[lookupKey],""))))</f>
        <v/>
      </c>
      <c r="AM282" s="20"/>
      <c r="AN282" s="2" t="str">
        <f t="shared" si="52"/>
        <v/>
      </c>
      <c r="AO282" s="3" t="str">
        <f t="shared" si="53"/>
        <v/>
      </c>
      <c r="AP282" s="3" t="str">
        <f>IF($A282="","",IF((AND($A282="ADD",OR(AO282="",AO282="Excellent"))),"1",(_xlfn.XLOOKUP(AO282,condition[lookupValue],condition[lookupKey],""))))</f>
        <v/>
      </c>
      <c r="AQ282" s="21" t="str">
        <f t="shared" si="54"/>
        <v/>
      </c>
      <c r="AR282" s="5"/>
    </row>
    <row r="283" spans="2:44">
      <c r="B283" s="4"/>
      <c r="D283" s="3" t="str">
        <f>IF($A283="ADD",IF(NOT(ISBLANK(C283)),_xlfn.XLOOKUP(C283,roadnames[lookupValue],roadnames[lookupKey],"ERROR"),""), "")</f>
        <v/>
      </c>
      <c r="E283" s="4"/>
      <c r="F283" s="4"/>
      <c r="G283" s="19"/>
      <c r="H283" s="19"/>
      <c r="I283" s="19"/>
      <c r="J283" s="19" t="str">
        <f t="shared" si="44"/>
        <v/>
      </c>
      <c r="K283" s="4"/>
      <c r="M283" s="3" t="str">
        <f>IF($A283="ADD",IF(NOT(ISBLANK(L283)),_xlfn.XLOOKUP(L283,len_adjust_rsn[lookupValue],len_adjust_rsn[lookupKey],"ERROR"),""), "")</f>
        <v/>
      </c>
      <c r="N283" s="19" t="str">
        <f t="shared" si="45"/>
        <v/>
      </c>
      <c r="O283" s="19"/>
      <c r="P283" s="19" t="str">
        <f t="shared" si="46"/>
        <v/>
      </c>
      <c r="R283" s="3" t="str">
        <f>IF($A283="ADD",IF(NOT(ISBLANK(Q283)),_xlfn.XLOOKUP(Q283,ud_subgrade_material_type[lookupValue],ud_subgrade_material_type[lookupKey],"ERROR"),""), "")</f>
        <v/>
      </c>
      <c r="U283" s="3" t="str">
        <f>IF($A283="ADD",IF(NOT(ISBLANK(T283)),_xlfn.XLOOKUP(T283,ud_layer_stabilising_agent[lookupValue],ud_layer_stabilising_agent[lookupKey],"ERROR"),""), "")</f>
        <v/>
      </c>
      <c r="V283" s="4"/>
      <c r="W283" s="20"/>
      <c r="X283" s="4"/>
      <c r="Y283" s="3" t="str">
        <f t="shared" si="47"/>
        <v/>
      </c>
      <c r="Z283" s="3" t="str">
        <f>IF($A283="","",IF((AND($A283="ADD",OR(Y283="",Y283="Yes"))),"Y",(_xlfn.XLOOKUP(Y283,full_width_flag[lookupValue],full_width_flag[lookupKey],""))))</f>
        <v/>
      </c>
      <c r="AA283" s="3" t="str">
        <f t="shared" si="48"/>
        <v/>
      </c>
      <c r="AB283" s="3" t="str">
        <f>IF($A283="","",IF((AND($A283="ADD",OR(AA283="",AA283="Known"))),"K",(_xlfn.XLOOKUP(AA283,estimate_status[lookupValue],estimate_status[lookupKey],""))))</f>
        <v/>
      </c>
      <c r="AD283" s="3" t="str">
        <f>IF($A283="ADD",IF(NOT(ISBLANK(AC283)),_xlfn.XLOOKUP(AC283,fw_treatment[lookupValue],fw_treatment[lookupKey],"ERROR"),""), "")</f>
        <v/>
      </c>
      <c r="AE283" s="3" t="str">
        <f t="shared" si="49"/>
        <v/>
      </c>
      <c r="AF283" s="3" t="str">
        <f>IF($A283="","",IF((AND($A283="ADD",OR(AE283="",AE283="Undisturbed"))),"U",(_xlfn.XLOOKUP(AE283,reconstructed[lookupValue],reconstructed[lookupKey],""))))</f>
        <v/>
      </c>
      <c r="AI283" s="3" t="str">
        <f t="shared" si="50"/>
        <v/>
      </c>
      <c r="AJ283" s="3" t="str">
        <f>IF($A283="","",IF((AND($A283="ADD",OR(AI283="",AI283="Local Authority"))),"L",(_xlfn.XLOOKUP(AI283,asset_owner[lookupValue],asset_owner[lookupKey],""))))</f>
        <v/>
      </c>
      <c r="AK283" s="3" t="str">
        <f t="shared" si="51"/>
        <v/>
      </c>
      <c r="AL283" s="3" t="str">
        <f>IF($A283="","",IF((AND($A283="ADD",OR(AK283="",AK283="Vested Assets"))),"12",(_xlfn.XLOOKUP(AK283,ud_work_category[lookupValue],ud_work_category[lookupKey],""))))</f>
        <v/>
      </c>
      <c r="AM283" s="20"/>
      <c r="AN283" s="2" t="str">
        <f t="shared" si="52"/>
        <v/>
      </c>
      <c r="AO283" s="3" t="str">
        <f t="shared" si="53"/>
        <v/>
      </c>
      <c r="AP283" s="3" t="str">
        <f>IF($A283="","",IF((AND($A283="ADD",OR(AO283="",AO283="Excellent"))),"1",(_xlfn.XLOOKUP(AO283,condition[lookupValue],condition[lookupKey],""))))</f>
        <v/>
      </c>
      <c r="AQ283" s="21" t="str">
        <f t="shared" si="54"/>
        <v/>
      </c>
      <c r="AR283" s="5"/>
    </row>
    <row r="284" spans="2:44">
      <c r="B284" s="4"/>
      <c r="D284" s="3" t="str">
        <f>IF($A284="ADD",IF(NOT(ISBLANK(C284)),_xlfn.XLOOKUP(C284,roadnames[lookupValue],roadnames[lookupKey],"ERROR"),""), "")</f>
        <v/>
      </c>
      <c r="E284" s="4"/>
      <c r="F284" s="4"/>
      <c r="G284" s="19"/>
      <c r="H284" s="19"/>
      <c r="I284" s="19"/>
      <c r="J284" s="19" t="str">
        <f t="shared" si="44"/>
        <v/>
      </c>
      <c r="K284" s="4"/>
      <c r="M284" s="3" t="str">
        <f>IF($A284="ADD",IF(NOT(ISBLANK(L284)),_xlfn.XLOOKUP(L284,len_adjust_rsn[lookupValue],len_adjust_rsn[lookupKey],"ERROR"),""), "")</f>
        <v/>
      </c>
      <c r="N284" s="19" t="str">
        <f t="shared" si="45"/>
        <v/>
      </c>
      <c r="O284" s="19"/>
      <c r="P284" s="19" t="str">
        <f t="shared" si="46"/>
        <v/>
      </c>
      <c r="R284" s="3" t="str">
        <f>IF($A284="ADD",IF(NOT(ISBLANK(Q284)),_xlfn.XLOOKUP(Q284,ud_subgrade_material_type[lookupValue],ud_subgrade_material_type[lookupKey],"ERROR"),""), "")</f>
        <v/>
      </c>
      <c r="U284" s="3" t="str">
        <f>IF($A284="ADD",IF(NOT(ISBLANK(T284)),_xlfn.XLOOKUP(T284,ud_layer_stabilising_agent[lookupValue],ud_layer_stabilising_agent[lookupKey],"ERROR"),""), "")</f>
        <v/>
      </c>
      <c r="V284" s="4"/>
      <c r="W284" s="20"/>
      <c r="X284" s="4"/>
      <c r="Y284" s="3" t="str">
        <f t="shared" si="47"/>
        <v/>
      </c>
      <c r="Z284" s="3" t="str">
        <f>IF($A284="","",IF((AND($A284="ADD",OR(Y284="",Y284="Yes"))),"Y",(_xlfn.XLOOKUP(Y284,full_width_flag[lookupValue],full_width_flag[lookupKey],""))))</f>
        <v/>
      </c>
      <c r="AA284" s="3" t="str">
        <f t="shared" si="48"/>
        <v/>
      </c>
      <c r="AB284" s="3" t="str">
        <f>IF($A284="","",IF((AND($A284="ADD",OR(AA284="",AA284="Known"))),"K",(_xlfn.XLOOKUP(AA284,estimate_status[lookupValue],estimate_status[lookupKey],""))))</f>
        <v/>
      </c>
      <c r="AD284" s="3" t="str">
        <f>IF($A284="ADD",IF(NOT(ISBLANK(AC284)),_xlfn.XLOOKUP(AC284,fw_treatment[lookupValue],fw_treatment[lookupKey],"ERROR"),""), "")</f>
        <v/>
      </c>
      <c r="AE284" s="3" t="str">
        <f t="shared" si="49"/>
        <v/>
      </c>
      <c r="AF284" s="3" t="str">
        <f>IF($A284="","",IF((AND($A284="ADD",OR(AE284="",AE284="Undisturbed"))),"U",(_xlfn.XLOOKUP(AE284,reconstructed[lookupValue],reconstructed[lookupKey],""))))</f>
        <v/>
      </c>
      <c r="AI284" s="3" t="str">
        <f t="shared" si="50"/>
        <v/>
      </c>
      <c r="AJ284" s="3" t="str">
        <f>IF($A284="","",IF((AND($A284="ADD",OR(AI284="",AI284="Local Authority"))),"L",(_xlfn.XLOOKUP(AI284,asset_owner[lookupValue],asset_owner[lookupKey],""))))</f>
        <v/>
      </c>
      <c r="AK284" s="3" t="str">
        <f t="shared" si="51"/>
        <v/>
      </c>
      <c r="AL284" s="3" t="str">
        <f>IF($A284="","",IF((AND($A284="ADD",OR(AK284="",AK284="Vested Assets"))),"12",(_xlfn.XLOOKUP(AK284,ud_work_category[lookupValue],ud_work_category[lookupKey],""))))</f>
        <v/>
      </c>
      <c r="AM284" s="20"/>
      <c r="AN284" s="2" t="str">
        <f t="shared" si="52"/>
        <v/>
      </c>
      <c r="AO284" s="3" t="str">
        <f t="shared" si="53"/>
        <v/>
      </c>
      <c r="AP284" s="3" t="str">
        <f>IF($A284="","",IF((AND($A284="ADD",OR(AO284="",AO284="Excellent"))),"1",(_xlfn.XLOOKUP(AO284,condition[lookupValue],condition[lookupKey],""))))</f>
        <v/>
      </c>
      <c r="AQ284" s="21" t="str">
        <f t="shared" si="54"/>
        <v/>
      </c>
      <c r="AR284" s="5"/>
    </row>
    <row r="285" spans="2:44">
      <c r="B285" s="4"/>
      <c r="D285" s="3" t="str">
        <f>IF($A285="ADD",IF(NOT(ISBLANK(C285)),_xlfn.XLOOKUP(C285,roadnames[lookupValue],roadnames[lookupKey],"ERROR"),""), "")</f>
        <v/>
      </c>
      <c r="E285" s="4"/>
      <c r="F285" s="4"/>
      <c r="G285" s="19"/>
      <c r="H285" s="19"/>
      <c r="I285" s="19"/>
      <c r="J285" s="19" t="str">
        <f t="shared" si="44"/>
        <v/>
      </c>
      <c r="K285" s="4"/>
      <c r="M285" s="3" t="str">
        <f>IF($A285="ADD",IF(NOT(ISBLANK(L285)),_xlfn.XLOOKUP(L285,len_adjust_rsn[lookupValue],len_adjust_rsn[lookupKey],"ERROR"),""), "")</f>
        <v/>
      </c>
      <c r="N285" s="19" t="str">
        <f t="shared" si="45"/>
        <v/>
      </c>
      <c r="O285" s="19"/>
      <c r="P285" s="19" t="str">
        <f t="shared" si="46"/>
        <v/>
      </c>
      <c r="R285" s="3" t="str">
        <f>IF($A285="ADD",IF(NOT(ISBLANK(Q285)),_xlfn.XLOOKUP(Q285,ud_subgrade_material_type[lookupValue],ud_subgrade_material_type[lookupKey],"ERROR"),""), "")</f>
        <v/>
      </c>
      <c r="U285" s="3" t="str">
        <f>IF($A285="ADD",IF(NOT(ISBLANK(T285)),_xlfn.XLOOKUP(T285,ud_layer_stabilising_agent[lookupValue],ud_layer_stabilising_agent[lookupKey],"ERROR"),""), "")</f>
        <v/>
      </c>
      <c r="V285" s="4"/>
      <c r="W285" s="20"/>
      <c r="X285" s="4"/>
      <c r="Y285" s="3" t="str">
        <f t="shared" si="47"/>
        <v/>
      </c>
      <c r="Z285" s="3" t="str">
        <f>IF($A285="","",IF((AND($A285="ADD",OR(Y285="",Y285="Yes"))),"Y",(_xlfn.XLOOKUP(Y285,full_width_flag[lookupValue],full_width_flag[lookupKey],""))))</f>
        <v/>
      </c>
      <c r="AA285" s="3" t="str">
        <f t="shared" si="48"/>
        <v/>
      </c>
      <c r="AB285" s="3" t="str">
        <f>IF($A285="","",IF((AND($A285="ADD",OR(AA285="",AA285="Known"))),"K",(_xlfn.XLOOKUP(AA285,estimate_status[lookupValue],estimate_status[lookupKey],""))))</f>
        <v/>
      </c>
      <c r="AD285" s="3" t="str">
        <f>IF($A285="ADD",IF(NOT(ISBLANK(AC285)),_xlfn.XLOOKUP(AC285,fw_treatment[lookupValue],fw_treatment[lookupKey],"ERROR"),""), "")</f>
        <v/>
      </c>
      <c r="AE285" s="3" t="str">
        <f t="shared" si="49"/>
        <v/>
      </c>
      <c r="AF285" s="3" t="str">
        <f>IF($A285="","",IF((AND($A285="ADD",OR(AE285="",AE285="Undisturbed"))),"U",(_xlfn.XLOOKUP(AE285,reconstructed[lookupValue],reconstructed[lookupKey],""))))</f>
        <v/>
      </c>
      <c r="AI285" s="3" t="str">
        <f t="shared" si="50"/>
        <v/>
      </c>
      <c r="AJ285" s="3" t="str">
        <f>IF($A285="","",IF((AND($A285="ADD",OR(AI285="",AI285="Local Authority"))),"L",(_xlfn.XLOOKUP(AI285,asset_owner[lookupValue],asset_owner[lookupKey],""))))</f>
        <v/>
      </c>
      <c r="AK285" s="3" t="str">
        <f t="shared" si="51"/>
        <v/>
      </c>
      <c r="AL285" s="3" t="str">
        <f>IF($A285="","",IF((AND($A285="ADD",OR(AK285="",AK285="Vested Assets"))),"12",(_xlfn.XLOOKUP(AK285,ud_work_category[lookupValue],ud_work_category[lookupKey],""))))</f>
        <v/>
      </c>
      <c r="AM285" s="20"/>
      <c r="AN285" s="2" t="str">
        <f t="shared" si="52"/>
        <v/>
      </c>
      <c r="AO285" s="3" t="str">
        <f t="shared" si="53"/>
        <v/>
      </c>
      <c r="AP285" s="3" t="str">
        <f>IF($A285="","",IF((AND($A285="ADD",OR(AO285="",AO285="Excellent"))),"1",(_xlfn.XLOOKUP(AO285,condition[lookupValue],condition[lookupKey],""))))</f>
        <v/>
      </c>
      <c r="AQ285" s="21" t="str">
        <f t="shared" si="54"/>
        <v/>
      </c>
      <c r="AR285" s="5"/>
    </row>
    <row r="286" spans="2:44">
      <c r="B286" s="4"/>
      <c r="D286" s="3" t="str">
        <f>IF($A286="ADD",IF(NOT(ISBLANK(C286)),_xlfn.XLOOKUP(C286,roadnames[lookupValue],roadnames[lookupKey],"ERROR"),""), "")</f>
        <v/>
      </c>
      <c r="E286" s="4"/>
      <c r="F286" s="4"/>
      <c r="G286" s="19"/>
      <c r="H286" s="19"/>
      <c r="I286" s="19"/>
      <c r="J286" s="19" t="str">
        <f t="shared" si="44"/>
        <v/>
      </c>
      <c r="K286" s="4"/>
      <c r="M286" s="3" t="str">
        <f>IF($A286="ADD",IF(NOT(ISBLANK(L286)),_xlfn.XLOOKUP(L286,len_adjust_rsn[lookupValue],len_adjust_rsn[lookupKey],"ERROR"),""), "")</f>
        <v/>
      </c>
      <c r="N286" s="19" t="str">
        <f t="shared" si="45"/>
        <v/>
      </c>
      <c r="O286" s="19"/>
      <c r="P286" s="19" t="str">
        <f t="shared" si="46"/>
        <v/>
      </c>
      <c r="R286" s="3" t="str">
        <f>IF($A286="ADD",IF(NOT(ISBLANK(Q286)),_xlfn.XLOOKUP(Q286,ud_subgrade_material_type[lookupValue],ud_subgrade_material_type[lookupKey],"ERROR"),""), "")</f>
        <v/>
      </c>
      <c r="U286" s="3" t="str">
        <f>IF($A286="ADD",IF(NOT(ISBLANK(T286)),_xlfn.XLOOKUP(T286,ud_layer_stabilising_agent[lookupValue],ud_layer_stabilising_agent[lookupKey],"ERROR"),""), "")</f>
        <v/>
      </c>
      <c r="V286" s="4"/>
      <c r="W286" s="20"/>
      <c r="X286" s="4"/>
      <c r="Y286" s="3" t="str">
        <f t="shared" si="47"/>
        <v/>
      </c>
      <c r="Z286" s="3" t="str">
        <f>IF($A286="","",IF((AND($A286="ADD",OR(Y286="",Y286="Yes"))),"Y",(_xlfn.XLOOKUP(Y286,full_width_flag[lookupValue],full_width_flag[lookupKey],""))))</f>
        <v/>
      </c>
      <c r="AA286" s="3" t="str">
        <f t="shared" si="48"/>
        <v/>
      </c>
      <c r="AB286" s="3" t="str">
        <f>IF($A286="","",IF((AND($A286="ADD",OR(AA286="",AA286="Known"))),"K",(_xlfn.XLOOKUP(AA286,estimate_status[lookupValue],estimate_status[lookupKey],""))))</f>
        <v/>
      </c>
      <c r="AD286" s="3" t="str">
        <f>IF($A286="ADD",IF(NOT(ISBLANK(AC286)),_xlfn.XLOOKUP(AC286,fw_treatment[lookupValue],fw_treatment[lookupKey],"ERROR"),""), "")</f>
        <v/>
      </c>
      <c r="AE286" s="3" t="str">
        <f t="shared" si="49"/>
        <v/>
      </c>
      <c r="AF286" s="3" t="str">
        <f>IF($A286="","",IF((AND($A286="ADD",OR(AE286="",AE286="Undisturbed"))),"U",(_xlfn.XLOOKUP(AE286,reconstructed[lookupValue],reconstructed[lookupKey],""))))</f>
        <v/>
      </c>
      <c r="AI286" s="3" t="str">
        <f t="shared" si="50"/>
        <v/>
      </c>
      <c r="AJ286" s="3" t="str">
        <f>IF($A286="","",IF((AND($A286="ADD",OR(AI286="",AI286="Local Authority"))),"L",(_xlfn.XLOOKUP(AI286,asset_owner[lookupValue],asset_owner[lookupKey],""))))</f>
        <v/>
      </c>
      <c r="AK286" s="3" t="str">
        <f t="shared" si="51"/>
        <v/>
      </c>
      <c r="AL286" s="3" t="str">
        <f>IF($A286="","",IF((AND($A286="ADD",OR(AK286="",AK286="Vested Assets"))),"12",(_xlfn.XLOOKUP(AK286,ud_work_category[lookupValue],ud_work_category[lookupKey],""))))</f>
        <v/>
      </c>
      <c r="AM286" s="20"/>
      <c r="AN286" s="2" t="str">
        <f t="shared" si="52"/>
        <v/>
      </c>
      <c r="AO286" s="3" t="str">
        <f t="shared" si="53"/>
        <v/>
      </c>
      <c r="AP286" s="3" t="str">
        <f>IF($A286="","",IF((AND($A286="ADD",OR(AO286="",AO286="Excellent"))),"1",(_xlfn.XLOOKUP(AO286,condition[lookupValue],condition[lookupKey],""))))</f>
        <v/>
      </c>
      <c r="AQ286" s="21" t="str">
        <f t="shared" si="54"/>
        <v/>
      </c>
      <c r="AR286" s="5"/>
    </row>
    <row r="287" spans="2:44">
      <c r="B287" s="4"/>
      <c r="D287" s="3" t="str">
        <f>IF($A287="ADD",IF(NOT(ISBLANK(C287)),_xlfn.XLOOKUP(C287,roadnames[lookupValue],roadnames[lookupKey],"ERROR"),""), "")</f>
        <v/>
      </c>
      <c r="E287" s="4"/>
      <c r="F287" s="4"/>
      <c r="G287" s="19"/>
      <c r="H287" s="19"/>
      <c r="I287" s="19"/>
      <c r="J287" s="19" t="str">
        <f t="shared" si="44"/>
        <v/>
      </c>
      <c r="K287" s="4"/>
      <c r="M287" s="3" t="str">
        <f>IF($A287="ADD",IF(NOT(ISBLANK(L287)),_xlfn.XLOOKUP(L287,len_adjust_rsn[lookupValue],len_adjust_rsn[lookupKey],"ERROR"),""), "")</f>
        <v/>
      </c>
      <c r="N287" s="19" t="str">
        <f t="shared" si="45"/>
        <v/>
      </c>
      <c r="O287" s="19"/>
      <c r="P287" s="19" t="str">
        <f t="shared" si="46"/>
        <v/>
      </c>
      <c r="R287" s="3" t="str">
        <f>IF($A287="ADD",IF(NOT(ISBLANK(Q287)),_xlfn.XLOOKUP(Q287,ud_subgrade_material_type[lookupValue],ud_subgrade_material_type[lookupKey],"ERROR"),""), "")</f>
        <v/>
      </c>
      <c r="U287" s="3" t="str">
        <f>IF($A287="ADD",IF(NOT(ISBLANK(T287)),_xlfn.XLOOKUP(T287,ud_layer_stabilising_agent[lookupValue],ud_layer_stabilising_agent[lookupKey],"ERROR"),""), "")</f>
        <v/>
      </c>
      <c r="V287" s="4"/>
      <c r="W287" s="20"/>
      <c r="X287" s="4"/>
      <c r="Y287" s="3" t="str">
        <f t="shared" si="47"/>
        <v/>
      </c>
      <c r="Z287" s="3" t="str">
        <f>IF($A287="","",IF((AND($A287="ADD",OR(Y287="",Y287="Yes"))),"Y",(_xlfn.XLOOKUP(Y287,full_width_flag[lookupValue],full_width_flag[lookupKey],""))))</f>
        <v/>
      </c>
      <c r="AA287" s="3" t="str">
        <f t="shared" si="48"/>
        <v/>
      </c>
      <c r="AB287" s="3" t="str">
        <f>IF($A287="","",IF((AND($A287="ADD",OR(AA287="",AA287="Known"))),"K",(_xlfn.XLOOKUP(AA287,estimate_status[lookupValue],estimate_status[lookupKey],""))))</f>
        <v/>
      </c>
      <c r="AD287" s="3" t="str">
        <f>IF($A287="ADD",IF(NOT(ISBLANK(AC287)),_xlfn.XLOOKUP(AC287,fw_treatment[lookupValue],fw_treatment[lookupKey],"ERROR"),""), "")</f>
        <v/>
      </c>
      <c r="AE287" s="3" t="str">
        <f t="shared" si="49"/>
        <v/>
      </c>
      <c r="AF287" s="3" t="str">
        <f>IF($A287="","",IF((AND($A287="ADD",OR(AE287="",AE287="Undisturbed"))),"U",(_xlfn.XLOOKUP(AE287,reconstructed[lookupValue],reconstructed[lookupKey],""))))</f>
        <v/>
      </c>
      <c r="AI287" s="3" t="str">
        <f t="shared" si="50"/>
        <v/>
      </c>
      <c r="AJ287" s="3" t="str">
        <f>IF($A287="","",IF((AND($A287="ADD",OR(AI287="",AI287="Local Authority"))),"L",(_xlfn.XLOOKUP(AI287,asset_owner[lookupValue],asset_owner[lookupKey],""))))</f>
        <v/>
      </c>
      <c r="AK287" s="3" t="str">
        <f t="shared" si="51"/>
        <v/>
      </c>
      <c r="AL287" s="3" t="str">
        <f>IF($A287="","",IF((AND($A287="ADD",OR(AK287="",AK287="Vested Assets"))),"12",(_xlfn.XLOOKUP(AK287,ud_work_category[lookupValue],ud_work_category[lookupKey],""))))</f>
        <v/>
      </c>
      <c r="AM287" s="20"/>
      <c r="AN287" s="2" t="str">
        <f t="shared" si="52"/>
        <v/>
      </c>
      <c r="AO287" s="3" t="str">
        <f t="shared" si="53"/>
        <v/>
      </c>
      <c r="AP287" s="3" t="str">
        <f>IF($A287="","",IF((AND($A287="ADD",OR(AO287="",AO287="Excellent"))),"1",(_xlfn.XLOOKUP(AO287,condition[lookupValue],condition[lookupKey],""))))</f>
        <v/>
      </c>
      <c r="AQ287" s="21" t="str">
        <f t="shared" si="54"/>
        <v/>
      </c>
      <c r="AR287" s="5"/>
    </row>
    <row r="288" spans="2:44">
      <c r="B288" s="4"/>
      <c r="D288" s="3" t="str">
        <f>IF($A288="ADD",IF(NOT(ISBLANK(C288)),_xlfn.XLOOKUP(C288,roadnames[lookupValue],roadnames[lookupKey],"ERROR"),""), "")</f>
        <v/>
      </c>
      <c r="E288" s="4"/>
      <c r="F288" s="4"/>
      <c r="G288" s="19"/>
      <c r="H288" s="19"/>
      <c r="I288" s="19"/>
      <c r="J288" s="19" t="str">
        <f t="shared" si="44"/>
        <v/>
      </c>
      <c r="K288" s="4"/>
      <c r="M288" s="3" t="str">
        <f>IF($A288="ADD",IF(NOT(ISBLANK(L288)),_xlfn.XLOOKUP(L288,len_adjust_rsn[lookupValue],len_adjust_rsn[lookupKey],"ERROR"),""), "")</f>
        <v/>
      </c>
      <c r="N288" s="19" t="str">
        <f t="shared" si="45"/>
        <v/>
      </c>
      <c r="O288" s="19"/>
      <c r="P288" s="19" t="str">
        <f t="shared" si="46"/>
        <v/>
      </c>
      <c r="R288" s="3" t="str">
        <f>IF($A288="ADD",IF(NOT(ISBLANK(Q288)),_xlfn.XLOOKUP(Q288,ud_subgrade_material_type[lookupValue],ud_subgrade_material_type[lookupKey],"ERROR"),""), "")</f>
        <v/>
      </c>
      <c r="U288" s="3" t="str">
        <f>IF($A288="ADD",IF(NOT(ISBLANK(T288)),_xlfn.XLOOKUP(T288,ud_layer_stabilising_agent[lookupValue],ud_layer_stabilising_agent[lookupKey],"ERROR"),""), "")</f>
        <v/>
      </c>
      <c r="V288" s="4"/>
      <c r="W288" s="20"/>
      <c r="X288" s="4"/>
      <c r="Y288" s="3" t="str">
        <f t="shared" si="47"/>
        <v/>
      </c>
      <c r="Z288" s="3" t="str">
        <f>IF($A288="","",IF((AND($A288="ADD",OR(Y288="",Y288="Yes"))),"Y",(_xlfn.XLOOKUP(Y288,full_width_flag[lookupValue],full_width_flag[lookupKey],""))))</f>
        <v/>
      </c>
      <c r="AA288" s="3" t="str">
        <f t="shared" si="48"/>
        <v/>
      </c>
      <c r="AB288" s="3" t="str">
        <f>IF($A288="","",IF((AND($A288="ADD",OR(AA288="",AA288="Known"))),"K",(_xlfn.XLOOKUP(AA288,estimate_status[lookupValue],estimate_status[lookupKey],""))))</f>
        <v/>
      </c>
      <c r="AD288" s="3" t="str">
        <f>IF($A288="ADD",IF(NOT(ISBLANK(AC288)),_xlfn.XLOOKUP(AC288,fw_treatment[lookupValue],fw_treatment[lookupKey],"ERROR"),""), "")</f>
        <v/>
      </c>
      <c r="AE288" s="3" t="str">
        <f t="shared" si="49"/>
        <v/>
      </c>
      <c r="AF288" s="3" t="str">
        <f>IF($A288="","",IF((AND($A288="ADD",OR(AE288="",AE288="Undisturbed"))),"U",(_xlfn.XLOOKUP(AE288,reconstructed[lookupValue],reconstructed[lookupKey],""))))</f>
        <v/>
      </c>
      <c r="AI288" s="3" t="str">
        <f t="shared" si="50"/>
        <v/>
      </c>
      <c r="AJ288" s="3" t="str">
        <f>IF($A288="","",IF((AND($A288="ADD",OR(AI288="",AI288="Local Authority"))),"L",(_xlfn.XLOOKUP(AI288,asset_owner[lookupValue],asset_owner[lookupKey],""))))</f>
        <v/>
      </c>
      <c r="AK288" s="3" t="str">
        <f t="shared" si="51"/>
        <v/>
      </c>
      <c r="AL288" s="3" t="str">
        <f>IF($A288="","",IF((AND($A288="ADD",OR(AK288="",AK288="Vested Assets"))),"12",(_xlfn.XLOOKUP(AK288,ud_work_category[lookupValue],ud_work_category[lookupKey],""))))</f>
        <v/>
      </c>
      <c r="AM288" s="20"/>
      <c r="AN288" s="2" t="str">
        <f t="shared" si="52"/>
        <v/>
      </c>
      <c r="AO288" s="3" t="str">
        <f t="shared" si="53"/>
        <v/>
      </c>
      <c r="AP288" s="3" t="str">
        <f>IF($A288="","",IF((AND($A288="ADD",OR(AO288="",AO288="Excellent"))),"1",(_xlfn.XLOOKUP(AO288,condition[lookupValue],condition[lookupKey],""))))</f>
        <v/>
      </c>
      <c r="AQ288" s="21" t="str">
        <f t="shared" si="54"/>
        <v/>
      </c>
      <c r="AR288" s="5"/>
    </row>
    <row r="289" spans="2:44">
      <c r="B289" s="4"/>
      <c r="D289" s="3" t="str">
        <f>IF($A289="ADD",IF(NOT(ISBLANK(C289)),_xlfn.XLOOKUP(C289,roadnames[lookupValue],roadnames[lookupKey],"ERROR"),""), "")</f>
        <v/>
      </c>
      <c r="E289" s="4"/>
      <c r="F289" s="4"/>
      <c r="G289" s="19"/>
      <c r="H289" s="19"/>
      <c r="I289" s="19"/>
      <c r="J289" s="19" t="str">
        <f t="shared" si="44"/>
        <v/>
      </c>
      <c r="K289" s="4"/>
      <c r="M289" s="3" t="str">
        <f>IF($A289="ADD",IF(NOT(ISBLANK(L289)),_xlfn.XLOOKUP(L289,len_adjust_rsn[lookupValue],len_adjust_rsn[lookupKey],"ERROR"),""), "")</f>
        <v/>
      </c>
      <c r="N289" s="19" t="str">
        <f t="shared" si="45"/>
        <v/>
      </c>
      <c r="O289" s="19"/>
      <c r="P289" s="19" t="str">
        <f t="shared" si="46"/>
        <v/>
      </c>
      <c r="R289" s="3" t="str">
        <f>IF($A289="ADD",IF(NOT(ISBLANK(Q289)),_xlfn.XLOOKUP(Q289,ud_subgrade_material_type[lookupValue],ud_subgrade_material_type[lookupKey],"ERROR"),""), "")</f>
        <v/>
      </c>
      <c r="U289" s="3" t="str">
        <f>IF($A289="ADD",IF(NOT(ISBLANK(T289)),_xlfn.XLOOKUP(T289,ud_layer_stabilising_agent[lookupValue],ud_layer_stabilising_agent[lookupKey],"ERROR"),""), "")</f>
        <v/>
      </c>
      <c r="V289" s="4"/>
      <c r="W289" s="20"/>
      <c r="X289" s="4"/>
      <c r="Y289" s="3" t="str">
        <f t="shared" si="47"/>
        <v/>
      </c>
      <c r="Z289" s="3" t="str">
        <f>IF($A289="","",IF((AND($A289="ADD",OR(Y289="",Y289="Yes"))),"Y",(_xlfn.XLOOKUP(Y289,full_width_flag[lookupValue],full_width_flag[lookupKey],""))))</f>
        <v/>
      </c>
      <c r="AA289" s="3" t="str">
        <f t="shared" si="48"/>
        <v/>
      </c>
      <c r="AB289" s="3" t="str">
        <f>IF($A289="","",IF((AND($A289="ADD",OR(AA289="",AA289="Known"))),"K",(_xlfn.XLOOKUP(AA289,estimate_status[lookupValue],estimate_status[lookupKey],""))))</f>
        <v/>
      </c>
      <c r="AD289" s="3" t="str">
        <f>IF($A289="ADD",IF(NOT(ISBLANK(AC289)),_xlfn.XLOOKUP(AC289,fw_treatment[lookupValue],fw_treatment[lookupKey],"ERROR"),""), "")</f>
        <v/>
      </c>
      <c r="AE289" s="3" t="str">
        <f t="shared" si="49"/>
        <v/>
      </c>
      <c r="AF289" s="3" t="str">
        <f>IF($A289="","",IF((AND($A289="ADD",OR(AE289="",AE289="Undisturbed"))),"U",(_xlfn.XLOOKUP(AE289,reconstructed[lookupValue],reconstructed[lookupKey],""))))</f>
        <v/>
      </c>
      <c r="AI289" s="3" t="str">
        <f t="shared" si="50"/>
        <v/>
      </c>
      <c r="AJ289" s="3" t="str">
        <f>IF($A289="","",IF((AND($A289="ADD",OR(AI289="",AI289="Local Authority"))),"L",(_xlfn.XLOOKUP(AI289,asset_owner[lookupValue],asset_owner[lookupKey],""))))</f>
        <v/>
      </c>
      <c r="AK289" s="3" t="str">
        <f t="shared" si="51"/>
        <v/>
      </c>
      <c r="AL289" s="3" t="str">
        <f>IF($A289="","",IF((AND($A289="ADD",OR(AK289="",AK289="Vested Assets"))),"12",(_xlfn.XLOOKUP(AK289,ud_work_category[lookupValue],ud_work_category[lookupKey],""))))</f>
        <v/>
      </c>
      <c r="AM289" s="20"/>
      <c r="AN289" s="2" t="str">
        <f t="shared" si="52"/>
        <v/>
      </c>
      <c r="AO289" s="3" t="str">
        <f t="shared" si="53"/>
        <v/>
      </c>
      <c r="AP289" s="3" t="str">
        <f>IF($A289="","",IF((AND($A289="ADD",OR(AO289="",AO289="Excellent"))),"1",(_xlfn.XLOOKUP(AO289,condition[lookupValue],condition[lookupKey],""))))</f>
        <v/>
      </c>
      <c r="AQ289" s="21" t="str">
        <f t="shared" si="54"/>
        <v/>
      </c>
      <c r="AR289" s="5"/>
    </row>
    <row r="290" spans="2:44">
      <c r="B290" s="4"/>
      <c r="D290" s="3" t="str">
        <f>IF($A290="ADD",IF(NOT(ISBLANK(C290)),_xlfn.XLOOKUP(C290,roadnames[lookupValue],roadnames[lookupKey],"ERROR"),""), "")</f>
        <v/>
      </c>
      <c r="E290" s="4"/>
      <c r="F290" s="4"/>
      <c r="G290" s="19"/>
      <c r="H290" s="19"/>
      <c r="I290" s="19"/>
      <c r="J290" s="19" t="str">
        <f t="shared" si="44"/>
        <v/>
      </c>
      <c r="K290" s="4"/>
      <c r="M290" s="3" t="str">
        <f>IF($A290="ADD",IF(NOT(ISBLANK(L290)),_xlfn.XLOOKUP(L290,len_adjust_rsn[lookupValue],len_adjust_rsn[lookupKey],"ERROR"),""), "")</f>
        <v/>
      </c>
      <c r="N290" s="19" t="str">
        <f t="shared" si="45"/>
        <v/>
      </c>
      <c r="O290" s="19"/>
      <c r="P290" s="19" t="str">
        <f t="shared" si="46"/>
        <v/>
      </c>
      <c r="R290" s="3" t="str">
        <f>IF($A290="ADD",IF(NOT(ISBLANK(Q290)),_xlfn.XLOOKUP(Q290,ud_subgrade_material_type[lookupValue],ud_subgrade_material_type[lookupKey],"ERROR"),""), "")</f>
        <v/>
      </c>
      <c r="U290" s="3" t="str">
        <f>IF($A290="ADD",IF(NOT(ISBLANK(T290)),_xlfn.XLOOKUP(T290,ud_layer_stabilising_agent[lookupValue],ud_layer_stabilising_agent[lookupKey],"ERROR"),""), "")</f>
        <v/>
      </c>
      <c r="V290" s="4"/>
      <c r="W290" s="20"/>
      <c r="X290" s="4"/>
      <c r="Y290" s="3" t="str">
        <f t="shared" si="47"/>
        <v/>
      </c>
      <c r="Z290" s="3" t="str">
        <f>IF($A290="","",IF((AND($A290="ADD",OR(Y290="",Y290="Yes"))),"Y",(_xlfn.XLOOKUP(Y290,full_width_flag[lookupValue],full_width_flag[lookupKey],""))))</f>
        <v/>
      </c>
      <c r="AA290" s="3" t="str">
        <f t="shared" si="48"/>
        <v/>
      </c>
      <c r="AB290" s="3" t="str">
        <f>IF($A290="","",IF((AND($A290="ADD",OR(AA290="",AA290="Known"))),"K",(_xlfn.XLOOKUP(AA290,estimate_status[lookupValue],estimate_status[lookupKey],""))))</f>
        <v/>
      </c>
      <c r="AD290" s="3" t="str">
        <f>IF($A290="ADD",IF(NOT(ISBLANK(AC290)),_xlfn.XLOOKUP(AC290,fw_treatment[lookupValue],fw_treatment[lookupKey],"ERROR"),""), "")</f>
        <v/>
      </c>
      <c r="AE290" s="3" t="str">
        <f t="shared" si="49"/>
        <v/>
      </c>
      <c r="AF290" s="3" t="str">
        <f>IF($A290="","",IF((AND($A290="ADD",OR(AE290="",AE290="Undisturbed"))),"U",(_xlfn.XLOOKUP(AE290,reconstructed[lookupValue],reconstructed[lookupKey],""))))</f>
        <v/>
      </c>
      <c r="AI290" s="3" t="str">
        <f t="shared" si="50"/>
        <v/>
      </c>
      <c r="AJ290" s="3" t="str">
        <f>IF($A290="","",IF((AND($A290="ADD",OR(AI290="",AI290="Local Authority"))),"L",(_xlfn.XLOOKUP(AI290,asset_owner[lookupValue],asset_owner[lookupKey],""))))</f>
        <v/>
      </c>
      <c r="AK290" s="3" t="str">
        <f t="shared" si="51"/>
        <v/>
      </c>
      <c r="AL290" s="3" t="str">
        <f>IF($A290="","",IF((AND($A290="ADD",OR(AK290="",AK290="Vested Assets"))),"12",(_xlfn.XLOOKUP(AK290,ud_work_category[lookupValue],ud_work_category[lookupKey],""))))</f>
        <v/>
      </c>
      <c r="AM290" s="20"/>
      <c r="AN290" s="2" t="str">
        <f t="shared" si="52"/>
        <v/>
      </c>
      <c r="AO290" s="3" t="str">
        <f t="shared" si="53"/>
        <v/>
      </c>
      <c r="AP290" s="3" t="str">
        <f>IF($A290="","",IF((AND($A290="ADD",OR(AO290="",AO290="Excellent"))),"1",(_xlfn.XLOOKUP(AO290,condition[lookupValue],condition[lookupKey],""))))</f>
        <v/>
      </c>
      <c r="AQ290" s="21" t="str">
        <f t="shared" si="54"/>
        <v/>
      </c>
      <c r="AR290" s="5"/>
    </row>
    <row r="291" spans="2:44">
      <c r="B291" s="4"/>
      <c r="D291" s="3" t="str">
        <f>IF($A291="ADD",IF(NOT(ISBLANK(C291)),_xlfn.XLOOKUP(C291,roadnames[lookupValue],roadnames[lookupKey],"ERROR"),""), "")</f>
        <v/>
      </c>
      <c r="E291" s="4"/>
      <c r="F291" s="4"/>
      <c r="G291" s="19"/>
      <c r="H291" s="19"/>
      <c r="I291" s="19"/>
      <c r="J291" s="19" t="str">
        <f t="shared" si="44"/>
        <v/>
      </c>
      <c r="K291" s="4"/>
      <c r="M291" s="3" t="str">
        <f>IF($A291="ADD",IF(NOT(ISBLANK(L291)),_xlfn.XLOOKUP(L291,len_adjust_rsn[lookupValue],len_adjust_rsn[lookupKey],"ERROR"),""), "")</f>
        <v/>
      </c>
      <c r="N291" s="19" t="str">
        <f t="shared" si="45"/>
        <v/>
      </c>
      <c r="O291" s="19"/>
      <c r="P291" s="19" t="str">
        <f t="shared" si="46"/>
        <v/>
      </c>
      <c r="R291" s="3" t="str">
        <f>IF($A291="ADD",IF(NOT(ISBLANK(Q291)),_xlfn.XLOOKUP(Q291,ud_subgrade_material_type[lookupValue],ud_subgrade_material_type[lookupKey],"ERROR"),""), "")</f>
        <v/>
      </c>
      <c r="U291" s="3" t="str">
        <f>IF($A291="ADD",IF(NOT(ISBLANK(T291)),_xlfn.XLOOKUP(T291,ud_layer_stabilising_agent[lookupValue],ud_layer_stabilising_agent[lookupKey],"ERROR"),""), "")</f>
        <v/>
      </c>
      <c r="V291" s="4"/>
      <c r="W291" s="20"/>
      <c r="X291" s="4"/>
      <c r="Y291" s="3" t="str">
        <f t="shared" si="47"/>
        <v/>
      </c>
      <c r="Z291" s="3" t="str">
        <f>IF($A291="","",IF((AND($A291="ADD",OR(Y291="",Y291="Yes"))),"Y",(_xlfn.XLOOKUP(Y291,full_width_flag[lookupValue],full_width_flag[lookupKey],""))))</f>
        <v/>
      </c>
      <c r="AA291" s="3" t="str">
        <f t="shared" si="48"/>
        <v/>
      </c>
      <c r="AB291" s="3" t="str">
        <f>IF($A291="","",IF((AND($A291="ADD",OR(AA291="",AA291="Known"))),"K",(_xlfn.XLOOKUP(AA291,estimate_status[lookupValue],estimate_status[lookupKey],""))))</f>
        <v/>
      </c>
      <c r="AD291" s="3" t="str">
        <f>IF($A291="ADD",IF(NOT(ISBLANK(AC291)),_xlfn.XLOOKUP(AC291,fw_treatment[lookupValue],fw_treatment[lookupKey],"ERROR"),""), "")</f>
        <v/>
      </c>
      <c r="AE291" s="3" t="str">
        <f t="shared" si="49"/>
        <v/>
      </c>
      <c r="AF291" s="3" t="str">
        <f>IF($A291="","",IF((AND($A291="ADD",OR(AE291="",AE291="Undisturbed"))),"U",(_xlfn.XLOOKUP(AE291,reconstructed[lookupValue],reconstructed[lookupKey],""))))</f>
        <v/>
      </c>
      <c r="AI291" s="3" t="str">
        <f t="shared" si="50"/>
        <v/>
      </c>
      <c r="AJ291" s="3" t="str">
        <f>IF($A291="","",IF((AND($A291="ADD",OR(AI291="",AI291="Local Authority"))),"L",(_xlfn.XLOOKUP(AI291,asset_owner[lookupValue],asset_owner[lookupKey],""))))</f>
        <v/>
      </c>
      <c r="AK291" s="3" t="str">
        <f t="shared" si="51"/>
        <v/>
      </c>
      <c r="AL291" s="3" t="str">
        <f>IF($A291="","",IF((AND($A291="ADD",OR(AK291="",AK291="Vested Assets"))),"12",(_xlfn.XLOOKUP(AK291,ud_work_category[lookupValue],ud_work_category[lookupKey],""))))</f>
        <v/>
      </c>
      <c r="AM291" s="20"/>
      <c r="AN291" s="2" t="str">
        <f t="shared" si="52"/>
        <v/>
      </c>
      <c r="AO291" s="3" t="str">
        <f t="shared" si="53"/>
        <v/>
      </c>
      <c r="AP291" s="3" t="str">
        <f>IF($A291="","",IF((AND($A291="ADD",OR(AO291="",AO291="Excellent"))),"1",(_xlfn.XLOOKUP(AO291,condition[lookupValue],condition[lookupKey],""))))</f>
        <v/>
      </c>
      <c r="AQ291" s="21" t="str">
        <f t="shared" si="54"/>
        <v/>
      </c>
      <c r="AR291" s="5"/>
    </row>
    <row r="292" spans="2:44">
      <c r="B292" s="4"/>
      <c r="D292" s="3" t="str">
        <f>IF($A292="ADD",IF(NOT(ISBLANK(C292)),_xlfn.XLOOKUP(C292,roadnames[lookupValue],roadnames[lookupKey],"ERROR"),""), "")</f>
        <v/>
      </c>
      <c r="E292" s="4"/>
      <c r="F292" s="4"/>
      <c r="G292" s="19"/>
      <c r="H292" s="19"/>
      <c r="I292" s="19"/>
      <c r="J292" s="19" t="str">
        <f t="shared" si="44"/>
        <v/>
      </c>
      <c r="K292" s="4"/>
      <c r="M292" s="3" t="str">
        <f>IF($A292="ADD",IF(NOT(ISBLANK(L292)),_xlfn.XLOOKUP(L292,len_adjust_rsn[lookupValue],len_adjust_rsn[lookupKey],"ERROR"),""), "")</f>
        <v/>
      </c>
      <c r="N292" s="19" t="str">
        <f t="shared" si="45"/>
        <v/>
      </c>
      <c r="O292" s="19"/>
      <c r="P292" s="19" t="str">
        <f t="shared" si="46"/>
        <v/>
      </c>
      <c r="R292" s="3" t="str">
        <f>IF($A292="ADD",IF(NOT(ISBLANK(Q292)),_xlfn.XLOOKUP(Q292,ud_subgrade_material_type[lookupValue],ud_subgrade_material_type[lookupKey],"ERROR"),""), "")</f>
        <v/>
      </c>
      <c r="U292" s="3" t="str">
        <f>IF($A292="ADD",IF(NOT(ISBLANK(T292)),_xlfn.XLOOKUP(T292,ud_layer_stabilising_agent[lookupValue],ud_layer_stabilising_agent[lookupKey],"ERROR"),""), "")</f>
        <v/>
      </c>
      <c r="V292" s="4"/>
      <c r="W292" s="20"/>
      <c r="X292" s="4"/>
      <c r="Y292" s="3" t="str">
        <f t="shared" si="47"/>
        <v/>
      </c>
      <c r="Z292" s="3" t="str">
        <f>IF($A292="","",IF((AND($A292="ADD",OR(Y292="",Y292="Yes"))),"Y",(_xlfn.XLOOKUP(Y292,full_width_flag[lookupValue],full_width_flag[lookupKey],""))))</f>
        <v/>
      </c>
      <c r="AA292" s="3" t="str">
        <f t="shared" si="48"/>
        <v/>
      </c>
      <c r="AB292" s="3" t="str">
        <f>IF($A292="","",IF((AND($A292="ADD",OR(AA292="",AA292="Known"))),"K",(_xlfn.XLOOKUP(AA292,estimate_status[lookupValue],estimate_status[lookupKey],""))))</f>
        <v/>
      </c>
      <c r="AD292" s="3" t="str">
        <f>IF($A292="ADD",IF(NOT(ISBLANK(AC292)),_xlfn.XLOOKUP(AC292,fw_treatment[lookupValue],fw_treatment[lookupKey],"ERROR"),""), "")</f>
        <v/>
      </c>
      <c r="AE292" s="3" t="str">
        <f t="shared" si="49"/>
        <v/>
      </c>
      <c r="AF292" s="3" t="str">
        <f>IF($A292="","",IF((AND($A292="ADD",OR(AE292="",AE292="Undisturbed"))),"U",(_xlfn.XLOOKUP(AE292,reconstructed[lookupValue],reconstructed[lookupKey],""))))</f>
        <v/>
      </c>
      <c r="AI292" s="3" t="str">
        <f t="shared" si="50"/>
        <v/>
      </c>
      <c r="AJ292" s="3" t="str">
        <f>IF($A292="","",IF((AND($A292="ADD",OR(AI292="",AI292="Local Authority"))),"L",(_xlfn.XLOOKUP(AI292,asset_owner[lookupValue],asset_owner[lookupKey],""))))</f>
        <v/>
      </c>
      <c r="AK292" s="3" t="str">
        <f t="shared" si="51"/>
        <v/>
      </c>
      <c r="AL292" s="3" t="str">
        <f>IF($A292="","",IF((AND($A292="ADD",OR(AK292="",AK292="Vested Assets"))),"12",(_xlfn.XLOOKUP(AK292,ud_work_category[lookupValue],ud_work_category[lookupKey],""))))</f>
        <v/>
      </c>
      <c r="AM292" s="20"/>
      <c r="AN292" s="2" t="str">
        <f t="shared" si="52"/>
        <v/>
      </c>
      <c r="AO292" s="3" t="str">
        <f t="shared" si="53"/>
        <v/>
      </c>
      <c r="AP292" s="3" t="str">
        <f>IF($A292="","",IF((AND($A292="ADD",OR(AO292="",AO292="Excellent"))),"1",(_xlfn.XLOOKUP(AO292,condition[lookupValue],condition[lookupKey],""))))</f>
        <v/>
      </c>
      <c r="AQ292" s="21" t="str">
        <f t="shared" si="54"/>
        <v/>
      </c>
      <c r="AR292" s="5"/>
    </row>
    <row r="293" spans="2:44">
      <c r="B293" s="4"/>
      <c r="D293" s="3" t="str">
        <f>IF($A293="ADD",IF(NOT(ISBLANK(C293)),_xlfn.XLOOKUP(C293,roadnames[lookupValue],roadnames[lookupKey],"ERROR"),""), "")</f>
        <v/>
      </c>
      <c r="E293" s="4"/>
      <c r="F293" s="4"/>
      <c r="G293" s="19"/>
      <c r="H293" s="19"/>
      <c r="I293" s="19"/>
      <c r="J293" s="19" t="str">
        <f t="shared" si="44"/>
        <v/>
      </c>
      <c r="K293" s="4"/>
      <c r="M293" s="3" t="str">
        <f>IF($A293="ADD",IF(NOT(ISBLANK(L293)),_xlfn.XLOOKUP(L293,len_adjust_rsn[lookupValue],len_adjust_rsn[lookupKey],"ERROR"),""), "")</f>
        <v/>
      </c>
      <c r="N293" s="19" t="str">
        <f t="shared" si="45"/>
        <v/>
      </c>
      <c r="O293" s="19"/>
      <c r="P293" s="19" t="str">
        <f t="shared" si="46"/>
        <v/>
      </c>
      <c r="R293" s="3" t="str">
        <f>IF($A293="ADD",IF(NOT(ISBLANK(Q293)),_xlfn.XLOOKUP(Q293,ud_subgrade_material_type[lookupValue],ud_subgrade_material_type[lookupKey],"ERROR"),""), "")</f>
        <v/>
      </c>
      <c r="U293" s="3" t="str">
        <f>IF($A293="ADD",IF(NOT(ISBLANK(T293)),_xlfn.XLOOKUP(T293,ud_layer_stabilising_agent[lookupValue],ud_layer_stabilising_agent[lookupKey],"ERROR"),""), "")</f>
        <v/>
      </c>
      <c r="V293" s="4"/>
      <c r="W293" s="20"/>
      <c r="X293" s="4"/>
      <c r="Y293" s="3" t="str">
        <f t="shared" si="47"/>
        <v/>
      </c>
      <c r="Z293" s="3" t="str">
        <f>IF($A293="","",IF((AND($A293="ADD",OR(Y293="",Y293="Yes"))),"Y",(_xlfn.XLOOKUP(Y293,full_width_flag[lookupValue],full_width_flag[lookupKey],""))))</f>
        <v/>
      </c>
      <c r="AA293" s="3" t="str">
        <f t="shared" si="48"/>
        <v/>
      </c>
      <c r="AB293" s="3" t="str">
        <f>IF($A293="","",IF((AND($A293="ADD",OR(AA293="",AA293="Known"))),"K",(_xlfn.XLOOKUP(AA293,estimate_status[lookupValue],estimate_status[lookupKey],""))))</f>
        <v/>
      </c>
      <c r="AD293" s="3" t="str">
        <f>IF($A293="ADD",IF(NOT(ISBLANK(AC293)),_xlfn.XLOOKUP(AC293,fw_treatment[lookupValue],fw_treatment[lookupKey],"ERROR"),""), "")</f>
        <v/>
      </c>
      <c r="AE293" s="3" t="str">
        <f t="shared" si="49"/>
        <v/>
      </c>
      <c r="AF293" s="3" t="str">
        <f>IF($A293="","",IF((AND($A293="ADD",OR(AE293="",AE293="Undisturbed"))),"U",(_xlfn.XLOOKUP(AE293,reconstructed[lookupValue],reconstructed[lookupKey],""))))</f>
        <v/>
      </c>
      <c r="AI293" s="3" t="str">
        <f t="shared" si="50"/>
        <v/>
      </c>
      <c r="AJ293" s="3" t="str">
        <f>IF($A293="","",IF((AND($A293="ADD",OR(AI293="",AI293="Local Authority"))),"L",(_xlfn.XLOOKUP(AI293,asset_owner[lookupValue],asset_owner[lookupKey],""))))</f>
        <v/>
      </c>
      <c r="AK293" s="3" t="str">
        <f t="shared" si="51"/>
        <v/>
      </c>
      <c r="AL293" s="3" t="str">
        <f>IF($A293="","",IF((AND($A293="ADD",OR(AK293="",AK293="Vested Assets"))),"12",(_xlfn.XLOOKUP(AK293,ud_work_category[lookupValue],ud_work_category[lookupKey],""))))</f>
        <v/>
      </c>
      <c r="AM293" s="20"/>
      <c r="AN293" s="2" t="str">
        <f t="shared" si="52"/>
        <v/>
      </c>
      <c r="AO293" s="3" t="str">
        <f t="shared" si="53"/>
        <v/>
      </c>
      <c r="AP293" s="3" t="str">
        <f>IF($A293="","",IF((AND($A293="ADD",OR(AO293="",AO293="Excellent"))),"1",(_xlfn.XLOOKUP(AO293,condition[lookupValue],condition[lookupKey],""))))</f>
        <v/>
      </c>
      <c r="AQ293" s="21" t="str">
        <f t="shared" si="54"/>
        <v/>
      </c>
      <c r="AR293" s="5"/>
    </row>
    <row r="294" spans="2:44">
      <c r="B294" s="4"/>
      <c r="D294" s="3" t="str">
        <f>IF($A294="ADD",IF(NOT(ISBLANK(C294)),_xlfn.XLOOKUP(C294,roadnames[lookupValue],roadnames[lookupKey],"ERROR"),""), "")</f>
        <v/>
      </c>
      <c r="E294" s="4"/>
      <c r="F294" s="4"/>
      <c r="G294" s="19"/>
      <c r="H294" s="19"/>
      <c r="I294" s="19"/>
      <c r="J294" s="19" t="str">
        <f t="shared" si="44"/>
        <v/>
      </c>
      <c r="K294" s="4"/>
      <c r="M294" s="3" t="str">
        <f>IF($A294="ADD",IF(NOT(ISBLANK(L294)),_xlfn.XLOOKUP(L294,len_adjust_rsn[lookupValue],len_adjust_rsn[lookupKey],"ERROR"),""), "")</f>
        <v/>
      </c>
      <c r="N294" s="19" t="str">
        <f t="shared" si="45"/>
        <v/>
      </c>
      <c r="O294" s="19"/>
      <c r="P294" s="19" t="str">
        <f t="shared" si="46"/>
        <v/>
      </c>
      <c r="R294" s="3" t="str">
        <f>IF($A294="ADD",IF(NOT(ISBLANK(Q294)),_xlfn.XLOOKUP(Q294,ud_subgrade_material_type[lookupValue],ud_subgrade_material_type[lookupKey],"ERROR"),""), "")</f>
        <v/>
      </c>
      <c r="U294" s="3" t="str">
        <f>IF($A294="ADD",IF(NOT(ISBLANK(T294)),_xlfn.XLOOKUP(T294,ud_layer_stabilising_agent[lookupValue],ud_layer_stabilising_agent[lookupKey],"ERROR"),""), "")</f>
        <v/>
      </c>
      <c r="V294" s="4"/>
      <c r="W294" s="20"/>
      <c r="X294" s="4"/>
      <c r="Y294" s="3" t="str">
        <f t="shared" si="47"/>
        <v/>
      </c>
      <c r="Z294" s="3" t="str">
        <f>IF($A294="","",IF((AND($A294="ADD",OR(Y294="",Y294="Yes"))),"Y",(_xlfn.XLOOKUP(Y294,full_width_flag[lookupValue],full_width_flag[lookupKey],""))))</f>
        <v/>
      </c>
      <c r="AA294" s="3" t="str">
        <f t="shared" si="48"/>
        <v/>
      </c>
      <c r="AB294" s="3" t="str">
        <f>IF($A294="","",IF((AND($A294="ADD",OR(AA294="",AA294="Known"))),"K",(_xlfn.XLOOKUP(AA294,estimate_status[lookupValue],estimate_status[lookupKey],""))))</f>
        <v/>
      </c>
      <c r="AD294" s="3" t="str">
        <f>IF($A294="ADD",IF(NOT(ISBLANK(AC294)),_xlfn.XLOOKUP(AC294,fw_treatment[lookupValue],fw_treatment[lookupKey],"ERROR"),""), "")</f>
        <v/>
      </c>
      <c r="AE294" s="3" t="str">
        <f t="shared" si="49"/>
        <v/>
      </c>
      <c r="AF294" s="3" t="str">
        <f>IF($A294="","",IF((AND($A294="ADD",OR(AE294="",AE294="Undisturbed"))),"U",(_xlfn.XLOOKUP(AE294,reconstructed[lookupValue],reconstructed[lookupKey],""))))</f>
        <v/>
      </c>
      <c r="AI294" s="3" t="str">
        <f t="shared" si="50"/>
        <v/>
      </c>
      <c r="AJ294" s="3" t="str">
        <f>IF($A294="","",IF((AND($A294="ADD",OR(AI294="",AI294="Local Authority"))),"L",(_xlfn.XLOOKUP(AI294,asset_owner[lookupValue],asset_owner[lookupKey],""))))</f>
        <v/>
      </c>
      <c r="AK294" s="3" t="str">
        <f t="shared" si="51"/>
        <v/>
      </c>
      <c r="AL294" s="3" t="str">
        <f>IF($A294="","",IF((AND($A294="ADD",OR(AK294="",AK294="Vested Assets"))),"12",(_xlfn.XLOOKUP(AK294,ud_work_category[lookupValue],ud_work_category[lookupKey],""))))</f>
        <v/>
      </c>
      <c r="AM294" s="20"/>
      <c r="AN294" s="2" t="str">
        <f t="shared" si="52"/>
        <v/>
      </c>
      <c r="AO294" s="3" t="str">
        <f t="shared" si="53"/>
        <v/>
      </c>
      <c r="AP294" s="3" t="str">
        <f>IF($A294="","",IF((AND($A294="ADD",OR(AO294="",AO294="Excellent"))),"1",(_xlfn.XLOOKUP(AO294,condition[lookupValue],condition[lookupKey],""))))</f>
        <v/>
      </c>
      <c r="AQ294" s="21" t="str">
        <f t="shared" si="54"/>
        <v/>
      </c>
      <c r="AR294" s="5"/>
    </row>
    <row r="295" spans="2:44">
      <c r="B295" s="4"/>
      <c r="D295" s="3" t="str">
        <f>IF($A295="ADD",IF(NOT(ISBLANK(C295)),_xlfn.XLOOKUP(C295,roadnames[lookupValue],roadnames[lookupKey],"ERROR"),""), "")</f>
        <v/>
      </c>
      <c r="E295" s="4"/>
      <c r="F295" s="4"/>
      <c r="G295" s="19"/>
      <c r="H295" s="19"/>
      <c r="I295" s="19"/>
      <c r="J295" s="19" t="str">
        <f t="shared" si="44"/>
        <v/>
      </c>
      <c r="K295" s="4"/>
      <c r="M295" s="3" t="str">
        <f>IF($A295="ADD",IF(NOT(ISBLANK(L295)),_xlfn.XLOOKUP(L295,len_adjust_rsn[lookupValue],len_adjust_rsn[lookupKey],"ERROR"),""), "")</f>
        <v/>
      </c>
      <c r="N295" s="19" t="str">
        <f t="shared" si="45"/>
        <v/>
      </c>
      <c r="O295" s="19"/>
      <c r="P295" s="19" t="str">
        <f t="shared" si="46"/>
        <v/>
      </c>
      <c r="R295" s="3" t="str">
        <f>IF($A295="ADD",IF(NOT(ISBLANK(Q295)),_xlfn.XLOOKUP(Q295,ud_subgrade_material_type[lookupValue],ud_subgrade_material_type[lookupKey],"ERROR"),""), "")</f>
        <v/>
      </c>
      <c r="U295" s="3" t="str">
        <f>IF($A295="ADD",IF(NOT(ISBLANK(T295)),_xlfn.XLOOKUP(T295,ud_layer_stabilising_agent[lookupValue],ud_layer_stabilising_agent[lookupKey],"ERROR"),""), "")</f>
        <v/>
      </c>
      <c r="V295" s="4"/>
      <c r="W295" s="20"/>
      <c r="X295" s="4"/>
      <c r="Y295" s="3" t="str">
        <f t="shared" si="47"/>
        <v/>
      </c>
      <c r="Z295" s="3" t="str">
        <f>IF($A295="","",IF((AND($A295="ADD",OR(Y295="",Y295="Yes"))),"Y",(_xlfn.XLOOKUP(Y295,full_width_flag[lookupValue],full_width_flag[lookupKey],""))))</f>
        <v/>
      </c>
      <c r="AA295" s="3" t="str">
        <f t="shared" si="48"/>
        <v/>
      </c>
      <c r="AB295" s="3" t="str">
        <f>IF($A295="","",IF((AND($A295="ADD",OR(AA295="",AA295="Known"))),"K",(_xlfn.XLOOKUP(AA295,estimate_status[lookupValue],estimate_status[lookupKey],""))))</f>
        <v/>
      </c>
      <c r="AD295" s="3" t="str">
        <f>IF($A295="ADD",IF(NOT(ISBLANK(AC295)),_xlfn.XLOOKUP(AC295,fw_treatment[lookupValue],fw_treatment[lookupKey],"ERROR"),""), "")</f>
        <v/>
      </c>
      <c r="AE295" s="3" t="str">
        <f t="shared" si="49"/>
        <v/>
      </c>
      <c r="AF295" s="3" t="str">
        <f>IF($A295="","",IF((AND($A295="ADD",OR(AE295="",AE295="Undisturbed"))),"U",(_xlfn.XLOOKUP(AE295,reconstructed[lookupValue],reconstructed[lookupKey],""))))</f>
        <v/>
      </c>
      <c r="AI295" s="3" t="str">
        <f t="shared" si="50"/>
        <v/>
      </c>
      <c r="AJ295" s="3" t="str">
        <f>IF($A295="","",IF((AND($A295="ADD",OR(AI295="",AI295="Local Authority"))),"L",(_xlfn.XLOOKUP(AI295,asset_owner[lookupValue],asset_owner[lookupKey],""))))</f>
        <v/>
      </c>
      <c r="AK295" s="3" t="str">
        <f t="shared" si="51"/>
        <v/>
      </c>
      <c r="AL295" s="3" t="str">
        <f>IF($A295="","",IF((AND($A295="ADD",OR(AK295="",AK295="Vested Assets"))),"12",(_xlfn.XLOOKUP(AK295,ud_work_category[lookupValue],ud_work_category[lookupKey],""))))</f>
        <v/>
      </c>
      <c r="AM295" s="20"/>
      <c r="AN295" s="2" t="str">
        <f t="shared" si="52"/>
        <v/>
      </c>
      <c r="AO295" s="3" t="str">
        <f t="shared" si="53"/>
        <v/>
      </c>
      <c r="AP295" s="3" t="str">
        <f>IF($A295="","",IF((AND($A295="ADD",OR(AO295="",AO295="Excellent"))),"1",(_xlfn.XLOOKUP(AO295,condition[lookupValue],condition[lookupKey],""))))</f>
        <v/>
      </c>
      <c r="AQ295" s="21" t="str">
        <f t="shared" si="54"/>
        <v/>
      </c>
      <c r="AR295" s="5"/>
    </row>
    <row r="296" spans="2:44">
      <c r="B296" s="4"/>
      <c r="D296" s="3" t="str">
        <f>IF($A296="ADD",IF(NOT(ISBLANK(C296)),_xlfn.XLOOKUP(C296,roadnames[lookupValue],roadnames[lookupKey],"ERROR"),""), "")</f>
        <v/>
      </c>
      <c r="E296" s="4"/>
      <c r="F296" s="4"/>
      <c r="G296" s="19"/>
      <c r="H296" s="19"/>
      <c r="I296" s="19"/>
      <c r="J296" s="19" t="str">
        <f t="shared" si="44"/>
        <v/>
      </c>
      <c r="K296" s="4"/>
      <c r="M296" s="3" t="str">
        <f>IF($A296="ADD",IF(NOT(ISBLANK(L296)),_xlfn.XLOOKUP(L296,len_adjust_rsn[lookupValue],len_adjust_rsn[lookupKey],"ERROR"),""), "")</f>
        <v/>
      </c>
      <c r="N296" s="19" t="str">
        <f t="shared" si="45"/>
        <v/>
      </c>
      <c r="O296" s="19"/>
      <c r="P296" s="19" t="str">
        <f t="shared" si="46"/>
        <v/>
      </c>
      <c r="R296" s="3" t="str">
        <f>IF($A296="ADD",IF(NOT(ISBLANK(Q296)),_xlfn.XLOOKUP(Q296,ud_subgrade_material_type[lookupValue],ud_subgrade_material_type[lookupKey],"ERROR"),""), "")</f>
        <v/>
      </c>
      <c r="U296" s="3" t="str">
        <f>IF($A296="ADD",IF(NOT(ISBLANK(T296)),_xlfn.XLOOKUP(T296,ud_layer_stabilising_agent[lookupValue],ud_layer_stabilising_agent[lookupKey],"ERROR"),""), "")</f>
        <v/>
      </c>
      <c r="V296" s="4"/>
      <c r="W296" s="20"/>
      <c r="X296" s="4"/>
      <c r="Y296" s="3" t="str">
        <f t="shared" si="47"/>
        <v/>
      </c>
      <c r="Z296" s="3" t="str">
        <f>IF($A296="","",IF((AND($A296="ADD",OR(Y296="",Y296="Yes"))),"Y",(_xlfn.XLOOKUP(Y296,full_width_flag[lookupValue],full_width_flag[lookupKey],""))))</f>
        <v/>
      </c>
      <c r="AA296" s="3" t="str">
        <f t="shared" si="48"/>
        <v/>
      </c>
      <c r="AB296" s="3" t="str">
        <f>IF($A296="","",IF((AND($A296="ADD",OR(AA296="",AA296="Known"))),"K",(_xlfn.XLOOKUP(AA296,estimate_status[lookupValue],estimate_status[lookupKey],""))))</f>
        <v/>
      </c>
      <c r="AD296" s="3" t="str">
        <f>IF($A296="ADD",IF(NOT(ISBLANK(AC296)),_xlfn.XLOOKUP(AC296,fw_treatment[lookupValue],fw_treatment[lookupKey],"ERROR"),""), "")</f>
        <v/>
      </c>
      <c r="AE296" s="3" t="str">
        <f t="shared" si="49"/>
        <v/>
      </c>
      <c r="AF296" s="3" t="str">
        <f>IF($A296="","",IF((AND($A296="ADD",OR(AE296="",AE296="Undisturbed"))),"U",(_xlfn.XLOOKUP(AE296,reconstructed[lookupValue],reconstructed[lookupKey],""))))</f>
        <v/>
      </c>
      <c r="AI296" s="3" t="str">
        <f t="shared" si="50"/>
        <v/>
      </c>
      <c r="AJ296" s="3" t="str">
        <f>IF($A296="","",IF((AND($A296="ADD",OR(AI296="",AI296="Local Authority"))),"L",(_xlfn.XLOOKUP(AI296,asset_owner[lookupValue],asset_owner[lookupKey],""))))</f>
        <v/>
      </c>
      <c r="AK296" s="3" t="str">
        <f t="shared" si="51"/>
        <v/>
      </c>
      <c r="AL296" s="3" t="str">
        <f>IF($A296="","",IF((AND($A296="ADD",OR(AK296="",AK296="Vested Assets"))),"12",(_xlfn.XLOOKUP(AK296,ud_work_category[lookupValue],ud_work_category[lookupKey],""))))</f>
        <v/>
      </c>
      <c r="AM296" s="20"/>
      <c r="AN296" s="2" t="str">
        <f t="shared" si="52"/>
        <v/>
      </c>
      <c r="AO296" s="3" t="str">
        <f t="shared" si="53"/>
        <v/>
      </c>
      <c r="AP296" s="3" t="str">
        <f>IF($A296="","",IF((AND($A296="ADD",OR(AO296="",AO296="Excellent"))),"1",(_xlfn.XLOOKUP(AO296,condition[lookupValue],condition[lookupKey],""))))</f>
        <v/>
      </c>
      <c r="AQ296" s="21" t="str">
        <f t="shared" si="54"/>
        <v/>
      </c>
      <c r="AR296" s="5"/>
    </row>
    <row r="297" spans="2:44">
      <c r="B297" s="4"/>
      <c r="D297" s="3" t="str">
        <f>IF($A297="ADD",IF(NOT(ISBLANK(C297)),_xlfn.XLOOKUP(C297,roadnames[lookupValue],roadnames[lookupKey],"ERROR"),""), "")</f>
        <v/>
      </c>
      <c r="E297" s="4"/>
      <c r="F297" s="4"/>
      <c r="G297" s="19"/>
      <c r="H297" s="19"/>
      <c r="I297" s="19"/>
      <c r="J297" s="19" t="str">
        <f t="shared" si="44"/>
        <v/>
      </c>
      <c r="K297" s="4"/>
      <c r="M297" s="3" t="str">
        <f>IF($A297="ADD",IF(NOT(ISBLANK(L297)),_xlfn.XLOOKUP(L297,len_adjust_rsn[lookupValue],len_adjust_rsn[lookupKey],"ERROR"),""), "")</f>
        <v/>
      </c>
      <c r="N297" s="19" t="str">
        <f t="shared" si="45"/>
        <v/>
      </c>
      <c r="O297" s="19"/>
      <c r="P297" s="19" t="str">
        <f t="shared" si="46"/>
        <v/>
      </c>
      <c r="R297" s="3" t="str">
        <f>IF($A297="ADD",IF(NOT(ISBLANK(Q297)),_xlfn.XLOOKUP(Q297,ud_subgrade_material_type[lookupValue],ud_subgrade_material_type[lookupKey],"ERROR"),""), "")</f>
        <v/>
      </c>
      <c r="U297" s="3" t="str">
        <f>IF($A297="ADD",IF(NOT(ISBLANK(T297)),_xlfn.XLOOKUP(T297,ud_layer_stabilising_agent[lookupValue],ud_layer_stabilising_agent[lookupKey],"ERROR"),""), "")</f>
        <v/>
      </c>
      <c r="V297" s="4"/>
      <c r="W297" s="20"/>
      <c r="X297" s="4"/>
      <c r="Y297" s="3" t="str">
        <f t="shared" si="47"/>
        <v/>
      </c>
      <c r="Z297" s="3" t="str">
        <f>IF($A297="","",IF((AND($A297="ADD",OR(Y297="",Y297="Yes"))),"Y",(_xlfn.XLOOKUP(Y297,full_width_flag[lookupValue],full_width_flag[lookupKey],""))))</f>
        <v/>
      </c>
      <c r="AA297" s="3" t="str">
        <f t="shared" si="48"/>
        <v/>
      </c>
      <c r="AB297" s="3" t="str">
        <f>IF($A297="","",IF((AND($A297="ADD",OR(AA297="",AA297="Known"))),"K",(_xlfn.XLOOKUP(AA297,estimate_status[lookupValue],estimate_status[lookupKey],""))))</f>
        <v/>
      </c>
      <c r="AD297" s="3" t="str">
        <f>IF($A297="ADD",IF(NOT(ISBLANK(AC297)),_xlfn.XLOOKUP(AC297,fw_treatment[lookupValue],fw_treatment[lookupKey],"ERROR"),""), "")</f>
        <v/>
      </c>
      <c r="AE297" s="3" t="str">
        <f t="shared" si="49"/>
        <v/>
      </c>
      <c r="AF297" s="3" t="str">
        <f>IF($A297="","",IF((AND($A297="ADD",OR(AE297="",AE297="Undisturbed"))),"U",(_xlfn.XLOOKUP(AE297,reconstructed[lookupValue],reconstructed[lookupKey],""))))</f>
        <v/>
      </c>
      <c r="AI297" s="3" t="str">
        <f t="shared" si="50"/>
        <v/>
      </c>
      <c r="AJ297" s="3" t="str">
        <f>IF($A297="","",IF((AND($A297="ADD",OR(AI297="",AI297="Local Authority"))),"L",(_xlfn.XLOOKUP(AI297,asset_owner[lookupValue],asset_owner[lookupKey],""))))</f>
        <v/>
      </c>
      <c r="AK297" s="3" t="str">
        <f t="shared" si="51"/>
        <v/>
      </c>
      <c r="AL297" s="3" t="str">
        <f>IF($A297="","",IF((AND($A297="ADD",OR(AK297="",AK297="Vested Assets"))),"12",(_xlfn.XLOOKUP(AK297,ud_work_category[lookupValue],ud_work_category[lookupKey],""))))</f>
        <v/>
      </c>
      <c r="AM297" s="20"/>
      <c r="AN297" s="2" t="str">
        <f t="shared" si="52"/>
        <v/>
      </c>
      <c r="AO297" s="3" t="str">
        <f t="shared" si="53"/>
        <v/>
      </c>
      <c r="AP297" s="3" t="str">
        <f>IF($A297="","",IF((AND($A297="ADD",OR(AO297="",AO297="Excellent"))),"1",(_xlfn.XLOOKUP(AO297,condition[lookupValue],condition[lookupKey],""))))</f>
        <v/>
      </c>
      <c r="AQ297" s="21" t="str">
        <f t="shared" si="54"/>
        <v/>
      </c>
      <c r="AR297" s="5"/>
    </row>
    <row r="298" spans="2:44">
      <c r="B298" s="4"/>
      <c r="D298" s="3" t="str">
        <f>IF($A298="ADD",IF(NOT(ISBLANK(C298)),_xlfn.XLOOKUP(C298,roadnames[lookupValue],roadnames[lookupKey],"ERROR"),""), "")</f>
        <v/>
      </c>
      <c r="E298" s="4"/>
      <c r="F298" s="4"/>
      <c r="G298" s="19"/>
      <c r="H298" s="19"/>
      <c r="I298" s="19"/>
      <c r="J298" s="19" t="str">
        <f t="shared" si="44"/>
        <v/>
      </c>
      <c r="K298" s="4"/>
      <c r="M298" s="3" t="str">
        <f>IF($A298="ADD",IF(NOT(ISBLANK(L298)),_xlfn.XLOOKUP(L298,len_adjust_rsn[lookupValue],len_adjust_rsn[lookupKey],"ERROR"),""), "")</f>
        <v/>
      </c>
      <c r="N298" s="19" t="str">
        <f t="shared" si="45"/>
        <v/>
      </c>
      <c r="O298" s="19"/>
      <c r="P298" s="19" t="str">
        <f t="shared" si="46"/>
        <v/>
      </c>
      <c r="R298" s="3" t="str">
        <f>IF($A298="ADD",IF(NOT(ISBLANK(Q298)),_xlfn.XLOOKUP(Q298,ud_subgrade_material_type[lookupValue],ud_subgrade_material_type[lookupKey],"ERROR"),""), "")</f>
        <v/>
      </c>
      <c r="U298" s="3" t="str">
        <f>IF($A298="ADD",IF(NOT(ISBLANK(T298)),_xlfn.XLOOKUP(T298,ud_layer_stabilising_agent[lookupValue],ud_layer_stabilising_agent[lookupKey],"ERROR"),""), "")</f>
        <v/>
      </c>
      <c r="V298" s="4"/>
      <c r="W298" s="20"/>
      <c r="X298" s="4"/>
      <c r="Y298" s="3" t="str">
        <f t="shared" si="47"/>
        <v/>
      </c>
      <c r="Z298" s="3" t="str">
        <f>IF($A298="","",IF((AND($A298="ADD",OR(Y298="",Y298="Yes"))),"Y",(_xlfn.XLOOKUP(Y298,full_width_flag[lookupValue],full_width_flag[lookupKey],""))))</f>
        <v/>
      </c>
      <c r="AA298" s="3" t="str">
        <f t="shared" si="48"/>
        <v/>
      </c>
      <c r="AB298" s="3" t="str">
        <f>IF($A298="","",IF((AND($A298="ADD",OR(AA298="",AA298="Known"))),"K",(_xlfn.XLOOKUP(AA298,estimate_status[lookupValue],estimate_status[lookupKey],""))))</f>
        <v/>
      </c>
      <c r="AD298" s="3" t="str">
        <f>IF($A298="ADD",IF(NOT(ISBLANK(AC298)),_xlfn.XLOOKUP(AC298,fw_treatment[lookupValue],fw_treatment[lookupKey],"ERROR"),""), "")</f>
        <v/>
      </c>
      <c r="AE298" s="3" t="str">
        <f t="shared" si="49"/>
        <v/>
      </c>
      <c r="AF298" s="3" t="str">
        <f>IF($A298="","",IF((AND($A298="ADD",OR(AE298="",AE298="Undisturbed"))),"U",(_xlfn.XLOOKUP(AE298,reconstructed[lookupValue],reconstructed[lookupKey],""))))</f>
        <v/>
      </c>
      <c r="AI298" s="3" t="str">
        <f t="shared" si="50"/>
        <v/>
      </c>
      <c r="AJ298" s="3" t="str">
        <f>IF($A298="","",IF((AND($A298="ADD",OR(AI298="",AI298="Local Authority"))),"L",(_xlfn.XLOOKUP(AI298,asset_owner[lookupValue],asset_owner[lookupKey],""))))</f>
        <v/>
      </c>
      <c r="AK298" s="3" t="str">
        <f t="shared" si="51"/>
        <v/>
      </c>
      <c r="AL298" s="3" t="str">
        <f>IF($A298="","",IF((AND($A298="ADD",OR(AK298="",AK298="Vested Assets"))),"12",(_xlfn.XLOOKUP(AK298,ud_work_category[lookupValue],ud_work_category[lookupKey],""))))</f>
        <v/>
      </c>
      <c r="AM298" s="20"/>
      <c r="AN298" s="2" t="str">
        <f t="shared" si="52"/>
        <v/>
      </c>
      <c r="AO298" s="3" t="str">
        <f t="shared" si="53"/>
        <v/>
      </c>
      <c r="AP298" s="3" t="str">
        <f>IF($A298="","",IF((AND($A298="ADD",OR(AO298="",AO298="Excellent"))),"1",(_xlfn.XLOOKUP(AO298,condition[lookupValue],condition[lookupKey],""))))</f>
        <v/>
      </c>
      <c r="AQ298" s="21" t="str">
        <f t="shared" si="54"/>
        <v/>
      </c>
      <c r="AR298" s="5"/>
    </row>
    <row r="299" spans="2:44">
      <c r="B299" s="4"/>
      <c r="D299" s="3" t="str">
        <f>IF($A299="ADD",IF(NOT(ISBLANK(C299)),_xlfn.XLOOKUP(C299,roadnames[lookupValue],roadnames[lookupKey],"ERROR"),""), "")</f>
        <v/>
      </c>
      <c r="E299" s="4"/>
      <c r="F299" s="4"/>
      <c r="G299" s="19"/>
      <c r="H299" s="19"/>
      <c r="I299" s="19"/>
      <c r="J299" s="19" t="str">
        <f t="shared" si="44"/>
        <v/>
      </c>
      <c r="K299" s="4"/>
      <c r="M299" s="3" t="str">
        <f>IF($A299="ADD",IF(NOT(ISBLANK(L299)),_xlfn.XLOOKUP(L299,len_adjust_rsn[lookupValue],len_adjust_rsn[lookupKey],"ERROR"),""), "")</f>
        <v/>
      </c>
      <c r="N299" s="19" t="str">
        <f t="shared" si="45"/>
        <v/>
      </c>
      <c r="O299" s="19"/>
      <c r="P299" s="19" t="str">
        <f t="shared" si="46"/>
        <v/>
      </c>
      <c r="R299" s="3" t="str">
        <f>IF($A299="ADD",IF(NOT(ISBLANK(Q299)),_xlfn.XLOOKUP(Q299,ud_subgrade_material_type[lookupValue],ud_subgrade_material_type[lookupKey],"ERROR"),""), "")</f>
        <v/>
      </c>
      <c r="U299" s="3" t="str">
        <f>IF($A299="ADD",IF(NOT(ISBLANK(T299)),_xlfn.XLOOKUP(T299,ud_layer_stabilising_agent[lookupValue],ud_layer_stabilising_agent[lookupKey],"ERROR"),""), "")</f>
        <v/>
      </c>
      <c r="V299" s="4"/>
      <c r="W299" s="20"/>
      <c r="X299" s="4"/>
      <c r="Y299" s="3" t="str">
        <f t="shared" si="47"/>
        <v/>
      </c>
      <c r="Z299" s="3" t="str">
        <f>IF($A299="","",IF((AND($A299="ADD",OR(Y299="",Y299="Yes"))),"Y",(_xlfn.XLOOKUP(Y299,full_width_flag[lookupValue],full_width_flag[lookupKey],""))))</f>
        <v/>
      </c>
      <c r="AA299" s="3" t="str">
        <f t="shared" si="48"/>
        <v/>
      </c>
      <c r="AB299" s="3" t="str">
        <f>IF($A299="","",IF((AND($A299="ADD",OR(AA299="",AA299="Known"))),"K",(_xlfn.XLOOKUP(AA299,estimate_status[lookupValue],estimate_status[lookupKey],""))))</f>
        <v/>
      </c>
      <c r="AD299" s="3" t="str">
        <f>IF($A299="ADD",IF(NOT(ISBLANK(AC299)),_xlfn.XLOOKUP(AC299,fw_treatment[lookupValue],fw_treatment[lookupKey],"ERROR"),""), "")</f>
        <v/>
      </c>
      <c r="AE299" s="3" t="str">
        <f t="shared" si="49"/>
        <v/>
      </c>
      <c r="AF299" s="3" t="str">
        <f>IF($A299="","",IF((AND($A299="ADD",OR(AE299="",AE299="Undisturbed"))),"U",(_xlfn.XLOOKUP(AE299,reconstructed[lookupValue],reconstructed[lookupKey],""))))</f>
        <v/>
      </c>
      <c r="AI299" s="3" t="str">
        <f t="shared" si="50"/>
        <v/>
      </c>
      <c r="AJ299" s="3" t="str">
        <f>IF($A299="","",IF((AND($A299="ADD",OR(AI299="",AI299="Local Authority"))),"L",(_xlfn.XLOOKUP(AI299,asset_owner[lookupValue],asset_owner[lookupKey],""))))</f>
        <v/>
      </c>
      <c r="AK299" s="3" t="str">
        <f t="shared" si="51"/>
        <v/>
      </c>
      <c r="AL299" s="3" t="str">
        <f>IF($A299="","",IF((AND($A299="ADD",OR(AK299="",AK299="Vested Assets"))),"12",(_xlfn.XLOOKUP(AK299,ud_work_category[lookupValue],ud_work_category[lookupKey],""))))</f>
        <v/>
      </c>
      <c r="AM299" s="20"/>
      <c r="AN299" s="2" t="str">
        <f t="shared" si="52"/>
        <v/>
      </c>
      <c r="AO299" s="3" t="str">
        <f t="shared" si="53"/>
        <v/>
      </c>
      <c r="AP299" s="3" t="str">
        <f>IF($A299="","",IF((AND($A299="ADD",OR(AO299="",AO299="Excellent"))),"1",(_xlfn.XLOOKUP(AO299,condition[lookupValue],condition[lookupKey],""))))</f>
        <v/>
      </c>
      <c r="AQ299" s="21" t="str">
        <f t="shared" si="54"/>
        <v/>
      </c>
      <c r="AR299" s="5"/>
    </row>
    <row r="300" spans="2:44">
      <c r="B300" s="4"/>
      <c r="D300" s="3" t="str">
        <f>IF($A300="ADD",IF(NOT(ISBLANK(C300)),_xlfn.XLOOKUP(C300,roadnames[lookupValue],roadnames[lookupKey],"ERROR"),""), "")</f>
        <v/>
      </c>
      <c r="E300" s="4"/>
      <c r="F300" s="4"/>
      <c r="G300" s="19"/>
      <c r="H300" s="19"/>
      <c r="I300" s="19"/>
      <c r="J300" s="19" t="str">
        <f t="shared" si="44"/>
        <v/>
      </c>
      <c r="K300" s="4"/>
      <c r="M300" s="3" t="str">
        <f>IF($A300="ADD",IF(NOT(ISBLANK(L300)),_xlfn.XLOOKUP(L300,len_adjust_rsn[lookupValue],len_adjust_rsn[lookupKey],"ERROR"),""), "")</f>
        <v/>
      </c>
      <c r="N300" s="19" t="str">
        <f t="shared" si="45"/>
        <v/>
      </c>
      <c r="O300" s="19"/>
      <c r="P300" s="19" t="str">
        <f t="shared" si="46"/>
        <v/>
      </c>
      <c r="R300" s="3" t="str">
        <f>IF($A300="ADD",IF(NOT(ISBLANK(Q300)),_xlfn.XLOOKUP(Q300,ud_subgrade_material_type[lookupValue],ud_subgrade_material_type[lookupKey],"ERROR"),""), "")</f>
        <v/>
      </c>
      <c r="U300" s="3" t="str">
        <f>IF($A300="ADD",IF(NOT(ISBLANK(T300)),_xlfn.XLOOKUP(T300,ud_layer_stabilising_agent[lookupValue],ud_layer_stabilising_agent[lookupKey],"ERROR"),""), "")</f>
        <v/>
      </c>
      <c r="V300" s="4"/>
      <c r="W300" s="20"/>
      <c r="X300" s="4"/>
      <c r="Y300" s="3" t="str">
        <f t="shared" si="47"/>
        <v/>
      </c>
      <c r="Z300" s="3" t="str">
        <f>IF($A300="","",IF((AND($A300="ADD",OR(Y300="",Y300="Yes"))),"Y",(_xlfn.XLOOKUP(Y300,full_width_flag[lookupValue],full_width_flag[lookupKey],""))))</f>
        <v/>
      </c>
      <c r="AA300" s="3" t="str">
        <f t="shared" si="48"/>
        <v/>
      </c>
      <c r="AB300" s="3" t="str">
        <f>IF($A300="","",IF((AND($A300="ADD",OR(AA300="",AA300="Known"))),"K",(_xlfn.XLOOKUP(AA300,estimate_status[lookupValue],estimate_status[lookupKey],""))))</f>
        <v/>
      </c>
      <c r="AD300" s="3" t="str">
        <f>IF($A300="ADD",IF(NOT(ISBLANK(AC300)),_xlfn.XLOOKUP(AC300,fw_treatment[lookupValue],fw_treatment[lookupKey],"ERROR"),""), "")</f>
        <v/>
      </c>
      <c r="AE300" s="3" t="str">
        <f t="shared" si="49"/>
        <v/>
      </c>
      <c r="AF300" s="3" t="str">
        <f>IF($A300="","",IF((AND($A300="ADD",OR(AE300="",AE300="Undisturbed"))),"U",(_xlfn.XLOOKUP(AE300,reconstructed[lookupValue],reconstructed[lookupKey],""))))</f>
        <v/>
      </c>
      <c r="AI300" s="3" t="str">
        <f t="shared" si="50"/>
        <v/>
      </c>
      <c r="AJ300" s="3" t="str">
        <f>IF($A300="","",IF((AND($A300="ADD",OR(AI300="",AI300="Local Authority"))),"L",(_xlfn.XLOOKUP(AI300,asset_owner[lookupValue],asset_owner[lookupKey],""))))</f>
        <v/>
      </c>
      <c r="AK300" s="3" t="str">
        <f t="shared" si="51"/>
        <v/>
      </c>
      <c r="AL300" s="3" t="str">
        <f>IF($A300="","",IF((AND($A300="ADD",OR(AK300="",AK300="Vested Assets"))),"12",(_xlfn.XLOOKUP(AK300,ud_work_category[lookupValue],ud_work_category[lookupKey],""))))</f>
        <v/>
      </c>
      <c r="AM300" s="20"/>
      <c r="AN300" s="2" t="str">
        <f t="shared" si="52"/>
        <v/>
      </c>
      <c r="AO300" s="3" t="str">
        <f t="shared" si="53"/>
        <v/>
      </c>
      <c r="AP300" s="3" t="str">
        <f>IF($A300="","",IF((AND($A300="ADD",OR(AO300="",AO300="Excellent"))),"1",(_xlfn.XLOOKUP(AO300,condition[lookupValue],condition[lookupKey],""))))</f>
        <v/>
      </c>
      <c r="AQ300" s="21" t="str">
        <f t="shared" si="54"/>
        <v/>
      </c>
      <c r="AR300" s="5"/>
    </row>
  </sheetData>
  <sheetProtection algorithmName="SHA-512" hashValue="l87jdYKT9xvzwutQNMxcfGwFRM6pKurvRdQvVo95QRIckPKBHwKPn5kICFWXstGKh4sQV1nVLanWySkPwtsWKQ==" saltValue="dUgIrMjZgGL6JWwWuiAhyg=="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146">
      <formula>MATCH("ERROR",$A10:$EM10,0)</formula>
    </cfRule>
    <cfRule type="expression" dxfId="234" priority="147">
      <formula>AND($A10="ADD",A$6=TRUE,A10="")</formula>
    </cfRule>
    <cfRule type="expression" dxfId="233" priority="148">
      <formula>OR(AND($A10="DELETE",A$1="Asset ID",A10=""),AND($A10="DELETE",A$1="Removal Date",A10=""),AND($A10="DELETE",A$1="Removal Reason",A10=""))</formula>
    </cfRule>
    <cfRule type="expression" dxfId="232" priority="149">
      <formula>OR(AND($A10="EDIT",A$1="Asset ID",A10=""),AND($A10="EDIT",A$5=TRUE,A10=""))</formula>
    </cfRule>
    <cfRule type="expression" dxfId="231" priority="150">
      <formula>AND($A10="ADD",A$5=TRUE,A10="")</formula>
    </cfRule>
  </conditionalFormatting>
  <dataValidations count="27">
    <dataValidation type="list" allowBlank="1" showInputMessage="1" showErrorMessage="1" sqref="C10:C300" xr:uid="{B162ADC5-31F7-470C-A632-F5B7EE222557}">
      <formula1>roadnames_lookup</formula1>
    </dataValidation>
    <dataValidation type="list" allowBlank="1" showInputMessage="1" showErrorMessage="1" sqref="L10:L300" xr:uid="{F757529A-176E-4BAD-A00A-2C2FFC9D4AC1}">
      <formula1>len_adjust_rsn_lookup</formula1>
    </dataValidation>
    <dataValidation type="list" allowBlank="1" showInputMessage="1" showErrorMessage="1" sqref="Q10:Q300" xr:uid="{1314C0F9-20CE-40A4-98F7-DAF3B09B7600}">
      <formula1>ud_subgrade_material_type_lookup</formula1>
    </dataValidation>
    <dataValidation type="list" allowBlank="1" showInputMessage="1" showErrorMessage="1" sqref="T10:T300" xr:uid="{378F3038-0A65-400A-AE93-114CB46DCD8C}">
      <formula1>ud_layer_stabilising_agent_lookup</formula1>
    </dataValidation>
    <dataValidation type="list" allowBlank="1" showInputMessage="1" showErrorMessage="1" promptTitle="WARNING" prompt="Only change this field If undertaking maintenance Or CAPEX works" sqref="Y10:Y300" xr:uid="{134B3678-8927-4759-98B7-9453639425CD}">
      <formula1>full_width_flag_lookup</formula1>
    </dataValidation>
    <dataValidation type="list" allowBlank="1" showInputMessage="1" showErrorMessage="1" promptTitle="WARNING" prompt="Only change this field If undertaking maintenance Or CAPEX works" sqref="AA10:AA300" xr:uid="{0347DD13-17B0-4CDC-8FF2-EE01A24E2014}">
      <formula1>estimate_status_lookup</formula1>
    </dataValidation>
    <dataValidation type="list" allowBlank="1" showInputMessage="1" showErrorMessage="1" sqref="AC10:AC300" xr:uid="{94F4BCDA-72B2-4396-8CC9-A604FE43E5E5}">
      <formula1>fw_treatment_lookup</formula1>
    </dataValidation>
    <dataValidation type="list" allowBlank="1" showInputMessage="1" showErrorMessage="1" promptTitle="WARNING" prompt="Only change this field If undertaking maintenance Or CAPEX works" sqref="AE10:AE300" xr:uid="{85A25832-7CF0-4022-AF44-20818AC54BC2}">
      <formula1>reconstructed_lookup</formula1>
    </dataValidation>
    <dataValidation type="list" allowBlank="1" showInputMessage="1" showErrorMessage="1" promptTitle="WARNING" prompt="Only change this If Parks And Reserves asset" sqref="AI10:AI300" xr:uid="{12A99778-3564-4FD5-A92B-9431EC43E10F}">
      <formula1>asset_owner_lookup</formula1>
    </dataValidation>
    <dataValidation type="list" allowBlank="1" showInputMessage="1" showErrorMessage="1" promptTitle="WARNING" prompt="Only change this field If undertaking maintenance Or CAPEX works" sqref="AK10:AK300" xr:uid="{92B14F06-1809-4F4B-A805-AEC93A4D34F9}">
      <formula1>ud_work_category_lookup</formula1>
    </dataValidation>
    <dataValidation type="list" allowBlank="1" showInputMessage="1" showErrorMessage="1" promptTitle="WARNING" prompt="Only change this If incorrect" sqref="AO10:AO300" xr:uid="{DABFB6E8-C48E-4B08-996C-1F3D6AB0CD23}">
      <formula1>condition_lookup</formula1>
    </dataValidation>
    <dataValidation type="list" allowBlank="1" showInputMessage="1" showErrorMessage="1" sqref="S10:S300" xr:uid="{57FC8175-0340-47D6-8BB0-7A25E55AEC9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8A15D4C-37B4-4815-BAC5-37C7FFD9AC8A}">
      <formula1>"ADD,EDIT,DELETE"</formula1>
    </dataValidation>
    <dataValidation type="list" allowBlank="1" showInputMessage="1" showErrorMessage="1" promptTitle="WARNING" prompt="Only change this If NZTA Or Parks And Reserves asset" sqref="AN10:AN300" xr:uid="{52D37194-B48E-4DF0-A551-A12E17A44104}">
      <formula1>"TRUE,FALSE"</formula1>
    </dataValidation>
    <dataValidation type="whole" allowBlank="1" showInputMessage="1" showErrorMessage="1" error="Please Enter Whole Number Between 1 And 2147483647" promptTitle="ERROR" sqref="B10:B300" xr:uid="{0961D492-F0D8-4E38-8641-CCD31BCC7872}">
      <formula1>1</formula1>
      <formula2>2147483647</formula2>
    </dataValidation>
    <dataValidation type="whole" allowBlank="1" showInputMessage="1" showErrorMessage="1" error="Please Enter Whole Number Between 1 And 9999999999" promptTitle="ERROR" sqref="V10:V300 X10:X300" xr:uid="{019456BE-9558-4BDC-8C31-CD0ACD08BF40}">
      <formula1>1</formula1>
      <formula2>9999999999</formula2>
    </dataValidation>
    <dataValidation type="whole" allowBlank="1" showInputMessage="1" showErrorMessage="1" error="Please Enter Whole Number Between 1 And 999999" promptTitle="ERROR" sqref="F10:F300" xr:uid="{83F14ADD-CB0F-49F1-862E-454EC640DF67}">
      <formula1>1</formula1>
      <formula2>999999</formula2>
    </dataValidation>
    <dataValidation type="whole" allowBlank="1" showInputMessage="1" showErrorMessage="1" error="Please Enter Whole Number Between 0 And 999999" promptTitle="ERROR" sqref="E10:E300" xr:uid="{274B3D40-CFF3-4329-A954-A8E698B139A2}">
      <formula1>0</formula1>
      <formula2>999999</formula2>
    </dataValidation>
    <dataValidation type="whole" allowBlank="1" showInputMessage="1" showErrorMessage="1" error="Please Enter Whole Number Between 1 And 99999" promptTitle="ERROR" sqref="K10:K300" xr:uid="{9AC9235F-7AFA-4BA0-915C-819247414615}">
      <formula1>1</formula1>
      <formula2>99999</formula2>
    </dataValidation>
    <dataValidation type="decimal" allowBlank="1" showInputMessage="1" showErrorMessage="1" error="Please Enter Decimal Between -40.0 And 999.9" promptTitle="ERROR" sqref="G10:H300" xr:uid="{4449581C-A2AF-4BBF-970A-1D9A72580056}">
      <formula1>-40</formula1>
      <formula2>999.9</formula2>
    </dataValidation>
    <dataValidation type="decimal" allowBlank="1" showInputMessage="1" showErrorMessage="1" error="Please Enter Decimal Between 0.1 And 9999.9" promptTitle="ERROR" sqref="I10:I300" xr:uid="{B83E4F18-6E97-43A8-9378-997133BE8507}">
      <formula1>0.1</formula1>
      <formula2>9999.9</formula2>
    </dataValidation>
    <dataValidation type="decimal" allowBlank="1" showInputMessage="1" showErrorMessage="1" error="Please Enter Decimal Between 0.1 And 999999.9" promptTitle="ERROR" sqref="J10:J300" xr:uid="{1EB33EA1-AE66-4753-99FC-AD3823BEAD07}">
      <formula1>0.1</formula1>
      <formula2>999999.9</formula2>
    </dataValidation>
    <dataValidation type="decimal" allowBlank="1" showInputMessage="1" showErrorMessage="1" error="Please Enter Decimal Between 0.1 And 9999999.9" promptTitle="ERROR" sqref="N10:P300" xr:uid="{B6E4482A-91D0-4605-8B5A-938AA014673E}">
      <formula1>0.1</formula1>
      <formula2>9999999.9</formula2>
    </dataValidation>
    <dataValidation type="decimal" allowBlank="1" showInputMessage="1" showErrorMessage="1" error="Please Enter Decimal Between 0.01 And 99999999.99" promptTitle="ERROR" sqref="W10:W300" xr:uid="{5D4E7861-402E-4DC6-A39D-CC194807C557}">
      <formula1>0.01</formula1>
      <formula2>99999999.99</formula2>
    </dataValidation>
    <dataValidation type="decimal" allowBlank="1" showInputMessage="1" showErrorMessage="1" error="Please Enter Decimal Between 0.01 And 9999999999.99" promptTitle="ERROR" sqref="AM10:AM300" xr:uid="{A23BE88B-5657-473F-B0D7-A0ABD61E5E74}">
      <formula1>0.01</formula1>
      <formula2>9999999999.99</formula2>
    </dataValidation>
    <dataValidation type="textLength" allowBlank="1" showInputMessage="1" showErrorMessage="1" error="Please Dont Enter More Than 255 Characters" promptTitle="ERROR" sqref="AR10:AR300" xr:uid="{F97924BF-164D-4DFD-BFF6-DC5BB6C02AD3}">
      <formula1>0</formula1>
      <formula2>255</formula2>
    </dataValidation>
    <dataValidation type="date" allowBlank="1" showInputMessage="1" showErrorMessage="1" error="Please Enter Valid Date eg 31/01/2023" promptTitle="ERROR" sqref="AQ10:AQ300" xr:uid="{36CAD7DD-CD92-419B-9356-B0E82122E887}">
      <formula1>42005</formula1>
      <formula2>48580</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2.28515625" style="3" bestFit="1" customWidth="1"/>
    <col min="20" max="20" width="9.5703125" style="3" bestFit="1" customWidth="1"/>
    <col min="21" max="21" width="28.85546875" style="3" bestFit="1" customWidth="1"/>
    <col min="22" max="22" width="28.85546875" style="3" hidden="1" customWidth="1" outlineLevel="1"/>
    <col min="23" max="23" width="21" style="3" bestFit="1" customWidth="1" collapsed="1"/>
    <col min="24" max="24" width="13.140625" style="3" bestFit="1" customWidth="1"/>
    <col min="25" max="25" width="27.28515625" style="3" bestFit="1" customWidth="1"/>
    <col min="26" max="26" width="27.28515625" style="3" hidden="1" customWidth="1" outlineLevel="1"/>
    <col min="27" max="27" width="23.5703125" style="3" bestFit="1" customWidth="1" collapsed="1"/>
    <col min="28" max="28" width="23.5703125" style="3" hidden="1" customWidth="1" outlineLevel="1"/>
    <col min="29" max="29" width="26.7109375" style="3" bestFit="1" customWidth="1" collapsed="1"/>
    <col min="30" max="30" width="27.28515625" style="3" bestFit="1" customWidth="1"/>
    <col min="31" max="31" width="27.28515625" style="3" hidden="1" customWidth="1" outlineLevel="1"/>
    <col min="32" max="32" width="30.140625" style="3" bestFit="1" customWidth="1" collapsed="1"/>
    <col min="33" max="33" width="25.85546875" style="3" bestFit="1" customWidth="1"/>
    <col min="34" max="34" width="25.85546875" style="3" hidden="1" customWidth="1" outlineLevel="1"/>
    <col min="35" max="35" width="19.28515625" style="3" bestFit="1" customWidth="1" collapsed="1"/>
    <col min="36" max="36" width="25.5703125" style="3" bestFit="1" customWidth="1"/>
    <col min="37" max="37" width="14.140625" style="3" bestFit="1" customWidth="1"/>
    <col min="38" max="38" width="14.5703125" style="3" bestFit="1" customWidth="1"/>
    <col min="39" max="39" width="14.5703125" style="3" hidden="1" customWidth="1" outlineLevel="1"/>
    <col min="40" max="40" width="15.28515625" style="3" bestFit="1" customWidth="1" collapsed="1"/>
    <col min="41" max="41" width="15.28515625" style="3" hidden="1" customWidth="1" outlineLevel="1"/>
    <col min="42" max="42" width="13.85546875" style="3" bestFit="1" customWidth="1" collapsed="1"/>
    <col min="43" max="43" width="13.85546875" style="3" hidden="1" customWidth="1" outlineLevel="1"/>
    <col min="44" max="44" width="13.85546875" style="3" bestFit="1" customWidth="1" collapsed="1"/>
    <col min="45" max="45" width="13.85546875" style="3" hidden="1" customWidth="1" outlineLevel="1"/>
    <col min="46" max="46" width="17" style="3" bestFit="1" customWidth="1" collapsed="1"/>
    <col min="47" max="47" width="10.5703125" style="3" bestFit="1" customWidth="1"/>
    <col min="48" max="48" width="16.5703125" style="3" bestFit="1" customWidth="1"/>
    <col min="49" max="49" width="12.28515625" style="3" bestFit="1" customWidth="1"/>
    <col min="50" max="50" width="12.285156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18"/>
    <col min="133" max="16384" width="9.140625" style="3"/>
  </cols>
  <sheetData>
    <row r="1" spans="1:132" s="9" customFormat="1">
      <c r="A1" s="6"/>
      <c r="B1" s="7" t="s">
        <v>0</v>
      </c>
      <c r="C1" s="8" t="s">
        <v>1</v>
      </c>
      <c r="D1" s="8"/>
      <c r="E1" s="8" t="s">
        <v>2</v>
      </c>
      <c r="F1" s="8" t="s">
        <v>3</v>
      </c>
      <c r="G1" s="8" t="s">
        <v>140</v>
      </c>
      <c r="H1" s="8" t="s">
        <v>60</v>
      </c>
      <c r="I1" s="8" t="s">
        <v>141</v>
      </c>
      <c r="J1" s="8" t="s">
        <v>142</v>
      </c>
      <c r="K1" s="8" t="s">
        <v>61</v>
      </c>
      <c r="L1" s="8" t="s">
        <v>62</v>
      </c>
      <c r="M1" s="8" t="s">
        <v>63</v>
      </c>
      <c r="N1" s="8" t="s">
        <v>64</v>
      </c>
      <c r="O1" s="8"/>
      <c r="P1" s="8" t="s">
        <v>65</v>
      </c>
      <c r="Q1" s="8" t="s">
        <v>66</v>
      </c>
      <c r="R1" s="8" t="s">
        <v>67</v>
      </c>
      <c r="S1" s="8" t="s">
        <v>69</v>
      </c>
      <c r="T1" s="8" t="s">
        <v>71</v>
      </c>
      <c r="U1" s="8" t="s">
        <v>143</v>
      </c>
      <c r="V1" s="8"/>
      <c r="W1" s="8" t="s">
        <v>144</v>
      </c>
      <c r="X1" s="8" t="s">
        <v>145</v>
      </c>
      <c r="Y1" s="8" t="s">
        <v>146</v>
      </c>
      <c r="Z1" s="8"/>
      <c r="AA1" s="8" t="s">
        <v>147</v>
      </c>
      <c r="AB1" s="8"/>
      <c r="AC1" s="8" t="s">
        <v>148</v>
      </c>
      <c r="AD1" s="8" t="s">
        <v>149</v>
      </c>
      <c r="AE1" s="8"/>
      <c r="AF1" s="8" t="s">
        <v>150</v>
      </c>
      <c r="AG1" s="8" t="s">
        <v>151</v>
      </c>
      <c r="AH1" s="8"/>
      <c r="AI1" s="8" t="s">
        <v>73</v>
      </c>
      <c r="AJ1" s="8" t="s">
        <v>152</v>
      </c>
      <c r="AK1" s="8" t="s">
        <v>153</v>
      </c>
      <c r="AL1" s="8" t="s">
        <v>74</v>
      </c>
      <c r="AM1" s="8"/>
      <c r="AN1" s="8" t="s">
        <v>75</v>
      </c>
      <c r="AO1" s="8"/>
      <c r="AP1" s="8" t="s">
        <v>76</v>
      </c>
      <c r="AQ1" s="8"/>
      <c r="AR1" s="8" t="s">
        <v>77</v>
      </c>
      <c r="AS1" s="8"/>
      <c r="AT1" s="8" t="s">
        <v>154</v>
      </c>
      <c r="AU1" s="8" t="s">
        <v>155</v>
      </c>
      <c r="AV1" s="8" t="s">
        <v>156</v>
      </c>
      <c r="AW1" s="8" t="s">
        <v>80</v>
      </c>
      <c r="AX1" s="8"/>
      <c r="AY1" s="8" t="s">
        <v>81</v>
      </c>
      <c r="AZ1" s="8"/>
      <c r="BA1" s="8" t="s">
        <v>82</v>
      </c>
      <c r="BB1" s="8" t="s">
        <v>83</v>
      </c>
      <c r="BC1" s="8" t="s">
        <v>84</v>
      </c>
      <c r="BD1" s="8"/>
      <c r="BE1" s="8" t="s">
        <v>85</v>
      </c>
      <c r="BF1" s="8" t="s">
        <v>19</v>
      </c>
      <c r="BG1" s="8" t="s">
        <v>86</v>
      </c>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157</v>
      </c>
      <c r="J2" s="11" t="s">
        <v>158</v>
      </c>
      <c r="K2" s="11" t="s">
        <v>89</v>
      </c>
      <c r="L2" s="11" t="s">
        <v>90</v>
      </c>
      <c r="M2" s="11" t="s">
        <v>91</v>
      </c>
      <c r="N2" s="11" t="str">
        <f>_xlfn.IFNA(IF(MATCH("ERROR",O10:O110,0),"ERROR"),"")</f>
        <v/>
      </c>
      <c r="O2" s="11" t="s">
        <v>92</v>
      </c>
      <c r="P2" s="11" t="s">
        <v>93</v>
      </c>
      <c r="Q2" s="11" t="s">
        <v>94</v>
      </c>
      <c r="R2" s="11" t="s">
        <v>95</v>
      </c>
      <c r="S2" s="11" t="s">
        <v>159</v>
      </c>
      <c r="T2" s="11" t="s">
        <v>99</v>
      </c>
      <c r="U2" s="11" t="str">
        <f>_xlfn.IFNA(IF(MATCH("ERROR",V10:V110,0),"ERROR"),"")</f>
        <v/>
      </c>
      <c r="V2" s="11" t="s">
        <v>160</v>
      </c>
      <c r="W2" s="11" t="s">
        <v>161</v>
      </c>
      <c r="X2" s="11" t="s">
        <v>162</v>
      </c>
      <c r="Y2" s="11" t="str">
        <f>_xlfn.IFNA(IF(MATCH("ERROR",Z10:Z110,0),"ERROR"),"")</f>
        <v/>
      </c>
      <c r="Z2" s="11" t="s">
        <v>163</v>
      </c>
      <c r="AA2" s="11" t="str">
        <f>_xlfn.IFNA(IF(MATCH("ERROR",AB10:AB110,0),"ERROR"),"")</f>
        <v/>
      </c>
      <c r="AB2" s="11" t="s">
        <v>164</v>
      </c>
      <c r="AC2" s="11" t="s">
        <v>165</v>
      </c>
      <c r="AD2" s="11" t="str">
        <f>_xlfn.IFNA(IF(MATCH("ERROR",AE10:AE110,0),"ERROR"),"")</f>
        <v/>
      </c>
      <c r="AE2" s="11" t="s">
        <v>166</v>
      </c>
      <c r="AF2" s="11" t="s">
        <v>167</v>
      </c>
      <c r="AG2" s="11" t="str">
        <f>_xlfn.IFNA(IF(MATCH("ERROR",AH10:AH110,0),"ERROR"),"")</f>
        <v/>
      </c>
      <c r="AH2" s="11" t="s">
        <v>168</v>
      </c>
      <c r="AI2" s="11" t="s">
        <v>101</v>
      </c>
      <c r="AJ2" s="11" t="s">
        <v>169</v>
      </c>
      <c r="AK2" s="11" t="s">
        <v>170</v>
      </c>
      <c r="AL2" s="11" t="str">
        <f>_xlfn.IFNA(IF(MATCH("ERROR",AM10:AM110,0),"ERROR"),"")</f>
        <v/>
      </c>
      <c r="AM2" s="11" t="s">
        <v>102</v>
      </c>
      <c r="AN2" s="11" t="str">
        <f>_xlfn.IFNA(IF(MATCH("ERROR",AO10:AO110,0),"ERROR"),"")</f>
        <v/>
      </c>
      <c r="AO2" s="11" t="s">
        <v>103</v>
      </c>
      <c r="AP2" s="11" t="str">
        <f>_xlfn.IFNA(IF(MATCH("ERROR",AQ10:AQ110,0),"ERROR"),"")</f>
        <v/>
      </c>
      <c r="AQ2" s="11" t="s">
        <v>104</v>
      </c>
      <c r="AR2" s="11" t="str">
        <f>_xlfn.IFNA(IF(MATCH("ERROR",AS10:AS110,0),"ERROR"),"")</f>
        <v/>
      </c>
      <c r="AS2" s="11" t="s">
        <v>105</v>
      </c>
      <c r="AT2" s="11" t="s">
        <v>171</v>
      </c>
      <c r="AU2" s="11" t="s">
        <v>172</v>
      </c>
      <c r="AV2" s="11" t="s">
        <v>173</v>
      </c>
      <c r="AW2" s="11" t="str">
        <f>_xlfn.IFNA(IF(MATCH("ERROR",AX10:AX110,0),"ERROR"),"")</f>
        <v/>
      </c>
      <c r="AX2" s="11" t="s">
        <v>108</v>
      </c>
      <c r="AY2" s="11" t="str">
        <f>_xlfn.IFNA(IF(MATCH("ERROR",AZ10:AZ110,0),"ERROR"),"")</f>
        <v/>
      </c>
      <c r="AZ2" s="11" t="s">
        <v>109</v>
      </c>
      <c r="BA2" s="11" t="s">
        <v>110</v>
      </c>
      <c r="BB2" s="11" t="s">
        <v>111</v>
      </c>
      <c r="BC2" s="11" t="str">
        <f>_xlfn.IFNA(IF(MATCH("ERROR",BD10:BD110,0),"ERROR"),"")</f>
        <v/>
      </c>
      <c r="BD2" s="11" t="s">
        <v>112</v>
      </c>
      <c r="BE2" s="11" t="s">
        <v>113</v>
      </c>
      <c r="BF2" s="11" t="s">
        <v>40</v>
      </c>
      <c r="BG2" s="11" t="s">
        <v>114</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174</v>
      </c>
      <c r="J4" s="9" t="s">
        <v>174</v>
      </c>
      <c r="K4" s="9" t="s">
        <v>116</v>
      </c>
      <c r="L4" s="9" t="s">
        <v>117</v>
      </c>
      <c r="M4" s="9" t="s">
        <v>118</v>
      </c>
      <c r="N4" s="9" t="s">
        <v>119</v>
      </c>
      <c r="P4" s="9" t="s">
        <v>120</v>
      </c>
      <c r="Q4" s="9" t="s">
        <v>120</v>
      </c>
      <c r="R4" s="9" t="s">
        <v>120</v>
      </c>
      <c r="S4" s="9" t="s">
        <v>45</v>
      </c>
      <c r="T4" s="9" t="s">
        <v>121</v>
      </c>
      <c r="U4" s="9" t="s">
        <v>175</v>
      </c>
      <c r="W4" s="9" t="s">
        <v>122</v>
      </c>
      <c r="X4" s="9" t="s">
        <v>122</v>
      </c>
      <c r="Y4" s="9" t="s">
        <v>175</v>
      </c>
      <c r="AA4" s="9" t="s">
        <v>48</v>
      </c>
      <c r="AC4" s="9" t="s">
        <v>45</v>
      </c>
      <c r="AD4" s="9" t="s">
        <v>175</v>
      </c>
      <c r="AF4" s="9" t="s">
        <v>121</v>
      </c>
      <c r="AG4" s="9" t="s">
        <v>48</v>
      </c>
      <c r="AI4" s="9" t="s">
        <v>121</v>
      </c>
      <c r="AJ4" s="9" t="s">
        <v>45</v>
      </c>
      <c r="AK4" s="9" t="s">
        <v>130</v>
      </c>
      <c r="AL4" s="9" t="s">
        <v>123</v>
      </c>
      <c r="AN4" s="9" t="s">
        <v>123</v>
      </c>
      <c r="AP4" s="9" t="s">
        <v>124</v>
      </c>
      <c r="AR4" s="9" t="s">
        <v>123</v>
      </c>
      <c r="AT4" s="9" t="s">
        <v>130</v>
      </c>
      <c r="AU4" s="9" t="s">
        <v>176</v>
      </c>
      <c r="AV4" s="9" t="s">
        <v>121</v>
      </c>
      <c r="AW4" s="9" t="s">
        <v>127</v>
      </c>
      <c r="AY4" s="9" t="s">
        <v>128</v>
      </c>
      <c r="BA4" s="9" t="s">
        <v>129</v>
      </c>
      <c r="BB4" s="9" t="s">
        <v>45</v>
      </c>
      <c r="BC4" s="9" t="s">
        <v>123</v>
      </c>
      <c r="BE4" s="9" t="s">
        <v>130</v>
      </c>
      <c r="BF4" s="9" t="s">
        <v>51</v>
      </c>
      <c r="BG4" s="9" t="s">
        <v>131</v>
      </c>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T5" s="9" t="b">
        <v>1</v>
      </c>
      <c r="U5" s="9" t="b">
        <v>1</v>
      </c>
      <c r="W5" s="9" t="b">
        <v>1</v>
      </c>
      <c r="X5" s="9" t="b">
        <v>1</v>
      </c>
      <c r="Y5" s="9" t="b">
        <v>1</v>
      </c>
      <c r="AA5" s="9" t="b">
        <v>1</v>
      </c>
      <c r="AC5" s="9" t="b">
        <v>1</v>
      </c>
      <c r="AD5" s="9" t="b">
        <f>IF(AC10=TRUE,TRUE,FALSE)</f>
        <v>0</v>
      </c>
      <c r="AF5" s="9" t="b">
        <f>IF(AC10=TRUE,TRUE,FALSE)</f>
        <v>0</v>
      </c>
      <c r="AG5" s="9" t="b">
        <f>IF(AC10=TRUE,TRUE,FALSE)</f>
        <v>0</v>
      </c>
      <c r="AI5" s="9" t="b">
        <v>1</v>
      </c>
      <c r="AJ5" s="9" t="b">
        <v>1</v>
      </c>
      <c r="AK5" s="9" t="b">
        <f>IF(AJ10=TRUE,TRUE,FALSE)</f>
        <v>0</v>
      </c>
      <c r="AL5" s="9" t="b">
        <v>0</v>
      </c>
      <c r="AN5" s="9" t="b">
        <v>0</v>
      </c>
      <c r="AP5" s="9" t="b">
        <v>0</v>
      </c>
      <c r="AR5" s="9" t="b">
        <v>0</v>
      </c>
      <c r="AT5" s="9" t="b">
        <v>1</v>
      </c>
      <c r="AU5" s="9" t="b">
        <v>0</v>
      </c>
      <c r="AV5" s="9" t="b">
        <v>1</v>
      </c>
      <c r="AW5" s="9" t="b">
        <v>0</v>
      </c>
      <c r="AY5" s="9" t="b">
        <v>0</v>
      </c>
      <c r="BA5" s="9" t="b">
        <v>0</v>
      </c>
      <c r="BB5" s="9" t="b">
        <v>1</v>
      </c>
      <c r="BC5" s="9" t="b">
        <v>1</v>
      </c>
      <c r="BE5" s="9" t="b">
        <v>1</v>
      </c>
      <c r="BF5" s="9" t="b">
        <v>0</v>
      </c>
      <c r="BG5" s="9" t="b">
        <v>0</v>
      </c>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T6" s="9" t="b">
        <v>0</v>
      </c>
      <c r="U6" s="9" t="b">
        <v>0</v>
      </c>
      <c r="W6" s="9" t="b">
        <v>0</v>
      </c>
      <c r="X6" s="9" t="b">
        <v>0</v>
      </c>
      <c r="Y6" s="9" t="b">
        <v>0</v>
      </c>
      <c r="AA6" s="9" t="b">
        <v>0</v>
      </c>
      <c r="AC6" s="9" t="b">
        <v>0</v>
      </c>
      <c r="AD6" s="9" t="b">
        <v>0</v>
      </c>
      <c r="AF6" s="9" t="b">
        <v>0</v>
      </c>
      <c r="AG6" s="9" t="b">
        <v>0</v>
      </c>
      <c r="AI6" s="9" t="b">
        <v>0</v>
      </c>
      <c r="AJ6" s="9" t="b">
        <v>0</v>
      </c>
      <c r="AK6" s="9" t="b">
        <v>0</v>
      </c>
      <c r="AL6" s="9" t="b">
        <v>0</v>
      </c>
      <c r="AN6" s="9" t="b">
        <v>0</v>
      </c>
      <c r="AP6" s="9" t="b">
        <v>0</v>
      </c>
      <c r="AR6" s="9" t="b">
        <v>0</v>
      </c>
      <c r="AT6" s="9" t="b">
        <v>0</v>
      </c>
      <c r="AU6" s="9" t="b">
        <v>1</v>
      </c>
      <c r="AV6" s="9" t="b">
        <v>0</v>
      </c>
      <c r="AW6" s="9" t="b">
        <v>0</v>
      </c>
      <c r="AY6" s="9" t="b">
        <v>0</v>
      </c>
      <c r="BA6" s="9" t="b">
        <v>0</v>
      </c>
      <c r="BB6" s="9" t="b">
        <v>0</v>
      </c>
      <c r="BC6" s="9" t="b">
        <v>0</v>
      </c>
      <c r="BE6" s="9" t="b">
        <v>0</v>
      </c>
      <c r="BF6" s="9" t="b">
        <v>0</v>
      </c>
      <c r="BG6" s="9" t="b">
        <v>0</v>
      </c>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0</v>
      </c>
      <c r="T7" s="9" t="b">
        <v>0</v>
      </c>
      <c r="U7" s="9" t="b">
        <v>1</v>
      </c>
      <c r="W7" s="9" t="b">
        <v>0</v>
      </c>
      <c r="X7" s="9" t="b">
        <v>0</v>
      </c>
      <c r="Y7" s="9" t="b">
        <v>1</v>
      </c>
      <c r="AA7" s="9" t="b">
        <v>1</v>
      </c>
      <c r="AC7" s="9" t="b">
        <v>0</v>
      </c>
      <c r="AD7" s="9" t="b">
        <v>1</v>
      </c>
      <c r="AF7" s="9" t="b">
        <v>0</v>
      </c>
      <c r="AG7" s="9" t="b">
        <v>1</v>
      </c>
      <c r="AI7" s="9" t="b">
        <v>0</v>
      </c>
      <c r="AJ7" s="9" t="b">
        <v>0</v>
      </c>
      <c r="AK7" s="9" t="b">
        <v>0</v>
      </c>
      <c r="AL7" s="9" t="b">
        <v>1</v>
      </c>
      <c r="AN7" s="9" t="b">
        <v>1</v>
      </c>
      <c r="AP7" s="9" t="b">
        <v>1</v>
      </c>
      <c r="AR7" s="9" t="b">
        <v>1</v>
      </c>
      <c r="AT7" s="9" t="b">
        <v>0</v>
      </c>
      <c r="AU7" s="9" t="b">
        <v>0</v>
      </c>
      <c r="AV7" s="9" t="b">
        <v>0</v>
      </c>
      <c r="AW7" s="9" t="b">
        <v>1</v>
      </c>
      <c r="AY7" s="9" t="b">
        <v>1</v>
      </c>
      <c r="BA7" s="9" t="b">
        <v>0</v>
      </c>
      <c r="BB7" s="9" t="b">
        <v>0</v>
      </c>
      <c r="BC7" s="9" t="b">
        <v>1</v>
      </c>
      <c r="BE7" s="9" t="b">
        <v>0</v>
      </c>
      <c r="BF7" s="9" t="b">
        <v>0</v>
      </c>
      <c r="BG7" s="9" t="b">
        <v>0</v>
      </c>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N8" s="9" t="s">
        <v>92</v>
      </c>
      <c r="U8" s="9" t="s">
        <v>177</v>
      </c>
      <c r="Y8" s="9" t="s">
        <v>178</v>
      </c>
      <c r="AA8" s="9" t="s">
        <v>179</v>
      </c>
      <c r="AD8" s="9" t="s">
        <v>178</v>
      </c>
      <c r="AG8" s="9" t="s">
        <v>179</v>
      </c>
      <c r="AL8" s="9" t="s">
        <v>102</v>
      </c>
      <c r="AN8" s="9" t="s">
        <v>103</v>
      </c>
      <c r="AP8" s="9" t="s">
        <v>104</v>
      </c>
      <c r="AR8" s="9" t="s">
        <v>105</v>
      </c>
      <c r="AW8" s="9" t="s">
        <v>108</v>
      </c>
      <c r="AY8" s="9" t="s">
        <v>134</v>
      </c>
      <c r="BC8" s="9" t="s">
        <v>112</v>
      </c>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t="s">
        <v>136</v>
      </c>
      <c r="U9" s="15"/>
      <c r="V9" s="15"/>
      <c r="W9" s="15" t="s">
        <v>180</v>
      </c>
      <c r="X9" s="15" t="s">
        <v>181</v>
      </c>
      <c r="Y9" s="15"/>
      <c r="Z9" s="15"/>
      <c r="AA9" s="15"/>
      <c r="AB9" s="15"/>
      <c r="AC9" s="15"/>
      <c r="AD9" s="15"/>
      <c r="AE9" s="15"/>
      <c r="AF9" s="15" t="s">
        <v>137</v>
      </c>
      <c r="AG9" s="15"/>
      <c r="AH9" s="15"/>
      <c r="AI9" s="15"/>
      <c r="AJ9" s="15"/>
      <c r="AK9" s="15"/>
      <c r="AL9" s="15"/>
      <c r="AM9" s="15"/>
      <c r="AN9" s="15"/>
      <c r="AO9" s="15"/>
      <c r="AP9" s="15"/>
      <c r="AQ9" s="15"/>
      <c r="AR9" s="15"/>
      <c r="AS9" s="15"/>
      <c r="AT9" s="15"/>
      <c r="AU9" s="15" t="s">
        <v>138</v>
      </c>
      <c r="AV9" s="15" t="s">
        <v>182</v>
      </c>
      <c r="AW9" s="15"/>
      <c r="AX9" s="15"/>
      <c r="AY9" s="15"/>
      <c r="AZ9" s="15"/>
      <c r="BA9" s="15"/>
      <c r="BB9" s="15"/>
      <c r="BC9" s="15"/>
      <c r="BD9" s="15"/>
      <c r="BE9" s="15"/>
      <c r="BF9" s="15"/>
      <c r="BG9" s="15"/>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4"/>
      <c r="V10" s="3" t="str">
        <f>IF($A10="ADD",IF(NOT(ISBLANK(U10)),_xlfn.XLOOKUP(U10,ud_pavement_specification[lookupValue],ud_pavement_specification[lookupKey],"ERROR"),""), "")</f>
        <v/>
      </c>
      <c r="W10" s="20"/>
      <c r="X10" s="20"/>
      <c r="Z10" s="3" t="str">
        <f>IF($A10="ADD",IF(NOT(ISBLANK(Y10)),_xlfn.XLOOKUP(Y10,ud_pavement_material_type[lookupValue],ud_pavement_material_type[lookupKey],"ERROR"),""), "")</f>
        <v/>
      </c>
      <c r="AB10" s="3" t="str">
        <f>IF($A10="ADD",IF(NOT(ISBLANK(AA10)),_xlfn.XLOOKUP(AA10,ud_material_source[lookupValue],ud_material_source[lookupKey],"ERROR"),""), "")</f>
        <v/>
      </c>
      <c r="AE10" s="3" t="str">
        <f>IF($A10="ADD",IF(NOT(ISBLANK(AD10)),_xlfn.XLOOKUP(AD10,ud_pavement_material_type[lookupValue],ud_pavement_material_type[lookupKey],"ERROR"),""), "")</f>
        <v/>
      </c>
      <c r="AF10" s="4"/>
      <c r="AH10" s="3" t="str">
        <f>IF($A10="ADD",IF(NOT(ISBLANK(AG10)),_xlfn.XLOOKUP(AG10,ud_material_source[lookupValue],ud_material_source[lookupKey],"ERROR"),""), "")</f>
        <v/>
      </c>
      <c r="AI10" s="4"/>
      <c r="AJ10" s="2" t="str">
        <f>IF($A10="ADD","FALSE","")</f>
        <v/>
      </c>
      <c r="AK10" s="21"/>
      <c r="AL10" s="3" t="str">
        <f>IF($A10="ADD","Yes","")</f>
        <v/>
      </c>
      <c r="AM10" s="3" t="str">
        <f>IF($A10="","",IF((AND($A10="ADD",OR(AL10="",AL10="Yes"))),"Y",(_xlfn.XLOOKUP(AL10,full_width_flag[lookupValue],full_width_flag[lookupKey],""))))</f>
        <v/>
      </c>
      <c r="AN10" s="3" t="str">
        <f>IF($A10="ADD","Known","")</f>
        <v/>
      </c>
      <c r="AO10" s="3" t="str">
        <f>IF($A10="","",IF((AND($A10="ADD",OR(AN10="",AN10="Known"))),"K",(_xlfn.XLOOKUP(AN10,estimate_status[lookupValue],estimate_status[lookupKey],""))))</f>
        <v/>
      </c>
      <c r="AQ10" s="3" t="str">
        <f>IF($A10="ADD",IF(NOT(ISBLANK(AP10)),_xlfn.XLOOKUP(AP10,fw_treatment[lookupValue],fw_treatment[lookupKey],"ERROR"),""), "")</f>
        <v/>
      </c>
      <c r="AR10" s="3" t="str">
        <f>IF($A10="ADD","Undisturbed","")</f>
        <v/>
      </c>
      <c r="AS10" s="3" t="str">
        <f>IF($A10="","",IF((AND($A10="ADD",OR(AR10="",AR10="Undisturbed"))),"U",(_xlfn.XLOOKUP(AR10,reconstructed[lookupValue],reconstructed[lookupKey],""))))</f>
        <v/>
      </c>
      <c r="AT10" s="21"/>
      <c r="AU10" s="4" t="str">
        <f ca="1">IF(AT10&lt;&gt;"", DATEDIF(AT10, TODAY(),"Y"),"")</f>
        <v/>
      </c>
      <c r="AV10" s="4"/>
      <c r="AW10" s="3" t="str">
        <f>IF($A10="ADD","Local Authority","")</f>
        <v/>
      </c>
      <c r="AX10" s="3" t="str">
        <f>IF($A10="","",IF((AND($A10="ADD",OR(AW10="",AW10="Local Authority"))),"L",(_xlfn.XLOOKUP(AW10,asset_owner[lookupValue],asset_owner[lookupKey],""))))</f>
        <v/>
      </c>
      <c r="AY10" s="3" t="str">
        <f>IF($A10="ADD","Vested Assets","")</f>
        <v/>
      </c>
      <c r="AZ10" s="3" t="str">
        <f>IF($A10="","",IF((AND($A10="ADD",OR(AY10="",AY10="Vested Assets"))),"12",(_xlfn.XLOOKUP(AY10,ud_work_category[lookupValue],ud_work_category[lookupKey],""))))</f>
        <v/>
      </c>
      <c r="BA10" s="20"/>
      <c r="BB10" s="2" t="str">
        <f>IF($A10="ADD","TRUE","")</f>
        <v/>
      </c>
      <c r="BC10" s="3" t="str">
        <f>IF($A10="ADD","Excellent","")</f>
        <v/>
      </c>
      <c r="BD10" s="3" t="str">
        <f>IF($A10="","",IF((AND($A10="ADD",OR(BC10="",BC10="Excellent"))),"1",(_xlfn.XLOOKUP(BC10,condition[lookupValue],condition[lookupKey],""))))</f>
        <v/>
      </c>
      <c r="BE10" s="21" t="str">
        <f>IF(AT10&lt;&gt;"",AT10,"")</f>
        <v/>
      </c>
      <c r="BF10" s="5"/>
    </row>
    <row r="11" spans="1:132">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4"/>
      <c r="V11" s="3" t="str">
        <f>IF($A11="ADD",IF(NOT(ISBLANK(U11)),_xlfn.XLOOKUP(U11,ud_pavement_specification[lookupValue],ud_pavement_specification[lookupKey],"ERROR"),""), "")</f>
        <v/>
      </c>
      <c r="W11" s="20"/>
      <c r="X11" s="20"/>
      <c r="Z11" s="3" t="str">
        <f>IF($A11="ADD",IF(NOT(ISBLANK(Y11)),_xlfn.XLOOKUP(Y11,ud_pavement_material_type[lookupValue],ud_pavement_material_type[lookupKey],"ERROR"),""), "")</f>
        <v/>
      </c>
      <c r="AB11" s="3" t="str">
        <f>IF($A11="ADD",IF(NOT(ISBLANK(AA11)),_xlfn.XLOOKUP(AA11,ud_material_source[lookupValue],ud_material_source[lookupKey],"ERROR"),""), "")</f>
        <v/>
      </c>
      <c r="AE11" s="3" t="str">
        <f>IF($A11="ADD",IF(NOT(ISBLANK(AD11)),_xlfn.XLOOKUP(AD11,ud_pavement_material_type[lookupValue],ud_pavement_material_type[lookupKey],"ERROR"),""), "")</f>
        <v/>
      </c>
      <c r="AF11" s="4"/>
      <c r="AH11" s="3" t="str">
        <f>IF($A11="ADD",IF(NOT(ISBLANK(AG11)),_xlfn.XLOOKUP(AG11,ud_material_source[lookupValue],ud_material_source[lookupKey],"ERROR"),""), "")</f>
        <v/>
      </c>
      <c r="AI11" s="4"/>
      <c r="AJ11" s="2" t="str">
        <f t="shared" ref="AJ11:AJ74" si="3">IF($A11="ADD","FALSE","")</f>
        <v/>
      </c>
      <c r="AK11" s="21"/>
      <c r="AL11" s="3" t="str">
        <f t="shared" ref="AL11:AL74" si="4">IF($A11="ADD","Yes","")</f>
        <v/>
      </c>
      <c r="AM11" s="3" t="str">
        <f>IF($A11="","",IF((AND($A11="ADD",OR(AL11="",AL11="Yes"))),"Y",(_xlfn.XLOOKUP(AL11,full_width_flag[lookupValue],full_width_flag[lookupKey],""))))</f>
        <v/>
      </c>
      <c r="AN11" s="3" t="str">
        <f t="shared" ref="AN11:AN74" si="5">IF($A11="ADD","Known","")</f>
        <v/>
      </c>
      <c r="AO11" s="3" t="str">
        <f>IF($A11="","",IF((AND($A11="ADD",OR(AN11="",AN11="Known"))),"K",(_xlfn.XLOOKUP(AN11,estimate_status[lookupValue],estimate_status[lookupKey],""))))</f>
        <v/>
      </c>
      <c r="AQ11" s="3" t="str">
        <f>IF($A11="ADD",IF(NOT(ISBLANK(AP11)),_xlfn.XLOOKUP(AP11,fw_treatment[lookupValue],fw_treatment[lookupKey],"ERROR"),""), "")</f>
        <v/>
      </c>
      <c r="AR11" s="3" t="str">
        <f t="shared" ref="AR11:AR74" si="6">IF($A11="ADD","Undisturbed","")</f>
        <v/>
      </c>
      <c r="AS11" s="3" t="str">
        <f>IF($A11="","",IF((AND($A11="ADD",OR(AR11="",AR11="Undisturbed"))),"U",(_xlfn.XLOOKUP(AR11,reconstructed[lookupValue],reconstructed[lookupKey],""))))</f>
        <v/>
      </c>
      <c r="AT11" s="21"/>
      <c r="AU11" s="4" t="str">
        <f t="shared" ref="AU11:AU74" ca="1" si="7">IF(AT11&lt;&gt;"", DATEDIF(AT11, TODAY(),"Y"),"")</f>
        <v/>
      </c>
      <c r="AV11" s="4"/>
      <c r="AW11" s="3" t="str">
        <f t="shared" ref="AW11:AW74" si="8">IF($A11="ADD","Local Authority","")</f>
        <v/>
      </c>
      <c r="AX11" s="3" t="str">
        <f>IF($A11="","",IF((AND($A11="ADD",OR(AW11="",AW11="Local Authority"))),"L",(_xlfn.XLOOKUP(AW11,asset_owner[lookupValue],asset_owner[lookupKey],""))))</f>
        <v/>
      </c>
      <c r="AY11" s="3" t="str">
        <f t="shared" ref="AY11:AY74" si="9">IF($A11="ADD","Vested Assets","")</f>
        <v/>
      </c>
      <c r="AZ11" s="3" t="str">
        <f>IF($A11="","",IF((AND($A11="ADD",OR(AY11="",AY11="Vested Assets"))),"12",(_xlfn.XLOOKUP(AY11,ud_work_category[lookupValue],ud_work_category[lookupKey],""))))</f>
        <v/>
      </c>
      <c r="BA11" s="20"/>
      <c r="BB11" s="2" t="str">
        <f t="shared" ref="BB11:BB74" si="10">IF($A11="ADD","TRUE","")</f>
        <v/>
      </c>
      <c r="BC11" s="3" t="str">
        <f t="shared" ref="BC11:BC74" si="11">IF($A11="ADD","Excellent","")</f>
        <v/>
      </c>
      <c r="BD11" s="3" t="str">
        <f>IF($A11="","",IF((AND($A11="ADD",OR(BC11="",BC11="Excellent"))),"1",(_xlfn.XLOOKUP(BC11,condition[lookupValue],condition[lookupKey],""))))</f>
        <v/>
      </c>
      <c r="BE11" s="21" t="str">
        <f t="shared" ref="BE11:BE74" si="12">IF(AT11&lt;&gt;"",AT11,"")</f>
        <v/>
      </c>
      <c r="BF11" s="5"/>
    </row>
    <row r="12" spans="1:132">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4"/>
      <c r="V12" s="3" t="str">
        <f>IF($A12="ADD",IF(NOT(ISBLANK(U12)),_xlfn.XLOOKUP(U12,ud_pavement_specification[lookupValue],ud_pavement_specification[lookupKey],"ERROR"),""), "")</f>
        <v/>
      </c>
      <c r="W12" s="20"/>
      <c r="X12" s="20"/>
      <c r="Z12" s="3" t="str">
        <f>IF($A12="ADD",IF(NOT(ISBLANK(Y12)),_xlfn.XLOOKUP(Y12,ud_pavement_material_type[lookupValue],ud_pavement_material_type[lookupKey],"ERROR"),""), "")</f>
        <v/>
      </c>
      <c r="AB12" s="3" t="str">
        <f>IF($A12="ADD",IF(NOT(ISBLANK(AA12)),_xlfn.XLOOKUP(AA12,ud_material_source[lookupValue],ud_material_source[lookupKey],"ERROR"),""), "")</f>
        <v/>
      </c>
      <c r="AE12" s="3" t="str">
        <f>IF($A12="ADD",IF(NOT(ISBLANK(AD12)),_xlfn.XLOOKUP(AD12,ud_pavement_material_type[lookupValue],ud_pavement_material_type[lookupKey],"ERROR"),""), "")</f>
        <v/>
      </c>
      <c r="AF12" s="4"/>
      <c r="AH12" s="3" t="str">
        <f>IF($A12="ADD",IF(NOT(ISBLANK(AG12)),_xlfn.XLOOKUP(AG12,ud_material_source[lookupValue],ud_material_source[lookupKey],"ERROR"),""), "")</f>
        <v/>
      </c>
      <c r="AI12" s="4"/>
      <c r="AJ12" s="2" t="str">
        <f t="shared" si="3"/>
        <v/>
      </c>
      <c r="AK12" s="21"/>
      <c r="AL12" s="3" t="str">
        <f t="shared" si="4"/>
        <v/>
      </c>
      <c r="AM12" s="3" t="str">
        <f>IF($A12="","",IF((AND($A12="ADD",OR(AL12="",AL12="Yes"))),"Y",(_xlfn.XLOOKUP(AL12,full_width_flag[lookupValue],full_width_flag[lookupKey],""))))</f>
        <v/>
      </c>
      <c r="AN12" s="3" t="str">
        <f t="shared" si="5"/>
        <v/>
      </c>
      <c r="AO12" s="3" t="str">
        <f>IF($A12="","",IF((AND($A12="ADD",OR(AN12="",AN12="Known"))),"K",(_xlfn.XLOOKUP(AN12,estimate_status[lookupValue],estimate_status[lookupKey],""))))</f>
        <v/>
      </c>
      <c r="AQ12" s="3" t="str">
        <f>IF($A12="ADD",IF(NOT(ISBLANK(AP12)),_xlfn.XLOOKUP(AP12,fw_treatment[lookupValue],fw_treatment[lookupKey],"ERROR"),""), "")</f>
        <v/>
      </c>
      <c r="AR12" s="3" t="str">
        <f t="shared" si="6"/>
        <v/>
      </c>
      <c r="AS12" s="3" t="str">
        <f>IF($A12="","",IF((AND($A12="ADD",OR(AR12="",AR12="Undisturbed"))),"U",(_xlfn.XLOOKUP(AR12,reconstructed[lookupValue],reconstructed[lookupKey],""))))</f>
        <v/>
      </c>
      <c r="AT12" s="21"/>
      <c r="AU12" s="4" t="str">
        <f t="shared" ca="1" si="7"/>
        <v/>
      </c>
      <c r="AV12" s="4"/>
      <c r="AW12" s="3" t="str">
        <f t="shared" si="8"/>
        <v/>
      </c>
      <c r="AX12" s="3" t="str">
        <f>IF($A12="","",IF((AND($A12="ADD",OR(AW12="",AW12="Local Authority"))),"L",(_xlfn.XLOOKUP(AW12,asset_owner[lookupValue],asset_owner[lookupKey],""))))</f>
        <v/>
      </c>
      <c r="AY12" s="3" t="str">
        <f t="shared" si="9"/>
        <v/>
      </c>
      <c r="AZ12" s="3" t="str">
        <f>IF($A12="","",IF((AND($A12="ADD",OR(AY12="",AY12="Vested Assets"))),"12",(_xlfn.XLOOKUP(AY12,ud_work_category[lookupValue],ud_work_category[lookupKey],""))))</f>
        <v/>
      </c>
      <c r="BA12" s="20"/>
      <c r="BB12" s="2" t="str">
        <f t="shared" si="10"/>
        <v/>
      </c>
      <c r="BC12" s="3" t="str">
        <f t="shared" si="11"/>
        <v/>
      </c>
      <c r="BD12" s="3" t="str">
        <f>IF($A12="","",IF((AND($A12="ADD",OR(BC12="",BC12="Excellent"))),"1",(_xlfn.XLOOKUP(BC12,condition[lookupValue],condition[lookupKey],""))))</f>
        <v/>
      </c>
      <c r="BE12" s="21" t="str">
        <f t="shared" si="12"/>
        <v/>
      </c>
      <c r="BF12" s="5"/>
    </row>
    <row r="13" spans="1:132">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4"/>
      <c r="V13" s="3" t="str">
        <f>IF($A13="ADD",IF(NOT(ISBLANK(U13)),_xlfn.XLOOKUP(U13,ud_pavement_specification[lookupValue],ud_pavement_specification[lookupKey],"ERROR"),""), "")</f>
        <v/>
      </c>
      <c r="W13" s="20"/>
      <c r="X13" s="20"/>
      <c r="Z13" s="3" t="str">
        <f>IF($A13="ADD",IF(NOT(ISBLANK(Y13)),_xlfn.XLOOKUP(Y13,ud_pavement_material_type[lookupValue],ud_pavement_material_type[lookupKey],"ERROR"),""), "")</f>
        <v/>
      </c>
      <c r="AB13" s="3" t="str">
        <f>IF($A13="ADD",IF(NOT(ISBLANK(AA13)),_xlfn.XLOOKUP(AA13,ud_material_source[lookupValue],ud_material_source[lookupKey],"ERROR"),""), "")</f>
        <v/>
      </c>
      <c r="AE13" s="3" t="str">
        <f>IF($A13="ADD",IF(NOT(ISBLANK(AD13)),_xlfn.XLOOKUP(AD13,ud_pavement_material_type[lookupValue],ud_pavement_material_type[lookupKey],"ERROR"),""), "")</f>
        <v/>
      </c>
      <c r="AF13" s="4"/>
      <c r="AH13" s="3" t="str">
        <f>IF($A13="ADD",IF(NOT(ISBLANK(AG13)),_xlfn.XLOOKUP(AG13,ud_material_source[lookupValue],ud_material_source[lookupKey],"ERROR"),""), "")</f>
        <v/>
      </c>
      <c r="AI13" s="4"/>
      <c r="AJ13" s="2" t="str">
        <f t="shared" si="3"/>
        <v/>
      </c>
      <c r="AK13" s="21"/>
      <c r="AL13" s="3" t="str">
        <f t="shared" si="4"/>
        <v/>
      </c>
      <c r="AM13" s="3" t="str">
        <f>IF($A13="","",IF((AND($A13="ADD",OR(AL13="",AL13="Yes"))),"Y",(_xlfn.XLOOKUP(AL13,full_width_flag[lookupValue],full_width_flag[lookupKey],""))))</f>
        <v/>
      </c>
      <c r="AN13" s="3" t="str">
        <f t="shared" si="5"/>
        <v/>
      </c>
      <c r="AO13" s="3" t="str">
        <f>IF($A13="","",IF((AND($A13="ADD",OR(AN13="",AN13="Known"))),"K",(_xlfn.XLOOKUP(AN13,estimate_status[lookupValue],estimate_status[lookupKey],""))))</f>
        <v/>
      </c>
      <c r="AQ13" s="3" t="str">
        <f>IF($A13="ADD",IF(NOT(ISBLANK(AP13)),_xlfn.XLOOKUP(AP13,fw_treatment[lookupValue],fw_treatment[lookupKey],"ERROR"),""), "")</f>
        <v/>
      </c>
      <c r="AR13" s="3" t="str">
        <f t="shared" si="6"/>
        <v/>
      </c>
      <c r="AS13" s="3" t="str">
        <f>IF($A13="","",IF((AND($A13="ADD",OR(AR13="",AR13="Undisturbed"))),"U",(_xlfn.XLOOKUP(AR13,reconstructed[lookupValue],reconstructed[lookupKey],""))))</f>
        <v/>
      </c>
      <c r="AT13" s="21"/>
      <c r="AU13" s="4" t="str">
        <f t="shared" ca="1" si="7"/>
        <v/>
      </c>
      <c r="AV13" s="4"/>
      <c r="AW13" s="3" t="str">
        <f t="shared" si="8"/>
        <v/>
      </c>
      <c r="AX13" s="3" t="str">
        <f>IF($A13="","",IF((AND($A13="ADD",OR(AW13="",AW13="Local Authority"))),"L",(_xlfn.XLOOKUP(AW13,asset_owner[lookupValue],asset_owner[lookupKey],""))))</f>
        <v/>
      </c>
      <c r="AY13" s="3" t="str">
        <f t="shared" si="9"/>
        <v/>
      </c>
      <c r="AZ13" s="3" t="str">
        <f>IF($A13="","",IF((AND($A13="ADD",OR(AY13="",AY13="Vested Assets"))),"12",(_xlfn.XLOOKUP(AY13,ud_work_category[lookupValue],ud_work_category[lookupKey],""))))</f>
        <v/>
      </c>
      <c r="BA13" s="20"/>
      <c r="BB13" s="2" t="str">
        <f t="shared" si="10"/>
        <v/>
      </c>
      <c r="BC13" s="3" t="str">
        <f t="shared" si="11"/>
        <v/>
      </c>
      <c r="BD13" s="3" t="str">
        <f>IF($A13="","",IF((AND($A13="ADD",OR(BC13="",BC13="Excellent"))),"1",(_xlfn.XLOOKUP(BC13,condition[lookupValue],condition[lookupKey],""))))</f>
        <v/>
      </c>
      <c r="BE13" s="21" t="str">
        <f t="shared" si="12"/>
        <v/>
      </c>
      <c r="BF13" s="5"/>
    </row>
    <row r="14" spans="1:132">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4"/>
      <c r="V14" s="3" t="str">
        <f>IF($A14="ADD",IF(NOT(ISBLANK(U14)),_xlfn.XLOOKUP(U14,ud_pavement_specification[lookupValue],ud_pavement_specification[lookupKey],"ERROR"),""), "")</f>
        <v/>
      </c>
      <c r="W14" s="20"/>
      <c r="X14" s="20"/>
      <c r="Z14" s="3" t="str">
        <f>IF($A14="ADD",IF(NOT(ISBLANK(Y14)),_xlfn.XLOOKUP(Y14,ud_pavement_material_type[lookupValue],ud_pavement_material_type[lookupKey],"ERROR"),""), "")</f>
        <v/>
      </c>
      <c r="AB14" s="3" t="str">
        <f>IF($A14="ADD",IF(NOT(ISBLANK(AA14)),_xlfn.XLOOKUP(AA14,ud_material_source[lookupValue],ud_material_source[lookupKey],"ERROR"),""), "")</f>
        <v/>
      </c>
      <c r="AE14" s="3" t="str">
        <f>IF($A14="ADD",IF(NOT(ISBLANK(AD14)),_xlfn.XLOOKUP(AD14,ud_pavement_material_type[lookupValue],ud_pavement_material_type[lookupKey],"ERROR"),""), "")</f>
        <v/>
      </c>
      <c r="AF14" s="4"/>
      <c r="AH14" s="3" t="str">
        <f>IF($A14="ADD",IF(NOT(ISBLANK(AG14)),_xlfn.XLOOKUP(AG14,ud_material_source[lookupValue],ud_material_source[lookupKey],"ERROR"),""), "")</f>
        <v/>
      </c>
      <c r="AI14" s="4"/>
      <c r="AJ14" s="2" t="str">
        <f t="shared" si="3"/>
        <v/>
      </c>
      <c r="AK14" s="21"/>
      <c r="AL14" s="3" t="str">
        <f t="shared" si="4"/>
        <v/>
      </c>
      <c r="AM14" s="3" t="str">
        <f>IF($A14="","",IF((AND($A14="ADD",OR(AL14="",AL14="Yes"))),"Y",(_xlfn.XLOOKUP(AL14,full_width_flag[lookupValue],full_width_flag[lookupKey],""))))</f>
        <v/>
      </c>
      <c r="AN14" s="3" t="str">
        <f t="shared" si="5"/>
        <v/>
      </c>
      <c r="AO14" s="3" t="str">
        <f>IF($A14="","",IF((AND($A14="ADD",OR(AN14="",AN14="Known"))),"K",(_xlfn.XLOOKUP(AN14,estimate_status[lookupValue],estimate_status[lookupKey],""))))</f>
        <v/>
      </c>
      <c r="AQ14" s="3" t="str">
        <f>IF($A14="ADD",IF(NOT(ISBLANK(AP14)),_xlfn.XLOOKUP(AP14,fw_treatment[lookupValue],fw_treatment[lookupKey],"ERROR"),""), "")</f>
        <v/>
      </c>
      <c r="AR14" s="3" t="str">
        <f t="shared" si="6"/>
        <v/>
      </c>
      <c r="AS14" s="3" t="str">
        <f>IF($A14="","",IF((AND($A14="ADD",OR(AR14="",AR14="Undisturbed"))),"U",(_xlfn.XLOOKUP(AR14,reconstructed[lookupValue],reconstructed[lookupKey],""))))</f>
        <v/>
      </c>
      <c r="AT14" s="21"/>
      <c r="AU14" s="4" t="str">
        <f t="shared" ca="1" si="7"/>
        <v/>
      </c>
      <c r="AV14" s="4"/>
      <c r="AW14" s="3" t="str">
        <f t="shared" si="8"/>
        <v/>
      </c>
      <c r="AX14" s="3" t="str">
        <f>IF($A14="","",IF((AND($A14="ADD",OR(AW14="",AW14="Local Authority"))),"L",(_xlfn.XLOOKUP(AW14,asset_owner[lookupValue],asset_owner[lookupKey],""))))</f>
        <v/>
      </c>
      <c r="AY14" s="3" t="str">
        <f t="shared" si="9"/>
        <v/>
      </c>
      <c r="AZ14" s="3" t="str">
        <f>IF($A14="","",IF((AND($A14="ADD",OR(AY14="",AY14="Vested Assets"))),"12",(_xlfn.XLOOKUP(AY14,ud_work_category[lookupValue],ud_work_category[lookupKey],""))))</f>
        <v/>
      </c>
      <c r="BA14" s="20"/>
      <c r="BB14" s="2" t="str">
        <f t="shared" si="10"/>
        <v/>
      </c>
      <c r="BC14" s="3" t="str">
        <f t="shared" si="11"/>
        <v/>
      </c>
      <c r="BD14" s="3" t="str">
        <f>IF($A14="","",IF((AND($A14="ADD",OR(BC14="",BC14="Excellent"))),"1",(_xlfn.XLOOKUP(BC14,condition[lookupValue],condition[lookupKey],""))))</f>
        <v/>
      </c>
      <c r="BE14" s="21" t="str">
        <f t="shared" si="12"/>
        <v/>
      </c>
      <c r="BF14" s="5"/>
    </row>
    <row r="15" spans="1:132">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4"/>
      <c r="V15" s="3" t="str">
        <f>IF($A15="ADD",IF(NOT(ISBLANK(U15)),_xlfn.XLOOKUP(U15,ud_pavement_specification[lookupValue],ud_pavement_specification[lookupKey],"ERROR"),""), "")</f>
        <v/>
      </c>
      <c r="W15" s="20"/>
      <c r="X15" s="20"/>
      <c r="Z15" s="3" t="str">
        <f>IF($A15="ADD",IF(NOT(ISBLANK(Y15)),_xlfn.XLOOKUP(Y15,ud_pavement_material_type[lookupValue],ud_pavement_material_type[lookupKey],"ERROR"),""), "")</f>
        <v/>
      </c>
      <c r="AB15" s="3" t="str">
        <f>IF($A15="ADD",IF(NOT(ISBLANK(AA15)),_xlfn.XLOOKUP(AA15,ud_material_source[lookupValue],ud_material_source[lookupKey],"ERROR"),""), "")</f>
        <v/>
      </c>
      <c r="AE15" s="3" t="str">
        <f>IF($A15="ADD",IF(NOT(ISBLANK(AD15)),_xlfn.XLOOKUP(AD15,ud_pavement_material_type[lookupValue],ud_pavement_material_type[lookupKey],"ERROR"),""), "")</f>
        <v/>
      </c>
      <c r="AF15" s="4"/>
      <c r="AH15" s="3" t="str">
        <f>IF($A15="ADD",IF(NOT(ISBLANK(AG15)),_xlfn.XLOOKUP(AG15,ud_material_source[lookupValue],ud_material_source[lookupKey],"ERROR"),""), "")</f>
        <v/>
      </c>
      <c r="AI15" s="4"/>
      <c r="AJ15" s="2" t="str">
        <f t="shared" si="3"/>
        <v/>
      </c>
      <c r="AK15" s="21"/>
      <c r="AL15" s="3" t="str">
        <f t="shared" si="4"/>
        <v/>
      </c>
      <c r="AM15" s="3" t="str">
        <f>IF($A15="","",IF((AND($A15="ADD",OR(AL15="",AL15="Yes"))),"Y",(_xlfn.XLOOKUP(AL15,full_width_flag[lookupValue],full_width_flag[lookupKey],""))))</f>
        <v/>
      </c>
      <c r="AN15" s="3" t="str">
        <f t="shared" si="5"/>
        <v/>
      </c>
      <c r="AO15" s="3" t="str">
        <f>IF($A15="","",IF((AND($A15="ADD",OR(AN15="",AN15="Known"))),"K",(_xlfn.XLOOKUP(AN15,estimate_status[lookupValue],estimate_status[lookupKey],""))))</f>
        <v/>
      </c>
      <c r="AQ15" s="3" t="str">
        <f>IF($A15="ADD",IF(NOT(ISBLANK(AP15)),_xlfn.XLOOKUP(AP15,fw_treatment[lookupValue],fw_treatment[lookupKey],"ERROR"),""), "")</f>
        <v/>
      </c>
      <c r="AR15" s="3" t="str">
        <f t="shared" si="6"/>
        <v/>
      </c>
      <c r="AS15" s="3" t="str">
        <f>IF($A15="","",IF((AND($A15="ADD",OR(AR15="",AR15="Undisturbed"))),"U",(_xlfn.XLOOKUP(AR15,reconstructed[lookupValue],reconstructed[lookupKey],""))))</f>
        <v/>
      </c>
      <c r="AT15" s="21"/>
      <c r="AU15" s="4" t="str">
        <f t="shared" ca="1" si="7"/>
        <v/>
      </c>
      <c r="AV15" s="4"/>
      <c r="AW15" s="3" t="str">
        <f t="shared" si="8"/>
        <v/>
      </c>
      <c r="AX15" s="3" t="str">
        <f>IF($A15="","",IF((AND($A15="ADD",OR(AW15="",AW15="Local Authority"))),"L",(_xlfn.XLOOKUP(AW15,asset_owner[lookupValue],asset_owner[lookupKey],""))))</f>
        <v/>
      </c>
      <c r="AY15" s="3" t="str">
        <f t="shared" si="9"/>
        <v/>
      </c>
      <c r="AZ15" s="3" t="str">
        <f>IF($A15="","",IF((AND($A15="ADD",OR(AY15="",AY15="Vested Assets"))),"12",(_xlfn.XLOOKUP(AY15,ud_work_category[lookupValue],ud_work_category[lookupKey],""))))</f>
        <v/>
      </c>
      <c r="BA15" s="20"/>
      <c r="BB15" s="2" t="str">
        <f t="shared" si="10"/>
        <v/>
      </c>
      <c r="BC15" s="3" t="str">
        <f t="shared" si="11"/>
        <v/>
      </c>
      <c r="BD15" s="3" t="str">
        <f>IF($A15="","",IF((AND($A15="ADD",OR(BC15="",BC15="Excellent"))),"1",(_xlfn.XLOOKUP(BC15,condition[lookupValue],condition[lookupKey],""))))</f>
        <v/>
      </c>
      <c r="BE15" s="21" t="str">
        <f t="shared" si="12"/>
        <v/>
      </c>
      <c r="BF15" s="5"/>
    </row>
    <row r="16" spans="1:132">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4"/>
      <c r="V16" s="3" t="str">
        <f>IF($A16="ADD",IF(NOT(ISBLANK(U16)),_xlfn.XLOOKUP(U16,ud_pavement_specification[lookupValue],ud_pavement_specification[lookupKey],"ERROR"),""), "")</f>
        <v/>
      </c>
      <c r="W16" s="20"/>
      <c r="X16" s="20"/>
      <c r="Z16" s="3" t="str">
        <f>IF($A16="ADD",IF(NOT(ISBLANK(Y16)),_xlfn.XLOOKUP(Y16,ud_pavement_material_type[lookupValue],ud_pavement_material_type[lookupKey],"ERROR"),""), "")</f>
        <v/>
      </c>
      <c r="AB16" s="3" t="str">
        <f>IF($A16="ADD",IF(NOT(ISBLANK(AA16)),_xlfn.XLOOKUP(AA16,ud_material_source[lookupValue],ud_material_source[lookupKey],"ERROR"),""), "")</f>
        <v/>
      </c>
      <c r="AE16" s="3" t="str">
        <f>IF($A16="ADD",IF(NOT(ISBLANK(AD16)),_xlfn.XLOOKUP(AD16,ud_pavement_material_type[lookupValue],ud_pavement_material_type[lookupKey],"ERROR"),""), "")</f>
        <v/>
      </c>
      <c r="AF16" s="4"/>
      <c r="AH16" s="3" t="str">
        <f>IF($A16="ADD",IF(NOT(ISBLANK(AG16)),_xlfn.XLOOKUP(AG16,ud_material_source[lookupValue],ud_material_source[lookupKey],"ERROR"),""), "")</f>
        <v/>
      </c>
      <c r="AI16" s="4"/>
      <c r="AJ16" s="2" t="str">
        <f t="shared" si="3"/>
        <v/>
      </c>
      <c r="AK16" s="21"/>
      <c r="AL16" s="3" t="str">
        <f t="shared" si="4"/>
        <v/>
      </c>
      <c r="AM16" s="3" t="str">
        <f>IF($A16="","",IF((AND($A16="ADD",OR(AL16="",AL16="Yes"))),"Y",(_xlfn.XLOOKUP(AL16,full_width_flag[lookupValue],full_width_flag[lookupKey],""))))</f>
        <v/>
      </c>
      <c r="AN16" s="3" t="str">
        <f t="shared" si="5"/>
        <v/>
      </c>
      <c r="AO16" s="3" t="str">
        <f>IF($A16="","",IF((AND($A16="ADD",OR(AN16="",AN16="Known"))),"K",(_xlfn.XLOOKUP(AN16,estimate_status[lookupValue],estimate_status[lookupKey],""))))</f>
        <v/>
      </c>
      <c r="AQ16" s="3" t="str">
        <f>IF($A16="ADD",IF(NOT(ISBLANK(AP16)),_xlfn.XLOOKUP(AP16,fw_treatment[lookupValue],fw_treatment[lookupKey],"ERROR"),""), "")</f>
        <v/>
      </c>
      <c r="AR16" s="3" t="str">
        <f t="shared" si="6"/>
        <v/>
      </c>
      <c r="AS16" s="3" t="str">
        <f>IF($A16="","",IF((AND($A16="ADD",OR(AR16="",AR16="Undisturbed"))),"U",(_xlfn.XLOOKUP(AR16,reconstructed[lookupValue],reconstructed[lookupKey],""))))</f>
        <v/>
      </c>
      <c r="AT16" s="21"/>
      <c r="AU16" s="4" t="str">
        <f t="shared" ca="1" si="7"/>
        <v/>
      </c>
      <c r="AV16" s="4"/>
      <c r="AW16" s="3" t="str">
        <f t="shared" si="8"/>
        <v/>
      </c>
      <c r="AX16" s="3" t="str">
        <f>IF($A16="","",IF((AND($A16="ADD",OR(AW16="",AW16="Local Authority"))),"L",(_xlfn.XLOOKUP(AW16,asset_owner[lookupValue],asset_owner[lookupKey],""))))</f>
        <v/>
      </c>
      <c r="AY16" s="3" t="str">
        <f t="shared" si="9"/>
        <v/>
      </c>
      <c r="AZ16" s="3" t="str">
        <f>IF($A16="","",IF((AND($A16="ADD",OR(AY16="",AY16="Vested Assets"))),"12",(_xlfn.XLOOKUP(AY16,ud_work_category[lookupValue],ud_work_category[lookupKey],""))))</f>
        <v/>
      </c>
      <c r="BA16" s="20"/>
      <c r="BB16" s="2" t="str">
        <f t="shared" si="10"/>
        <v/>
      </c>
      <c r="BC16" s="3" t="str">
        <f t="shared" si="11"/>
        <v/>
      </c>
      <c r="BD16" s="3" t="str">
        <f>IF($A16="","",IF((AND($A16="ADD",OR(BC16="",BC16="Excellent"))),"1",(_xlfn.XLOOKUP(BC16,condition[lookupValue],condition[lookupKey],""))))</f>
        <v/>
      </c>
      <c r="BE16" s="21" t="str">
        <f t="shared" si="12"/>
        <v/>
      </c>
      <c r="BF16" s="5"/>
    </row>
    <row r="17" spans="2:58">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4"/>
      <c r="V17" s="3" t="str">
        <f>IF($A17="ADD",IF(NOT(ISBLANK(U17)),_xlfn.XLOOKUP(U17,ud_pavement_specification[lookupValue],ud_pavement_specification[lookupKey],"ERROR"),""), "")</f>
        <v/>
      </c>
      <c r="W17" s="20"/>
      <c r="X17" s="20"/>
      <c r="Z17" s="3" t="str">
        <f>IF($A17="ADD",IF(NOT(ISBLANK(Y17)),_xlfn.XLOOKUP(Y17,ud_pavement_material_type[lookupValue],ud_pavement_material_type[lookupKey],"ERROR"),""), "")</f>
        <v/>
      </c>
      <c r="AB17" s="3" t="str">
        <f>IF($A17="ADD",IF(NOT(ISBLANK(AA17)),_xlfn.XLOOKUP(AA17,ud_material_source[lookupValue],ud_material_source[lookupKey],"ERROR"),""), "")</f>
        <v/>
      </c>
      <c r="AE17" s="3" t="str">
        <f>IF($A17="ADD",IF(NOT(ISBLANK(AD17)),_xlfn.XLOOKUP(AD17,ud_pavement_material_type[lookupValue],ud_pavement_material_type[lookupKey],"ERROR"),""), "")</f>
        <v/>
      </c>
      <c r="AF17" s="4"/>
      <c r="AH17" s="3" t="str">
        <f>IF($A17="ADD",IF(NOT(ISBLANK(AG17)),_xlfn.XLOOKUP(AG17,ud_material_source[lookupValue],ud_material_source[lookupKey],"ERROR"),""), "")</f>
        <v/>
      </c>
      <c r="AI17" s="4"/>
      <c r="AJ17" s="2" t="str">
        <f t="shared" si="3"/>
        <v/>
      </c>
      <c r="AK17" s="21"/>
      <c r="AL17" s="3" t="str">
        <f t="shared" si="4"/>
        <v/>
      </c>
      <c r="AM17" s="3" t="str">
        <f>IF($A17="","",IF((AND($A17="ADD",OR(AL17="",AL17="Yes"))),"Y",(_xlfn.XLOOKUP(AL17,full_width_flag[lookupValue],full_width_flag[lookupKey],""))))</f>
        <v/>
      </c>
      <c r="AN17" s="3" t="str">
        <f t="shared" si="5"/>
        <v/>
      </c>
      <c r="AO17" s="3" t="str">
        <f>IF($A17="","",IF((AND($A17="ADD",OR(AN17="",AN17="Known"))),"K",(_xlfn.XLOOKUP(AN17,estimate_status[lookupValue],estimate_status[lookupKey],""))))</f>
        <v/>
      </c>
      <c r="AQ17" s="3" t="str">
        <f>IF($A17="ADD",IF(NOT(ISBLANK(AP17)),_xlfn.XLOOKUP(AP17,fw_treatment[lookupValue],fw_treatment[lookupKey],"ERROR"),""), "")</f>
        <v/>
      </c>
      <c r="AR17" s="3" t="str">
        <f t="shared" si="6"/>
        <v/>
      </c>
      <c r="AS17" s="3" t="str">
        <f>IF($A17="","",IF((AND($A17="ADD",OR(AR17="",AR17="Undisturbed"))),"U",(_xlfn.XLOOKUP(AR17,reconstructed[lookupValue],reconstructed[lookupKey],""))))</f>
        <v/>
      </c>
      <c r="AT17" s="21"/>
      <c r="AU17" s="4" t="str">
        <f t="shared" ca="1" si="7"/>
        <v/>
      </c>
      <c r="AV17" s="4"/>
      <c r="AW17" s="3" t="str">
        <f t="shared" si="8"/>
        <v/>
      </c>
      <c r="AX17" s="3" t="str">
        <f>IF($A17="","",IF((AND($A17="ADD",OR(AW17="",AW17="Local Authority"))),"L",(_xlfn.XLOOKUP(AW17,asset_owner[lookupValue],asset_owner[lookupKey],""))))</f>
        <v/>
      </c>
      <c r="AY17" s="3" t="str">
        <f t="shared" si="9"/>
        <v/>
      </c>
      <c r="AZ17" s="3" t="str">
        <f>IF($A17="","",IF((AND($A17="ADD",OR(AY17="",AY17="Vested Assets"))),"12",(_xlfn.XLOOKUP(AY17,ud_work_category[lookupValue],ud_work_category[lookupKey],""))))</f>
        <v/>
      </c>
      <c r="BA17" s="20"/>
      <c r="BB17" s="2" t="str">
        <f t="shared" si="10"/>
        <v/>
      </c>
      <c r="BC17" s="3" t="str">
        <f t="shared" si="11"/>
        <v/>
      </c>
      <c r="BD17" s="3" t="str">
        <f>IF($A17="","",IF((AND($A17="ADD",OR(BC17="",BC17="Excellent"))),"1",(_xlfn.XLOOKUP(BC17,condition[lookupValue],condition[lookupKey],""))))</f>
        <v/>
      </c>
      <c r="BE17" s="21" t="str">
        <f t="shared" si="12"/>
        <v/>
      </c>
      <c r="BF17" s="5"/>
    </row>
    <row r="18" spans="2:58">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4"/>
      <c r="V18" s="3" t="str">
        <f>IF($A18="ADD",IF(NOT(ISBLANK(U18)),_xlfn.XLOOKUP(U18,ud_pavement_specification[lookupValue],ud_pavement_specification[lookupKey],"ERROR"),""), "")</f>
        <v/>
      </c>
      <c r="W18" s="20"/>
      <c r="X18" s="20"/>
      <c r="Z18" s="3" t="str">
        <f>IF($A18="ADD",IF(NOT(ISBLANK(Y18)),_xlfn.XLOOKUP(Y18,ud_pavement_material_type[lookupValue],ud_pavement_material_type[lookupKey],"ERROR"),""), "")</f>
        <v/>
      </c>
      <c r="AB18" s="3" t="str">
        <f>IF($A18="ADD",IF(NOT(ISBLANK(AA18)),_xlfn.XLOOKUP(AA18,ud_material_source[lookupValue],ud_material_source[lookupKey],"ERROR"),""), "")</f>
        <v/>
      </c>
      <c r="AE18" s="3" t="str">
        <f>IF($A18="ADD",IF(NOT(ISBLANK(AD18)),_xlfn.XLOOKUP(AD18,ud_pavement_material_type[lookupValue],ud_pavement_material_type[lookupKey],"ERROR"),""), "")</f>
        <v/>
      </c>
      <c r="AF18" s="4"/>
      <c r="AH18" s="3" t="str">
        <f>IF($A18="ADD",IF(NOT(ISBLANK(AG18)),_xlfn.XLOOKUP(AG18,ud_material_source[lookupValue],ud_material_source[lookupKey],"ERROR"),""), "")</f>
        <v/>
      </c>
      <c r="AI18" s="4"/>
      <c r="AJ18" s="2" t="str">
        <f t="shared" si="3"/>
        <v/>
      </c>
      <c r="AK18" s="21"/>
      <c r="AL18" s="3" t="str">
        <f t="shared" si="4"/>
        <v/>
      </c>
      <c r="AM18" s="3" t="str">
        <f>IF($A18="","",IF((AND($A18="ADD",OR(AL18="",AL18="Yes"))),"Y",(_xlfn.XLOOKUP(AL18,full_width_flag[lookupValue],full_width_flag[lookupKey],""))))</f>
        <v/>
      </c>
      <c r="AN18" s="3" t="str">
        <f t="shared" si="5"/>
        <v/>
      </c>
      <c r="AO18" s="3" t="str">
        <f>IF($A18="","",IF((AND($A18="ADD",OR(AN18="",AN18="Known"))),"K",(_xlfn.XLOOKUP(AN18,estimate_status[lookupValue],estimate_status[lookupKey],""))))</f>
        <v/>
      </c>
      <c r="AQ18" s="3" t="str">
        <f>IF($A18="ADD",IF(NOT(ISBLANK(AP18)),_xlfn.XLOOKUP(AP18,fw_treatment[lookupValue],fw_treatment[lookupKey],"ERROR"),""), "")</f>
        <v/>
      </c>
      <c r="AR18" s="3" t="str">
        <f t="shared" si="6"/>
        <v/>
      </c>
      <c r="AS18" s="3" t="str">
        <f>IF($A18="","",IF((AND($A18="ADD",OR(AR18="",AR18="Undisturbed"))),"U",(_xlfn.XLOOKUP(AR18,reconstructed[lookupValue],reconstructed[lookupKey],""))))</f>
        <v/>
      </c>
      <c r="AT18" s="21"/>
      <c r="AU18" s="4" t="str">
        <f t="shared" ca="1" si="7"/>
        <v/>
      </c>
      <c r="AV18" s="4"/>
      <c r="AW18" s="3" t="str">
        <f t="shared" si="8"/>
        <v/>
      </c>
      <c r="AX18" s="3" t="str">
        <f>IF($A18="","",IF((AND($A18="ADD",OR(AW18="",AW18="Local Authority"))),"L",(_xlfn.XLOOKUP(AW18,asset_owner[lookupValue],asset_owner[lookupKey],""))))</f>
        <v/>
      </c>
      <c r="AY18" s="3" t="str">
        <f t="shared" si="9"/>
        <v/>
      </c>
      <c r="AZ18" s="3" t="str">
        <f>IF($A18="","",IF((AND($A18="ADD",OR(AY18="",AY18="Vested Assets"))),"12",(_xlfn.XLOOKUP(AY18,ud_work_category[lookupValue],ud_work_category[lookupKey],""))))</f>
        <v/>
      </c>
      <c r="BA18" s="20"/>
      <c r="BB18" s="2" t="str">
        <f t="shared" si="10"/>
        <v/>
      </c>
      <c r="BC18" s="3" t="str">
        <f t="shared" si="11"/>
        <v/>
      </c>
      <c r="BD18" s="3" t="str">
        <f>IF($A18="","",IF((AND($A18="ADD",OR(BC18="",BC18="Excellent"))),"1",(_xlfn.XLOOKUP(BC18,condition[lookupValue],condition[lookupKey],""))))</f>
        <v/>
      </c>
      <c r="BE18" s="21" t="str">
        <f t="shared" si="12"/>
        <v/>
      </c>
      <c r="BF18" s="5"/>
    </row>
    <row r="19" spans="2:58">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4"/>
      <c r="V19" s="3" t="str">
        <f>IF($A19="ADD",IF(NOT(ISBLANK(U19)),_xlfn.XLOOKUP(U19,ud_pavement_specification[lookupValue],ud_pavement_specification[lookupKey],"ERROR"),""), "")</f>
        <v/>
      </c>
      <c r="W19" s="20"/>
      <c r="X19" s="20"/>
      <c r="Z19" s="3" t="str">
        <f>IF($A19="ADD",IF(NOT(ISBLANK(Y19)),_xlfn.XLOOKUP(Y19,ud_pavement_material_type[lookupValue],ud_pavement_material_type[lookupKey],"ERROR"),""), "")</f>
        <v/>
      </c>
      <c r="AB19" s="3" t="str">
        <f>IF($A19="ADD",IF(NOT(ISBLANK(AA19)),_xlfn.XLOOKUP(AA19,ud_material_source[lookupValue],ud_material_source[lookupKey],"ERROR"),""), "")</f>
        <v/>
      </c>
      <c r="AE19" s="3" t="str">
        <f>IF($A19="ADD",IF(NOT(ISBLANK(AD19)),_xlfn.XLOOKUP(AD19,ud_pavement_material_type[lookupValue],ud_pavement_material_type[lookupKey],"ERROR"),""), "")</f>
        <v/>
      </c>
      <c r="AF19" s="4"/>
      <c r="AH19" s="3" t="str">
        <f>IF($A19="ADD",IF(NOT(ISBLANK(AG19)),_xlfn.XLOOKUP(AG19,ud_material_source[lookupValue],ud_material_source[lookupKey],"ERROR"),""), "")</f>
        <v/>
      </c>
      <c r="AI19" s="4"/>
      <c r="AJ19" s="2" t="str">
        <f t="shared" si="3"/>
        <v/>
      </c>
      <c r="AK19" s="21"/>
      <c r="AL19" s="3" t="str">
        <f t="shared" si="4"/>
        <v/>
      </c>
      <c r="AM19" s="3" t="str">
        <f>IF($A19="","",IF((AND($A19="ADD",OR(AL19="",AL19="Yes"))),"Y",(_xlfn.XLOOKUP(AL19,full_width_flag[lookupValue],full_width_flag[lookupKey],""))))</f>
        <v/>
      </c>
      <c r="AN19" s="3" t="str">
        <f t="shared" si="5"/>
        <v/>
      </c>
      <c r="AO19" s="3" t="str">
        <f>IF($A19="","",IF((AND($A19="ADD",OR(AN19="",AN19="Known"))),"K",(_xlfn.XLOOKUP(AN19,estimate_status[lookupValue],estimate_status[lookupKey],""))))</f>
        <v/>
      </c>
      <c r="AQ19" s="3" t="str">
        <f>IF($A19="ADD",IF(NOT(ISBLANK(AP19)),_xlfn.XLOOKUP(AP19,fw_treatment[lookupValue],fw_treatment[lookupKey],"ERROR"),""), "")</f>
        <v/>
      </c>
      <c r="AR19" s="3" t="str">
        <f t="shared" si="6"/>
        <v/>
      </c>
      <c r="AS19" s="3" t="str">
        <f>IF($A19="","",IF((AND($A19="ADD",OR(AR19="",AR19="Undisturbed"))),"U",(_xlfn.XLOOKUP(AR19,reconstructed[lookupValue],reconstructed[lookupKey],""))))</f>
        <v/>
      </c>
      <c r="AT19" s="21"/>
      <c r="AU19" s="4" t="str">
        <f t="shared" ca="1" si="7"/>
        <v/>
      </c>
      <c r="AV19" s="4"/>
      <c r="AW19" s="3" t="str">
        <f t="shared" si="8"/>
        <v/>
      </c>
      <c r="AX19" s="3" t="str">
        <f>IF($A19="","",IF((AND($A19="ADD",OR(AW19="",AW19="Local Authority"))),"L",(_xlfn.XLOOKUP(AW19,asset_owner[lookupValue],asset_owner[lookupKey],""))))</f>
        <v/>
      </c>
      <c r="AY19" s="3" t="str">
        <f t="shared" si="9"/>
        <v/>
      </c>
      <c r="AZ19" s="3" t="str">
        <f>IF($A19="","",IF((AND($A19="ADD",OR(AY19="",AY19="Vested Assets"))),"12",(_xlfn.XLOOKUP(AY19,ud_work_category[lookupValue],ud_work_category[lookupKey],""))))</f>
        <v/>
      </c>
      <c r="BA19" s="20"/>
      <c r="BB19" s="2" t="str">
        <f t="shared" si="10"/>
        <v/>
      </c>
      <c r="BC19" s="3" t="str">
        <f t="shared" si="11"/>
        <v/>
      </c>
      <c r="BD19" s="3" t="str">
        <f>IF($A19="","",IF((AND($A19="ADD",OR(BC19="",BC19="Excellent"))),"1",(_xlfn.XLOOKUP(BC19,condition[lookupValue],condition[lookupKey],""))))</f>
        <v/>
      </c>
      <c r="BE19" s="21" t="str">
        <f t="shared" si="12"/>
        <v/>
      </c>
      <c r="BF19" s="5"/>
    </row>
    <row r="20" spans="2:58">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4"/>
      <c r="V20" s="3" t="str">
        <f>IF($A20="ADD",IF(NOT(ISBLANK(U20)),_xlfn.XLOOKUP(U20,ud_pavement_specification[lookupValue],ud_pavement_specification[lookupKey],"ERROR"),""), "")</f>
        <v/>
      </c>
      <c r="W20" s="20"/>
      <c r="X20" s="20"/>
      <c r="Z20" s="3" t="str">
        <f>IF($A20="ADD",IF(NOT(ISBLANK(Y20)),_xlfn.XLOOKUP(Y20,ud_pavement_material_type[lookupValue],ud_pavement_material_type[lookupKey],"ERROR"),""), "")</f>
        <v/>
      </c>
      <c r="AB20" s="3" t="str">
        <f>IF($A20="ADD",IF(NOT(ISBLANK(AA20)),_xlfn.XLOOKUP(AA20,ud_material_source[lookupValue],ud_material_source[lookupKey],"ERROR"),""), "")</f>
        <v/>
      </c>
      <c r="AE20" s="3" t="str">
        <f>IF($A20="ADD",IF(NOT(ISBLANK(AD20)),_xlfn.XLOOKUP(AD20,ud_pavement_material_type[lookupValue],ud_pavement_material_type[lookupKey],"ERROR"),""), "")</f>
        <v/>
      </c>
      <c r="AF20" s="4"/>
      <c r="AH20" s="3" t="str">
        <f>IF($A20="ADD",IF(NOT(ISBLANK(AG20)),_xlfn.XLOOKUP(AG20,ud_material_source[lookupValue],ud_material_source[lookupKey],"ERROR"),""), "")</f>
        <v/>
      </c>
      <c r="AI20" s="4"/>
      <c r="AJ20" s="2" t="str">
        <f t="shared" si="3"/>
        <v/>
      </c>
      <c r="AK20" s="21"/>
      <c r="AL20" s="3" t="str">
        <f t="shared" si="4"/>
        <v/>
      </c>
      <c r="AM20" s="3" t="str">
        <f>IF($A20="","",IF((AND($A20="ADD",OR(AL20="",AL20="Yes"))),"Y",(_xlfn.XLOOKUP(AL20,full_width_flag[lookupValue],full_width_flag[lookupKey],""))))</f>
        <v/>
      </c>
      <c r="AN20" s="3" t="str">
        <f t="shared" si="5"/>
        <v/>
      </c>
      <c r="AO20" s="3" t="str">
        <f>IF($A20="","",IF((AND($A20="ADD",OR(AN20="",AN20="Known"))),"K",(_xlfn.XLOOKUP(AN20,estimate_status[lookupValue],estimate_status[lookupKey],""))))</f>
        <v/>
      </c>
      <c r="AQ20" s="3" t="str">
        <f>IF($A20="ADD",IF(NOT(ISBLANK(AP20)),_xlfn.XLOOKUP(AP20,fw_treatment[lookupValue],fw_treatment[lookupKey],"ERROR"),""), "")</f>
        <v/>
      </c>
      <c r="AR20" s="3" t="str">
        <f t="shared" si="6"/>
        <v/>
      </c>
      <c r="AS20" s="3" t="str">
        <f>IF($A20="","",IF((AND($A20="ADD",OR(AR20="",AR20="Undisturbed"))),"U",(_xlfn.XLOOKUP(AR20,reconstructed[lookupValue],reconstructed[lookupKey],""))))</f>
        <v/>
      </c>
      <c r="AT20" s="21"/>
      <c r="AU20" s="4" t="str">
        <f t="shared" ca="1" si="7"/>
        <v/>
      </c>
      <c r="AV20" s="4"/>
      <c r="AW20" s="3" t="str">
        <f t="shared" si="8"/>
        <v/>
      </c>
      <c r="AX20" s="3" t="str">
        <f>IF($A20="","",IF((AND($A20="ADD",OR(AW20="",AW20="Local Authority"))),"L",(_xlfn.XLOOKUP(AW20,asset_owner[lookupValue],asset_owner[lookupKey],""))))</f>
        <v/>
      </c>
      <c r="AY20" s="3" t="str">
        <f t="shared" si="9"/>
        <v/>
      </c>
      <c r="AZ20" s="3" t="str">
        <f>IF($A20="","",IF((AND($A20="ADD",OR(AY20="",AY20="Vested Assets"))),"12",(_xlfn.XLOOKUP(AY20,ud_work_category[lookupValue],ud_work_category[lookupKey],""))))</f>
        <v/>
      </c>
      <c r="BA20" s="20"/>
      <c r="BB20" s="2" t="str">
        <f t="shared" si="10"/>
        <v/>
      </c>
      <c r="BC20" s="3" t="str">
        <f t="shared" si="11"/>
        <v/>
      </c>
      <c r="BD20" s="3" t="str">
        <f>IF($A20="","",IF((AND($A20="ADD",OR(BC20="",BC20="Excellent"))),"1",(_xlfn.XLOOKUP(BC20,condition[lookupValue],condition[lookupKey],""))))</f>
        <v/>
      </c>
      <c r="BE20" s="21" t="str">
        <f t="shared" si="12"/>
        <v/>
      </c>
      <c r="BF20" s="5"/>
    </row>
    <row r="21" spans="2:58">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4"/>
      <c r="V21" s="3" t="str">
        <f>IF($A21="ADD",IF(NOT(ISBLANK(U21)),_xlfn.XLOOKUP(U21,ud_pavement_specification[lookupValue],ud_pavement_specification[lookupKey],"ERROR"),""), "")</f>
        <v/>
      </c>
      <c r="W21" s="20"/>
      <c r="X21" s="20"/>
      <c r="Z21" s="3" t="str">
        <f>IF($A21="ADD",IF(NOT(ISBLANK(Y21)),_xlfn.XLOOKUP(Y21,ud_pavement_material_type[lookupValue],ud_pavement_material_type[lookupKey],"ERROR"),""), "")</f>
        <v/>
      </c>
      <c r="AB21" s="3" t="str">
        <f>IF($A21="ADD",IF(NOT(ISBLANK(AA21)),_xlfn.XLOOKUP(AA21,ud_material_source[lookupValue],ud_material_source[lookupKey],"ERROR"),""), "")</f>
        <v/>
      </c>
      <c r="AE21" s="3" t="str">
        <f>IF($A21="ADD",IF(NOT(ISBLANK(AD21)),_xlfn.XLOOKUP(AD21,ud_pavement_material_type[lookupValue],ud_pavement_material_type[lookupKey],"ERROR"),""), "")</f>
        <v/>
      </c>
      <c r="AF21" s="4"/>
      <c r="AH21" s="3" t="str">
        <f>IF($A21="ADD",IF(NOT(ISBLANK(AG21)),_xlfn.XLOOKUP(AG21,ud_material_source[lookupValue],ud_material_source[lookupKey],"ERROR"),""), "")</f>
        <v/>
      </c>
      <c r="AI21" s="4"/>
      <c r="AJ21" s="2" t="str">
        <f t="shared" si="3"/>
        <v/>
      </c>
      <c r="AK21" s="21"/>
      <c r="AL21" s="3" t="str">
        <f t="shared" si="4"/>
        <v/>
      </c>
      <c r="AM21" s="3" t="str">
        <f>IF($A21="","",IF((AND($A21="ADD",OR(AL21="",AL21="Yes"))),"Y",(_xlfn.XLOOKUP(AL21,full_width_flag[lookupValue],full_width_flag[lookupKey],""))))</f>
        <v/>
      </c>
      <c r="AN21" s="3" t="str">
        <f t="shared" si="5"/>
        <v/>
      </c>
      <c r="AO21" s="3" t="str">
        <f>IF($A21="","",IF((AND($A21="ADD",OR(AN21="",AN21="Known"))),"K",(_xlfn.XLOOKUP(AN21,estimate_status[lookupValue],estimate_status[lookupKey],""))))</f>
        <v/>
      </c>
      <c r="AQ21" s="3" t="str">
        <f>IF($A21="ADD",IF(NOT(ISBLANK(AP21)),_xlfn.XLOOKUP(AP21,fw_treatment[lookupValue],fw_treatment[lookupKey],"ERROR"),""), "")</f>
        <v/>
      </c>
      <c r="AR21" s="3" t="str">
        <f t="shared" si="6"/>
        <v/>
      </c>
      <c r="AS21" s="3" t="str">
        <f>IF($A21="","",IF((AND($A21="ADD",OR(AR21="",AR21="Undisturbed"))),"U",(_xlfn.XLOOKUP(AR21,reconstructed[lookupValue],reconstructed[lookupKey],""))))</f>
        <v/>
      </c>
      <c r="AT21" s="21"/>
      <c r="AU21" s="4" t="str">
        <f t="shared" ca="1" si="7"/>
        <v/>
      </c>
      <c r="AV21" s="4"/>
      <c r="AW21" s="3" t="str">
        <f t="shared" si="8"/>
        <v/>
      </c>
      <c r="AX21" s="3" t="str">
        <f>IF($A21="","",IF((AND($A21="ADD",OR(AW21="",AW21="Local Authority"))),"L",(_xlfn.XLOOKUP(AW21,asset_owner[lookupValue],asset_owner[lookupKey],""))))</f>
        <v/>
      </c>
      <c r="AY21" s="3" t="str">
        <f t="shared" si="9"/>
        <v/>
      </c>
      <c r="AZ21" s="3" t="str">
        <f>IF($A21="","",IF((AND($A21="ADD",OR(AY21="",AY21="Vested Assets"))),"12",(_xlfn.XLOOKUP(AY21,ud_work_category[lookupValue],ud_work_category[lookupKey],""))))</f>
        <v/>
      </c>
      <c r="BA21" s="20"/>
      <c r="BB21" s="2" t="str">
        <f t="shared" si="10"/>
        <v/>
      </c>
      <c r="BC21" s="3" t="str">
        <f t="shared" si="11"/>
        <v/>
      </c>
      <c r="BD21" s="3" t="str">
        <f>IF($A21="","",IF((AND($A21="ADD",OR(BC21="",BC21="Excellent"))),"1",(_xlfn.XLOOKUP(BC21,condition[lookupValue],condition[lookupKey],""))))</f>
        <v/>
      </c>
      <c r="BE21" s="21" t="str">
        <f t="shared" si="12"/>
        <v/>
      </c>
      <c r="BF21" s="5"/>
    </row>
    <row r="22" spans="2:58">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4"/>
      <c r="V22" s="3" t="str">
        <f>IF($A22="ADD",IF(NOT(ISBLANK(U22)),_xlfn.XLOOKUP(U22,ud_pavement_specification[lookupValue],ud_pavement_specification[lookupKey],"ERROR"),""), "")</f>
        <v/>
      </c>
      <c r="W22" s="20"/>
      <c r="X22" s="20"/>
      <c r="Z22" s="3" t="str">
        <f>IF($A22="ADD",IF(NOT(ISBLANK(Y22)),_xlfn.XLOOKUP(Y22,ud_pavement_material_type[lookupValue],ud_pavement_material_type[lookupKey],"ERROR"),""), "")</f>
        <v/>
      </c>
      <c r="AB22" s="3" t="str">
        <f>IF($A22="ADD",IF(NOT(ISBLANK(AA22)),_xlfn.XLOOKUP(AA22,ud_material_source[lookupValue],ud_material_source[lookupKey],"ERROR"),""), "")</f>
        <v/>
      </c>
      <c r="AE22" s="3" t="str">
        <f>IF($A22="ADD",IF(NOT(ISBLANK(AD22)),_xlfn.XLOOKUP(AD22,ud_pavement_material_type[lookupValue],ud_pavement_material_type[lookupKey],"ERROR"),""), "")</f>
        <v/>
      </c>
      <c r="AF22" s="4"/>
      <c r="AH22" s="3" t="str">
        <f>IF($A22="ADD",IF(NOT(ISBLANK(AG22)),_xlfn.XLOOKUP(AG22,ud_material_source[lookupValue],ud_material_source[lookupKey],"ERROR"),""), "")</f>
        <v/>
      </c>
      <c r="AI22" s="4"/>
      <c r="AJ22" s="2" t="str">
        <f t="shared" si="3"/>
        <v/>
      </c>
      <c r="AK22" s="21"/>
      <c r="AL22" s="3" t="str">
        <f t="shared" si="4"/>
        <v/>
      </c>
      <c r="AM22" s="3" t="str">
        <f>IF($A22="","",IF((AND($A22="ADD",OR(AL22="",AL22="Yes"))),"Y",(_xlfn.XLOOKUP(AL22,full_width_flag[lookupValue],full_width_flag[lookupKey],""))))</f>
        <v/>
      </c>
      <c r="AN22" s="3" t="str">
        <f t="shared" si="5"/>
        <v/>
      </c>
      <c r="AO22" s="3" t="str">
        <f>IF($A22="","",IF((AND($A22="ADD",OR(AN22="",AN22="Known"))),"K",(_xlfn.XLOOKUP(AN22,estimate_status[lookupValue],estimate_status[lookupKey],""))))</f>
        <v/>
      </c>
      <c r="AQ22" s="3" t="str">
        <f>IF($A22="ADD",IF(NOT(ISBLANK(AP22)),_xlfn.XLOOKUP(AP22,fw_treatment[lookupValue],fw_treatment[lookupKey],"ERROR"),""), "")</f>
        <v/>
      </c>
      <c r="AR22" s="3" t="str">
        <f t="shared" si="6"/>
        <v/>
      </c>
      <c r="AS22" s="3" t="str">
        <f>IF($A22="","",IF((AND($A22="ADD",OR(AR22="",AR22="Undisturbed"))),"U",(_xlfn.XLOOKUP(AR22,reconstructed[lookupValue],reconstructed[lookupKey],""))))</f>
        <v/>
      </c>
      <c r="AT22" s="21"/>
      <c r="AU22" s="4" t="str">
        <f t="shared" ca="1" si="7"/>
        <v/>
      </c>
      <c r="AV22" s="4"/>
      <c r="AW22" s="3" t="str">
        <f t="shared" si="8"/>
        <v/>
      </c>
      <c r="AX22" s="3" t="str">
        <f>IF($A22="","",IF((AND($A22="ADD",OR(AW22="",AW22="Local Authority"))),"L",(_xlfn.XLOOKUP(AW22,asset_owner[lookupValue],asset_owner[lookupKey],""))))</f>
        <v/>
      </c>
      <c r="AY22" s="3" t="str">
        <f t="shared" si="9"/>
        <v/>
      </c>
      <c r="AZ22" s="3" t="str">
        <f>IF($A22="","",IF((AND($A22="ADD",OR(AY22="",AY22="Vested Assets"))),"12",(_xlfn.XLOOKUP(AY22,ud_work_category[lookupValue],ud_work_category[lookupKey],""))))</f>
        <v/>
      </c>
      <c r="BA22" s="20"/>
      <c r="BB22" s="2" t="str">
        <f t="shared" si="10"/>
        <v/>
      </c>
      <c r="BC22" s="3" t="str">
        <f t="shared" si="11"/>
        <v/>
      </c>
      <c r="BD22" s="3" t="str">
        <f>IF($A22="","",IF((AND($A22="ADD",OR(BC22="",BC22="Excellent"))),"1",(_xlfn.XLOOKUP(BC22,condition[lookupValue],condition[lookupKey],""))))</f>
        <v/>
      </c>
      <c r="BE22" s="21" t="str">
        <f t="shared" si="12"/>
        <v/>
      </c>
      <c r="BF22" s="5"/>
    </row>
    <row r="23" spans="2:58">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4"/>
      <c r="V23" s="3" t="str">
        <f>IF($A23="ADD",IF(NOT(ISBLANK(U23)),_xlfn.XLOOKUP(U23,ud_pavement_specification[lookupValue],ud_pavement_specification[lookupKey],"ERROR"),""), "")</f>
        <v/>
      </c>
      <c r="W23" s="20"/>
      <c r="X23" s="20"/>
      <c r="Z23" s="3" t="str">
        <f>IF($A23="ADD",IF(NOT(ISBLANK(Y23)),_xlfn.XLOOKUP(Y23,ud_pavement_material_type[lookupValue],ud_pavement_material_type[lookupKey],"ERROR"),""), "")</f>
        <v/>
      </c>
      <c r="AB23" s="3" t="str">
        <f>IF($A23="ADD",IF(NOT(ISBLANK(AA23)),_xlfn.XLOOKUP(AA23,ud_material_source[lookupValue],ud_material_source[lookupKey],"ERROR"),""), "")</f>
        <v/>
      </c>
      <c r="AE23" s="3" t="str">
        <f>IF($A23="ADD",IF(NOT(ISBLANK(AD23)),_xlfn.XLOOKUP(AD23,ud_pavement_material_type[lookupValue],ud_pavement_material_type[lookupKey],"ERROR"),""), "")</f>
        <v/>
      </c>
      <c r="AF23" s="4"/>
      <c r="AH23" s="3" t="str">
        <f>IF($A23="ADD",IF(NOT(ISBLANK(AG23)),_xlfn.XLOOKUP(AG23,ud_material_source[lookupValue],ud_material_source[lookupKey],"ERROR"),""), "")</f>
        <v/>
      </c>
      <c r="AI23" s="4"/>
      <c r="AJ23" s="2" t="str">
        <f t="shared" si="3"/>
        <v/>
      </c>
      <c r="AK23" s="21"/>
      <c r="AL23" s="3" t="str">
        <f t="shared" si="4"/>
        <v/>
      </c>
      <c r="AM23" s="3" t="str">
        <f>IF($A23="","",IF((AND($A23="ADD",OR(AL23="",AL23="Yes"))),"Y",(_xlfn.XLOOKUP(AL23,full_width_flag[lookupValue],full_width_flag[lookupKey],""))))</f>
        <v/>
      </c>
      <c r="AN23" s="3" t="str">
        <f t="shared" si="5"/>
        <v/>
      </c>
      <c r="AO23" s="3" t="str">
        <f>IF($A23="","",IF((AND($A23="ADD",OR(AN23="",AN23="Known"))),"K",(_xlfn.XLOOKUP(AN23,estimate_status[lookupValue],estimate_status[lookupKey],""))))</f>
        <v/>
      </c>
      <c r="AQ23" s="3" t="str">
        <f>IF($A23="ADD",IF(NOT(ISBLANK(AP23)),_xlfn.XLOOKUP(AP23,fw_treatment[lookupValue],fw_treatment[lookupKey],"ERROR"),""), "")</f>
        <v/>
      </c>
      <c r="AR23" s="3" t="str">
        <f t="shared" si="6"/>
        <v/>
      </c>
      <c r="AS23" s="3" t="str">
        <f>IF($A23="","",IF((AND($A23="ADD",OR(AR23="",AR23="Undisturbed"))),"U",(_xlfn.XLOOKUP(AR23,reconstructed[lookupValue],reconstructed[lookupKey],""))))</f>
        <v/>
      </c>
      <c r="AT23" s="21"/>
      <c r="AU23" s="4" t="str">
        <f t="shared" ca="1" si="7"/>
        <v/>
      </c>
      <c r="AV23" s="4"/>
      <c r="AW23" s="3" t="str">
        <f t="shared" si="8"/>
        <v/>
      </c>
      <c r="AX23" s="3" t="str">
        <f>IF($A23="","",IF((AND($A23="ADD",OR(AW23="",AW23="Local Authority"))),"L",(_xlfn.XLOOKUP(AW23,asset_owner[lookupValue],asset_owner[lookupKey],""))))</f>
        <v/>
      </c>
      <c r="AY23" s="3" t="str">
        <f t="shared" si="9"/>
        <v/>
      </c>
      <c r="AZ23" s="3" t="str">
        <f>IF($A23="","",IF((AND($A23="ADD",OR(AY23="",AY23="Vested Assets"))),"12",(_xlfn.XLOOKUP(AY23,ud_work_category[lookupValue],ud_work_category[lookupKey],""))))</f>
        <v/>
      </c>
      <c r="BA23" s="20"/>
      <c r="BB23" s="2" t="str">
        <f t="shared" si="10"/>
        <v/>
      </c>
      <c r="BC23" s="3" t="str">
        <f t="shared" si="11"/>
        <v/>
      </c>
      <c r="BD23" s="3" t="str">
        <f>IF($A23="","",IF((AND($A23="ADD",OR(BC23="",BC23="Excellent"))),"1",(_xlfn.XLOOKUP(BC23,condition[lookupValue],condition[lookupKey],""))))</f>
        <v/>
      </c>
      <c r="BE23" s="21" t="str">
        <f t="shared" si="12"/>
        <v/>
      </c>
      <c r="BF23" s="5"/>
    </row>
    <row r="24" spans="2:58">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4"/>
      <c r="V24" s="3" t="str">
        <f>IF($A24="ADD",IF(NOT(ISBLANK(U24)),_xlfn.XLOOKUP(U24,ud_pavement_specification[lookupValue],ud_pavement_specification[lookupKey],"ERROR"),""), "")</f>
        <v/>
      </c>
      <c r="W24" s="20"/>
      <c r="X24" s="20"/>
      <c r="Z24" s="3" t="str">
        <f>IF($A24="ADD",IF(NOT(ISBLANK(Y24)),_xlfn.XLOOKUP(Y24,ud_pavement_material_type[lookupValue],ud_pavement_material_type[lookupKey],"ERROR"),""), "")</f>
        <v/>
      </c>
      <c r="AB24" s="3" t="str">
        <f>IF($A24="ADD",IF(NOT(ISBLANK(AA24)),_xlfn.XLOOKUP(AA24,ud_material_source[lookupValue],ud_material_source[lookupKey],"ERROR"),""), "")</f>
        <v/>
      </c>
      <c r="AE24" s="3" t="str">
        <f>IF($A24="ADD",IF(NOT(ISBLANK(AD24)),_xlfn.XLOOKUP(AD24,ud_pavement_material_type[lookupValue],ud_pavement_material_type[lookupKey],"ERROR"),""), "")</f>
        <v/>
      </c>
      <c r="AF24" s="4"/>
      <c r="AH24" s="3" t="str">
        <f>IF($A24="ADD",IF(NOT(ISBLANK(AG24)),_xlfn.XLOOKUP(AG24,ud_material_source[lookupValue],ud_material_source[lookupKey],"ERROR"),""), "")</f>
        <v/>
      </c>
      <c r="AI24" s="4"/>
      <c r="AJ24" s="2" t="str">
        <f t="shared" si="3"/>
        <v/>
      </c>
      <c r="AK24" s="21"/>
      <c r="AL24" s="3" t="str">
        <f t="shared" si="4"/>
        <v/>
      </c>
      <c r="AM24" s="3" t="str">
        <f>IF($A24="","",IF((AND($A24="ADD",OR(AL24="",AL24="Yes"))),"Y",(_xlfn.XLOOKUP(AL24,full_width_flag[lookupValue],full_width_flag[lookupKey],""))))</f>
        <v/>
      </c>
      <c r="AN24" s="3" t="str">
        <f t="shared" si="5"/>
        <v/>
      </c>
      <c r="AO24" s="3" t="str">
        <f>IF($A24="","",IF((AND($A24="ADD",OR(AN24="",AN24="Known"))),"K",(_xlfn.XLOOKUP(AN24,estimate_status[lookupValue],estimate_status[lookupKey],""))))</f>
        <v/>
      </c>
      <c r="AQ24" s="3" t="str">
        <f>IF($A24="ADD",IF(NOT(ISBLANK(AP24)),_xlfn.XLOOKUP(AP24,fw_treatment[lookupValue],fw_treatment[lookupKey],"ERROR"),""), "")</f>
        <v/>
      </c>
      <c r="AR24" s="3" t="str">
        <f t="shared" si="6"/>
        <v/>
      </c>
      <c r="AS24" s="3" t="str">
        <f>IF($A24="","",IF((AND($A24="ADD",OR(AR24="",AR24="Undisturbed"))),"U",(_xlfn.XLOOKUP(AR24,reconstructed[lookupValue],reconstructed[lookupKey],""))))</f>
        <v/>
      </c>
      <c r="AT24" s="21"/>
      <c r="AU24" s="4" t="str">
        <f t="shared" ca="1" si="7"/>
        <v/>
      </c>
      <c r="AV24" s="4"/>
      <c r="AW24" s="3" t="str">
        <f t="shared" si="8"/>
        <v/>
      </c>
      <c r="AX24" s="3" t="str">
        <f>IF($A24="","",IF((AND($A24="ADD",OR(AW24="",AW24="Local Authority"))),"L",(_xlfn.XLOOKUP(AW24,asset_owner[lookupValue],asset_owner[lookupKey],""))))</f>
        <v/>
      </c>
      <c r="AY24" s="3" t="str">
        <f t="shared" si="9"/>
        <v/>
      </c>
      <c r="AZ24" s="3" t="str">
        <f>IF($A24="","",IF((AND($A24="ADD",OR(AY24="",AY24="Vested Assets"))),"12",(_xlfn.XLOOKUP(AY24,ud_work_category[lookupValue],ud_work_category[lookupKey],""))))</f>
        <v/>
      </c>
      <c r="BA24" s="20"/>
      <c r="BB24" s="2" t="str">
        <f t="shared" si="10"/>
        <v/>
      </c>
      <c r="BC24" s="3" t="str">
        <f t="shared" si="11"/>
        <v/>
      </c>
      <c r="BD24" s="3" t="str">
        <f>IF($A24="","",IF((AND($A24="ADD",OR(BC24="",BC24="Excellent"))),"1",(_xlfn.XLOOKUP(BC24,condition[lookupValue],condition[lookupKey],""))))</f>
        <v/>
      </c>
      <c r="BE24" s="21" t="str">
        <f t="shared" si="12"/>
        <v/>
      </c>
      <c r="BF24" s="5"/>
    </row>
    <row r="25" spans="2:58">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4"/>
      <c r="V25" s="3" t="str">
        <f>IF($A25="ADD",IF(NOT(ISBLANK(U25)),_xlfn.XLOOKUP(U25,ud_pavement_specification[lookupValue],ud_pavement_specification[lookupKey],"ERROR"),""), "")</f>
        <v/>
      </c>
      <c r="W25" s="20"/>
      <c r="X25" s="20"/>
      <c r="Z25" s="3" t="str">
        <f>IF($A25="ADD",IF(NOT(ISBLANK(Y25)),_xlfn.XLOOKUP(Y25,ud_pavement_material_type[lookupValue],ud_pavement_material_type[lookupKey],"ERROR"),""), "")</f>
        <v/>
      </c>
      <c r="AB25" s="3" t="str">
        <f>IF($A25="ADD",IF(NOT(ISBLANK(AA25)),_xlfn.XLOOKUP(AA25,ud_material_source[lookupValue],ud_material_source[lookupKey],"ERROR"),""), "")</f>
        <v/>
      </c>
      <c r="AE25" s="3" t="str">
        <f>IF($A25="ADD",IF(NOT(ISBLANK(AD25)),_xlfn.XLOOKUP(AD25,ud_pavement_material_type[lookupValue],ud_pavement_material_type[lookupKey],"ERROR"),""), "")</f>
        <v/>
      </c>
      <c r="AF25" s="4"/>
      <c r="AH25" s="3" t="str">
        <f>IF($A25="ADD",IF(NOT(ISBLANK(AG25)),_xlfn.XLOOKUP(AG25,ud_material_source[lookupValue],ud_material_source[lookupKey],"ERROR"),""), "")</f>
        <v/>
      </c>
      <c r="AI25" s="4"/>
      <c r="AJ25" s="2" t="str">
        <f t="shared" si="3"/>
        <v/>
      </c>
      <c r="AK25" s="21"/>
      <c r="AL25" s="3" t="str">
        <f t="shared" si="4"/>
        <v/>
      </c>
      <c r="AM25" s="3" t="str">
        <f>IF($A25="","",IF((AND($A25="ADD",OR(AL25="",AL25="Yes"))),"Y",(_xlfn.XLOOKUP(AL25,full_width_flag[lookupValue],full_width_flag[lookupKey],""))))</f>
        <v/>
      </c>
      <c r="AN25" s="3" t="str">
        <f t="shared" si="5"/>
        <v/>
      </c>
      <c r="AO25" s="3" t="str">
        <f>IF($A25="","",IF((AND($A25="ADD",OR(AN25="",AN25="Known"))),"K",(_xlfn.XLOOKUP(AN25,estimate_status[lookupValue],estimate_status[lookupKey],""))))</f>
        <v/>
      </c>
      <c r="AQ25" s="3" t="str">
        <f>IF($A25="ADD",IF(NOT(ISBLANK(AP25)),_xlfn.XLOOKUP(AP25,fw_treatment[lookupValue],fw_treatment[lookupKey],"ERROR"),""), "")</f>
        <v/>
      </c>
      <c r="AR25" s="3" t="str">
        <f t="shared" si="6"/>
        <v/>
      </c>
      <c r="AS25" s="3" t="str">
        <f>IF($A25="","",IF((AND($A25="ADD",OR(AR25="",AR25="Undisturbed"))),"U",(_xlfn.XLOOKUP(AR25,reconstructed[lookupValue],reconstructed[lookupKey],""))))</f>
        <v/>
      </c>
      <c r="AT25" s="21"/>
      <c r="AU25" s="4" t="str">
        <f t="shared" ca="1" si="7"/>
        <v/>
      </c>
      <c r="AV25" s="4"/>
      <c r="AW25" s="3" t="str">
        <f t="shared" si="8"/>
        <v/>
      </c>
      <c r="AX25" s="3" t="str">
        <f>IF($A25="","",IF((AND($A25="ADD",OR(AW25="",AW25="Local Authority"))),"L",(_xlfn.XLOOKUP(AW25,asset_owner[lookupValue],asset_owner[lookupKey],""))))</f>
        <v/>
      </c>
      <c r="AY25" s="3" t="str">
        <f t="shared" si="9"/>
        <v/>
      </c>
      <c r="AZ25" s="3" t="str">
        <f>IF($A25="","",IF((AND($A25="ADD",OR(AY25="",AY25="Vested Assets"))),"12",(_xlfn.XLOOKUP(AY25,ud_work_category[lookupValue],ud_work_category[lookupKey],""))))</f>
        <v/>
      </c>
      <c r="BA25" s="20"/>
      <c r="BB25" s="2" t="str">
        <f t="shared" si="10"/>
        <v/>
      </c>
      <c r="BC25" s="3" t="str">
        <f t="shared" si="11"/>
        <v/>
      </c>
      <c r="BD25" s="3" t="str">
        <f>IF($A25="","",IF((AND($A25="ADD",OR(BC25="",BC25="Excellent"))),"1",(_xlfn.XLOOKUP(BC25,condition[lookupValue],condition[lookupKey],""))))</f>
        <v/>
      </c>
      <c r="BE25" s="21" t="str">
        <f t="shared" si="12"/>
        <v/>
      </c>
      <c r="BF25" s="5"/>
    </row>
    <row r="26" spans="2:58">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4"/>
      <c r="V26" s="3" t="str">
        <f>IF($A26="ADD",IF(NOT(ISBLANK(U26)),_xlfn.XLOOKUP(U26,ud_pavement_specification[lookupValue],ud_pavement_specification[lookupKey],"ERROR"),""), "")</f>
        <v/>
      </c>
      <c r="W26" s="20"/>
      <c r="X26" s="20"/>
      <c r="Z26" s="3" t="str">
        <f>IF($A26="ADD",IF(NOT(ISBLANK(Y26)),_xlfn.XLOOKUP(Y26,ud_pavement_material_type[lookupValue],ud_pavement_material_type[lookupKey],"ERROR"),""), "")</f>
        <v/>
      </c>
      <c r="AB26" s="3" t="str">
        <f>IF($A26="ADD",IF(NOT(ISBLANK(AA26)),_xlfn.XLOOKUP(AA26,ud_material_source[lookupValue],ud_material_source[lookupKey],"ERROR"),""), "")</f>
        <v/>
      </c>
      <c r="AE26" s="3" t="str">
        <f>IF($A26="ADD",IF(NOT(ISBLANK(AD26)),_xlfn.XLOOKUP(AD26,ud_pavement_material_type[lookupValue],ud_pavement_material_type[lookupKey],"ERROR"),""), "")</f>
        <v/>
      </c>
      <c r="AF26" s="4"/>
      <c r="AH26" s="3" t="str">
        <f>IF($A26="ADD",IF(NOT(ISBLANK(AG26)),_xlfn.XLOOKUP(AG26,ud_material_source[lookupValue],ud_material_source[lookupKey],"ERROR"),""), "")</f>
        <v/>
      </c>
      <c r="AI26" s="4"/>
      <c r="AJ26" s="2" t="str">
        <f t="shared" si="3"/>
        <v/>
      </c>
      <c r="AK26" s="21"/>
      <c r="AL26" s="3" t="str">
        <f t="shared" si="4"/>
        <v/>
      </c>
      <c r="AM26" s="3" t="str">
        <f>IF($A26="","",IF((AND($A26="ADD",OR(AL26="",AL26="Yes"))),"Y",(_xlfn.XLOOKUP(AL26,full_width_flag[lookupValue],full_width_flag[lookupKey],""))))</f>
        <v/>
      </c>
      <c r="AN26" s="3" t="str">
        <f t="shared" si="5"/>
        <v/>
      </c>
      <c r="AO26" s="3" t="str">
        <f>IF($A26="","",IF((AND($A26="ADD",OR(AN26="",AN26="Known"))),"K",(_xlfn.XLOOKUP(AN26,estimate_status[lookupValue],estimate_status[lookupKey],""))))</f>
        <v/>
      </c>
      <c r="AQ26" s="3" t="str">
        <f>IF($A26="ADD",IF(NOT(ISBLANK(AP26)),_xlfn.XLOOKUP(AP26,fw_treatment[lookupValue],fw_treatment[lookupKey],"ERROR"),""), "")</f>
        <v/>
      </c>
      <c r="AR26" s="3" t="str">
        <f t="shared" si="6"/>
        <v/>
      </c>
      <c r="AS26" s="3" t="str">
        <f>IF($A26="","",IF((AND($A26="ADD",OR(AR26="",AR26="Undisturbed"))),"U",(_xlfn.XLOOKUP(AR26,reconstructed[lookupValue],reconstructed[lookupKey],""))))</f>
        <v/>
      </c>
      <c r="AT26" s="21"/>
      <c r="AU26" s="4" t="str">
        <f t="shared" ca="1" si="7"/>
        <v/>
      </c>
      <c r="AV26" s="4"/>
      <c r="AW26" s="3" t="str">
        <f t="shared" si="8"/>
        <v/>
      </c>
      <c r="AX26" s="3" t="str">
        <f>IF($A26="","",IF((AND($A26="ADD",OR(AW26="",AW26="Local Authority"))),"L",(_xlfn.XLOOKUP(AW26,asset_owner[lookupValue],asset_owner[lookupKey],""))))</f>
        <v/>
      </c>
      <c r="AY26" s="3" t="str">
        <f t="shared" si="9"/>
        <v/>
      </c>
      <c r="AZ26" s="3" t="str">
        <f>IF($A26="","",IF((AND($A26="ADD",OR(AY26="",AY26="Vested Assets"))),"12",(_xlfn.XLOOKUP(AY26,ud_work_category[lookupValue],ud_work_category[lookupKey],""))))</f>
        <v/>
      </c>
      <c r="BA26" s="20"/>
      <c r="BB26" s="2" t="str">
        <f t="shared" si="10"/>
        <v/>
      </c>
      <c r="BC26" s="3" t="str">
        <f t="shared" si="11"/>
        <v/>
      </c>
      <c r="BD26" s="3" t="str">
        <f>IF($A26="","",IF((AND($A26="ADD",OR(BC26="",BC26="Excellent"))),"1",(_xlfn.XLOOKUP(BC26,condition[lookupValue],condition[lookupKey],""))))</f>
        <v/>
      </c>
      <c r="BE26" s="21" t="str">
        <f t="shared" si="12"/>
        <v/>
      </c>
      <c r="BF26" s="5"/>
    </row>
    <row r="27" spans="2:58">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4"/>
      <c r="V27" s="3" t="str">
        <f>IF($A27="ADD",IF(NOT(ISBLANK(U27)),_xlfn.XLOOKUP(U27,ud_pavement_specification[lookupValue],ud_pavement_specification[lookupKey],"ERROR"),""), "")</f>
        <v/>
      </c>
      <c r="W27" s="20"/>
      <c r="X27" s="20"/>
      <c r="Z27" s="3" t="str">
        <f>IF($A27="ADD",IF(NOT(ISBLANK(Y27)),_xlfn.XLOOKUP(Y27,ud_pavement_material_type[lookupValue],ud_pavement_material_type[lookupKey],"ERROR"),""), "")</f>
        <v/>
      </c>
      <c r="AB27" s="3" t="str">
        <f>IF($A27="ADD",IF(NOT(ISBLANK(AA27)),_xlfn.XLOOKUP(AA27,ud_material_source[lookupValue],ud_material_source[lookupKey],"ERROR"),""), "")</f>
        <v/>
      </c>
      <c r="AE27" s="3" t="str">
        <f>IF($A27="ADD",IF(NOT(ISBLANK(AD27)),_xlfn.XLOOKUP(AD27,ud_pavement_material_type[lookupValue],ud_pavement_material_type[lookupKey],"ERROR"),""), "")</f>
        <v/>
      </c>
      <c r="AF27" s="4"/>
      <c r="AH27" s="3" t="str">
        <f>IF($A27="ADD",IF(NOT(ISBLANK(AG27)),_xlfn.XLOOKUP(AG27,ud_material_source[lookupValue],ud_material_source[lookupKey],"ERROR"),""), "")</f>
        <v/>
      </c>
      <c r="AI27" s="4"/>
      <c r="AJ27" s="2" t="str">
        <f t="shared" si="3"/>
        <v/>
      </c>
      <c r="AK27" s="21"/>
      <c r="AL27" s="3" t="str">
        <f t="shared" si="4"/>
        <v/>
      </c>
      <c r="AM27" s="3" t="str">
        <f>IF($A27="","",IF((AND($A27="ADD",OR(AL27="",AL27="Yes"))),"Y",(_xlfn.XLOOKUP(AL27,full_width_flag[lookupValue],full_width_flag[lookupKey],""))))</f>
        <v/>
      </c>
      <c r="AN27" s="3" t="str">
        <f t="shared" si="5"/>
        <v/>
      </c>
      <c r="AO27" s="3" t="str">
        <f>IF($A27="","",IF((AND($A27="ADD",OR(AN27="",AN27="Known"))),"K",(_xlfn.XLOOKUP(AN27,estimate_status[lookupValue],estimate_status[lookupKey],""))))</f>
        <v/>
      </c>
      <c r="AQ27" s="3" t="str">
        <f>IF($A27="ADD",IF(NOT(ISBLANK(AP27)),_xlfn.XLOOKUP(AP27,fw_treatment[lookupValue],fw_treatment[lookupKey],"ERROR"),""), "")</f>
        <v/>
      </c>
      <c r="AR27" s="3" t="str">
        <f t="shared" si="6"/>
        <v/>
      </c>
      <c r="AS27" s="3" t="str">
        <f>IF($A27="","",IF((AND($A27="ADD",OR(AR27="",AR27="Undisturbed"))),"U",(_xlfn.XLOOKUP(AR27,reconstructed[lookupValue],reconstructed[lookupKey],""))))</f>
        <v/>
      </c>
      <c r="AT27" s="21"/>
      <c r="AU27" s="4" t="str">
        <f t="shared" ca="1" si="7"/>
        <v/>
      </c>
      <c r="AV27" s="4"/>
      <c r="AW27" s="3" t="str">
        <f t="shared" si="8"/>
        <v/>
      </c>
      <c r="AX27" s="3" t="str">
        <f>IF($A27="","",IF((AND($A27="ADD",OR(AW27="",AW27="Local Authority"))),"L",(_xlfn.XLOOKUP(AW27,asset_owner[lookupValue],asset_owner[lookupKey],""))))</f>
        <v/>
      </c>
      <c r="AY27" s="3" t="str">
        <f t="shared" si="9"/>
        <v/>
      </c>
      <c r="AZ27" s="3" t="str">
        <f>IF($A27="","",IF((AND($A27="ADD",OR(AY27="",AY27="Vested Assets"))),"12",(_xlfn.XLOOKUP(AY27,ud_work_category[lookupValue],ud_work_category[lookupKey],""))))</f>
        <v/>
      </c>
      <c r="BA27" s="20"/>
      <c r="BB27" s="2" t="str">
        <f t="shared" si="10"/>
        <v/>
      </c>
      <c r="BC27" s="3" t="str">
        <f t="shared" si="11"/>
        <v/>
      </c>
      <c r="BD27" s="3" t="str">
        <f>IF($A27="","",IF((AND($A27="ADD",OR(BC27="",BC27="Excellent"))),"1",(_xlfn.XLOOKUP(BC27,condition[lookupValue],condition[lookupKey],""))))</f>
        <v/>
      </c>
      <c r="BE27" s="21" t="str">
        <f t="shared" si="12"/>
        <v/>
      </c>
      <c r="BF27" s="5"/>
    </row>
    <row r="28" spans="2:58">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4"/>
      <c r="V28" s="3" t="str">
        <f>IF($A28="ADD",IF(NOT(ISBLANK(U28)),_xlfn.XLOOKUP(U28,ud_pavement_specification[lookupValue],ud_pavement_specification[lookupKey],"ERROR"),""), "")</f>
        <v/>
      </c>
      <c r="W28" s="20"/>
      <c r="X28" s="20"/>
      <c r="Z28" s="3" t="str">
        <f>IF($A28="ADD",IF(NOT(ISBLANK(Y28)),_xlfn.XLOOKUP(Y28,ud_pavement_material_type[lookupValue],ud_pavement_material_type[lookupKey],"ERROR"),""), "")</f>
        <v/>
      </c>
      <c r="AB28" s="3" t="str">
        <f>IF($A28="ADD",IF(NOT(ISBLANK(AA28)),_xlfn.XLOOKUP(AA28,ud_material_source[lookupValue],ud_material_source[lookupKey],"ERROR"),""), "")</f>
        <v/>
      </c>
      <c r="AE28" s="3" t="str">
        <f>IF($A28="ADD",IF(NOT(ISBLANK(AD28)),_xlfn.XLOOKUP(AD28,ud_pavement_material_type[lookupValue],ud_pavement_material_type[lookupKey],"ERROR"),""), "")</f>
        <v/>
      </c>
      <c r="AF28" s="4"/>
      <c r="AH28" s="3" t="str">
        <f>IF($A28="ADD",IF(NOT(ISBLANK(AG28)),_xlfn.XLOOKUP(AG28,ud_material_source[lookupValue],ud_material_source[lookupKey],"ERROR"),""), "")</f>
        <v/>
      </c>
      <c r="AI28" s="4"/>
      <c r="AJ28" s="2" t="str">
        <f t="shared" si="3"/>
        <v/>
      </c>
      <c r="AK28" s="21"/>
      <c r="AL28" s="3" t="str">
        <f t="shared" si="4"/>
        <v/>
      </c>
      <c r="AM28" s="3" t="str">
        <f>IF($A28="","",IF((AND($A28="ADD",OR(AL28="",AL28="Yes"))),"Y",(_xlfn.XLOOKUP(AL28,full_width_flag[lookupValue],full_width_flag[lookupKey],""))))</f>
        <v/>
      </c>
      <c r="AN28" s="3" t="str">
        <f t="shared" si="5"/>
        <v/>
      </c>
      <c r="AO28" s="3" t="str">
        <f>IF($A28="","",IF((AND($A28="ADD",OR(AN28="",AN28="Known"))),"K",(_xlfn.XLOOKUP(AN28,estimate_status[lookupValue],estimate_status[lookupKey],""))))</f>
        <v/>
      </c>
      <c r="AQ28" s="3" t="str">
        <f>IF($A28="ADD",IF(NOT(ISBLANK(AP28)),_xlfn.XLOOKUP(AP28,fw_treatment[lookupValue],fw_treatment[lookupKey],"ERROR"),""), "")</f>
        <v/>
      </c>
      <c r="AR28" s="3" t="str">
        <f t="shared" si="6"/>
        <v/>
      </c>
      <c r="AS28" s="3" t="str">
        <f>IF($A28="","",IF((AND($A28="ADD",OR(AR28="",AR28="Undisturbed"))),"U",(_xlfn.XLOOKUP(AR28,reconstructed[lookupValue],reconstructed[lookupKey],""))))</f>
        <v/>
      </c>
      <c r="AT28" s="21"/>
      <c r="AU28" s="4" t="str">
        <f t="shared" ca="1" si="7"/>
        <v/>
      </c>
      <c r="AV28" s="4"/>
      <c r="AW28" s="3" t="str">
        <f t="shared" si="8"/>
        <v/>
      </c>
      <c r="AX28" s="3" t="str">
        <f>IF($A28="","",IF((AND($A28="ADD",OR(AW28="",AW28="Local Authority"))),"L",(_xlfn.XLOOKUP(AW28,asset_owner[lookupValue],asset_owner[lookupKey],""))))</f>
        <v/>
      </c>
      <c r="AY28" s="3" t="str">
        <f t="shared" si="9"/>
        <v/>
      </c>
      <c r="AZ28" s="3" t="str">
        <f>IF($A28="","",IF((AND($A28="ADD",OR(AY28="",AY28="Vested Assets"))),"12",(_xlfn.XLOOKUP(AY28,ud_work_category[lookupValue],ud_work_category[lookupKey],""))))</f>
        <v/>
      </c>
      <c r="BA28" s="20"/>
      <c r="BB28" s="2" t="str">
        <f t="shared" si="10"/>
        <v/>
      </c>
      <c r="BC28" s="3" t="str">
        <f t="shared" si="11"/>
        <v/>
      </c>
      <c r="BD28" s="3" t="str">
        <f>IF($A28="","",IF((AND($A28="ADD",OR(BC28="",BC28="Excellent"))),"1",(_xlfn.XLOOKUP(BC28,condition[lookupValue],condition[lookupKey],""))))</f>
        <v/>
      </c>
      <c r="BE28" s="21" t="str">
        <f t="shared" si="12"/>
        <v/>
      </c>
      <c r="BF28" s="5"/>
    </row>
    <row r="29" spans="2:58">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4"/>
      <c r="V29" s="3" t="str">
        <f>IF($A29="ADD",IF(NOT(ISBLANK(U29)),_xlfn.XLOOKUP(U29,ud_pavement_specification[lookupValue],ud_pavement_specification[lookupKey],"ERROR"),""), "")</f>
        <v/>
      </c>
      <c r="W29" s="20"/>
      <c r="X29" s="20"/>
      <c r="Z29" s="3" t="str">
        <f>IF($A29="ADD",IF(NOT(ISBLANK(Y29)),_xlfn.XLOOKUP(Y29,ud_pavement_material_type[lookupValue],ud_pavement_material_type[lookupKey],"ERROR"),""), "")</f>
        <v/>
      </c>
      <c r="AB29" s="3" t="str">
        <f>IF($A29="ADD",IF(NOT(ISBLANK(AA29)),_xlfn.XLOOKUP(AA29,ud_material_source[lookupValue],ud_material_source[lookupKey],"ERROR"),""), "")</f>
        <v/>
      </c>
      <c r="AE29" s="3" t="str">
        <f>IF($A29="ADD",IF(NOT(ISBLANK(AD29)),_xlfn.XLOOKUP(AD29,ud_pavement_material_type[lookupValue],ud_pavement_material_type[lookupKey],"ERROR"),""), "")</f>
        <v/>
      </c>
      <c r="AF29" s="4"/>
      <c r="AH29" s="3" t="str">
        <f>IF($A29="ADD",IF(NOT(ISBLANK(AG29)),_xlfn.XLOOKUP(AG29,ud_material_source[lookupValue],ud_material_source[lookupKey],"ERROR"),""), "")</f>
        <v/>
      </c>
      <c r="AI29" s="4"/>
      <c r="AJ29" s="2" t="str">
        <f t="shared" si="3"/>
        <v/>
      </c>
      <c r="AK29" s="21"/>
      <c r="AL29" s="3" t="str">
        <f t="shared" si="4"/>
        <v/>
      </c>
      <c r="AM29" s="3" t="str">
        <f>IF($A29="","",IF((AND($A29="ADD",OR(AL29="",AL29="Yes"))),"Y",(_xlfn.XLOOKUP(AL29,full_width_flag[lookupValue],full_width_flag[lookupKey],""))))</f>
        <v/>
      </c>
      <c r="AN29" s="3" t="str">
        <f t="shared" si="5"/>
        <v/>
      </c>
      <c r="AO29" s="3" t="str">
        <f>IF($A29="","",IF((AND($A29="ADD",OR(AN29="",AN29="Known"))),"K",(_xlfn.XLOOKUP(AN29,estimate_status[lookupValue],estimate_status[lookupKey],""))))</f>
        <v/>
      </c>
      <c r="AQ29" s="3" t="str">
        <f>IF($A29="ADD",IF(NOT(ISBLANK(AP29)),_xlfn.XLOOKUP(AP29,fw_treatment[lookupValue],fw_treatment[lookupKey],"ERROR"),""), "")</f>
        <v/>
      </c>
      <c r="AR29" s="3" t="str">
        <f t="shared" si="6"/>
        <v/>
      </c>
      <c r="AS29" s="3" t="str">
        <f>IF($A29="","",IF((AND($A29="ADD",OR(AR29="",AR29="Undisturbed"))),"U",(_xlfn.XLOOKUP(AR29,reconstructed[lookupValue],reconstructed[lookupKey],""))))</f>
        <v/>
      </c>
      <c r="AT29" s="21"/>
      <c r="AU29" s="4" t="str">
        <f t="shared" ca="1" si="7"/>
        <v/>
      </c>
      <c r="AV29" s="4"/>
      <c r="AW29" s="3" t="str">
        <f t="shared" si="8"/>
        <v/>
      </c>
      <c r="AX29" s="3" t="str">
        <f>IF($A29="","",IF((AND($A29="ADD",OR(AW29="",AW29="Local Authority"))),"L",(_xlfn.XLOOKUP(AW29,asset_owner[lookupValue],asset_owner[lookupKey],""))))</f>
        <v/>
      </c>
      <c r="AY29" s="3" t="str">
        <f t="shared" si="9"/>
        <v/>
      </c>
      <c r="AZ29" s="3" t="str">
        <f>IF($A29="","",IF((AND($A29="ADD",OR(AY29="",AY29="Vested Assets"))),"12",(_xlfn.XLOOKUP(AY29,ud_work_category[lookupValue],ud_work_category[lookupKey],""))))</f>
        <v/>
      </c>
      <c r="BA29" s="20"/>
      <c r="BB29" s="2" t="str">
        <f t="shared" si="10"/>
        <v/>
      </c>
      <c r="BC29" s="3" t="str">
        <f t="shared" si="11"/>
        <v/>
      </c>
      <c r="BD29" s="3" t="str">
        <f>IF($A29="","",IF((AND($A29="ADD",OR(BC29="",BC29="Excellent"))),"1",(_xlfn.XLOOKUP(BC29,condition[lookupValue],condition[lookupKey],""))))</f>
        <v/>
      </c>
      <c r="BE29" s="21" t="str">
        <f t="shared" si="12"/>
        <v/>
      </c>
      <c r="BF29" s="5"/>
    </row>
    <row r="30" spans="2:58">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4"/>
      <c r="V30" s="3" t="str">
        <f>IF($A30="ADD",IF(NOT(ISBLANK(U30)),_xlfn.XLOOKUP(U30,ud_pavement_specification[lookupValue],ud_pavement_specification[lookupKey],"ERROR"),""), "")</f>
        <v/>
      </c>
      <c r="W30" s="20"/>
      <c r="X30" s="20"/>
      <c r="Z30" s="3" t="str">
        <f>IF($A30="ADD",IF(NOT(ISBLANK(Y30)),_xlfn.XLOOKUP(Y30,ud_pavement_material_type[lookupValue],ud_pavement_material_type[lookupKey],"ERROR"),""), "")</f>
        <v/>
      </c>
      <c r="AB30" s="3" t="str">
        <f>IF($A30="ADD",IF(NOT(ISBLANK(AA30)),_xlfn.XLOOKUP(AA30,ud_material_source[lookupValue],ud_material_source[lookupKey],"ERROR"),""), "")</f>
        <v/>
      </c>
      <c r="AE30" s="3" t="str">
        <f>IF($A30="ADD",IF(NOT(ISBLANK(AD30)),_xlfn.XLOOKUP(AD30,ud_pavement_material_type[lookupValue],ud_pavement_material_type[lookupKey],"ERROR"),""), "")</f>
        <v/>
      </c>
      <c r="AF30" s="4"/>
      <c r="AH30" s="3" t="str">
        <f>IF($A30="ADD",IF(NOT(ISBLANK(AG30)),_xlfn.XLOOKUP(AG30,ud_material_source[lookupValue],ud_material_source[lookupKey],"ERROR"),""), "")</f>
        <v/>
      </c>
      <c r="AI30" s="4"/>
      <c r="AJ30" s="2" t="str">
        <f t="shared" si="3"/>
        <v/>
      </c>
      <c r="AK30" s="21"/>
      <c r="AL30" s="3" t="str">
        <f t="shared" si="4"/>
        <v/>
      </c>
      <c r="AM30" s="3" t="str">
        <f>IF($A30="","",IF((AND($A30="ADD",OR(AL30="",AL30="Yes"))),"Y",(_xlfn.XLOOKUP(AL30,full_width_flag[lookupValue],full_width_flag[lookupKey],""))))</f>
        <v/>
      </c>
      <c r="AN30" s="3" t="str">
        <f t="shared" si="5"/>
        <v/>
      </c>
      <c r="AO30" s="3" t="str">
        <f>IF($A30="","",IF((AND($A30="ADD",OR(AN30="",AN30="Known"))),"K",(_xlfn.XLOOKUP(AN30,estimate_status[lookupValue],estimate_status[lookupKey],""))))</f>
        <v/>
      </c>
      <c r="AQ30" s="3" t="str">
        <f>IF($A30="ADD",IF(NOT(ISBLANK(AP30)),_xlfn.XLOOKUP(AP30,fw_treatment[lookupValue],fw_treatment[lookupKey],"ERROR"),""), "")</f>
        <v/>
      </c>
      <c r="AR30" s="3" t="str">
        <f t="shared" si="6"/>
        <v/>
      </c>
      <c r="AS30" s="3" t="str">
        <f>IF($A30="","",IF((AND($A30="ADD",OR(AR30="",AR30="Undisturbed"))),"U",(_xlfn.XLOOKUP(AR30,reconstructed[lookupValue],reconstructed[lookupKey],""))))</f>
        <v/>
      </c>
      <c r="AT30" s="21"/>
      <c r="AU30" s="4" t="str">
        <f t="shared" ca="1" si="7"/>
        <v/>
      </c>
      <c r="AV30" s="4"/>
      <c r="AW30" s="3" t="str">
        <f t="shared" si="8"/>
        <v/>
      </c>
      <c r="AX30" s="3" t="str">
        <f>IF($A30="","",IF((AND($A30="ADD",OR(AW30="",AW30="Local Authority"))),"L",(_xlfn.XLOOKUP(AW30,asset_owner[lookupValue],asset_owner[lookupKey],""))))</f>
        <v/>
      </c>
      <c r="AY30" s="3" t="str">
        <f t="shared" si="9"/>
        <v/>
      </c>
      <c r="AZ30" s="3" t="str">
        <f>IF($A30="","",IF((AND($A30="ADD",OR(AY30="",AY30="Vested Assets"))),"12",(_xlfn.XLOOKUP(AY30,ud_work_category[lookupValue],ud_work_category[lookupKey],""))))</f>
        <v/>
      </c>
      <c r="BA30" s="20"/>
      <c r="BB30" s="2" t="str">
        <f t="shared" si="10"/>
        <v/>
      </c>
      <c r="BC30" s="3" t="str">
        <f t="shared" si="11"/>
        <v/>
      </c>
      <c r="BD30" s="3" t="str">
        <f>IF($A30="","",IF((AND($A30="ADD",OR(BC30="",BC30="Excellent"))),"1",(_xlfn.XLOOKUP(BC30,condition[lookupValue],condition[lookupKey],""))))</f>
        <v/>
      </c>
      <c r="BE30" s="21" t="str">
        <f t="shared" si="12"/>
        <v/>
      </c>
      <c r="BF30" s="5"/>
    </row>
    <row r="31" spans="2:58">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4"/>
      <c r="V31" s="3" t="str">
        <f>IF($A31="ADD",IF(NOT(ISBLANK(U31)),_xlfn.XLOOKUP(U31,ud_pavement_specification[lookupValue],ud_pavement_specification[lookupKey],"ERROR"),""), "")</f>
        <v/>
      </c>
      <c r="W31" s="20"/>
      <c r="X31" s="20"/>
      <c r="Z31" s="3" t="str">
        <f>IF($A31="ADD",IF(NOT(ISBLANK(Y31)),_xlfn.XLOOKUP(Y31,ud_pavement_material_type[lookupValue],ud_pavement_material_type[lookupKey],"ERROR"),""), "")</f>
        <v/>
      </c>
      <c r="AB31" s="3" t="str">
        <f>IF($A31="ADD",IF(NOT(ISBLANK(AA31)),_xlfn.XLOOKUP(AA31,ud_material_source[lookupValue],ud_material_source[lookupKey],"ERROR"),""), "")</f>
        <v/>
      </c>
      <c r="AE31" s="3" t="str">
        <f>IF($A31="ADD",IF(NOT(ISBLANK(AD31)),_xlfn.XLOOKUP(AD31,ud_pavement_material_type[lookupValue],ud_pavement_material_type[lookupKey],"ERROR"),""), "")</f>
        <v/>
      </c>
      <c r="AF31" s="4"/>
      <c r="AH31" s="3" t="str">
        <f>IF($A31="ADD",IF(NOT(ISBLANK(AG31)),_xlfn.XLOOKUP(AG31,ud_material_source[lookupValue],ud_material_source[lookupKey],"ERROR"),""), "")</f>
        <v/>
      </c>
      <c r="AI31" s="4"/>
      <c r="AJ31" s="2" t="str">
        <f t="shared" si="3"/>
        <v/>
      </c>
      <c r="AK31" s="21"/>
      <c r="AL31" s="3" t="str">
        <f t="shared" si="4"/>
        <v/>
      </c>
      <c r="AM31" s="3" t="str">
        <f>IF($A31="","",IF((AND($A31="ADD",OR(AL31="",AL31="Yes"))),"Y",(_xlfn.XLOOKUP(AL31,full_width_flag[lookupValue],full_width_flag[lookupKey],""))))</f>
        <v/>
      </c>
      <c r="AN31" s="3" t="str">
        <f t="shared" si="5"/>
        <v/>
      </c>
      <c r="AO31" s="3" t="str">
        <f>IF($A31="","",IF((AND($A31="ADD",OR(AN31="",AN31="Known"))),"K",(_xlfn.XLOOKUP(AN31,estimate_status[lookupValue],estimate_status[lookupKey],""))))</f>
        <v/>
      </c>
      <c r="AQ31" s="3" t="str">
        <f>IF($A31="ADD",IF(NOT(ISBLANK(AP31)),_xlfn.XLOOKUP(AP31,fw_treatment[lookupValue],fw_treatment[lookupKey],"ERROR"),""), "")</f>
        <v/>
      </c>
      <c r="AR31" s="3" t="str">
        <f t="shared" si="6"/>
        <v/>
      </c>
      <c r="AS31" s="3" t="str">
        <f>IF($A31="","",IF((AND($A31="ADD",OR(AR31="",AR31="Undisturbed"))),"U",(_xlfn.XLOOKUP(AR31,reconstructed[lookupValue],reconstructed[lookupKey],""))))</f>
        <v/>
      </c>
      <c r="AT31" s="21"/>
      <c r="AU31" s="4" t="str">
        <f t="shared" ca="1" si="7"/>
        <v/>
      </c>
      <c r="AV31" s="4"/>
      <c r="AW31" s="3" t="str">
        <f t="shared" si="8"/>
        <v/>
      </c>
      <c r="AX31" s="3" t="str">
        <f>IF($A31="","",IF((AND($A31="ADD",OR(AW31="",AW31="Local Authority"))),"L",(_xlfn.XLOOKUP(AW31,asset_owner[lookupValue],asset_owner[lookupKey],""))))</f>
        <v/>
      </c>
      <c r="AY31" s="3" t="str">
        <f t="shared" si="9"/>
        <v/>
      </c>
      <c r="AZ31" s="3" t="str">
        <f>IF($A31="","",IF((AND($A31="ADD",OR(AY31="",AY31="Vested Assets"))),"12",(_xlfn.XLOOKUP(AY31,ud_work_category[lookupValue],ud_work_category[lookupKey],""))))</f>
        <v/>
      </c>
      <c r="BA31" s="20"/>
      <c r="BB31" s="2" t="str">
        <f t="shared" si="10"/>
        <v/>
      </c>
      <c r="BC31" s="3" t="str">
        <f t="shared" si="11"/>
        <v/>
      </c>
      <c r="BD31" s="3" t="str">
        <f>IF($A31="","",IF((AND($A31="ADD",OR(BC31="",BC31="Excellent"))),"1",(_xlfn.XLOOKUP(BC31,condition[lookupValue],condition[lookupKey],""))))</f>
        <v/>
      </c>
      <c r="BE31" s="21" t="str">
        <f t="shared" si="12"/>
        <v/>
      </c>
      <c r="BF31" s="5"/>
    </row>
    <row r="32" spans="2:58">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4"/>
      <c r="V32" s="3" t="str">
        <f>IF($A32="ADD",IF(NOT(ISBLANK(U32)),_xlfn.XLOOKUP(U32,ud_pavement_specification[lookupValue],ud_pavement_specification[lookupKey],"ERROR"),""), "")</f>
        <v/>
      </c>
      <c r="W32" s="20"/>
      <c r="X32" s="20"/>
      <c r="Z32" s="3" t="str">
        <f>IF($A32="ADD",IF(NOT(ISBLANK(Y32)),_xlfn.XLOOKUP(Y32,ud_pavement_material_type[lookupValue],ud_pavement_material_type[lookupKey],"ERROR"),""), "")</f>
        <v/>
      </c>
      <c r="AB32" s="3" t="str">
        <f>IF($A32="ADD",IF(NOT(ISBLANK(AA32)),_xlfn.XLOOKUP(AA32,ud_material_source[lookupValue],ud_material_source[lookupKey],"ERROR"),""), "")</f>
        <v/>
      </c>
      <c r="AE32" s="3" t="str">
        <f>IF($A32="ADD",IF(NOT(ISBLANK(AD32)),_xlfn.XLOOKUP(AD32,ud_pavement_material_type[lookupValue],ud_pavement_material_type[lookupKey],"ERROR"),""), "")</f>
        <v/>
      </c>
      <c r="AF32" s="4"/>
      <c r="AH32" s="3" t="str">
        <f>IF($A32="ADD",IF(NOT(ISBLANK(AG32)),_xlfn.XLOOKUP(AG32,ud_material_source[lookupValue],ud_material_source[lookupKey],"ERROR"),""), "")</f>
        <v/>
      </c>
      <c r="AI32" s="4"/>
      <c r="AJ32" s="2" t="str">
        <f t="shared" si="3"/>
        <v/>
      </c>
      <c r="AK32" s="21"/>
      <c r="AL32" s="3" t="str">
        <f t="shared" si="4"/>
        <v/>
      </c>
      <c r="AM32" s="3" t="str">
        <f>IF($A32="","",IF((AND($A32="ADD",OR(AL32="",AL32="Yes"))),"Y",(_xlfn.XLOOKUP(AL32,full_width_flag[lookupValue],full_width_flag[lookupKey],""))))</f>
        <v/>
      </c>
      <c r="AN32" s="3" t="str">
        <f t="shared" si="5"/>
        <v/>
      </c>
      <c r="AO32" s="3" t="str">
        <f>IF($A32="","",IF((AND($A32="ADD",OR(AN32="",AN32="Known"))),"K",(_xlfn.XLOOKUP(AN32,estimate_status[lookupValue],estimate_status[lookupKey],""))))</f>
        <v/>
      </c>
      <c r="AQ32" s="3" t="str">
        <f>IF($A32="ADD",IF(NOT(ISBLANK(AP32)),_xlfn.XLOOKUP(AP32,fw_treatment[lookupValue],fw_treatment[lookupKey],"ERROR"),""), "")</f>
        <v/>
      </c>
      <c r="AR32" s="3" t="str">
        <f t="shared" si="6"/>
        <v/>
      </c>
      <c r="AS32" s="3" t="str">
        <f>IF($A32="","",IF((AND($A32="ADD",OR(AR32="",AR32="Undisturbed"))),"U",(_xlfn.XLOOKUP(AR32,reconstructed[lookupValue],reconstructed[lookupKey],""))))</f>
        <v/>
      </c>
      <c r="AT32" s="21"/>
      <c r="AU32" s="4" t="str">
        <f t="shared" ca="1" si="7"/>
        <v/>
      </c>
      <c r="AV32" s="4"/>
      <c r="AW32" s="3" t="str">
        <f t="shared" si="8"/>
        <v/>
      </c>
      <c r="AX32" s="3" t="str">
        <f>IF($A32="","",IF((AND($A32="ADD",OR(AW32="",AW32="Local Authority"))),"L",(_xlfn.XLOOKUP(AW32,asset_owner[lookupValue],asset_owner[lookupKey],""))))</f>
        <v/>
      </c>
      <c r="AY32" s="3" t="str">
        <f t="shared" si="9"/>
        <v/>
      </c>
      <c r="AZ32" s="3" t="str">
        <f>IF($A32="","",IF((AND($A32="ADD",OR(AY32="",AY32="Vested Assets"))),"12",(_xlfn.XLOOKUP(AY32,ud_work_category[lookupValue],ud_work_category[lookupKey],""))))</f>
        <v/>
      </c>
      <c r="BA32" s="20"/>
      <c r="BB32" s="2" t="str">
        <f t="shared" si="10"/>
        <v/>
      </c>
      <c r="BC32" s="3" t="str">
        <f t="shared" si="11"/>
        <v/>
      </c>
      <c r="BD32" s="3" t="str">
        <f>IF($A32="","",IF((AND($A32="ADD",OR(BC32="",BC32="Excellent"))),"1",(_xlfn.XLOOKUP(BC32,condition[lookupValue],condition[lookupKey],""))))</f>
        <v/>
      </c>
      <c r="BE32" s="21" t="str">
        <f t="shared" si="12"/>
        <v/>
      </c>
      <c r="BF32" s="5"/>
    </row>
    <row r="33" spans="2:58">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4"/>
      <c r="V33" s="3" t="str">
        <f>IF($A33="ADD",IF(NOT(ISBLANK(U33)),_xlfn.XLOOKUP(U33,ud_pavement_specification[lookupValue],ud_pavement_specification[lookupKey],"ERROR"),""), "")</f>
        <v/>
      </c>
      <c r="W33" s="20"/>
      <c r="X33" s="20"/>
      <c r="Z33" s="3" t="str">
        <f>IF($A33="ADD",IF(NOT(ISBLANK(Y33)),_xlfn.XLOOKUP(Y33,ud_pavement_material_type[lookupValue],ud_pavement_material_type[lookupKey],"ERROR"),""), "")</f>
        <v/>
      </c>
      <c r="AB33" s="3" t="str">
        <f>IF($A33="ADD",IF(NOT(ISBLANK(AA33)),_xlfn.XLOOKUP(AA33,ud_material_source[lookupValue],ud_material_source[lookupKey],"ERROR"),""), "")</f>
        <v/>
      </c>
      <c r="AE33" s="3" t="str">
        <f>IF($A33="ADD",IF(NOT(ISBLANK(AD33)),_xlfn.XLOOKUP(AD33,ud_pavement_material_type[lookupValue],ud_pavement_material_type[lookupKey],"ERROR"),""), "")</f>
        <v/>
      </c>
      <c r="AF33" s="4"/>
      <c r="AH33" s="3" t="str">
        <f>IF($A33="ADD",IF(NOT(ISBLANK(AG33)),_xlfn.XLOOKUP(AG33,ud_material_source[lookupValue],ud_material_source[lookupKey],"ERROR"),""), "")</f>
        <v/>
      </c>
      <c r="AI33" s="4"/>
      <c r="AJ33" s="2" t="str">
        <f t="shared" si="3"/>
        <v/>
      </c>
      <c r="AK33" s="21"/>
      <c r="AL33" s="3" t="str">
        <f t="shared" si="4"/>
        <v/>
      </c>
      <c r="AM33" s="3" t="str">
        <f>IF($A33="","",IF((AND($A33="ADD",OR(AL33="",AL33="Yes"))),"Y",(_xlfn.XLOOKUP(AL33,full_width_flag[lookupValue],full_width_flag[lookupKey],""))))</f>
        <v/>
      </c>
      <c r="AN33" s="3" t="str">
        <f t="shared" si="5"/>
        <v/>
      </c>
      <c r="AO33" s="3" t="str">
        <f>IF($A33="","",IF((AND($A33="ADD",OR(AN33="",AN33="Known"))),"K",(_xlfn.XLOOKUP(AN33,estimate_status[lookupValue],estimate_status[lookupKey],""))))</f>
        <v/>
      </c>
      <c r="AQ33" s="3" t="str">
        <f>IF($A33="ADD",IF(NOT(ISBLANK(AP33)),_xlfn.XLOOKUP(AP33,fw_treatment[lookupValue],fw_treatment[lookupKey],"ERROR"),""), "")</f>
        <v/>
      </c>
      <c r="AR33" s="3" t="str">
        <f t="shared" si="6"/>
        <v/>
      </c>
      <c r="AS33" s="3" t="str">
        <f>IF($A33="","",IF((AND($A33="ADD",OR(AR33="",AR33="Undisturbed"))),"U",(_xlfn.XLOOKUP(AR33,reconstructed[lookupValue],reconstructed[lookupKey],""))))</f>
        <v/>
      </c>
      <c r="AT33" s="21"/>
      <c r="AU33" s="4" t="str">
        <f t="shared" ca="1" si="7"/>
        <v/>
      </c>
      <c r="AV33" s="4"/>
      <c r="AW33" s="3" t="str">
        <f t="shared" si="8"/>
        <v/>
      </c>
      <c r="AX33" s="3" t="str">
        <f>IF($A33="","",IF((AND($A33="ADD",OR(AW33="",AW33="Local Authority"))),"L",(_xlfn.XLOOKUP(AW33,asset_owner[lookupValue],asset_owner[lookupKey],""))))</f>
        <v/>
      </c>
      <c r="AY33" s="3" t="str">
        <f t="shared" si="9"/>
        <v/>
      </c>
      <c r="AZ33" s="3" t="str">
        <f>IF($A33="","",IF((AND($A33="ADD",OR(AY33="",AY33="Vested Assets"))),"12",(_xlfn.XLOOKUP(AY33,ud_work_category[lookupValue],ud_work_category[lookupKey],""))))</f>
        <v/>
      </c>
      <c r="BA33" s="20"/>
      <c r="BB33" s="2" t="str">
        <f t="shared" si="10"/>
        <v/>
      </c>
      <c r="BC33" s="3" t="str">
        <f t="shared" si="11"/>
        <v/>
      </c>
      <c r="BD33" s="3" t="str">
        <f>IF($A33="","",IF((AND($A33="ADD",OR(BC33="",BC33="Excellent"))),"1",(_xlfn.XLOOKUP(BC33,condition[lookupValue],condition[lookupKey],""))))</f>
        <v/>
      </c>
      <c r="BE33" s="21" t="str">
        <f t="shared" si="12"/>
        <v/>
      </c>
      <c r="BF33" s="5"/>
    </row>
    <row r="34" spans="2:58">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4"/>
      <c r="V34" s="3" t="str">
        <f>IF($A34="ADD",IF(NOT(ISBLANK(U34)),_xlfn.XLOOKUP(U34,ud_pavement_specification[lookupValue],ud_pavement_specification[lookupKey],"ERROR"),""), "")</f>
        <v/>
      </c>
      <c r="W34" s="20"/>
      <c r="X34" s="20"/>
      <c r="Z34" s="3" t="str">
        <f>IF($A34="ADD",IF(NOT(ISBLANK(Y34)),_xlfn.XLOOKUP(Y34,ud_pavement_material_type[lookupValue],ud_pavement_material_type[lookupKey],"ERROR"),""), "")</f>
        <v/>
      </c>
      <c r="AB34" s="3" t="str">
        <f>IF($A34="ADD",IF(NOT(ISBLANK(AA34)),_xlfn.XLOOKUP(AA34,ud_material_source[lookupValue],ud_material_source[lookupKey],"ERROR"),""), "")</f>
        <v/>
      </c>
      <c r="AE34" s="3" t="str">
        <f>IF($A34="ADD",IF(NOT(ISBLANK(AD34)),_xlfn.XLOOKUP(AD34,ud_pavement_material_type[lookupValue],ud_pavement_material_type[lookupKey],"ERROR"),""), "")</f>
        <v/>
      </c>
      <c r="AF34" s="4"/>
      <c r="AH34" s="3" t="str">
        <f>IF($A34="ADD",IF(NOT(ISBLANK(AG34)),_xlfn.XLOOKUP(AG34,ud_material_source[lookupValue],ud_material_source[lookupKey],"ERROR"),""), "")</f>
        <v/>
      </c>
      <c r="AI34" s="4"/>
      <c r="AJ34" s="2" t="str">
        <f t="shared" si="3"/>
        <v/>
      </c>
      <c r="AK34" s="21"/>
      <c r="AL34" s="3" t="str">
        <f t="shared" si="4"/>
        <v/>
      </c>
      <c r="AM34" s="3" t="str">
        <f>IF($A34="","",IF((AND($A34="ADD",OR(AL34="",AL34="Yes"))),"Y",(_xlfn.XLOOKUP(AL34,full_width_flag[lookupValue],full_width_flag[lookupKey],""))))</f>
        <v/>
      </c>
      <c r="AN34" s="3" t="str">
        <f t="shared" si="5"/>
        <v/>
      </c>
      <c r="AO34" s="3" t="str">
        <f>IF($A34="","",IF((AND($A34="ADD",OR(AN34="",AN34="Known"))),"K",(_xlfn.XLOOKUP(AN34,estimate_status[lookupValue],estimate_status[lookupKey],""))))</f>
        <v/>
      </c>
      <c r="AQ34" s="3" t="str">
        <f>IF($A34="ADD",IF(NOT(ISBLANK(AP34)),_xlfn.XLOOKUP(AP34,fw_treatment[lookupValue],fw_treatment[lookupKey],"ERROR"),""), "")</f>
        <v/>
      </c>
      <c r="AR34" s="3" t="str">
        <f t="shared" si="6"/>
        <v/>
      </c>
      <c r="AS34" s="3" t="str">
        <f>IF($A34="","",IF((AND($A34="ADD",OR(AR34="",AR34="Undisturbed"))),"U",(_xlfn.XLOOKUP(AR34,reconstructed[lookupValue],reconstructed[lookupKey],""))))</f>
        <v/>
      </c>
      <c r="AT34" s="21"/>
      <c r="AU34" s="4" t="str">
        <f t="shared" ca="1" si="7"/>
        <v/>
      </c>
      <c r="AV34" s="4"/>
      <c r="AW34" s="3" t="str">
        <f t="shared" si="8"/>
        <v/>
      </c>
      <c r="AX34" s="3" t="str">
        <f>IF($A34="","",IF((AND($A34="ADD",OR(AW34="",AW34="Local Authority"))),"L",(_xlfn.XLOOKUP(AW34,asset_owner[lookupValue],asset_owner[lookupKey],""))))</f>
        <v/>
      </c>
      <c r="AY34" s="3" t="str">
        <f t="shared" si="9"/>
        <v/>
      </c>
      <c r="AZ34" s="3" t="str">
        <f>IF($A34="","",IF((AND($A34="ADD",OR(AY34="",AY34="Vested Assets"))),"12",(_xlfn.XLOOKUP(AY34,ud_work_category[lookupValue],ud_work_category[lookupKey],""))))</f>
        <v/>
      </c>
      <c r="BA34" s="20"/>
      <c r="BB34" s="2" t="str">
        <f t="shared" si="10"/>
        <v/>
      </c>
      <c r="BC34" s="3" t="str">
        <f t="shared" si="11"/>
        <v/>
      </c>
      <c r="BD34" s="3" t="str">
        <f>IF($A34="","",IF((AND($A34="ADD",OR(BC34="",BC34="Excellent"))),"1",(_xlfn.XLOOKUP(BC34,condition[lookupValue],condition[lookupKey],""))))</f>
        <v/>
      </c>
      <c r="BE34" s="21" t="str">
        <f t="shared" si="12"/>
        <v/>
      </c>
      <c r="BF34" s="5"/>
    </row>
    <row r="35" spans="2:58">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4"/>
      <c r="V35" s="3" t="str">
        <f>IF($A35="ADD",IF(NOT(ISBLANK(U35)),_xlfn.XLOOKUP(U35,ud_pavement_specification[lookupValue],ud_pavement_specification[lookupKey],"ERROR"),""), "")</f>
        <v/>
      </c>
      <c r="W35" s="20"/>
      <c r="X35" s="20"/>
      <c r="Z35" s="3" t="str">
        <f>IF($A35="ADD",IF(NOT(ISBLANK(Y35)),_xlfn.XLOOKUP(Y35,ud_pavement_material_type[lookupValue],ud_pavement_material_type[lookupKey],"ERROR"),""), "")</f>
        <v/>
      </c>
      <c r="AB35" s="3" t="str">
        <f>IF($A35="ADD",IF(NOT(ISBLANK(AA35)),_xlfn.XLOOKUP(AA35,ud_material_source[lookupValue],ud_material_source[lookupKey],"ERROR"),""), "")</f>
        <v/>
      </c>
      <c r="AE35" s="3" t="str">
        <f>IF($A35="ADD",IF(NOT(ISBLANK(AD35)),_xlfn.XLOOKUP(AD35,ud_pavement_material_type[lookupValue],ud_pavement_material_type[lookupKey],"ERROR"),""), "")</f>
        <v/>
      </c>
      <c r="AF35" s="4"/>
      <c r="AH35" s="3" t="str">
        <f>IF($A35="ADD",IF(NOT(ISBLANK(AG35)),_xlfn.XLOOKUP(AG35,ud_material_source[lookupValue],ud_material_source[lookupKey],"ERROR"),""), "")</f>
        <v/>
      </c>
      <c r="AI35" s="4"/>
      <c r="AJ35" s="2" t="str">
        <f t="shared" si="3"/>
        <v/>
      </c>
      <c r="AK35" s="21"/>
      <c r="AL35" s="3" t="str">
        <f t="shared" si="4"/>
        <v/>
      </c>
      <c r="AM35" s="3" t="str">
        <f>IF($A35="","",IF((AND($A35="ADD",OR(AL35="",AL35="Yes"))),"Y",(_xlfn.XLOOKUP(AL35,full_width_flag[lookupValue],full_width_flag[lookupKey],""))))</f>
        <v/>
      </c>
      <c r="AN35" s="3" t="str">
        <f t="shared" si="5"/>
        <v/>
      </c>
      <c r="AO35" s="3" t="str">
        <f>IF($A35="","",IF((AND($A35="ADD",OR(AN35="",AN35="Known"))),"K",(_xlfn.XLOOKUP(AN35,estimate_status[lookupValue],estimate_status[lookupKey],""))))</f>
        <v/>
      </c>
      <c r="AQ35" s="3" t="str">
        <f>IF($A35="ADD",IF(NOT(ISBLANK(AP35)),_xlfn.XLOOKUP(AP35,fw_treatment[lookupValue],fw_treatment[lookupKey],"ERROR"),""), "")</f>
        <v/>
      </c>
      <c r="AR35" s="3" t="str">
        <f t="shared" si="6"/>
        <v/>
      </c>
      <c r="AS35" s="3" t="str">
        <f>IF($A35="","",IF((AND($A35="ADD",OR(AR35="",AR35="Undisturbed"))),"U",(_xlfn.XLOOKUP(AR35,reconstructed[lookupValue],reconstructed[lookupKey],""))))</f>
        <v/>
      </c>
      <c r="AT35" s="21"/>
      <c r="AU35" s="4" t="str">
        <f t="shared" ca="1" si="7"/>
        <v/>
      </c>
      <c r="AV35" s="4"/>
      <c r="AW35" s="3" t="str">
        <f t="shared" si="8"/>
        <v/>
      </c>
      <c r="AX35" s="3" t="str">
        <f>IF($A35="","",IF((AND($A35="ADD",OR(AW35="",AW35="Local Authority"))),"L",(_xlfn.XLOOKUP(AW35,asset_owner[lookupValue],asset_owner[lookupKey],""))))</f>
        <v/>
      </c>
      <c r="AY35" s="3" t="str">
        <f t="shared" si="9"/>
        <v/>
      </c>
      <c r="AZ35" s="3" t="str">
        <f>IF($A35="","",IF((AND($A35="ADD",OR(AY35="",AY35="Vested Assets"))),"12",(_xlfn.XLOOKUP(AY35,ud_work_category[lookupValue],ud_work_category[lookupKey],""))))</f>
        <v/>
      </c>
      <c r="BA35" s="20"/>
      <c r="BB35" s="2" t="str">
        <f t="shared" si="10"/>
        <v/>
      </c>
      <c r="BC35" s="3" t="str">
        <f t="shared" si="11"/>
        <v/>
      </c>
      <c r="BD35" s="3" t="str">
        <f>IF($A35="","",IF((AND($A35="ADD",OR(BC35="",BC35="Excellent"))),"1",(_xlfn.XLOOKUP(BC35,condition[lookupValue],condition[lookupKey],""))))</f>
        <v/>
      </c>
      <c r="BE35" s="21" t="str">
        <f t="shared" si="12"/>
        <v/>
      </c>
      <c r="BF35" s="5"/>
    </row>
    <row r="36" spans="2:58">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4"/>
      <c r="V36" s="3" t="str">
        <f>IF($A36="ADD",IF(NOT(ISBLANK(U36)),_xlfn.XLOOKUP(U36,ud_pavement_specification[lookupValue],ud_pavement_specification[lookupKey],"ERROR"),""), "")</f>
        <v/>
      </c>
      <c r="W36" s="20"/>
      <c r="X36" s="20"/>
      <c r="Z36" s="3" t="str">
        <f>IF($A36="ADD",IF(NOT(ISBLANK(Y36)),_xlfn.XLOOKUP(Y36,ud_pavement_material_type[lookupValue],ud_pavement_material_type[lookupKey],"ERROR"),""), "")</f>
        <v/>
      </c>
      <c r="AB36" s="3" t="str">
        <f>IF($A36="ADD",IF(NOT(ISBLANK(AA36)),_xlfn.XLOOKUP(AA36,ud_material_source[lookupValue],ud_material_source[lookupKey],"ERROR"),""), "")</f>
        <v/>
      </c>
      <c r="AE36" s="3" t="str">
        <f>IF($A36="ADD",IF(NOT(ISBLANK(AD36)),_xlfn.XLOOKUP(AD36,ud_pavement_material_type[lookupValue],ud_pavement_material_type[lookupKey],"ERROR"),""), "")</f>
        <v/>
      </c>
      <c r="AF36" s="4"/>
      <c r="AH36" s="3" t="str">
        <f>IF($A36="ADD",IF(NOT(ISBLANK(AG36)),_xlfn.XLOOKUP(AG36,ud_material_source[lookupValue],ud_material_source[lookupKey],"ERROR"),""), "")</f>
        <v/>
      </c>
      <c r="AI36" s="4"/>
      <c r="AJ36" s="2" t="str">
        <f t="shared" si="3"/>
        <v/>
      </c>
      <c r="AK36" s="21"/>
      <c r="AL36" s="3" t="str">
        <f t="shared" si="4"/>
        <v/>
      </c>
      <c r="AM36" s="3" t="str">
        <f>IF($A36="","",IF((AND($A36="ADD",OR(AL36="",AL36="Yes"))),"Y",(_xlfn.XLOOKUP(AL36,full_width_flag[lookupValue],full_width_flag[lookupKey],""))))</f>
        <v/>
      </c>
      <c r="AN36" s="3" t="str">
        <f t="shared" si="5"/>
        <v/>
      </c>
      <c r="AO36" s="3" t="str">
        <f>IF($A36="","",IF((AND($A36="ADD",OR(AN36="",AN36="Known"))),"K",(_xlfn.XLOOKUP(AN36,estimate_status[lookupValue],estimate_status[lookupKey],""))))</f>
        <v/>
      </c>
      <c r="AQ36" s="3" t="str">
        <f>IF($A36="ADD",IF(NOT(ISBLANK(AP36)),_xlfn.XLOOKUP(AP36,fw_treatment[lookupValue],fw_treatment[lookupKey],"ERROR"),""), "")</f>
        <v/>
      </c>
      <c r="AR36" s="3" t="str">
        <f t="shared" si="6"/>
        <v/>
      </c>
      <c r="AS36" s="3" t="str">
        <f>IF($A36="","",IF((AND($A36="ADD",OR(AR36="",AR36="Undisturbed"))),"U",(_xlfn.XLOOKUP(AR36,reconstructed[lookupValue],reconstructed[lookupKey],""))))</f>
        <v/>
      </c>
      <c r="AT36" s="21"/>
      <c r="AU36" s="4" t="str">
        <f t="shared" ca="1" si="7"/>
        <v/>
      </c>
      <c r="AV36" s="4"/>
      <c r="AW36" s="3" t="str">
        <f t="shared" si="8"/>
        <v/>
      </c>
      <c r="AX36" s="3" t="str">
        <f>IF($A36="","",IF((AND($A36="ADD",OR(AW36="",AW36="Local Authority"))),"L",(_xlfn.XLOOKUP(AW36,asset_owner[lookupValue],asset_owner[lookupKey],""))))</f>
        <v/>
      </c>
      <c r="AY36" s="3" t="str">
        <f t="shared" si="9"/>
        <v/>
      </c>
      <c r="AZ36" s="3" t="str">
        <f>IF($A36="","",IF((AND($A36="ADD",OR(AY36="",AY36="Vested Assets"))),"12",(_xlfn.XLOOKUP(AY36,ud_work_category[lookupValue],ud_work_category[lookupKey],""))))</f>
        <v/>
      </c>
      <c r="BA36" s="20"/>
      <c r="BB36" s="2" t="str">
        <f t="shared" si="10"/>
        <v/>
      </c>
      <c r="BC36" s="3" t="str">
        <f t="shared" si="11"/>
        <v/>
      </c>
      <c r="BD36" s="3" t="str">
        <f>IF($A36="","",IF((AND($A36="ADD",OR(BC36="",BC36="Excellent"))),"1",(_xlfn.XLOOKUP(BC36,condition[lookupValue],condition[lookupKey],""))))</f>
        <v/>
      </c>
      <c r="BE36" s="21" t="str">
        <f t="shared" si="12"/>
        <v/>
      </c>
      <c r="BF36" s="5"/>
    </row>
    <row r="37" spans="2:58">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4"/>
      <c r="V37" s="3" t="str">
        <f>IF($A37="ADD",IF(NOT(ISBLANK(U37)),_xlfn.XLOOKUP(U37,ud_pavement_specification[lookupValue],ud_pavement_specification[lookupKey],"ERROR"),""), "")</f>
        <v/>
      </c>
      <c r="W37" s="20"/>
      <c r="X37" s="20"/>
      <c r="Z37" s="3" t="str">
        <f>IF($A37="ADD",IF(NOT(ISBLANK(Y37)),_xlfn.XLOOKUP(Y37,ud_pavement_material_type[lookupValue],ud_pavement_material_type[lookupKey],"ERROR"),""), "")</f>
        <v/>
      </c>
      <c r="AB37" s="3" t="str">
        <f>IF($A37="ADD",IF(NOT(ISBLANK(AA37)),_xlfn.XLOOKUP(AA37,ud_material_source[lookupValue],ud_material_source[lookupKey],"ERROR"),""), "")</f>
        <v/>
      </c>
      <c r="AE37" s="3" t="str">
        <f>IF($A37="ADD",IF(NOT(ISBLANK(AD37)),_xlfn.XLOOKUP(AD37,ud_pavement_material_type[lookupValue],ud_pavement_material_type[lookupKey],"ERROR"),""), "")</f>
        <v/>
      </c>
      <c r="AF37" s="4"/>
      <c r="AH37" s="3" t="str">
        <f>IF($A37="ADD",IF(NOT(ISBLANK(AG37)),_xlfn.XLOOKUP(AG37,ud_material_source[lookupValue],ud_material_source[lookupKey],"ERROR"),""), "")</f>
        <v/>
      </c>
      <c r="AI37" s="4"/>
      <c r="AJ37" s="2" t="str">
        <f t="shared" si="3"/>
        <v/>
      </c>
      <c r="AK37" s="21"/>
      <c r="AL37" s="3" t="str">
        <f t="shared" si="4"/>
        <v/>
      </c>
      <c r="AM37" s="3" t="str">
        <f>IF($A37="","",IF((AND($A37="ADD",OR(AL37="",AL37="Yes"))),"Y",(_xlfn.XLOOKUP(AL37,full_width_flag[lookupValue],full_width_flag[lookupKey],""))))</f>
        <v/>
      </c>
      <c r="AN37" s="3" t="str">
        <f t="shared" si="5"/>
        <v/>
      </c>
      <c r="AO37" s="3" t="str">
        <f>IF($A37="","",IF((AND($A37="ADD",OR(AN37="",AN37="Known"))),"K",(_xlfn.XLOOKUP(AN37,estimate_status[lookupValue],estimate_status[lookupKey],""))))</f>
        <v/>
      </c>
      <c r="AQ37" s="3" t="str">
        <f>IF($A37="ADD",IF(NOT(ISBLANK(AP37)),_xlfn.XLOOKUP(AP37,fw_treatment[lookupValue],fw_treatment[lookupKey],"ERROR"),""), "")</f>
        <v/>
      </c>
      <c r="AR37" s="3" t="str">
        <f t="shared" si="6"/>
        <v/>
      </c>
      <c r="AS37" s="3" t="str">
        <f>IF($A37="","",IF((AND($A37="ADD",OR(AR37="",AR37="Undisturbed"))),"U",(_xlfn.XLOOKUP(AR37,reconstructed[lookupValue],reconstructed[lookupKey],""))))</f>
        <v/>
      </c>
      <c r="AT37" s="21"/>
      <c r="AU37" s="4" t="str">
        <f t="shared" ca="1" si="7"/>
        <v/>
      </c>
      <c r="AV37" s="4"/>
      <c r="AW37" s="3" t="str">
        <f t="shared" si="8"/>
        <v/>
      </c>
      <c r="AX37" s="3" t="str">
        <f>IF($A37="","",IF((AND($A37="ADD",OR(AW37="",AW37="Local Authority"))),"L",(_xlfn.XLOOKUP(AW37,asset_owner[lookupValue],asset_owner[lookupKey],""))))</f>
        <v/>
      </c>
      <c r="AY37" s="3" t="str">
        <f t="shared" si="9"/>
        <v/>
      </c>
      <c r="AZ37" s="3" t="str">
        <f>IF($A37="","",IF((AND($A37="ADD",OR(AY37="",AY37="Vested Assets"))),"12",(_xlfn.XLOOKUP(AY37,ud_work_category[lookupValue],ud_work_category[lookupKey],""))))</f>
        <v/>
      </c>
      <c r="BA37" s="20"/>
      <c r="BB37" s="2" t="str">
        <f t="shared" si="10"/>
        <v/>
      </c>
      <c r="BC37" s="3" t="str">
        <f t="shared" si="11"/>
        <v/>
      </c>
      <c r="BD37" s="3" t="str">
        <f>IF($A37="","",IF((AND($A37="ADD",OR(BC37="",BC37="Excellent"))),"1",(_xlfn.XLOOKUP(BC37,condition[lookupValue],condition[lookupKey],""))))</f>
        <v/>
      </c>
      <c r="BE37" s="21" t="str">
        <f t="shared" si="12"/>
        <v/>
      </c>
      <c r="BF37" s="5"/>
    </row>
    <row r="38" spans="2:58">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4"/>
      <c r="V38" s="3" t="str">
        <f>IF($A38="ADD",IF(NOT(ISBLANK(U38)),_xlfn.XLOOKUP(U38,ud_pavement_specification[lookupValue],ud_pavement_specification[lookupKey],"ERROR"),""), "")</f>
        <v/>
      </c>
      <c r="W38" s="20"/>
      <c r="X38" s="20"/>
      <c r="Z38" s="3" t="str">
        <f>IF($A38="ADD",IF(NOT(ISBLANK(Y38)),_xlfn.XLOOKUP(Y38,ud_pavement_material_type[lookupValue],ud_pavement_material_type[lookupKey],"ERROR"),""), "")</f>
        <v/>
      </c>
      <c r="AB38" s="3" t="str">
        <f>IF($A38="ADD",IF(NOT(ISBLANK(AA38)),_xlfn.XLOOKUP(AA38,ud_material_source[lookupValue],ud_material_source[lookupKey],"ERROR"),""), "")</f>
        <v/>
      </c>
      <c r="AE38" s="3" t="str">
        <f>IF($A38="ADD",IF(NOT(ISBLANK(AD38)),_xlfn.XLOOKUP(AD38,ud_pavement_material_type[lookupValue],ud_pavement_material_type[lookupKey],"ERROR"),""), "")</f>
        <v/>
      </c>
      <c r="AF38" s="4"/>
      <c r="AH38" s="3" t="str">
        <f>IF($A38="ADD",IF(NOT(ISBLANK(AG38)),_xlfn.XLOOKUP(AG38,ud_material_source[lookupValue],ud_material_source[lookupKey],"ERROR"),""), "")</f>
        <v/>
      </c>
      <c r="AI38" s="4"/>
      <c r="AJ38" s="2" t="str">
        <f t="shared" si="3"/>
        <v/>
      </c>
      <c r="AK38" s="21"/>
      <c r="AL38" s="3" t="str">
        <f t="shared" si="4"/>
        <v/>
      </c>
      <c r="AM38" s="3" t="str">
        <f>IF($A38="","",IF((AND($A38="ADD",OR(AL38="",AL38="Yes"))),"Y",(_xlfn.XLOOKUP(AL38,full_width_flag[lookupValue],full_width_flag[lookupKey],""))))</f>
        <v/>
      </c>
      <c r="AN38" s="3" t="str">
        <f t="shared" si="5"/>
        <v/>
      </c>
      <c r="AO38" s="3" t="str">
        <f>IF($A38="","",IF((AND($A38="ADD",OR(AN38="",AN38="Known"))),"K",(_xlfn.XLOOKUP(AN38,estimate_status[lookupValue],estimate_status[lookupKey],""))))</f>
        <v/>
      </c>
      <c r="AQ38" s="3" t="str">
        <f>IF($A38="ADD",IF(NOT(ISBLANK(AP38)),_xlfn.XLOOKUP(AP38,fw_treatment[lookupValue],fw_treatment[lookupKey],"ERROR"),""), "")</f>
        <v/>
      </c>
      <c r="AR38" s="3" t="str">
        <f t="shared" si="6"/>
        <v/>
      </c>
      <c r="AS38" s="3" t="str">
        <f>IF($A38="","",IF((AND($A38="ADD",OR(AR38="",AR38="Undisturbed"))),"U",(_xlfn.XLOOKUP(AR38,reconstructed[lookupValue],reconstructed[lookupKey],""))))</f>
        <v/>
      </c>
      <c r="AT38" s="21"/>
      <c r="AU38" s="4" t="str">
        <f t="shared" ca="1" si="7"/>
        <v/>
      </c>
      <c r="AV38" s="4"/>
      <c r="AW38" s="3" t="str">
        <f t="shared" si="8"/>
        <v/>
      </c>
      <c r="AX38" s="3" t="str">
        <f>IF($A38="","",IF((AND($A38="ADD",OR(AW38="",AW38="Local Authority"))),"L",(_xlfn.XLOOKUP(AW38,asset_owner[lookupValue],asset_owner[lookupKey],""))))</f>
        <v/>
      </c>
      <c r="AY38" s="3" t="str">
        <f t="shared" si="9"/>
        <v/>
      </c>
      <c r="AZ38" s="3" t="str">
        <f>IF($A38="","",IF((AND($A38="ADD",OR(AY38="",AY38="Vested Assets"))),"12",(_xlfn.XLOOKUP(AY38,ud_work_category[lookupValue],ud_work_category[lookupKey],""))))</f>
        <v/>
      </c>
      <c r="BA38" s="20"/>
      <c r="BB38" s="2" t="str">
        <f t="shared" si="10"/>
        <v/>
      </c>
      <c r="BC38" s="3" t="str">
        <f t="shared" si="11"/>
        <v/>
      </c>
      <c r="BD38" s="3" t="str">
        <f>IF($A38="","",IF((AND($A38="ADD",OR(BC38="",BC38="Excellent"))),"1",(_xlfn.XLOOKUP(BC38,condition[lookupValue],condition[lookupKey],""))))</f>
        <v/>
      </c>
      <c r="BE38" s="21" t="str">
        <f t="shared" si="12"/>
        <v/>
      </c>
      <c r="BF38" s="5"/>
    </row>
    <row r="39" spans="2:58">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4"/>
      <c r="V39" s="3" t="str">
        <f>IF($A39="ADD",IF(NOT(ISBLANK(U39)),_xlfn.XLOOKUP(U39,ud_pavement_specification[lookupValue],ud_pavement_specification[lookupKey],"ERROR"),""), "")</f>
        <v/>
      </c>
      <c r="W39" s="20"/>
      <c r="X39" s="20"/>
      <c r="Z39" s="3" t="str">
        <f>IF($A39="ADD",IF(NOT(ISBLANK(Y39)),_xlfn.XLOOKUP(Y39,ud_pavement_material_type[lookupValue],ud_pavement_material_type[lookupKey],"ERROR"),""), "")</f>
        <v/>
      </c>
      <c r="AB39" s="3" t="str">
        <f>IF($A39="ADD",IF(NOT(ISBLANK(AA39)),_xlfn.XLOOKUP(AA39,ud_material_source[lookupValue],ud_material_source[lookupKey],"ERROR"),""), "")</f>
        <v/>
      </c>
      <c r="AE39" s="3" t="str">
        <f>IF($A39="ADD",IF(NOT(ISBLANK(AD39)),_xlfn.XLOOKUP(AD39,ud_pavement_material_type[lookupValue],ud_pavement_material_type[lookupKey],"ERROR"),""), "")</f>
        <v/>
      </c>
      <c r="AF39" s="4"/>
      <c r="AH39" s="3" t="str">
        <f>IF($A39="ADD",IF(NOT(ISBLANK(AG39)),_xlfn.XLOOKUP(AG39,ud_material_source[lookupValue],ud_material_source[lookupKey],"ERROR"),""), "")</f>
        <v/>
      </c>
      <c r="AI39" s="4"/>
      <c r="AJ39" s="2" t="str">
        <f t="shared" si="3"/>
        <v/>
      </c>
      <c r="AK39" s="21"/>
      <c r="AL39" s="3" t="str">
        <f t="shared" si="4"/>
        <v/>
      </c>
      <c r="AM39" s="3" t="str">
        <f>IF($A39="","",IF((AND($A39="ADD",OR(AL39="",AL39="Yes"))),"Y",(_xlfn.XLOOKUP(AL39,full_width_flag[lookupValue],full_width_flag[lookupKey],""))))</f>
        <v/>
      </c>
      <c r="AN39" s="3" t="str">
        <f t="shared" si="5"/>
        <v/>
      </c>
      <c r="AO39" s="3" t="str">
        <f>IF($A39="","",IF((AND($A39="ADD",OR(AN39="",AN39="Known"))),"K",(_xlfn.XLOOKUP(AN39,estimate_status[lookupValue],estimate_status[lookupKey],""))))</f>
        <v/>
      </c>
      <c r="AQ39" s="3" t="str">
        <f>IF($A39="ADD",IF(NOT(ISBLANK(AP39)),_xlfn.XLOOKUP(AP39,fw_treatment[lookupValue],fw_treatment[lookupKey],"ERROR"),""), "")</f>
        <v/>
      </c>
      <c r="AR39" s="3" t="str">
        <f t="shared" si="6"/>
        <v/>
      </c>
      <c r="AS39" s="3" t="str">
        <f>IF($A39="","",IF((AND($A39="ADD",OR(AR39="",AR39="Undisturbed"))),"U",(_xlfn.XLOOKUP(AR39,reconstructed[lookupValue],reconstructed[lookupKey],""))))</f>
        <v/>
      </c>
      <c r="AT39" s="21"/>
      <c r="AU39" s="4" t="str">
        <f t="shared" ca="1" si="7"/>
        <v/>
      </c>
      <c r="AV39" s="4"/>
      <c r="AW39" s="3" t="str">
        <f t="shared" si="8"/>
        <v/>
      </c>
      <c r="AX39" s="3" t="str">
        <f>IF($A39="","",IF((AND($A39="ADD",OR(AW39="",AW39="Local Authority"))),"L",(_xlfn.XLOOKUP(AW39,asset_owner[lookupValue],asset_owner[lookupKey],""))))</f>
        <v/>
      </c>
      <c r="AY39" s="3" t="str">
        <f t="shared" si="9"/>
        <v/>
      </c>
      <c r="AZ39" s="3" t="str">
        <f>IF($A39="","",IF((AND($A39="ADD",OR(AY39="",AY39="Vested Assets"))),"12",(_xlfn.XLOOKUP(AY39,ud_work_category[lookupValue],ud_work_category[lookupKey],""))))</f>
        <v/>
      </c>
      <c r="BA39" s="20"/>
      <c r="BB39" s="2" t="str">
        <f t="shared" si="10"/>
        <v/>
      </c>
      <c r="BC39" s="3" t="str">
        <f t="shared" si="11"/>
        <v/>
      </c>
      <c r="BD39" s="3" t="str">
        <f>IF($A39="","",IF((AND($A39="ADD",OR(BC39="",BC39="Excellent"))),"1",(_xlfn.XLOOKUP(BC39,condition[lookupValue],condition[lookupKey],""))))</f>
        <v/>
      </c>
      <c r="BE39" s="21" t="str">
        <f t="shared" si="12"/>
        <v/>
      </c>
      <c r="BF39" s="5"/>
    </row>
    <row r="40" spans="2:58">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4"/>
      <c r="V40" s="3" t="str">
        <f>IF($A40="ADD",IF(NOT(ISBLANK(U40)),_xlfn.XLOOKUP(U40,ud_pavement_specification[lookupValue],ud_pavement_specification[lookupKey],"ERROR"),""), "")</f>
        <v/>
      </c>
      <c r="W40" s="20"/>
      <c r="X40" s="20"/>
      <c r="Z40" s="3" t="str">
        <f>IF($A40="ADD",IF(NOT(ISBLANK(Y40)),_xlfn.XLOOKUP(Y40,ud_pavement_material_type[lookupValue],ud_pavement_material_type[lookupKey],"ERROR"),""), "")</f>
        <v/>
      </c>
      <c r="AB40" s="3" t="str">
        <f>IF($A40="ADD",IF(NOT(ISBLANK(AA40)),_xlfn.XLOOKUP(AA40,ud_material_source[lookupValue],ud_material_source[lookupKey],"ERROR"),""), "")</f>
        <v/>
      </c>
      <c r="AE40" s="3" t="str">
        <f>IF($A40="ADD",IF(NOT(ISBLANK(AD40)),_xlfn.XLOOKUP(AD40,ud_pavement_material_type[lookupValue],ud_pavement_material_type[lookupKey],"ERROR"),""), "")</f>
        <v/>
      </c>
      <c r="AF40" s="4"/>
      <c r="AH40" s="3" t="str">
        <f>IF($A40="ADD",IF(NOT(ISBLANK(AG40)),_xlfn.XLOOKUP(AG40,ud_material_source[lookupValue],ud_material_source[lookupKey],"ERROR"),""), "")</f>
        <v/>
      </c>
      <c r="AI40" s="4"/>
      <c r="AJ40" s="2" t="str">
        <f t="shared" si="3"/>
        <v/>
      </c>
      <c r="AK40" s="21"/>
      <c r="AL40" s="3" t="str">
        <f t="shared" si="4"/>
        <v/>
      </c>
      <c r="AM40" s="3" t="str">
        <f>IF($A40="","",IF((AND($A40="ADD",OR(AL40="",AL40="Yes"))),"Y",(_xlfn.XLOOKUP(AL40,full_width_flag[lookupValue],full_width_flag[lookupKey],""))))</f>
        <v/>
      </c>
      <c r="AN40" s="3" t="str">
        <f t="shared" si="5"/>
        <v/>
      </c>
      <c r="AO40" s="3" t="str">
        <f>IF($A40="","",IF((AND($A40="ADD",OR(AN40="",AN40="Known"))),"K",(_xlfn.XLOOKUP(AN40,estimate_status[lookupValue],estimate_status[lookupKey],""))))</f>
        <v/>
      </c>
      <c r="AQ40" s="3" t="str">
        <f>IF($A40="ADD",IF(NOT(ISBLANK(AP40)),_xlfn.XLOOKUP(AP40,fw_treatment[lookupValue],fw_treatment[lookupKey],"ERROR"),""), "")</f>
        <v/>
      </c>
      <c r="AR40" s="3" t="str">
        <f t="shared" si="6"/>
        <v/>
      </c>
      <c r="AS40" s="3" t="str">
        <f>IF($A40="","",IF((AND($A40="ADD",OR(AR40="",AR40="Undisturbed"))),"U",(_xlfn.XLOOKUP(AR40,reconstructed[lookupValue],reconstructed[lookupKey],""))))</f>
        <v/>
      </c>
      <c r="AT40" s="21"/>
      <c r="AU40" s="4" t="str">
        <f t="shared" ca="1" si="7"/>
        <v/>
      </c>
      <c r="AV40" s="4"/>
      <c r="AW40" s="3" t="str">
        <f t="shared" si="8"/>
        <v/>
      </c>
      <c r="AX40" s="3" t="str">
        <f>IF($A40="","",IF((AND($A40="ADD",OR(AW40="",AW40="Local Authority"))),"L",(_xlfn.XLOOKUP(AW40,asset_owner[lookupValue],asset_owner[lookupKey],""))))</f>
        <v/>
      </c>
      <c r="AY40" s="3" t="str">
        <f t="shared" si="9"/>
        <v/>
      </c>
      <c r="AZ40" s="3" t="str">
        <f>IF($A40="","",IF((AND($A40="ADD",OR(AY40="",AY40="Vested Assets"))),"12",(_xlfn.XLOOKUP(AY40,ud_work_category[lookupValue],ud_work_category[lookupKey],""))))</f>
        <v/>
      </c>
      <c r="BA40" s="20"/>
      <c r="BB40" s="2" t="str">
        <f t="shared" si="10"/>
        <v/>
      </c>
      <c r="BC40" s="3" t="str">
        <f t="shared" si="11"/>
        <v/>
      </c>
      <c r="BD40" s="3" t="str">
        <f>IF($A40="","",IF((AND($A40="ADD",OR(BC40="",BC40="Excellent"))),"1",(_xlfn.XLOOKUP(BC40,condition[lookupValue],condition[lookupKey],""))))</f>
        <v/>
      </c>
      <c r="BE40" s="21" t="str">
        <f t="shared" si="12"/>
        <v/>
      </c>
      <c r="BF40" s="5"/>
    </row>
    <row r="41" spans="2:58">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4"/>
      <c r="V41" s="3" t="str">
        <f>IF($A41="ADD",IF(NOT(ISBLANK(U41)),_xlfn.XLOOKUP(U41,ud_pavement_specification[lookupValue],ud_pavement_specification[lookupKey],"ERROR"),""), "")</f>
        <v/>
      </c>
      <c r="W41" s="20"/>
      <c r="X41" s="20"/>
      <c r="Z41" s="3" t="str">
        <f>IF($A41="ADD",IF(NOT(ISBLANK(Y41)),_xlfn.XLOOKUP(Y41,ud_pavement_material_type[lookupValue],ud_pavement_material_type[lookupKey],"ERROR"),""), "")</f>
        <v/>
      </c>
      <c r="AB41" s="3" t="str">
        <f>IF($A41="ADD",IF(NOT(ISBLANK(AA41)),_xlfn.XLOOKUP(AA41,ud_material_source[lookupValue],ud_material_source[lookupKey],"ERROR"),""), "")</f>
        <v/>
      </c>
      <c r="AE41" s="3" t="str">
        <f>IF($A41="ADD",IF(NOT(ISBLANK(AD41)),_xlfn.XLOOKUP(AD41,ud_pavement_material_type[lookupValue],ud_pavement_material_type[lookupKey],"ERROR"),""), "")</f>
        <v/>
      </c>
      <c r="AF41" s="4"/>
      <c r="AH41" s="3" t="str">
        <f>IF($A41="ADD",IF(NOT(ISBLANK(AG41)),_xlfn.XLOOKUP(AG41,ud_material_source[lookupValue],ud_material_source[lookupKey],"ERROR"),""), "")</f>
        <v/>
      </c>
      <c r="AI41" s="4"/>
      <c r="AJ41" s="2" t="str">
        <f t="shared" si="3"/>
        <v/>
      </c>
      <c r="AK41" s="21"/>
      <c r="AL41" s="3" t="str">
        <f t="shared" si="4"/>
        <v/>
      </c>
      <c r="AM41" s="3" t="str">
        <f>IF($A41="","",IF((AND($A41="ADD",OR(AL41="",AL41="Yes"))),"Y",(_xlfn.XLOOKUP(AL41,full_width_flag[lookupValue],full_width_flag[lookupKey],""))))</f>
        <v/>
      </c>
      <c r="AN41" s="3" t="str">
        <f t="shared" si="5"/>
        <v/>
      </c>
      <c r="AO41" s="3" t="str">
        <f>IF($A41="","",IF((AND($A41="ADD",OR(AN41="",AN41="Known"))),"K",(_xlfn.XLOOKUP(AN41,estimate_status[lookupValue],estimate_status[lookupKey],""))))</f>
        <v/>
      </c>
      <c r="AQ41" s="3" t="str">
        <f>IF($A41="ADD",IF(NOT(ISBLANK(AP41)),_xlfn.XLOOKUP(AP41,fw_treatment[lookupValue],fw_treatment[lookupKey],"ERROR"),""), "")</f>
        <v/>
      </c>
      <c r="AR41" s="3" t="str">
        <f t="shared" si="6"/>
        <v/>
      </c>
      <c r="AS41" s="3" t="str">
        <f>IF($A41="","",IF((AND($A41="ADD",OR(AR41="",AR41="Undisturbed"))),"U",(_xlfn.XLOOKUP(AR41,reconstructed[lookupValue],reconstructed[lookupKey],""))))</f>
        <v/>
      </c>
      <c r="AT41" s="21"/>
      <c r="AU41" s="4" t="str">
        <f t="shared" ca="1" si="7"/>
        <v/>
      </c>
      <c r="AV41" s="4"/>
      <c r="AW41" s="3" t="str">
        <f t="shared" si="8"/>
        <v/>
      </c>
      <c r="AX41" s="3" t="str">
        <f>IF($A41="","",IF((AND($A41="ADD",OR(AW41="",AW41="Local Authority"))),"L",(_xlfn.XLOOKUP(AW41,asset_owner[lookupValue],asset_owner[lookupKey],""))))</f>
        <v/>
      </c>
      <c r="AY41" s="3" t="str">
        <f t="shared" si="9"/>
        <v/>
      </c>
      <c r="AZ41" s="3" t="str">
        <f>IF($A41="","",IF((AND($A41="ADD",OR(AY41="",AY41="Vested Assets"))),"12",(_xlfn.XLOOKUP(AY41,ud_work_category[lookupValue],ud_work_category[lookupKey],""))))</f>
        <v/>
      </c>
      <c r="BA41" s="20"/>
      <c r="BB41" s="2" t="str">
        <f t="shared" si="10"/>
        <v/>
      </c>
      <c r="BC41" s="3" t="str">
        <f t="shared" si="11"/>
        <v/>
      </c>
      <c r="BD41" s="3" t="str">
        <f>IF($A41="","",IF((AND($A41="ADD",OR(BC41="",BC41="Excellent"))),"1",(_xlfn.XLOOKUP(BC41,condition[lookupValue],condition[lookupKey],""))))</f>
        <v/>
      </c>
      <c r="BE41" s="21" t="str">
        <f t="shared" si="12"/>
        <v/>
      </c>
      <c r="BF41" s="5"/>
    </row>
    <row r="42" spans="2:58">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4"/>
      <c r="V42" s="3" t="str">
        <f>IF($A42="ADD",IF(NOT(ISBLANK(U42)),_xlfn.XLOOKUP(U42,ud_pavement_specification[lookupValue],ud_pavement_specification[lookupKey],"ERROR"),""), "")</f>
        <v/>
      </c>
      <c r="W42" s="20"/>
      <c r="X42" s="20"/>
      <c r="Z42" s="3" t="str">
        <f>IF($A42="ADD",IF(NOT(ISBLANK(Y42)),_xlfn.XLOOKUP(Y42,ud_pavement_material_type[lookupValue],ud_pavement_material_type[lookupKey],"ERROR"),""), "")</f>
        <v/>
      </c>
      <c r="AB42" s="3" t="str">
        <f>IF($A42="ADD",IF(NOT(ISBLANK(AA42)),_xlfn.XLOOKUP(AA42,ud_material_source[lookupValue],ud_material_source[lookupKey],"ERROR"),""), "")</f>
        <v/>
      </c>
      <c r="AE42" s="3" t="str">
        <f>IF($A42="ADD",IF(NOT(ISBLANK(AD42)),_xlfn.XLOOKUP(AD42,ud_pavement_material_type[lookupValue],ud_pavement_material_type[lookupKey],"ERROR"),""), "")</f>
        <v/>
      </c>
      <c r="AF42" s="4"/>
      <c r="AH42" s="3" t="str">
        <f>IF($A42="ADD",IF(NOT(ISBLANK(AG42)),_xlfn.XLOOKUP(AG42,ud_material_source[lookupValue],ud_material_source[lookupKey],"ERROR"),""), "")</f>
        <v/>
      </c>
      <c r="AI42" s="4"/>
      <c r="AJ42" s="2" t="str">
        <f t="shared" si="3"/>
        <v/>
      </c>
      <c r="AK42" s="21"/>
      <c r="AL42" s="3" t="str">
        <f t="shared" si="4"/>
        <v/>
      </c>
      <c r="AM42" s="3" t="str">
        <f>IF($A42="","",IF((AND($A42="ADD",OR(AL42="",AL42="Yes"))),"Y",(_xlfn.XLOOKUP(AL42,full_width_flag[lookupValue],full_width_flag[lookupKey],""))))</f>
        <v/>
      </c>
      <c r="AN42" s="3" t="str">
        <f t="shared" si="5"/>
        <v/>
      </c>
      <c r="AO42" s="3" t="str">
        <f>IF($A42="","",IF((AND($A42="ADD",OR(AN42="",AN42="Known"))),"K",(_xlfn.XLOOKUP(AN42,estimate_status[lookupValue],estimate_status[lookupKey],""))))</f>
        <v/>
      </c>
      <c r="AQ42" s="3" t="str">
        <f>IF($A42="ADD",IF(NOT(ISBLANK(AP42)),_xlfn.XLOOKUP(AP42,fw_treatment[lookupValue],fw_treatment[lookupKey],"ERROR"),""), "")</f>
        <v/>
      </c>
      <c r="AR42" s="3" t="str">
        <f t="shared" si="6"/>
        <v/>
      </c>
      <c r="AS42" s="3" t="str">
        <f>IF($A42="","",IF((AND($A42="ADD",OR(AR42="",AR42="Undisturbed"))),"U",(_xlfn.XLOOKUP(AR42,reconstructed[lookupValue],reconstructed[lookupKey],""))))</f>
        <v/>
      </c>
      <c r="AT42" s="21"/>
      <c r="AU42" s="4" t="str">
        <f t="shared" ca="1" si="7"/>
        <v/>
      </c>
      <c r="AV42" s="4"/>
      <c r="AW42" s="3" t="str">
        <f t="shared" si="8"/>
        <v/>
      </c>
      <c r="AX42" s="3" t="str">
        <f>IF($A42="","",IF((AND($A42="ADD",OR(AW42="",AW42="Local Authority"))),"L",(_xlfn.XLOOKUP(AW42,asset_owner[lookupValue],asset_owner[lookupKey],""))))</f>
        <v/>
      </c>
      <c r="AY42" s="3" t="str">
        <f t="shared" si="9"/>
        <v/>
      </c>
      <c r="AZ42" s="3" t="str">
        <f>IF($A42="","",IF((AND($A42="ADD",OR(AY42="",AY42="Vested Assets"))),"12",(_xlfn.XLOOKUP(AY42,ud_work_category[lookupValue],ud_work_category[lookupKey],""))))</f>
        <v/>
      </c>
      <c r="BA42" s="20"/>
      <c r="BB42" s="2" t="str">
        <f t="shared" si="10"/>
        <v/>
      </c>
      <c r="BC42" s="3" t="str">
        <f t="shared" si="11"/>
        <v/>
      </c>
      <c r="BD42" s="3" t="str">
        <f>IF($A42="","",IF((AND($A42="ADD",OR(BC42="",BC42="Excellent"))),"1",(_xlfn.XLOOKUP(BC42,condition[lookupValue],condition[lookupKey],""))))</f>
        <v/>
      </c>
      <c r="BE42" s="21" t="str">
        <f t="shared" si="12"/>
        <v/>
      </c>
      <c r="BF42" s="5"/>
    </row>
    <row r="43" spans="2:58">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4"/>
      <c r="V43" s="3" t="str">
        <f>IF($A43="ADD",IF(NOT(ISBLANK(U43)),_xlfn.XLOOKUP(U43,ud_pavement_specification[lookupValue],ud_pavement_specification[lookupKey],"ERROR"),""), "")</f>
        <v/>
      </c>
      <c r="W43" s="20"/>
      <c r="X43" s="20"/>
      <c r="Z43" s="3" t="str">
        <f>IF($A43="ADD",IF(NOT(ISBLANK(Y43)),_xlfn.XLOOKUP(Y43,ud_pavement_material_type[lookupValue],ud_pavement_material_type[lookupKey],"ERROR"),""), "")</f>
        <v/>
      </c>
      <c r="AB43" s="3" t="str">
        <f>IF($A43="ADD",IF(NOT(ISBLANK(AA43)),_xlfn.XLOOKUP(AA43,ud_material_source[lookupValue],ud_material_source[lookupKey],"ERROR"),""), "")</f>
        <v/>
      </c>
      <c r="AE43" s="3" t="str">
        <f>IF($A43="ADD",IF(NOT(ISBLANK(AD43)),_xlfn.XLOOKUP(AD43,ud_pavement_material_type[lookupValue],ud_pavement_material_type[lookupKey],"ERROR"),""), "")</f>
        <v/>
      </c>
      <c r="AF43" s="4"/>
      <c r="AH43" s="3" t="str">
        <f>IF($A43="ADD",IF(NOT(ISBLANK(AG43)),_xlfn.XLOOKUP(AG43,ud_material_source[lookupValue],ud_material_source[lookupKey],"ERROR"),""), "")</f>
        <v/>
      </c>
      <c r="AI43" s="4"/>
      <c r="AJ43" s="2" t="str">
        <f t="shared" si="3"/>
        <v/>
      </c>
      <c r="AK43" s="21"/>
      <c r="AL43" s="3" t="str">
        <f t="shared" si="4"/>
        <v/>
      </c>
      <c r="AM43" s="3" t="str">
        <f>IF($A43="","",IF((AND($A43="ADD",OR(AL43="",AL43="Yes"))),"Y",(_xlfn.XLOOKUP(AL43,full_width_flag[lookupValue],full_width_flag[lookupKey],""))))</f>
        <v/>
      </c>
      <c r="AN43" s="3" t="str">
        <f t="shared" si="5"/>
        <v/>
      </c>
      <c r="AO43" s="3" t="str">
        <f>IF($A43="","",IF((AND($A43="ADD",OR(AN43="",AN43="Known"))),"K",(_xlfn.XLOOKUP(AN43,estimate_status[lookupValue],estimate_status[lookupKey],""))))</f>
        <v/>
      </c>
      <c r="AQ43" s="3" t="str">
        <f>IF($A43="ADD",IF(NOT(ISBLANK(AP43)),_xlfn.XLOOKUP(AP43,fw_treatment[lookupValue],fw_treatment[lookupKey],"ERROR"),""), "")</f>
        <v/>
      </c>
      <c r="AR43" s="3" t="str">
        <f t="shared" si="6"/>
        <v/>
      </c>
      <c r="AS43" s="3" t="str">
        <f>IF($A43="","",IF((AND($A43="ADD",OR(AR43="",AR43="Undisturbed"))),"U",(_xlfn.XLOOKUP(AR43,reconstructed[lookupValue],reconstructed[lookupKey],""))))</f>
        <v/>
      </c>
      <c r="AT43" s="21"/>
      <c r="AU43" s="4" t="str">
        <f t="shared" ca="1" si="7"/>
        <v/>
      </c>
      <c r="AV43" s="4"/>
      <c r="AW43" s="3" t="str">
        <f t="shared" si="8"/>
        <v/>
      </c>
      <c r="AX43" s="3" t="str">
        <f>IF($A43="","",IF((AND($A43="ADD",OR(AW43="",AW43="Local Authority"))),"L",(_xlfn.XLOOKUP(AW43,asset_owner[lookupValue],asset_owner[lookupKey],""))))</f>
        <v/>
      </c>
      <c r="AY43" s="3" t="str">
        <f t="shared" si="9"/>
        <v/>
      </c>
      <c r="AZ43" s="3" t="str">
        <f>IF($A43="","",IF((AND($A43="ADD",OR(AY43="",AY43="Vested Assets"))),"12",(_xlfn.XLOOKUP(AY43,ud_work_category[lookupValue],ud_work_category[lookupKey],""))))</f>
        <v/>
      </c>
      <c r="BA43" s="20"/>
      <c r="BB43" s="2" t="str">
        <f t="shared" si="10"/>
        <v/>
      </c>
      <c r="BC43" s="3" t="str">
        <f t="shared" si="11"/>
        <v/>
      </c>
      <c r="BD43" s="3" t="str">
        <f>IF($A43="","",IF((AND($A43="ADD",OR(BC43="",BC43="Excellent"))),"1",(_xlfn.XLOOKUP(BC43,condition[lookupValue],condition[lookupKey],""))))</f>
        <v/>
      </c>
      <c r="BE43" s="21" t="str">
        <f t="shared" si="12"/>
        <v/>
      </c>
      <c r="BF43" s="5"/>
    </row>
    <row r="44" spans="2:58">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4"/>
      <c r="V44" s="3" t="str">
        <f>IF($A44="ADD",IF(NOT(ISBLANK(U44)),_xlfn.XLOOKUP(U44,ud_pavement_specification[lookupValue],ud_pavement_specification[lookupKey],"ERROR"),""), "")</f>
        <v/>
      </c>
      <c r="W44" s="20"/>
      <c r="X44" s="20"/>
      <c r="Z44" s="3" t="str">
        <f>IF($A44="ADD",IF(NOT(ISBLANK(Y44)),_xlfn.XLOOKUP(Y44,ud_pavement_material_type[lookupValue],ud_pavement_material_type[lookupKey],"ERROR"),""), "")</f>
        <v/>
      </c>
      <c r="AB44" s="3" t="str">
        <f>IF($A44="ADD",IF(NOT(ISBLANK(AA44)),_xlfn.XLOOKUP(AA44,ud_material_source[lookupValue],ud_material_source[lookupKey],"ERROR"),""), "")</f>
        <v/>
      </c>
      <c r="AE44" s="3" t="str">
        <f>IF($A44="ADD",IF(NOT(ISBLANK(AD44)),_xlfn.XLOOKUP(AD44,ud_pavement_material_type[lookupValue],ud_pavement_material_type[lookupKey],"ERROR"),""), "")</f>
        <v/>
      </c>
      <c r="AF44" s="4"/>
      <c r="AH44" s="3" t="str">
        <f>IF($A44="ADD",IF(NOT(ISBLANK(AG44)),_xlfn.XLOOKUP(AG44,ud_material_source[lookupValue],ud_material_source[lookupKey],"ERROR"),""), "")</f>
        <v/>
      </c>
      <c r="AI44" s="4"/>
      <c r="AJ44" s="2" t="str">
        <f t="shared" si="3"/>
        <v/>
      </c>
      <c r="AK44" s="21"/>
      <c r="AL44" s="3" t="str">
        <f t="shared" si="4"/>
        <v/>
      </c>
      <c r="AM44" s="3" t="str">
        <f>IF($A44="","",IF((AND($A44="ADD",OR(AL44="",AL44="Yes"))),"Y",(_xlfn.XLOOKUP(AL44,full_width_flag[lookupValue],full_width_flag[lookupKey],""))))</f>
        <v/>
      </c>
      <c r="AN44" s="3" t="str">
        <f t="shared" si="5"/>
        <v/>
      </c>
      <c r="AO44" s="3" t="str">
        <f>IF($A44="","",IF((AND($A44="ADD",OR(AN44="",AN44="Known"))),"K",(_xlfn.XLOOKUP(AN44,estimate_status[lookupValue],estimate_status[lookupKey],""))))</f>
        <v/>
      </c>
      <c r="AQ44" s="3" t="str">
        <f>IF($A44="ADD",IF(NOT(ISBLANK(AP44)),_xlfn.XLOOKUP(AP44,fw_treatment[lookupValue],fw_treatment[lookupKey],"ERROR"),""), "")</f>
        <v/>
      </c>
      <c r="AR44" s="3" t="str">
        <f t="shared" si="6"/>
        <v/>
      </c>
      <c r="AS44" s="3" t="str">
        <f>IF($A44="","",IF((AND($A44="ADD",OR(AR44="",AR44="Undisturbed"))),"U",(_xlfn.XLOOKUP(AR44,reconstructed[lookupValue],reconstructed[lookupKey],""))))</f>
        <v/>
      </c>
      <c r="AT44" s="21"/>
      <c r="AU44" s="4" t="str">
        <f t="shared" ca="1" si="7"/>
        <v/>
      </c>
      <c r="AV44" s="4"/>
      <c r="AW44" s="3" t="str">
        <f t="shared" si="8"/>
        <v/>
      </c>
      <c r="AX44" s="3" t="str">
        <f>IF($A44="","",IF((AND($A44="ADD",OR(AW44="",AW44="Local Authority"))),"L",(_xlfn.XLOOKUP(AW44,asset_owner[lookupValue],asset_owner[lookupKey],""))))</f>
        <v/>
      </c>
      <c r="AY44" s="3" t="str">
        <f t="shared" si="9"/>
        <v/>
      </c>
      <c r="AZ44" s="3" t="str">
        <f>IF($A44="","",IF((AND($A44="ADD",OR(AY44="",AY44="Vested Assets"))),"12",(_xlfn.XLOOKUP(AY44,ud_work_category[lookupValue],ud_work_category[lookupKey],""))))</f>
        <v/>
      </c>
      <c r="BA44" s="20"/>
      <c r="BB44" s="2" t="str">
        <f t="shared" si="10"/>
        <v/>
      </c>
      <c r="BC44" s="3" t="str">
        <f t="shared" si="11"/>
        <v/>
      </c>
      <c r="BD44" s="3" t="str">
        <f>IF($A44="","",IF((AND($A44="ADD",OR(BC44="",BC44="Excellent"))),"1",(_xlfn.XLOOKUP(BC44,condition[lookupValue],condition[lookupKey],""))))</f>
        <v/>
      </c>
      <c r="BE44" s="21" t="str">
        <f t="shared" si="12"/>
        <v/>
      </c>
      <c r="BF44" s="5"/>
    </row>
    <row r="45" spans="2:58">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4"/>
      <c r="V45" s="3" t="str">
        <f>IF($A45="ADD",IF(NOT(ISBLANK(U45)),_xlfn.XLOOKUP(U45,ud_pavement_specification[lookupValue],ud_pavement_specification[lookupKey],"ERROR"),""), "")</f>
        <v/>
      </c>
      <c r="W45" s="20"/>
      <c r="X45" s="20"/>
      <c r="Z45" s="3" t="str">
        <f>IF($A45="ADD",IF(NOT(ISBLANK(Y45)),_xlfn.XLOOKUP(Y45,ud_pavement_material_type[lookupValue],ud_pavement_material_type[lookupKey],"ERROR"),""), "")</f>
        <v/>
      </c>
      <c r="AB45" s="3" t="str">
        <f>IF($A45="ADD",IF(NOT(ISBLANK(AA45)),_xlfn.XLOOKUP(AA45,ud_material_source[lookupValue],ud_material_source[lookupKey],"ERROR"),""), "")</f>
        <v/>
      </c>
      <c r="AE45" s="3" t="str">
        <f>IF($A45="ADD",IF(NOT(ISBLANK(AD45)),_xlfn.XLOOKUP(AD45,ud_pavement_material_type[lookupValue],ud_pavement_material_type[lookupKey],"ERROR"),""), "")</f>
        <v/>
      </c>
      <c r="AF45" s="4"/>
      <c r="AH45" s="3" t="str">
        <f>IF($A45="ADD",IF(NOT(ISBLANK(AG45)),_xlfn.XLOOKUP(AG45,ud_material_source[lookupValue],ud_material_source[lookupKey],"ERROR"),""), "")</f>
        <v/>
      </c>
      <c r="AI45" s="4"/>
      <c r="AJ45" s="2" t="str">
        <f t="shared" si="3"/>
        <v/>
      </c>
      <c r="AK45" s="21"/>
      <c r="AL45" s="3" t="str">
        <f t="shared" si="4"/>
        <v/>
      </c>
      <c r="AM45" s="3" t="str">
        <f>IF($A45="","",IF((AND($A45="ADD",OR(AL45="",AL45="Yes"))),"Y",(_xlfn.XLOOKUP(AL45,full_width_flag[lookupValue],full_width_flag[lookupKey],""))))</f>
        <v/>
      </c>
      <c r="AN45" s="3" t="str">
        <f t="shared" si="5"/>
        <v/>
      </c>
      <c r="AO45" s="3" t="str">
        <f>IF($A45="","",IF((AND($A45="ADD",OR(AN45="",AN45="Known"))),"K",(_xlfn.XLOOKUP(AN45,estimate_status[lookupValue],estimate_status[lookupKey],""))))</f>
        <v/>
      </c>
      <c r="AQ45" s="3" t="str">
        <f>IF($A45="ADD",IF(NOT(ISBLANK(AP45)),_xlfn.XLOOKUP(AP45,fw_treatment[lookupValue],fw_treatment[lookupKey],"ERROR"),""), "")</f>
        <v/>
      </c>
      <c r="AR45" s="3" t="str">
        <f t="shared" si="6"/>
        <v/>
      </c>
      <c r="AS45" s="3" t="str">
        <f>IF($A45="","",IF((AND($A45="ADD",OR(AR45="",AR45="Undisturbed"))),"U",(_xlfn.XLOOKUP(AR45,reconstructed[lookupValue],reconstructed[lookupKey],""))))</f>
        <v/>
      </c>
      <c r="AT45" s="21"/>
      <c r="AU45" s="4" t="str">
        <f t="shared" ca="1" si="7"/>
        <v/>
      </c>
      <c r="AV45" s="4"/>
      <c r="AW45" s="3" t="str">
        <f t="shared" si="8"/>
        <v/>
      </c>
      <c r="AX45" s="3" t="str">
        <f>IF($A45="","",IF((AND($A45="ADD",OR(AW45="",AW45="Local Authority"))),"L",(_xlfn.XLOOKUP(AW45,asset_owner[lookupValue],asset_owner[lookupKey],""))))</f>
        <v/>
      </c>
      <c r="AY45" s="3" t="str">
        <f t="shared" si="9"/>
        <v/>
      </c>
      <c r="AZ45" s="3" t="str">
        <f>IF($A45="","",IF((AND($A45="ADD",OR(AY45="",AY45="Vested Assets"))),"12",(_xlfn.XLOOKUP(AY45,ud_work_category[lookupValue],ud_work_category[lookupKey],""))))</f>
        <v/>
      </c>
      <c r="BA45" s="20"/>
      <c r="BB45" s="2" t="str">
        <f t="shared" si="10"/>
        <v/>
      </c>
      <c r="BC45" s="3" t="str">
        <f t="shared" si="11"/>
        <v/>
      </c>
      <c r="BD45" s="3" t="str">
        <f>IF($A45="","",IF((AND($A45="ADD",OR(BC45="",BC45="Excellent"))),"1",(_xlfn.XLOOKUP(BC45,condition[lookupValue],condition[lookupKey],""))))</f>
        <v/>
      </c>
      <c r="BE45" s="21" t="str">
        <f t="shared" si="12"/>
        <v/>
      </c>
      <c r="BF45" s="5"/>
    </row>
    <row r="46" spans="2:58">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4"/>
      <c r="V46" s="3" t="str">
        <f>IF($A46="ADD",IF(NOT(ISBLANK(U46)),_xlfn.XLOOKUP(U46,ud_pavement_specification[lookupValue],ud_pavement_specification[lookupKey],"ERROR"),""), "")</f>
        <v/>
      </c>
      <c r="W46" s="20"/>
      <c r="X46" s="20"/>
      <c r="Z46" s="3" t="str">
        <f>IF($A46="ADD",IF(NOT(ISBLANK(Y46)),_xlfn.XLOOKUP(Y46,ud_pavement_material_type[lookupValue],ud_pavement_material_type[lookupKey],"ERROR"),""), "")</f>
        <v/>
      </c>
      <c r="AB46" s="3" t="str">
        <f>IF($A46="ADD",IF(NOT(ISBLANK(AA46)),_xlfn.XLOOKUP(AA46,ud_material_source[lookupValue],ud_material_source[lookupKey],"ERROR"),""), "")</f>
        <v/>
      </c>
      <c r="AE46" s="3" t="str">
        <f>IF($A46="ADD",IF(NOT(ISBLANK(AD46)),_xlfn.XLOOKUP(AD46,ud_pavement_material_type[lookupValue],ud_pavement_material_type[lookupKey],"ERROR"),""), "")</f>
        <v/>
      </c>
      <c r="AF46" s="4"/>
      <c r="AH46" s="3" t="str">
        <f>IF($A46="ADD",IF(NOT(ISBLANK(AG46)),_xlfn.XLOOKUP(AG46,ud_material_source[lookupValue],ud_material_source[lookupKey],"ERROR"),""), "")</f>
        <v/>
      </c>
      <c r="AI46" s="4"/>
      <c r="AJ46" s="2" t="str">
        <f t="shared" si="3"/>
        <v/>
      </c>
      <c r="AK46" s="21"/>
      <c r="AL46" s="3" t="str">
        <f t="shared" si="4"/>
        <v/>
      </c>
      <c r="AM46" s="3" t="str">
        <f>IF($A46="","",IF((AND($A46="ADD",OR(AL46="",AL46="Yes"))),"Y",(_xlfn.XLOOKUP(AL46,full_width_flag[lookupValue],full_width_flag[lookupKey],""))))</f>
        <v/>
      </c>
      <c r="AN46" s="3" t="str">
        <f t="shared" si="5"/>
        <v/>
      </c>
      <c r="AO46" s="3" t="str">
        <f>IF($A46="","",IF((AND($A46="ADD",OR(AN46="",AN46="Known"))),"K",(_xlfn.XLOOKUP(AN46,estimate_status[lookupValue],estimate_status[lookupKey],""))))</f>
        <v/>
      </c>
      <c r="AQ46" s="3" t="str">
        <f>IF($A46="ADD",IF(NOT(ISBLANK(AP46)),_xlfn.XLOOKUP(AP46,fw_treatment[lookupValue],fw_treatment[lookupKey],"ERROR"),""), "")</f>
        <v/>
      </c>
      <c r="AR46" s="3" t="str">
        <f t="shared" si="6"/>
        <v/>
      </c>
      <c r="AS46" s="3" t="str">
        <f>IF($A46="","",IF((AND($A46="ADD",OR(AR46="",AR46="Undisturbed"))),"U",(_xlfn.XLOOKUP(AR46,reconstructed[lookupValue],reconstructed[lookupKey],""))))</f>
        <v/>
      </c>
      <c r="AT46" s="21"/>
      <c r="AU46" s="4" t="str">
        <f t="shared" ca="1" si="7"/>
        <v/>
      </c>
      <c r="AV46" s="4"/>
      <c r="AW46" s="3" t="str">
        <f t="shared" si="8"/>
        <v/>
      </c>
      <c r="AX46" s="3" t="str">
        <f>IF($A46="","",IF((AND($A46="ADD",OR(AW46="",AW46="Local Authority"))),"L",(_xlfn.XLOOKUP(AW46,asset_owner[lookupValue],asset_owner[lookupKey],""))))</f>
        <v/>
      </c>
      <c r="AY46" s="3" t="str">
        <f t="shared" si="9"/>
        <v/>
      </c>
      <c r="AZ46" s="3" t="str">
        <f>IF($A46="","",IF((AND($A46="ADD",OR(AY46="",AY46="Vested Assets"))),"12",(_xlfn.XLOOKUP(AY46,ud_work_category[lookupValue],ud_work_category[lookupKey],""))))</f>
        <v/>
      </c>
      <c r="BA46" s="20"/>
      <c r="BB46" s="2" t="str">
        <f t="shared" si="10"/>
        <v/>
      </c>
      <c r="BC46" s="3" t="str">
        <f t="shared" si="11"/>
        <v/>
      </c>
      <c r="BD46" s="3" t="str">
        <f>IF($A46="","",IF((AND($A46="ADD",OR(BC46="",BC46="Excellent"))),"1",(_xlfn.XLOOKUP(BC46,condition[lookupValue],condition[lookupKey],""))))</f>
        <v/>
      </c>
      <c r="BE46" s="21" t="str">
        <f t="shared" si="12"/>
        <v/>
      </c>
      <c r="BF46" s="5"/>
    </row>
    <row r="47" spans="2:58">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4"/>
      <c r="V47" s="3" t="str">
        <f>IF($A47="ADD",IF(NOT(ISBLANK(U47)),_xlfn.XLOOKUP(U47,ud_pavement_specification[lookupValue],ud_pavement_specification[lookupKey],"ERROR"),""), "")</f>
        <v/>
      </c>
      <c r="W47" s="20"/>
      <c r="X47" s="20"/>
      <c r="Z47" s="3" t="str">
        <f>IF($A47="ADD",IF(NOT(ISBLANK(Y47)),_xlfn.XLOOKUP(Y47,ud_pavement_material_type[lookupValue],ud_pavement_material_type[lookupKey],"ERROR"),""), "")</f>
        <v/>
      </c>
      <c r="AB47" s="3" t="str">
        <f>IF($A47="ADD",IF(NOT(ISBLANK(AA47)),_xlfn.XLOOKUP(AA47,ud_material_source[lookupValue],ud_material_source[lookupKey],"ERROR"),""), "")</f>
        <v/>
      </c>
      <c r="AE47" s="3" t="str">
        <f>IF($A47="ADD",IF(NOT(ISBLANK(AD47)),_xlfn.XLOOKUP(AD47,ud_pavement_material_type[lookupValue],ud_pavement_material_type[lookupKey],"ERROR"),""), "")</f>
        <v/>
      </c>
      <c r="AF47" s="4"/>
      <c r="AH47" s="3" t="str">
        <f>IF($A47="ADD",IF(NOT(ISBLANK(AG47)),_xlfn.XLOOKUP(AG47,ud_material_source[lookupValue],ud_material_source[lookupKey],"ERROR"),""), "")</f>
        <v/>
      </c>
      <c r="AI47" s="4"/>
      <c r="AJ47" s="2" t="str">
        <f t="shared" si="3"/>
        <v/>
      </c>
      <c r="AK47" s="21"/>
      <c r="AL47" s="3" t="str">
        <f t="shared" si="4"/>
        <v/>
      </c>
      <c r="AM47" s="3" t="str">
        <f>IF($A47="","",IF((AND($A47="ADD",OR(AL47="",AL47="Yes"))),"Y",(_xlfn.XLOOKUP(AL47,full_width_flag[lookupValue],full_width_flag[lookupKey],""))))</f>
        <v/>
      </c>
      <c r="AN47" s="3" t="str">
        <f t="shared" si="5"/>
        <v/>
      </c>
      <c r="AO47" s="3" t="str">
        <f>IF($A47="","",IF((AND($A47="ADD",OR(AN47="",AN47="Known"))),"K",(_xlfn.XLOOKUP(AN47,estimate_status[lookupValue],estimate_status[lookupKey],""))))</f>
        <v/>
      </c>
      <c r="AQ47" s="3" t="str">
        <f>IF($A47="ADD",IF(NOT(ISBLANK(AP47)),_xlfn.XLOOKUP(AP47,fw_treatment[lookupValue],fw_treatment[lookupKey],"ERROR"),""), "")</f>
        <v/>
      </c>
      <c r="AR47" s="3" t="str">
        <f t="shared" si="6"/>
        <v/>
      </c>
      <c r="AS47" s="3" t="str">
        <f>IF($A47="","",IF((AND($A47="ADD",OR(AR47="",AR47="Undisturbed"))),"U",(_xlfn.XLOOKUP(AR47,reconstructed[lookupValue],reconstructed[lookupKey],""))))</f>
        <v/>
      </c>
      <c r="AT47" s="21"/>
      <c r="AU47" s="4" t="str">
        <f t="shared" ca="1" si="7"/>
        <v/>
      </c>
      <c r="AV47" s="4"/>
      <c r="AW47" s="3" t="str">
        <f t="shared" si="8"/>
        <v/>
      </c>
      <c r="AX47" s="3" t="str">
        <f>IF($A47="","",IF((AND($A47="ADD",OR(AW47="",AW47="Local Authority"))),"L",(_xlfn.XLOOKUP(AW47,asset_owner[lookupValue],asset_owner[lookupKey],""))))</f>
        <v/>
      </c>
      <c r="AY47" s="3" t="str">
        <f t="shared" si="9"/>
        <v/>
      </c>
      <c r="AZ47" s="3" t="str">
        <f>IF($A47="","",IF((AND($A47="ADD",OR(AY47="",AY47="Vested Assets"))),"12",(_xlfn.XLOOKUP(AY47,ud_work_category[lookupValue],ud_work_category[lookupKey],""))))</f>
        <v/>
      </c>
      <c r="BA47" s="20"/>
      <c r="BB47" s="2" t="str">
        <f t="shared" si="10"/>
        <v/>
      </c>
      <c r="BC47" s="3" t="str">
        <f t="shared" si="11"/>
        <v/>
      </c>
      <c r="BD47" s="3" t="str">
        <f>IF($A47="","",IF((AND($A47="ADD",OR(BC47="",BC47="Excellent"))),"1",(_xlfn.XLOOKUP(BC47,condition[lookupValue],condition[lookupKey],""))))</f>
        <v/>
      </c>
      <c r="BE47" s="21" t="str">
        <f t="shared" si="12"/>
        <v/>
      </c>
      <c r="BF47" s="5"/>
    </row>
    <row r="48" spans="2:58">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4"/>
      <c r="V48" s="3" t="str">
        <f>IF($A48="ADD",IF(NOT(ISBLANK(U48)),_xlfn.XLOOKUP(U48,ud_pavement_specification[lookupValue],ud_pavement_specification[lookupKey],"ERROR"),""), "")</f>
        <v/>
      </c>
      <c r="W48" s="20"/>
      <c r="X48" s="20"/>
      <c r="Z48" s="3" t="str">
        <f>IF($A48="ADD",IF(NOT(ISBLANK(Y48)),_xlfn.XLOOKUP(Y48,ud_pavement_material_type[lookupValue],ud_pavement_material_type[lookupKey],"ERROR"),""), "")</f>
        <v/>
      </c>
      <c r="AB48" s="3" t="str">
        <f>IF($A48="ADD",IF(NOT(ISBLANK(AA48)),_xlfn.XLOOKUP(AA48,ud_material_source[lookupValue],ud_material_source[lookupKey],"ERROR"),""), "")</f>
        <v/>
      </c>
      <c r="AE48" s="3" t="str">
        <f>IF($A48="ADD",IF(NOT(ISBLANK(AD48)),_xlfn.XLOOKUP(AD48,ud_pavement_material_type[lookupValue],ud_pavement_material_type[lookupKey],"ERROR"),""), "")</f>
        <v/>
      </c>
      <c r="AF48" s="4"/>
      <c r="AH48" s="3" t="str">
        <f>IF($A48="ADD",IF(NOT(ISBLANK(AG48)),_xlfn.XLOOKUP(AG48,ud_material_source[lookupValue],ud_material_source[lookupKey],"ERROR"),""), "")</f>
        <v/>
      </c>
      <c r="AI48" s="4"/>
      <c r="AJ48" s="2" t="str">
        <f t="shared" si="3"/>
        <v/>
      </c>
      <c r="AK48" s="21"/>
      <c r="AL48" s="3" t="str">
        <f t="shared" si="4"/>
        <v/>
      </c>
      <c r="AM48" s="3" t="str">
        <f>IF($A48="","",IF((AND($A48="ADD",OR(AL48="",AL48="Yes"))),"Y",(_xlfn.XLOOKUP(AL48,full_width_flag[lookupValue],full_width_flag[lookupKey],""))))</f>
        <v/>
      </c>
      <c r="AN48" s="3" t="str">
        <f t="shared" si="5"/>
        <v/>
      </c>
      <c r="AO48" s="3" t="str">
        <f>IF($A48="","",IF((AND($A48="ADD",OR(AN48="",AN48="Known"))),"K",(_xlfn.XLOOKUP(AN48,estimate_status[lookupValue],estimate_status[lookupKey],""))))</f>
        <v/>
      </c>
      <c r="AQ48" s="3" t="str">
        <f>IF($A48="ADD",IF(NOT(ISBLANK(AP48)),_xlfn.XLOOKUP(AP48,fw_treatment[lookupValue],fw_treatment[lookupKey],"ERROR"),""), "")</f>
        <v/>
      </c>
      <c r="AR48" s="3" t="str">
        <f t="shared" si="6"/>
        <v/>
      </c>
      <c r="AS48" s="3" t="str">
        <f>IF($A48="","",IF((AND($A48="ADD",OR(AR48="",AR48="Undisturbed"))),"U",(_xlfn.XLOOKUP(AR48,reconstructed[lookupValue],reconstructed[lookupKey],""))))</f>
        <v/>
      </c>
      <c r="AT48" s="21"/>
      <c r="AU48" s="4" t="str">
        <f t="shared" ca="1" si="7"/>
        <v/>
      </c>
      <c r="AV48" s="4"/>
      <c r="AW48" s="3" t="str">
        <f t="shared" si="8"/>
        <v/>
      </c>
      <c r="AX48" s="3" t="str">
        <f>IF($A48="","",IF((AND($A48="ADD",OR(AW48="",AW48="Local Authority"))),"L",(_xlfn.XLOOKUP(AW48,asset_owner[lookupValue],asset_owner[lookupKey],""))))</f>
        <v/>
      </c>
      <c r="AY48" s="3" t="str">
        <f t="shared" si="9"/>
        <v/>
      </c>
      <c r="AZ48" s="3" t="str">
        <f>IF($A48="","",IF((AND($A48="ADD",OR(AY48="",AY48="Vested Assets"))),"12",(_xlfn.XLOOKUP(AY48,ud_work_category[lookupValue],ud_work_category[lookupKey],""))))</f>
        <v/>
      </c>
      <c r="BA48" s="20"/>
      <c r="BB48" s="2" t="str">
        <f t="shared" si="10"/>
        <v/>
      </c>
      <c r="BC48" s="3" t="str">
        <f t="shared" si="11"/>
        <v/>
      </c>
      <c r="BD48" s="3" t="str">
        <f>IF($A48="","",IF((AND($A48="ADD",OR(BC48="",BC48="Excellent"))),"1",(_xlfn.XLOOKUP(BC48,condition[lookupValue],condition[lookupKey],""))))</f>
        <v/>
      </c>
      <c r="BE48" s="21" t="str">
        <f t="shared" si="12"/>
        <v/>
      </c>
      <c r="BF48" s="5"/>
    </row>
    <row r="49" spans="2:58">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4"/>
      <c r="V49" s="3" t="str">
        <f>IF($A49="ADD",IF(NOT(ISBLANK(U49)),_xlfn.XLOOKUP(U49,ud_pavement_specification[lookupValue],ud_pavement_specification[lookupKey],"ERROR"),""), "")</f>
        <v/>
      </c>
      <c r="W49" s="20"/>
      <c r="X49" s="20"/>
      <c r="Z49" s="3" t="str">
        <f>IF($A49="ADD",IF(NOT(ISBLANK(Y49)),_xlfn.XLOOKUP(Y49,ud_pavement_material_type[lookupValue],ud_pavement_material_type[lookupKey],"ERROR"),""), "")</f>
        <v/>
      </c>
      <c r="AB49" s="3" t="str">
        <f>IF($A49="ADD",IF(NOT(ISBLANK(AA49)),_xlfn.XLOOKUP(AA49,ud_material_source[lookupValue],ud_material_source[lookupKey],"ERROR"),""), "")</f>
        <v/>
      </c>
      <c r="AE49" s="3" t="str">
        <f>IF($A49="ADD",IF(NOT(ISBLANK(AD49)),_xlfn.XLOOKUP(AD49,ud_pavement_material_type[lookupValue],ud_pavement_material_type[lookupKey],"ERROR"),""), "")</f>
        <v/>
      </c>
      <c r="AF49" s="4"/>
      <c r="AH49" s="3" t="str">
        <f>IF($A49="ADD",IF(NOT(ISBLANK(AG49)),_xlfn.XLOOKUP(AG49,ud_material_source[lookupValue],ud_material_source[lookupKey],"ERROR"),""), "")</f>
        <v/>
      </c>
      <c r="AI49" s="4"/>
      <c r="AJ49" s="2" t="str">
        <f t="shared" si="3"/>
        <v/>
      </c>
      <c r="AK49" s="21"/>
      <c r="AL49" s="3" t="str">
        <f t="shared" si="4"/>
        <v/>
      </c>
      <c r="AM49" s="3" t="str">
        <f>IF($A49="","",IF((AND($A49="ADD",OR(AL49="",AL49="Yes"))),"Y",(_xlfn.XLOOKUP(AL49,full_width_flag[lookupValue],full_width_flag[lookupKey],""))))</f>
        <v/>
      </c>
      <c r="AN49" s="3" t="str">
        <f t="shared" si="5"/>
        <v/>
      </c>
      <c r="AO49" s="3" t="str">
        <f>IF($A49="","",IF((AND($A49="ADD",OR(AN49="",AN49="Known"))),"K",(_xlfn.XLOOKUP(AN49,estimate_status[lookupValue],estimate_status[lookupKey],""))))</f>
        <v/>
      </c>
      <c r="AQ49" s="3" t="str">
        <f>IF($A49="ADD",IF(NOT(ISBLANK(AP49)),_xlfn.XLOOKUP(AP49,fw_treatment[lookupValue],fw_treatment[lookupKey],"ERROR"),""), "")</f>
        <v/>
      </c>
      <c r="AR49" s="3" t="str">
        <f t="shared" si="6"/>
        <v/>
      </c>
      <c r="AS49" s="3" t="str">
        <f>IF($A49="","",IF((AND($A49="ADD",OR(AR49="",AR49="Undisturbed"))),"U",(_xlfn.XLOOKUP(AR49,reconstructed[lookupValue],reconstructed[lookupKey],""))))</f>
        <v/>
      </c>
      <c r="AT49" s="21"/>
      <c r="AU49" s="4" t="str">
        <f t="shared" ca="1" si="7"/>
        <v/>
      </c>
      <c r="AV49" s="4"/>
      <c r="AW49" s="3" t="str">
        <f t="shared" si="8"/>
        <v/>
      </c>
      <c r="AX49" s="3" t="str">
        <f>IF($A49="","",IF((AND($A49="ADD",OR(AW49="",AW49="Local Authority"))),"L",(_xlfn.XLOOKUP(AW49,asset_owner[lookupValue],asset_owner[lookupKey],""))))</f>
        <v/>
      </c>
      <c r="AY49" s="3" t="str">
        <f t="shared" si="9"/>
        <v/>
      </c>
      <c r="AZ49" s="3" t="str">
        <f>IF($A49="","",IF((AND($A49="ADD",OR(AY49="",AY49="Vested Assets"))),"12",(_xlfn.XLOOKUP(AY49,ud_work_category[lookupValue],ud_work_category[lookupKey],""))))</f>
        <v/>
      </c>
      <c r="BA49" s="20"/>
      <c r="BB49" s="2" t="str">
        <f t="shared" si="10"/>
        <v/>
      </c>
      <c r="BC49" s="3" t="str">
        <f t="shared" si="11"/>
        <v/>
      </c>
      <c r="BD49" s="3" t="str">
        <f>IF($A49="","",IF((AND($A49="ADD",OR(BC49="",BC49="Excellent"))),"1",(_xlfn.XLOOKUP(BC49,condition[lookupValue],condition[lookupKey],""))))</f>
        <v/>
      </c>
      <c r="BE49" s="21" t="str">
        <f t="shared" si="12"/>
        <v/>
      </c>
      <c r="BF49" s="5"/>
    </row>
    <row r="50" spans="2:58">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4"/>
      <c r="V50" s="3" t="str">
        <f>IF($A50="ADD",IF(NOT(ISBLANK(U50)),_xlfn.XLOOKUP(U50,ud_pavement_specification[lookupValue],ud_pavement_specification[lookupKey],"ERROR"),""), "")</f>
        <v/>
      </c>
      <c r="W50" s="20"/>
      <c r="X50" s="20"/>
      <c r="Z50" s="3" t="str">
        <f>IF($A50="ADD",IF(NOT(ISBLANK(Y50)),_xlfn.XLOOKUP(Y50,ud_pavement_material_type[lookupValue],ud_pavement_material_type[lookupKey],"ERROR"),""), "")</f>
        <v/>
      </c>
      <c r="AB50" s="3" t="str">
        <f>IF($A50="ADD",IF(NOT(ISBLANK(AA50)),_xlfn.XLOOKUP(AA50,ud_material_source[lookupValue],ud_material_source[lookupKey],"ERROR"),""), "")</f>
        <v/>
      </c>
      <c r="AE50" s="3" t="str">
        <f>IF($A50="ADD",IF(NOT(ISBLANK(AD50)),_xlfn.XLOOKUP(AD50,ud_pavement_material_type[lookupValue],ud_pavement_material_type[lookupKey],"ERROR"),""), "")</f>
        <v/>
      </c>
      <c r="AF50" s="4"/>
      <c r="AH50" s="3" t="str">
        <f>IF($A50="ADD",IF(NOT(ISBLANK(AG50)),_xlfn.XLOOKUP(AG50,ud_material_source[lookupValue],ud_material_source[lookupKey],"ERROR"),""), "")</f>
        <v/>
      </c>
      <c r="AI50" s="4"/>
      <c r="AJ50" s="2" t="str">
        <f t="shared" si="3"/>
        <v/>
      </c>
      <c r="AK50" s="21"/>
      <c r="AL50" s="3" t="str">
        <f t="shared" si="4"/>
        <v/>
      </c>
      <c r="AM50" s="3" t="str">
        <f>IF($A50="","",IF((AND($A50="ADD",OR(AL50="",AL50="Yes"))),"Y",(_xlfn.XLOOKUP(AL50,full_width_flag[lookupValue],full_width_flag[lookupKey],""))))</f>
        <v/>
      </c>
      <c r="AN50" s="3" t="str">
        <f t="shared" si="5"/>
        <v/>
      </c>
      <c r="AO50" s="3" t="str">
        <f>IF($A50="","",IF((AND($A50="ADD",OR(AN50="",AN50="Known"))),"K",(_xlfn.XLOOKUP(AN50,estimate_status[lookupValue],estimate_status[lookupKey],""))))</f>
        <v/>
      </c>
      <c r="AQ50" s="3" t="str">
        <f>IF($A50="ADD",IF(NOT(ISBLANK(AP50)),_xlfn.XLOOKUP(AP50,fw_treatment[lookupValue],fw_treatment[lookupKey],"ERROR"),""), "")</f>
        <v/>
      </c>
      <c r="AR50" s="3" t="str">
        <f t="shared" si="6"/>
        <v/>
      </c>
      <c r="AS50" s="3" t="str">
        <f>IF($A50="","",IF((AND($A50="ADD",OR(AR50="",AR50="Undisturbed"))),"U",(_xlfn.XLOOKUP(AR50,reconstructed[lookupValue],reconstructed[lookupKey],""))))</f>
        <v/>
      </c>
      <c r="AT50" s="21"/>
      <c r="AU50" s="4" t="str">
        <f t="shared" ca="1" si="7"/>
        <v/>
      </c>
      <c r="AV50" s="4"/>
      <c r="AW50" s="3" t="str">
        <f t="shared" si="8"/>
        <v/>
      </c>
      <c r="AX50" s="3" t="str">
        <f>IF($A50="","",IF((AND($A50="ADD",OR(AW50="",AW50="Local Authority"))),"L",(_xlfn.XLOOKUP(AW50,asset_owner[lookupValue],asset_owner[lookupKey],""))))</f>
        <v/>
      </c>
      <c r="AY50" s="3" t="str">
        <f t="shared" si="9"/>
        <v/>
      </c>
      <c r="AZ50" s="3" t="str">
        <f>IF($A50="","",IF((AND($A50="ADD",OR(AY50="",AY50="Vested Assets"))),"12",(_xlfn.XLOOKUP(AY50,ud_work_category[lookupValue],ud_work_category[lookupKey],""))))</f>
        <v/>
      </c>
      <c r="BA50" s="20"/>
      <c r="BB50" s="2" t="str">
        <f t="shared" si="10"/>
        <v/>
      </c>
      <c r="BC50" s="3" t="str">
        <f t="shared" si="11"/>
        <v/>
      </c>
      <c r="BD50" s="3" t="str">
        <f>IF($A50="","",IF((AND($A50="ADD",OR(BC50="",BC50="Excellent"))),"1",(_xlfn.XLOOKUP(BC50,condition[lookupValue],condition[lookupKey],""))))</f>
        <v/>
      </c>
      <c r="BE50" s="21" t="str">
        <f t="shared" si="12"/>
        <v/>
      </c>
      <c r="BF50" s="5"/>
    </row>
    <row r="51" spans="2:58">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4"/>
      <c r="V51" s="3" t="str">
        <f>IF($A51="ADD",IF(NOT(ISBLANK(U51)),_xlfn.XLOOKUP(U51,ud_pavement_specification[lookupValue],ud_pavement_specification[lookupKey],"ERROR"),""), "")</f>
        <v/>
      </c>
      <c r="W51" s="20"/>
      <c r="X51" s="20"/>
      <c r="Z51" s="3" t="str">
        <f>IF($A51="ADD",IF(NOT(ISBLANK(Y51)),_xlfn.XLOOKUP(Y51,ud_pavement_material_type[lookupValue],ud_pavement_material_type[lookupKey],"ERROR"),""), "")</f>
        <v/>
      </c>
      <c r="AB51" s="3" t="str">
        <f>IF($A51="ADD",IF(NOT(ISBLANK(AA51)),_xlfn.XLOOKUP(AA51,ud_material_source[lookupValue],ud_material_source[lookupKey],"ERROR"),""), "")</f>
        <v/>
      </c>
      <c r="AE51" s="3" t="str">
        <f>IF($A51="ADD",IF(NOT(ISBLANK(AD51)),_xlfn.XLOOKUP(AD51,ud_pavement_material_type[lookupValue],ud_pavement_material_type[lookupKey],"ERROR"),""), "")</f>
        <v/>
      </c>
      <c r="AF51" s="4"/>
      <c r="AH51" s="3" t="str">
        <f>IF($A51="ADD",IF(NOT(ISBLANK(AG51)),_xlfn.XLOOKUP(AG51,ud_material_source[lookupValue],ud_material_source[lookupKey],"ERROR"),""), "")</f>
        <v/>
      </c>
      <c r="AI51" s="4"/>
      <c r="AJ51" s="2" t="str">
        <f t="shared" si="3"/>
        <v/>
      </c>
      <c r="AK51" s="21"/>
      <c r="AL51" s="3" t="str">
        <f t="shared" si="4"/>
        <v/>
      </c>
      <c r="AM51" s="3" t="str">
        <f>IF($A51="","",IF((AND($A51="ADD",OR(AL51="",AL51="Yes"))),"Y",(_xlfn.XLOOKUP(AL51,full_width_flag[lookupValue],full_width_flag[lookupKey],""))))</f>
        <v/>
      </c>
      <c r="AN51" s="3" t="str">
        <f t="shared" si="5"/>
        <v/>
      </c>
      <c r="AO51" s="3" t="str">
        <f>IF($A51="","",IF((AND($A51="ADD",OR(AN51="",AN51="Known"))),"K",(_xlfn.XLOOKUP(AN51,estimate_status[lookupValue],estimate_status[lookupKey],""))))</f>
        <v/>
      </c>
      <c r="AQ51" s="3" t="str">
        <f>IF($A51="ADD",IF(NOT(ISBLANK(AP51)),_xlfn.XLOOKUP(AP51,fw_treatment[lookupValue],fw_treatment[lookupKey],"ERROR"),""), "")</f>
        <v/>
      </c>
      <c r="AR51" s="3" t="str">
        <f t="shared" si="6"/>
        <v/>
      </c>
      <c r="AS51" s="3" t="str">
        <f>IF($A51="","",IF((AND($A51="ADD",OR(AR51="",AR51="Undisturbed"))),"U",(_xlfn.XLOOKUP(AR51,reconstructed[lookupValue],reconstructed[lookupKey],""))))</f>
        <v/>
      </c>
      <c r="AT51" s="21"/>
      <c r="AU51" s="4" t="str">
        <f t="shared" ca="1" si="7"/>
        <v/>
      </c>
      <c r="AV51" s="4"/>
      <c r="AW51" s="3" t="str">
        <f t="shared" si="8"/>
        <v/>
      </c>
      <c r="AX51" s="3" t="str">
        <f>IF($A51="","",IF((AND($A51="ADD",OR(AW51="",AW51="Local Authority"))),"L",(_xlfn.XLOOKUP(AW51,asset_owner[lookupValue],asset_owner[lookupKey],""))))</f>
        <v/>
      </c>
      <c r="AY51" s="3" t="str">
        <f t="shared" si="9"/>
        <v/>
      </c>
      <c r="AZ51" s="3" t="str">
        <f>IF($A51="","",IF((AND($A51="ADD",OR(AY51="",AY51="Vested Assets"))),"12",(_xlfn.XLOOKUP(AY51,ud_work_category[lookupValue],ud_work_category[lookupKey],""))))</f>
        <v/>
      </c>
      <c r="BA51" s="20"/>
      <c r="BB51" s="2" t="str">
        <f t="shared" si="10"/>
        <v/>
      </c>
      <c r="BC51" s="3" t="str">
        <f t="shared" si="11"/>
        <v/>
      </c>
      <c r="BD51" s="3" t="str">
        <f>IF($A51="","",IF((AND($A51="ADD",OR(BC51="",BC51="Excellent"))),"1",(_xlfn.XLOOKUP(BC51,condition[lookupValue],condition[lookupKey],""))))</f>
        <v/>
      </c>
      <c r="BE51" s="21" t="str">
        <f t="shared" si="12"/>
        <v/>
      </c>
      <c r="BF51" s="5"/>
    </row>
    <row r="52" spans="2:58">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4"/>
      <c r="V52" s="3" t="str">
        <f>IF($A52="ADD",IF(NOT(ISBLANK(U52)),_xlfn.XLOOKUP(U52,ud_pavement_specification[lookupValue],ud_pavement_specification[lookupKey],"ERROR"),""), "")</f>
        <v/>
      </c>
      <c r="W52" s="20"/>
      <c r="X52" s="20"/>
      <c r="Z52" s="3" t="str">
        <f>IF($A52="ADD",IF(NOT(ISBLANK(Y52)),_xlfn.XLOOKUP(Y52,ud_pavement_material_type[lookupValue],ud_pavement_material_type[lookupKey],"ERROR"),""), "")</f>
        <v/>
      </c>
      <c r="AB52" s="3" t="str">
        <f>IF($A52="ADD",IF(NOT(ISBLANK(AA52)),_xlfn.XLOOKUP(AA52,ud_material_source[lookupValue],ud_material_source[lookupKey],"ERROR"),""), "")</f>
        <v/>
      </c>
      <c r="AE52" s="3" t="str">
        <f>IF($A52="ADD",IF(NOT(ISBLANK(AD52)),_xlfn.XLOOKUP(AD52,ud_pavement_material_type[lookupValue],ud_pavement_material_type[lookupKey],"ERROR"),""), "")</f>
        <v/>
      </c>
      <c r="AF52" s="4"/>
      <c r="AH52" s="3" t="str">
        <f>IF($A52="ADD",IF(NOT(ISBLANK(AG52)),_xlfn.XLOOKUP(AG52,ud_material_source[lookupValue],ud_material_source[lookupKey],"ERROR"),""), "")</f>
        <v/>
      </c>
      <c r="AI52" s="4"/>
      <c r="AJ52" s="2" t="str">
        <f t="shared" si="3"/>
        <v/>
      </c>
      <c r="AK52" s="21"/>
      <c r="AL52" s="3" t="str">
        <f t="shared" si="4"/>
        <v/>
      </c>
      <c r="AM52" s="3" t="str">
        <f>IF($A52="","",IF((AND($A52="ADD",OR(AL52="",AL52="Yes"))),"Y",(_xlfn.XLOOKUP(AL52,full_width_flag[lookupValue],full_width_flag[lookupKey],""))))</f>
        <v/>
      </c>
      <c r="AN52" s="3" t="str">
        <f t="shared" si="5"/>
        <v/>
      </c>
      <c r="AO52" s="3" t="str">
        <f>IF($A52="","",IF((AND($A52="ADD",OR(AN52="",AN52="Known"))),"K",(_xlfn.XLOOKUP(AN52,estimate_status[lookupValue],estimate_status[lookupKey],""))))</f>
        <v/>
      </c>
      <c r="AQ52" s="3" t="str">
        <f>IF($A52="ADD",IF(NOT(ISBLANK(AP52)),_xlfn.XLOOKUP(AP52,fw_treatment[lookupValue],fw_treatment[lookupKey],"ERROR"),""), "")</f>
        <v/>
      </c>
      <c r="AR52" s="3" t="str">
        <f t="shared" si="6"/>
        <v/>
      </c>
      <c r="AS52" s="3" t="str">
        <f>IF($A52="","",IF((AND($A52="ADD",OR(AR52="",AR52="Undisturbed"))),"U",(_xlfn.XLOOKUP(AR52,reconstructed[lookupValue],reconstructed[lookupKey],""))))</f>
        <v/>
      </c>
      <c r="AT52" s="21"/>
      <c r="AU52" s="4" t="str">
        <f t="shared" ca="1" si="7"/>
        <v/>
      </c>
      <c r="AV52" s="4"/>
      <c r="AW52" s="3" t="str">
        <f t="shared" si="8"/>
        <v/>
      </c>
      <c r="AX52" s="3" t="str">
        <f>IF($A52="","",IF((AND($A52="ADD",OR(AW52="",AW52="Local Authority"))),"L",(_xlfn.XLOOKUP(AW52,asset_owner[lookupValue],asset_owner[lookupKey],""))))</f>
        <v/>
      </c>
      <c r="AY52" s="3" t="str">
        <f t="shared" si="9"/>
        <v/>
      </c>
      <c r="AZ52" s="3" t="str">
        <f>IF($A52="","",IF((AND($A52="ADD",OR(AY52="",AY52="Vested Assets"))),"12",(_xlfn.XLOOKUP(AY52,ud_work_category[lookupValue],ud_work_category[lookupKey],""))))</f>
        <v/>
      </c>
      <c r="BA52" s="20"/>
      <c r="BB52" s="2" t="str">
        <f t="shared" si="10"/>
        <v/>
      </c>
      <c r="BC52" s="3" t="str">
        <f t="shared" si="11"/>
        <v/>
      </c>
      <c r="BD52" s="3" t="str">
        <f>IF($A52="","",IF((AND($A52="ADD",OR(BC52="",BC52="Excellent"))),"1",(_xlfn.XLOOKUP(BC52,condition[lookupValue],condition[lookupKey],""))))</f>
        <v/>
      </c>
      <c r="BE52" s="21" t="str">
        <f t="shared" si="12"/>
        <v/>
      </c>
      <c r="BF52" s="5"/>
    </row>
    <row r="53" spans="2:58">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4"/>
      <c r="V53" s="3" t="str">
        <f>IF($A53="ADD",IF(NOT(ISBLANK(U53)),_xlfn.XLOOKUP(U53,ud_pavement_specification[lookupValue],ud_pavement_specification[lookupKey],"ERROR"),""), "")</f>
        <v/>
      </c>
      <c r="W53" s="20"/>
      <c r="X53" s="20"/>
      <c r="Z53" s="3" t="str">
        <f>IF($A53="ADD",IF(NOT(ISBLANK(Y53)),_xlfn.XLOOKUP(Y53,ud_pavement_material_type[lookupValue],ud_pavement_material_type[lookupKey],"ERROR"),""), "")</f>
        <v/>
      </c>
      <c r="AB53" s="3" t="str">
        <f>IF($A53="ADD",IF(NOT(ISBLANK(AA53)),_xlfn.XLOOKUP(AA53,ud_material_source[lookupValue],ud_material_source[lookupKey],"ERROR"),""), "")</f>
        <v/>
      </c>
      <c r="AE53" s="3" t="str">
        <f>IF($A53="ADD",IF(NOT(ISBLANK(AD53)),_xlfn.XLOOKUP(AD53,ud_pavement_material_type[lookupValue],ud_pavement_material_type[lookupKey],"ERROR"),""), "")</f>
        <v/>
      </c>
      <c r="AF53" s="4"/>
      <c r="AH53" s="3" t="str">
        <f>IF($A53="ADD",IF(NOT(ISBLANK(AG53)),_xlfn.XLOOKUP(AG53,ud_material_source[lookupValue],ud_material_source[lookupKey],"ERROR"),""), "")</f>
        <v/>
      </c>
      <c r="AI53" s="4"/>
      <c r="AJ53" s="2" t="str">
        <f t="shared" si="3"/>
        <v/>
      </c>
      <c r="AK53" s="21"/>
      <c r="AL53" s="3" t="str">
        <f t="shared" si="4"/>
        <v/>
      </c>
      <c r="AM53" s="3" t="str">
        <f>IF($A53="","",IF((AND($A53="ADD",OR(AL53="",AL53="Yes"))),"Y",(_xlfn.XLOOKUP(AL53,full_width_flag[lookupValue],full_width_flag[lookupKey],""))))</f>
        <v/>
      </c>
      <c r="AN53" s="3" t="str">
        <f t="shared" si="5"/>
        <v/>
      </c>
      <c r="AO53" s="3" t="str">
        <f>IF($A53="","",IF((AND($A53="ADD",OR(AN53="",AN53="Known"))),"K",(_xlfn.XLOOKUP(AN53,estimate_status[lookupValue],estimate_status[lookupKey],""))))</f>
        <v/>
      </c>
      <c r="AQ53" s="3" t="str">
        <f>IF($A53="ADD",IF(NOT(ISBLANK(AP53)),_xlfn.XLOOKUP(AP53,fw_treatment[lookupValue],fw_treatment[lookupKey],"ERROR"),""), "")</f>
        <v/>
      </c>
      <c r="AR53" s="3" t="str">
        <f t="shared" si="6"/>
        <v/>
      </c>
      <c r="AS53" s="3" t="str">
        <f>IF($A53="","",IF((AND($A53="ADD",OR(AR53="",AR53="Undisturbed"))),"U",(_xlfn.XLOOKUP(AR53,reconstructed[lookupValue],reconstructed[lookupKey],""))))</f>
        <v/>
      </c>
      <c r="AT53" s="21"/>
      <c r="AU53" s="4" t="str">
        <f t="shared" ca="1" si="7"/>
        <v/>
      </c>
      <c r="AV53" s="4"/>
      <c r="AW53" s="3" t="str">
        <f t="shared" si="8"/>
        <v/>
      </c>
      <c r="AX53" s="3" t="str">
        <f>IF($A53="","",IF((AND($A53="ADD",OR(AW53="",AW53="Local Authority"))),"L",(_xlfn.XLOOKUP(AW53,asset_owner[lookupValue],asset_owner[lookupKey],""))))</f>
        <v/>
      </c>
      <c r="AY53" s="3" t="str">
        <f t="shared" si="9"/>
        <v/>
      </c>
      <c r="AZ53" s="3" t="str">
        <f>IF($A53="","",IF((AND($A53="ADD",OR(AY53="",AY53="Vested Assets"))),"12",(_xlfn.XLOOKUP(AY53,ud_work_category[lookupValue],ud_work_category[lookupKey],""))))</f>
        <v/>
      </c>
      <c r="BA53" s="20"/>
      <c r="BB53" s="2" t="str">
        <f t="shared" si="10"/>
        <v/>
      </c>
      <c r="BC53" s="3" t="str">
        <f t="shared" si="11"/>
        <v/>
      </c>
      <c r="BD53" s="3" t="str">
        <f>IF($A53="","",IF((AND($A53="ADD",OR(BC53="",BC53="Excellent"))),"1",(_xlfn.XLOOKUP(BC53,condition[lookupValue],condition[lookupKey],""))))</f>
        <v/>
      </c>
      <c r="BE53" s="21" t="str">
        <f t="shared" si="12"/>
        <v/>
      </c>
      <c r="BF53" s="5"/>
    </row>
    <row r="54" spans="2:58">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4"/>
      <c r="V54" s="3" t="str">
        <f>IF($A54="ADD",IF(NOT(ISBLANK(U54)),_xlfn.XLOOKUP(U54,ud_pavement_specification[lookupValue],ud_pavement_specification[lookupKey],"ERROR"),""), "")</f>
        <v/>
      </c>
      <c r="W54" s="20"/>
      <c r="X54" s="20"/>
      <c r="Z54" s="3" t="str">
        <f>IF($A54="ADD",IF(NOT(ISBLANK(Y54)),_xlfn.XLOOKUP(Y54,ud_pavement_material_type[lookupValue],ud_pavement_material_type[lookupKey],"ERROR"),""), "")</f>
        <v/>
      </c>
      <c r="AB54" s="3" t="str">
        <f>IF($A54="ADD",IF(NOT(ISBLANK(AA54)),_xlfn.XLOOKUP(AA54,ud_material_source[lookupValue],ud_material_source[lookupKey],"ERROR"),""), "")</f>
        <v/>
      </c>
      <c r="AE54" s="3" t="str">
        <f>IF($A54="ADD",IF(NOT(ISBLANK(AD54)),_xlfn.XLOOKUP(AD54,ud_pavement_material_type[lookupValue],ud_pavement_material_type[lookupKey],"ERROR"),""), "")</f>
        <v/>
      </c>
      <c r="AF54" s="4"/>
      <c r="AH54" s="3" t="str">
        <f>IF($A54="ADD",IF(NOT(ISBLANK(AG54)),_xlfn.XLOOKUP(AG54,ud_material_source[lookupValue],ud_material_source[lookupKey],"ERROR"),""), "")</f>
        <v/>
      </c>
      <c r="AI54" s="4"/>
      <c r="AJ54" s="2" t="str">
        <f t="shared" si="3"/>
        <v/>
      </c>
      <c r="AK54" s="21"/>
      <c r="AL54" s="3" t="str">
        <f t="shared" si="4"/>
        <v/>
      </c>
      <c r="AM54" s="3" t="str">
        <f>IF($A54="","",IF((AND($A54="ADD",OR(AL54="",AL54="Yes"))),"Y",(_xlfn.XLOOKUP(AL54,full_width_flag[lookupValue],full_width_flag[lookupKey],""))))</f>
        <v/>
      </c>
      <c r="AN54" s="3" t="str">
        <f t="shared" si="5"/>
        <v/>
      </c>
      <c r="AO54" s="3" t="str">
        <f>IF($A54="","",IF((AND($A54="ADD",OR(AN54="",AN54="Known"))),"K",(_xlfn.XLOOKUP(AN54,estimate_status[lookupValue],estimate_status[lookupKey],""))))</f>
        <v/>
      </c>
      <c r="AQ54" s="3" t="str">
        <f>IF($A54="ADD",IF(NOT(ISBLANK(AP54)),_xlfn.XLOOKUP(AP54,fw_treatment[lookupValue],fw_treatment[lookupKey],"ERROR"),""), "")</f>
        <v/>
      </c>
      <c r="AR54" s="3" t="str">
        <f t="shared" si="6"/>
        <v/>
      </c>
      <c r="AS54" s="3" t="str">
        <f>IF($A54="","",IF((AND($A54="ADD",OR(AR54="",AR54="Undisturbed"))),"U",(_xlfn.XLOOKUP(AR54,reconstructed[lookupValue],reconstructed[lookupKey],""))))</f>
        <v/>
      </c>
      <c r="AT54" s="21"/>
      <c r="AU54" s="4" t="str">
        <f t="shared" ca="1" si="7"/>
        <v/>
      </c>
      <c r="AV54" s="4"/>
      <c r="AW54" s="3" t="str">
        <f t="shared" si="8"/>
        <v/>
      </c>
      <c r="AX54" s="3" t="str">
        <f>IF($A54="","",IF((AND($A54="ADD",OR(AW54="",AW54="Local Authority"))),"L",(_xlfn.XLOOKUP(AW54,asset_owner[lookupValue],asset_owner[lookupKey],""))))</f>
        <v/>
      </c>
      <c r="AY54" s="3" t="str">
        <f t="shared" si="9"/>
        <v/>
      </c>
      <c r="AZ54" s="3" t="str">
        <f>IF($A54="","",IF((AND($A54="ADD",OR(AY54="",AY54="Vested Assets"))),"12",(_xlfn.XLOOKUP(AY54,ud_work_category[lookupValue],ud_work_category[lookupKey],""))))</f>
        <v/>
      </c>
      <c r="BA54" s="20"/>
      <c r="BB54" s="2" t="str">
        <f t="shared" si="10"/>
        <v/>
      </c>
      <c r="BC54" s="3" t="str">
        <f t="shared" si="11"/>
        <v/>
      </c>
      <c r="BD54" s="3" t="str">
        <f>IF($A54="","",IF((AND($A54="ADD",OR(BC54="",BC54="Excellent"))),"1",(_xlfn.XLOOKUP(BC54,condition[lookupValue],condition[lookupKey],""))))</f>
        <v/>
      </c>
      <c r="BE54" s="21" t="str">
        <f t="shared" si="12"/>
        <v/>
      </c>
      <c r="BF54" s="5"/>
    </row>
    <row r="55" spans="2:58">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4"/>
      <c r="V55" s="3" t="str">
        <f>IF($A55="ADD",IF(NOT(ISBLANK(U55)),_xlfn.XLOOKUP(U55,ud_pavement_specification[lookupValue],ud_pavement_specification[lookupKey],"ERROR"),""), "")</f>
        <v/>
      </c>
      <c r="W55" s="20"/>
      <c r="X55" s="20"/>
      <c r="Z55" s="3" t="str">
        <f>IF($A55="ADD",IF(NOT(ISBLANK(Y55)),_xlfn.XLOOKUP(Y55,ud_pavement_material_type[lookupValue],ud_pavement_material_type[lookupKey],"ERROR"),""), "")</f>
        <v/>
      </c>
      <c r="AB55" s="3" t="str">
        <f>IF($A55="ADD",IF(NOT(ISBLANK(AA55)),_xlfn.XLOOKUP(AA55,ud_material_source[lookupValue],ud_material_source[lookupKey],"ERROR"),""), "")</f>
        <v/>
      </c>
      <c r="AE55" s="3" t="str">
        <f>IF($A55="ADD",IF(NOT(ISBLANK(AD55)),_xlfn.XLOOKUP(AD55,ud_pavement_material_type[lookupValue],ud_pavement_material_type[lookupKey],"ERROR"),""), "")</f>
        <v/>
      </c>
      <c r="AF55" s="4"/>
      <c r="AH55" s="3" t="str">
        <f>IF($A55="ADD",IF(NOT(ISBLANK(AG55)),_xlfn.XLOOKUP(AG55,ud_material_source[lookupValue],ud_material_source[lookupKey],"ERROR"),""), "")</f>
        <v/>
      </c>
      <c r="AI55" s="4"/>
      <c r="AJ55" s="2" t="str">
        <f t="shared" si="3"/>
        <v/>
      </c>
      <c r="AK55" s="21"/>
      <c r="AL55" s="3" t="str">
        <f t="shared" si="4"/>
        <v/>
      </c>
      <c r="AM55" s="3" t="str">
        <f>IF($A55="","",IF((AND($A55="ADD",OR(AL55="",AL55="Yes"))),"Y",(_xlfn.XLOOKUP(AL55,full_width_flag[lookupValue],full_width_flag[lookupKey],""))))</f>
        <v/>
      </c>
      <c r="AN55" s="3" t="str">
        <f t="shared" si="5"/>
        <v/>
      </c>
      <c r="AO55" s="3" t="str">
        <f>IF($A55="","",IF((AND($A55="ADD",OR(AN55="",AN55="Known"))),"K",(_xlfn.XLOOKUP(AN55,estimate_status[lookupValue],estimate_status[lookupKey],""))))</f>
        <v/>
      </c>
      <c r="AQ55" s="3" t="str">
        <f>IF($A55="ADD",IF(NOT(ISBLANK(AP55)),_xlfn.XLOOKUP(AP55,fw_treatment[lookupValue],fw_treatment[lookupKey],"ERROR"),""), "")</f>
        <v/>
      </c>
      <c r="AR55" s="3" t="str">
        <f t="shared" si="6"/>
        <v/>
      </c>
      <c r="AS55" s="3" t="str">
        <f>IF($A55="","",IF((AND($A55="ADD",OR(AR55="",AR55="Undisturbed"))),"U",(_xlfn.XLOOKUP(AR55,reconstructed[lookupValue],reconstructed[lookupKey],""))))</f>
        <v/>
      </c>
      <c r="AT55" s="21"/>
      <c r="AU55" s="4" t="str">
        <f t="shared" ca="1" si="7"/>
        <v/>
      </c>
      <c r="AV55" s="4"/>
      <c r="AW55" s="3" t="str">
        <f t="shared" si="8"/>
        <v/>
      </c>
      <c r="AX55" s="3" t="str">
        <f>IF($A55="","",IF((AND($A55="ADD",OR(AW55="",AW55="Local Authority"))),"L",(_xlfn.XLOOKUP(AW55,asset_owner[lookupValue],asset_owner[lookupKey],""))))</f>
        <v/>
      </c>
      <c r="AY55" s="3" t="str">
        <f t="shared" si="9"/>
        <v/>
      </c>
      <c r="AZ55" s="3" t="str">
        <f>IF($A55="","",IF((AND($A55="ADD",OR(AY55="",AY55="Vested Assets"))),"12",(_xlfn.XLOOKUP(AY55,ud_work_category[lookupValue],ud_work_category[lookupKey],""))))</f>
        <v/>
      </c>
      <c r="BA55" s="20"/>
      <c r="BB55" s="2" t="str">
        <f t="shared" si="10"/>
        <v/>
      </c>
      <c r="BC55" s="3" t="str">
        <f t="shared" si="11"/>
        <v/>
      </c>
      <c r="BD55" s="3" t="str">
        <f>IF($A55="","",IF((AND($A55="ADD",OR(BC55="",BC55="Excellent"))),"1",(_xlfn.XLOOKUP(BC55,condition[lookupValue],condition[lookupKey],""))))</f>
        <v/>
      </c>
      <c r="BE55" s="21" t="str">
        <f t="shared" si="12"/>
        <v/>
      </c>
      <c r="BF55" s="5"/>
    </row>
    <row r="56" spans="2:58">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4"/>
      <c r="V56" s="3" t="str">
        <f>IF($A56="ADD",IF(NOT(ISBLANK(U56)),_xlfn.XLOOKUP(U56,ud_pavement_specification[lookupValue],ud_pavement_specification[lookupKey],"ERROR"),""), "")</f>
        <v/>
      </c>
      <c r="W56" s="20"/>
      <c r="X56" s="20"/>
      <c r="Z56" s="3" t="str">
        <f>IF($A56="ADD",IF(NOT(ISBLANK(Y56)),_xlfn.XLOOKUP(Y56,ud_pavement_material_type[lookupValue],ud_pavement_material_type[lookupKey],"ERROR"),""), "")</f>
        <v/>
      </c>
      <c r="AB56" s="3" t="str">
        <f>IF($A56="ADD",IF(NOT(ISBLANK(AA56)),_xlfn.XLOOKUP(AA56,ud_material_source[lookupValue],ud_material_source[lookupKey],"ERROR"),""), "")</f>
        <v/>
      </c>
      <c r="AE56" s="3" t="str">
        <f>IF($A56="ADD",IF(NOT(ISBLANK(AD56)),_xlfn.XLOOKUP(AD56,ud_pavement_material_type[lookupValue],ud_pavement_material_type[lookupKey],"ERROR"),""), "")</f>
        <v/>
      </c>
      <c r="AF56" s="4"/>
      <c r="AH56" s="3" t="str">
        <f>IF($A56="ADD",IF(NOT(ISBLANK(AG56)),_xlfn.XLOOKUP(AG56,ud_material_source[lookupValue],ud_material_source[lookupKey],"ERROR"),""), "")</f>
        <v/>
      </c>
      <c r="AI56" s="4"/>
      <c r="AJ56" s="2" t="str">
        <f t="shared" si="3"/>
        <v/>
      </c>
      <c r="AK56" s="21"/>
      <c r="AL56" s="3" t="str">
        <f t="shared" si="4"/>
        <v/>
      </c>
      <c r="AM56" s="3" t="str">
        <f>IF($A56="","",IF((AND($A56="ADD",OR(AL56="",AL56="Yes"))),"Y",(_xlfn.XLOOKUP(AL56,full_width_flag[lookupValue],full_width_flag[lookupKey],""))))</f>
        <v/>
      </c>
      <c r="AN56" s="3" t="str">
        <f t="shared" si="5"/>
        <v/>
      </c>
      <c r="AO56" s="3" t="str">
        <f>IF($A56="","",IF((AND($A56="ADD",OR(AN56="",AN56="Known"))),"K",(_xlfn.XLOOKUP(AN56,estimate_status[lookupValue],estimate_status[lookupKey],""))))</f>
        <v/>
      </c>
      <c r="AQ56" s="3" t="str">
        <f>IF($A56="ADD",IF(NOT(ISBLANK(AP56)),_xlfn.XLOOKUP(AP56,fw_treatment[lookupValue],fw_treatment[lookupKey],"ERROR"),""), "")</f>
        <v/>
      </c>
      <c r="AR56" s="3" t="str">
        <f t="shared" si="6"/>
        <v/>
      </c>
      <c r="AS56" s="3" t="str">
        <f>IF($A56="","",IF((AND($A56="ADD",OR(AR56="",AR56="Undisturbed"))),"U",(_xlfn.XLOOKUP(AR56,reconstructed[lookupValue],reconstructed[lookupKey],""))))</f>
        <v/>
      </c>
      <c r="AT56" s="21"/>
      <c r="AU56" s="4" t="str">
        <f t="shared" ca="1" si="7"/>
        <v/>
      </c>
      <c r="AV56" s="4"/>
      <c r="AW56" s="3" t="str">
        <f t="shared" si="8"/>
        <v/>
      </c>
      <c r="AX56" s="3" t="str">
        <f>IF($A56="","",IF((AND($A56="ADD",OR(AW56="",AW56="Local Authority"))),"L",(_xlfn.XLOOKUP(AW56,asset_owner[lookupValue],asset_owner[lookupKey],""))))</f>
        <v/>
      </c>
      <c r="AY56" s="3" t="str">
        <f t="shared" si="9"/>
        <v/>
      </c>
      <c r="AZ56" s="3" t="str">
        <f>IF($A56="","",IF((AND($A56="ADD",OR(AY56="",AY56="Vested Assets"))),"12",(_xlfn.XLOOKUP(AY56,ud_work_category[lookupValue],ud_work_category[lookupKey],""))))</f>
        <v/>
      </c>
      <c r="BA56" s="20"/>
      <c r="BB56" s="2" t="str">
        <f t="shared" si="10"/>
        <v/>
      </c>
      <c r="BC56" s="3" t="str">
        <f t="shared" si="11"/>
        <v/>
      </c>
      <c r="BD56" s="3" t="str">
        <f>IF($A56="","",IF((AND($A56="ADD",OR(BC56="",BC56="Excellent"))),"1",(_xlfn.XLOOKUP(BC56,condition[lookupValue],condition[lookupKey],""))))</f>
        <v/>
      </c>
      <c r="BE56" s="21" t="str">
        <f t="shared" si="12"/>
        <v/>
      </c>
      <c r="BF56" s="5"/>
    </row>
    <row r="57" spans="2:58">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4"/>
      <c r="V57" s="3" t="str">
        <f>IF($A57="ADD",IF(NOT(ISBLANK(U57)),_xlfn.XLOOKUP(U57,ud_pavement_specification[lookupValue],ud_pavement_specification[lookupKey],"ERROR"),""), "")</f>
        <v/>
      </c>
      <c r="W57" s="20"/>
      <c r="X57" s="20"/>
      <c r="Z57" s="3" t="str">
        <f>IF($A57="ADD",IF(NOT(ISBLANK(Y57)),_xlfn.XLOOKUP(Y57,ud_pavement_material_type[lookupValue],ud_pavement_material_type[lookupKey],"ERROR"),""), "")</f>
        <v/>
      </c>
      <c r="AB57" s="3" t="str">
        <f>IF($A57="ADD",IF(NOT(ISBLANK(AA57)),_xlfn.XLOOKUP(AA57,ud_material_source[lookupValue],ud_material_source[lookupKey],"ERROR"),""), "")</f>
        <v/>
      </c>
      <c r="AE57" s="3" t="str">
        <f>IF($A57="ADD",IF(NOT(ISBLANK(AD57)),_xlfn.XLOOKUP(AD57,ud_pavement_material_type[lookupValue],ud_pavement_material_type[lookupKey],"ERROR"),""), "")</f>
        <v/>
      </c>
      <c r="AF57" s="4"/>
      <c r="AH57" s="3" t="str">
        <f>IF($A57="ADD",IF(NOT(ISBLANK(AG57)),_xlfn.XLOOKUP(AG57,ud_material_source[lookupValue],ud_material_source[lookupKey],"ERROR"),""), "")</f>
        <v/>
      </c>
      <c r="AI57" s="4"/>
      <c r="AJ57" s="2" t="str">
        <f t="shared" si="3"/>
        <v/>
      </c>
      <c r="AK57" s="21"/>
      <c r="AL57" s="3" t="str">
        <f t="shared" si="4"/>
        <v/>
      </c>
      <c r="AM57" s="3" t="str">
        <f>IF($A57="","",IF((AND($A57="ADD",OR(AL57="",AL57="Yes"))),"Y",(_xlfn.XLOOKUP(AL57,full_width_flag[lookupValue],full_width_flag[lookupKey],""))))</f>
        <v/>
      </c>
      <c r="AN57" s="3" t="str">
        <f t="shared" si="5"/>
        <v/>
      </c>
      <c r="AO57" s="3" t="str">
        <f>IF($A57="","",IF((AND($A57="ADD",OR(AN57="",AN57="Known"))),"K",(_xlfn.XLOOKUP(AN57,estimate_status[lookupValue],estimate_status[lookupKey],""))))</f>
        <v/>
      </c>
      <c r="AQ57" s="3" t="str">
        <f>IF($A57="ADD",IF(NOT(ISBLANK(AP57)),_xlfn.XLOOKUP(AP57,fw_treatment[lookupValue],fw_treatment[lookupKey],"ERROR"),""), "")</f>
        <v/>
      </c>
      <c r="AR57" s="3" t="str">
        <f t="shared" si="6"/>
        <v/>
      </c>
      <c r="AS57" s="3" t="str">
        <f>IF($A57="","",IF((AND($A57="ADD",OR(AR57="",AR57="Undisturbed"))),"U",(_xlfn.XLOOKUP(AR57,reconstructed[lookupValue],reconstructed[lookupKey],""))))</f>
        <v/>
      </c>
      <c r="AT57" s="21"/>
      <c r="AU57" s="4" t="str">
        <f t="shared" ca="1" si="7"/>
        <v/>
      </c>
      <c r="AV57" s="4"/>
      <c r="AW57" s="3" t="str">
        <f t="shared" si="8"/>
        <v/>
      </c>
      <c r="AX57" s="3" t="str">
        <f>IF($A57="","",IF((AND($A57="ADD",OR(AW57="",AW57="Local Authority"))),"L",(_xlfn.XLOOKUP(AW57,asset_owner[lookupValue],asset_owner[lookupKey],""))))</f>
        <v/>
      </c>
      <c r="AY57" s="3" t="str">
        <f t="shared" si="9"/>
        <v/>
      </c>
      <c r="AZ57" s="3" t="str">
        <f>IF($A57="","",IF((AND($A57="ADD",OR(AY57="",AY57="Vested Assets"))),"12",(_xlfn.XLOOKUP(AY57,ud_work_category[lookupValue],ud_work_category[lookupKey],""))))</f>
        <v/>
      </c>
      <c r="BA57" s="20"/>
      <c r="BB57" s="2" t="str">
        <f t="shared" si="10"/>
        <v/>
      </c>
      <c r="BC57" s="3" t="str">
        <f t="shared" si="11"/>
        <v/>
      </c>
      <c r="BD57" s="3" t="str">
        <f>IF($A57="","",IF((AND($A57="ADD",OR(BC57="",BC57="Excellent"))),"1",(_xlfn.XLOOKUP(BC57,condition[lookupValue],condition[lookupKey],""))))</f>
        <v/>
      </c>
      <c r="BE57" s="21" t="str">
        <f t="shared" si="12"/>
        <v/>
      </c>
      <c r="BF57" s="5"/>
    </row>
    <row r="58" spans="2:58">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4"/>
      <c r="V58" s="3" t="str">
        <f>IF($A58="ADD",IF(NOT(ISBLANK(U58)),_xlfn.XLOOKUP(U58,ud_pavement_specification[lookupValue],ud_pavement_specification[lookupKey],"ERROR"),""), "")</f>
        <v/>
      </c>
      <c r="W58" s="20"/>
      <c r="X58" s="20"/>
      <c r="Z58" s="3" t="str">
        <f>IF($A58="ADD",IF(NOT(ISBLANK(Y58)),_xlfn.XLOOKUP(Y58,ud_pavement_material_type[lookupValue],ud_pavement_material_type[lookupKey],"ERROR"),""), "")</f>
        <v/>
      </c>
      <c r="AB58" s="3" t="str">
        <f>IF($A58="ADD",IF(NOT(ISBLANK(AA58)),_xlfn.XLOOKUP(AA58,ud_material_source[lookupValue],ud_material_source[lookupKey],"ERROR"),""), "")</f>
        <v/>
      </c>
      <c r="AE58" s="3" t="str">
        <f>IF($A58="ADD",IF(NOT(ISBLANK(AD58)),_xlfn.XLOOKUP(AD58,ud_pavement_material_type[lookupValue],ud_pavement_material_type[lookupKey],"ERROR"),""), "")</f>
        <v/>
      </c>
      <c r="AF58" s="4"/>
      <c r="AH58" s="3" t="str">
        <f>IF($A58="ADD",IF(NOT(ISBLANK(AG58)),_xlfn.XLOOKUP(AG58,ud_material_source[lookupValue],ud_material_source[lookupKey],"ERROR"),""), "")</f>
        <v/>
      </c>
      <c r="AI58" s="4"/>
      <c r="AJ58" s="2" t="str">
        <f t="shared" si="3"/>
        <v/>
      </c>
      <c r="AK58" s="21"/>
      <c r="AL58" s="3" t="str">
        <f t="shared" si="4"/>
        <v/>
      </c>
      <c r="AM58" s="3" t="str">
        <f>IF($A58="","",IF((AND($A58="ADD",OR(AL58="",AL58="Yes"))),"Y",(_xlfn.XLOOKUP(AL58,full_width_flag[lookupValue],full_width_flag[lookupKey],""))))</f>
        <v/>
      </c>
      <c r="AN58" s="3" t="str">
        <f t="shared" si="5"/>
        <v/>
      </c>
      <c r="AO58" s="3" t="str">
        <f>IF($A58="","",IF((AND($A58="ADD",OR(AN58="",AN58="Known"))),"K",(_xlfn.XLOOKUP(AN58,estimate_status[lookupValue],estimate_status[lookupKey],""))))</f>
        <v/>
      </c>
      <c r="AQ58" s="3" t="str">
        <f>IF($A58="ADD",IF(NOT(ISBLANK(AP58)),_xlfn.XLOOKUP(AP58,fw_treatment[lookupValue],fw_treatment[lookupKey],"ERROR"),""), "")</f>
        <v/>
      </c>
      <c r="AR58" s="3" t="str">
        <f t="shared" si="6"/>
        <v/>
      </c>
      <c r="AS58" s="3" t="str">
        <f>IF($A58="","",IF((AND($A58="ADD",OR(AR58="",AR58="Undisturbed"))),"U",(_xlfn.XLOOKUP(AR58,reconstructed[lookupValue],reconstructed[lookupKey],""))))</f>
        <v/>
      </c>
      <c r="AT58" s="21"/>
      <c r="AU58" s="4" t="str">
        <f t="shared" ca="1" si="7"/>
        <v/>
      </c>
      <c r="AV58" s="4"/>
      <c r="AW58" s="3" t="str">
        <f t="shared" si="8"/>
        <v/>
      </c>
      <c r="AX58" s="3" t="str">
        <f>IF($A58="","",IF((AND($A58="ADD",OR(AW58="",AW58="Local Authority"))),"L",(_xlfn.XLOOKUP(AW58,asset_owner[lookupValue],asset_owner[lookupKey],""))))</f>
        <v/>
      </c>
      <c r="AY58" s="3" t="str">
        <f t="shared" si="9"/>
        <v/>
      </c>
      <c r="AZ58" s="3" t="str">
        <f>IF($A58="","",IF((AND($A58="ADD",OR(AY58="",AY58="Vested Assets"))),"12",(_xlfn.XLOOKUP(AY58,ud_work_category[lookupValue],ud_work_category[lookupKey],""))))</f>
        <v/>
      </c>
      <c r="BA58" s="20"/>
      <c r="BB58" s="2" t="str">
        <f t="shared" si="10"/>
        <v/>
      </c>
      <c r="BC58" s="3" t="str">
        <f t="shared" si="11"/>
        <v/>
      </c>
      <c r="BD58" s="3" t="str">
        <f>IF($A58="","",IF((AND($A58="ADD",OR(BC58="",BC58="Excellent"))),"1",(_xlfn.XLOOKUP(BC58,condition[lookupValue],condition[lookupKey],""))))</f>
        <v/>
      </c>
      <c r="BE58" s="21" t="str">
        <f t="shared" si="12"/>
        <v/>
      </c>
      <c r="BF58" s="5"/>
    </row>
    <row r="59" spans="2:58">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4"/>
      <c r="V59" s="3" t="str">
        <f>IF($A59="ADD",IF(NOT(ISBLANK(U59)),_xlfn.XLOOKUP(U59,ud_pavement_specification[lookupValue],ud_pavement_specification[lookupKey],"ERROR"),""), "")</f>
        <v/>
      </c>
      <c r="W59" s="20"/>
      <c r="X59" s="20"/>
      <c r="Z59" s="3" t="str">
        <f>IF($A59="ADD",IF(NOT(ISBLANK(Y59)),_xlfn.XLOOKUP(Y59,ud_pavement_material_type[lookupValue],ud_pavement_material_type[lookupKey],"ERROR"),""), "")</f>
        <v/>
      </c>
      <c r="AB59" s="3" t="str">
        <f>IF($A59="ADD",IF(NOT(ISBLANK(AA59)),_xlfn.XLOOKUP(AA59,ud_material_source[lookupValue],ud_material_source[lookupKey],"ERROR"),""), "")</f>
        <v/>
      </c>
      <c r="AE59" s="3" t="str">
        <f>IF($A59="ADD",IF(NOT(ISBLANK(AD59)),_xlfn.XLOOKUP(AD59,ud_pavement_material_type[lookupValue],ud_pavement_material_type[lookupKey],"ERROR"),""), "")</f>
        <v/>
      </c>
      <c r="AF59" s="4"/>
      <c r="AH59" s="3" t="str">
        <f>IF($A59="ADD",IF(NOT(ISBLANK(AG59)),_xlfn.XLOOKUP(AG59,ud_material_source[lookupValue],ud_material_source[lookupKey],"ERROR"),""), "")</f>
        <v/>
      </c>
      <c r="AI59" s="4"/>
      <c r="AJ59" s="2" t="str">
        <f t="shared" si="3"/>
        <v/>
      </c>
      <c r="AK59" s="21"/>
      <c r="AL59" s="3" t="str">
        <f t="shared" si="4"/>
        <v/>
      </c>
      <c r="AM59" s="3" t="str">
        <f>IF($A59="","",IF((AND($A59="ADD",OR(AL59="",AL59="Yes"))),"Y",(_xlfn.XLOOKUP(AL59,full_width_flag[lookupValue],full_width_flag[lookupKey],""))))</f>
        <v/>
      </c>
      <c r="AN59" s="3" t="str">
        <f t="shared" si="5"/>
        <v/>
      </c>
      <c r="AO59" s="3" t="str">
        <f>IF($A59="","",IF((AND($A59="ADD",OR(AN59="",AN59="Known"))),"K",(_xlfn.XLOOKUP(AN59,estimate_status[lookupValue],estimate_status[lookupKey],""))))</f>
        <v/>
      </c>
      <c r="AQ59" s="3" t="str">
        <f>IF($A59="ADD",IF(NOT(ISBLANK(AP59)),_xlfn.XLOOKUP(AP59,fw_treatment[lookupValue],fw_treatment[lookupKey],"ERROR"),""), "")</f>
        <v/>
      </c>
      <c r="AR59" s="3" t="str">
        <f t="shared" si="6"/>
        <v/>
      </c>
      <c r="AS59" s="3" t="str">
        <f>IF($A59="","",IF((AND($A59="ADD",OR(AR59="",AR59="Undisturbed"))),"U",(_xlfn.XLOOKUP(AR59,reconstructed[lookupValue],reconstructed[lookupKey],""))))</f>
        <v/>
      </c>
      <c r="AT59" s="21"/>
      <c r="AU59" s="4" t="str">
        <f t="shared" ca="1" si="7"/>
        <v/>
      </c>
      <c r="AV59" s="4"/>
      <c r="AW59" s="3" t="str">
        <f t="shared" si="8"/>
        <v/>
      </c>
      <c r="AX59" s="3" t="str">
        <f>IF($A59="","",IF((AND($A59="ADD",OR(AW59="",AW59="Local Authority"))),"L",(_xlfn.XLOOKUP(AW59,asset_owner[lookupValue],asset_owner[lookupKey],""))))</f>
        <v/>
      </c>
      <c r="AY59" s="3" t="str">
        <f t="shared" si="9"/>
        <v/>
      </c>
      <c r="AZ59" s="3" t="str">
        <f>IF($A59="","",IF((AND($A59="ADD",OR(AY59="",AY59="Vested Assets"))),"12",(_xlfn.XLOOKUP(AY59,ud_work_category[lookupValue],ud_work_category[lookupKey],""))))</f>
        <v/>
      </c>
      <c r="BA59" s="20"/>
      <c r="BB59" s="2" t="str">
        <f t="shared" si="10"/>
        <v/>
      </c>
      <c r="BC59" s="3" t="str">
        <f t="shared" si="11"/>
        <v/>
      </c>
      <c r="BD59" s="3" t="str">
        <f>IF($A59="","",IF((AND($A59="ADD",OR(BC59="",BC59="Excellent"))),"1",(_xlfn.XLOOKUP(BC59,condition[lookupValue],condition[lookupKey],""))))</f>
        <v/>
      </c>
      <c r="BE59" s="21" t="str">
        <f t="shared" si="12"/>
        <v/>
      </c>
      <c r="BF59" s="5"/>
    </row>
    <row r="60" spans="2:58">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4"/>
      <c r="V60" s="3" t="str">
        <f>IF($A60="ADD",IF(NOT(ISBLANK(U60)),_xlfn.XLOOKUP(U60,ud_pavement_specification[lookupValue],ud_pavement_specification[lookupKey],"ERROR"),""), "")</f>
        <v/>
      </c>
      <c r="W60" s="20"/>
      <c r="X60" s="20"/>
      <c r="Z60" s="3" t="str">
        <f>IF($A60="ADD",IF(NOT(ISBLANK(Y60)),_xlfn.XLOOKUP(Y60,ud_pavement_material_type[lookupValue],ud_pavement_material_type[lookupKey],"ERROR"),""), "")</f>
        <v/>
      </c>
      <c r="AB60" s="3" t="str">
        <f>IF($A60="ADD",IF(NOT(ISBLANK(AA60)),_xlfn.XLOOKUP(AA60,ud_material_source[lookupValue],ud_material_source[lookupKey],"ERROR"),""), "")</f>
        <v/>
      </c>
      <c r="AE60" s="3" t="str">
        <f>IF($A60="ADD",IF(NOT(ISBLANK(AD60)),_xlfn.XLOOKUP(AD60,ud_pavement_material_type[lookupValue],ud_pavement_material_type[lookupKey],"ERROR"),""), "")</f>
        <v/>
      </c>
      <c r="AF60" s="4"/>
      <c r="AH60" s="3" t="str">
        <f>IF($A60="ADD",IF(NOT(ISBLANK(AG60)),_xlfn.XLOOKUP(AG60,ud_material_source[lookupValue],ud_material_source[lookupKey],"ERROR"),""), "")</f>
        <v/>
      </c>
      <c r="AI60" s="4"/>
      <c r="AJ60" s="2" t="str">
        <f t="shared" si="3"/>
        <v/>
      </c>
      <c r="AK60" s="21"/>
      <c r="AL60" s="3" t="str">
        <f t="shared" si="4"/>
        <v/>
      </c>
      <c r="AM60" s="3" t="str">
        <f>IF($A60="","",IF((AND($A60="ADD",OR(AL60="",AL60="Yes"))),"Y",(_xlfn.XLOOKUP(AL60,full_width_flag[lookupValue],full_width_flag[lookupKey],""))))</f>
        <v/>
      </c>
      <c r="AN60" s="3" t="str">
        <f t="shared" si="5"/>
        <v/>
      </c>
      <c r="AO60" s="3" t="str">
        <f>IF($A60="","",IF((AND($A60="ADD",OR(AN60="",AN60="Known"))),"K",(_xlfn.XLOOKUP(AN60,estimate_status[lookupValue],estimate_status[lookupKey],""))))</f>
        <v/>
      </c>
      <c r="AQ60" s="3" t="str">
        <f>IF($A60="ADD",IF(NOT(ISBLANK(AP60)),_xlfn.XLOOKUP(AP60,fw_treatment[lookupValue],fw_treatment[lookupKey],"ERROR"),""), "")</f>
        <v/>
      </c>
      <c r="AR60" s="3" t="str">
        <f t="shared" si="6"/>
        <v/>
      </c>
      <c r="AS60" s="3" t="str">
        <f>IF($A60="","",IF((AND($A60="ADD",OR(AR60="",AR60="Undisturbed"))),"U",(_xlfn.XLOOKUP(AR60,reconstructed[lookupValue],reconstructed[lookupKey],""))))</f>
        <v/>
      </c>
      <c r="AT60" s="21"/>
      <c r="AU60" s="4" t="str">
        <f t="shared" ca="1" si="7"/>
        <v/>
      </c>
      <c r="AV60" s="4"/>
      <c r="AW60" s="3" t="str">
        <f t="shared" si="8"/>
        <v/>
      </c>
      <c r="AX60" s="3" t="str">
        <f>IF($A60="","",IF((AND($A60="ADD",OR(AW60="",AW60="Local Authority"))),"L",(_xlfn.XLOOKUP(AW60,asset_owner[lookupValue],asset_owner[lookupKey],""))))</f>
        <v/>
      </c>
      <c r="AY60" s="3" t="str">
        <f t="shared" si="9"/>
        <v/>
      </c>
      <c r="AZ60" s="3" t="str">
        <f>IF($A60="","",IF((AND($A60="ADD",OR(AY60="",AY60="Vested Assets"))),"12",(_xlfn.XLOOKUP(AY60,ud_work_category[lookupValue],ud_work_category[lookupKey],""))))</f>
        <v/>
      </c>
      <c r="BA60" s="20"/>
      <c r="BB60" s="2" t="str">
        <f t="shared" si="10"/>
        <v/>
      </c>
      <c r="BC60" s="3" t="str">
        <f t="shared" si="11"/>
        <v/>
      </c>
      <c r="BD60" s="3" t="str">
        <f>IF($A60="","",IF((AND($A60="ADD",OR(BC60="",BC60="Excellent"))),"1",(_xlfn.XLOOKUP(BC60,condition[lookupValue],condition[lookupKey],""))))</f>
        <v/>
      </c>
      <c r="BE60" s="21" t="str">
        <f t="shared" si="12"/>
        <v/>
      </c>
      <c r="BF60" s="5"/>
    </row>
    <row r="61" spans="2:58">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4"/>
      <c r="V61" s="3" t="str">
        <f>IF($A61="ADD",IF(NOT(ISBLANK(U61)),_xlfn.XLOOKUP(U61,ud_pavement_specification[lookupValue],ud_pavement_specification[lookupKey],"ERROR"),""), "")</f>
        <v/>
      </c>
      <c r="W61" s="20"/>
      <c r="X61" s="20"/>
      <c r="Z61" s="3" t="str">
        <f>IF($A61="ADD",IF(NOT(ISBLANK(Y61)),_xlfn.XLOOKUP(Y61,ud_pavement_material_type[lookupValue],ud_pavement_material_type[lookupKey],"ERROR"),""), "")</f>
        <v/>
      </c>
      <c r="AB61" s="3" t="str">
        <f>IF($A61="ADD",IF(NOT(ISBLANK(AA61)),_xlfn.XLOOKUP(AA61,ud_material_source[lookupValue],ud_material_source[lookupKey],"ERROR"),""), "")</f>
        <v/>
      </c>
      <c r="AE61" s="3" t="str">
        <f>IF($A61="ADD",IF(NOT(ISBLANK(AD61)),_xlfn.XLOOKUP(AD61,ud_pavement_material_type[lookupValue],ud_pavement_material_type[lookupKey],"ERROR"),""), "")</f>
        <v/>
      </c>
      <c r="AF61" s="4"/>
      <c r="AH61" s="3" t="str">
        <f>IF($A61="ADD",IF(NOT(ISBLANK(AG61)),_xlfn.XLOOKUP(AG61,ud_material_source[lookupValue],ud_material_source[lookupKey],"ERROR"),""), "")</f>
        <v/>
      </c>
      <c r="AI61" s="4"/>
      <c r="AJ61" s="2" t="str">
        <f t="shared" si="3"/>
        <v/>
      </c>
      <c r="AK61" s="21"/>
      <c r="AL61" s="3" t="str">
        <f t="shared" si="4"/>
        <v/>
      </c>
      <c r="AM61" s="3" t="str">
        <f>IF($A61="","",IF((AND($A61="ADD",OR(AL61="",AL61="Yes"))),"Y",(_xlfn.XLOOKUP(AL61,full_width_flag[lookupValue],full_width_flag[lookupKey],""))))</f>
        <v/>
      </c>
      <c r="AN61" s="3" t="str">
        <f t="shared" si="5"/>
        <v/>
      </c>
      <c r="AO61" s="3" t="str">
        <f>IF($A61="","",IF((AND($A61="ADD",OR(AN61="",AN61="Known"))),"K",(_xlfn.XLOOKUP(AN61,estimate_status[lookupValue],estimate_status[lookupKey],""))))</f>
        <v/>
      </c>
      <c r="AQ61" s="3" t="str">
        <f>IF($A61="ADD",IF(NOT(ISBLANK(AP61)),_xlfn.XLOOKUP(AP61,fw_treatment[lookupValue],fw_treatment[lookupKey],"ERROR"),""), "")</f>
        <v/>
      </c>
      <c r="AR61" s="3" t="str">
        <f t="shared" si="6"/>
        <v/>
      </c>
      <c r="AS61" s="3" t="str">
        <f>IF($A61="","",IF((AND($A61="ADD",OR(AR61="",AR61="Undisturbed"))),"U",(_xlfn.XLOOKUP(AR61,reconstructed[lookupValue],reconstructed[lookupKey],""))))</f>
        <v/>
      </c>
      <c r="AT61" s="21"/>
      <c r="AU61" s="4" t="str">
        <f t="shared" ca="1" si="7"/>
        <v/>
      </c>
      <c r="AV61" s="4"/>
      <c r="AW61" s="3" t="str">
        <f t="shared" si="8"/>
        <v/>
      </c>
      <c r="AX61" s="3" t="str">
        <f>IF($A61="","",IF((AND($A61="ADD",OR(AW61="",AW61="Local Authority"))),"L",(_xlfn.XLOOKUP(AW61,asset_owner[lookupValue],asset_owner[lookupKey],""))))</f>
        <v/>
      </c>
      <c r="AY61" s="3" t="str">
        <f t="shared" si="9"/>
        <v/>
      </c>
      <c r="AZ61" s="3" t="str">
        <f>IF($A61="","",IF((AND($A61="ADD",OR(AY61="",AY61="Vested Assets"))),"12",(_xlfn.XLOOKUP(AY61,ud_work_category[lookupValue],ud_work_category[lookupKey],""))))</f>
        <v/>
      </c>
      <c r="BA61" s="20"/>
      <c r="BB61" s="2" t="str">
        <f t="shared" si="10"/>
        <v/>
      </c>
      <c r="BC61" s="3" t="str">
        <f t="shared" si="11"/>
        <v/>
      </c>
      <c r="BD61" s="3" t="str">
        <f>IF($A61="","",IF((AND($A61="ADD",OR(BC61="",BC61="Excellent"))),"1",(_xlfn.XLOOKUP(BC61,condition[lookupValue],condition[lookupKey],""))))</f>
        <v/>
      </c>
      <c r="BE61" s="21" t="str">
        <f t="shared" si="12"/>
        <v/>
      </c>
      <c r="BF61" s="5"/>
    </row>
    <row r="62" spans="2:58">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4"/>
      <c r="V62" s="3" t="str">
        <f>IF($A62="ADD",IF(NOT(ISBLANK(U62)),_xlfn.XLOOKUP(U62,ud_pavement_specification[lookupValue],ud_pavement_specification[lookupKey],"ERROR"),""), "")</f>
        <v/>
      </c>
      <c r="W62" s="20"/>
      <c r="X62" s="20"/>
      <c r="Z62" s="3" t="str">
        <f>IF($A62="ADD",IF(NOT(ISBLANK(Y62)),_xlfn.XLOOKUP(Y62,ud_pavement_material_type[lookupValue],ud_pavement_material_type[lookupKey],"ERROR"),""), "")</f>
        <v/>
      </c>
      <c r="AB62" s="3" t="str">
        <f>IF($A62="ADD",IF(NOT(ISBLANK(AA62)),_xlfn.XLOOKUP(AA62,ud_material_source[lookupValue],ud_material_source[lookupKey],"ERROR"),""), "")</f>
        <v/>
      </c>
      <c r="AE62" s="3" t="str">
        <f>IF($A62="ADD",IF(NOT(ISBLANK(AD62)),_xlfn.XLOOKUP(AD62,ud_pavement_material_type[lookupValue],ud_pavement_material_type[lookupKey],"ERROR"),""), "")</f>
        <v/>
      </c>
      <c r="AF62" s="4"/>
      <c r="AH62" s="3" t="str">
        <f>IF($A62="ADD",IF(NOT(ISBLANK(AG62)),_xlfn.XLOOKUP(AG62,ud_material_source[lookupValue],ud_material_source[lookupKey],"ERROR"),""), "")</f>
        <v/>
      </c>
      <c r="AI62" s="4"/>
      <c r="AJ62" s="2" t="str">
        <f t="shared" si="3"/>
        <v/>
      </c>
      <c r="AK62" s="21"/>
      <c r="AL62" s="3" t="str">
        <f t="shared" si="4"/>
        <v/>
      </c>
      <c r="AM62" s="3" t="str">
        <f>IF($A62="","",IF((AND($A62="ADD",OR(AL62="",AL62="Yes"))),"Y",(_xlfn.XLOOKUP(AL62,full_width_flag[lookupValue],full_width_flag[lookupKey],""))))</f>
        <v/>
      </c>
      <c r="AN62" s="3" t="str">
        <f t="shared" si="5"/>
        <v/>
      </c>
      <c r="AO62" s="3" t="str">
        <f>IF($A62="","",IF((AND($A62="ADD",OR(AN62="",AN62="Known"))),"K",(_xlfn.XLOOKUP(AN62,estimate_status[lookupValue],estimate_status[lookupKey],""))))</f>
        <v/>
      </c>
      <c r="AQ62" s="3" t="str">
        <f>IF($A62="ADD",IF(NOT(ISBLANK(AP62)),_xlfn.XLOOKUP(AP62,fw_treatment[lookupValue],fw_treatment[lookupKey],"ERROR"),""), "")</f>
        <v/>
      </c>
      <c r="AR62" s="3" t="str">
        <f t="shared" si="6"/>
        <v/>
      </c>
      <c r="AS62" s="3" t="str">
        <f>IF($A62="","",IF((AND($A62="ADD",OR(AR62="",AR62="Undisturbed"))),"U",(_xlfn.XLOOKUP(AR62,reconstructed[lookupValue],reconstructed[lookupKey],""))))</f>
        <v/>
      </c>
      <c r="AT62" s="21"/>
      <c r="AU62" s="4" t="str">
        <f t="shared" ca="1" si="7"/>
        <v/>
      </c>
      <c r="AV62" s="4"/>
      <c r="AW62" s="3" t="str">
        <f t="shared" si="8"/>
        <v/>
      </c>
      <c r="AX62" s="3" t="str">
        <f>IF($A62="","",IF((AND($A62="ADD",OR(AW62="",AW62="Local Authority"))),"L",(_xlfn.XLOOKUP(AW62,asset_owner[lookupValue],asset_owner[lookupKey],""))))</f>
        <v/>
      </c>
      <c r="AY62" s="3" t="str">
        <f t="shared" si="9"/>
        <v/>
      </c>
      <c r="AZ62" s="3" t="str">
        <f>IF($A62="","",IF((AND($A62="ADD",OR(AY62="",AY62="Vested Assets"))),"12",(_xlfn.XLOOKUP(AY62,ud_work_category[lookupValue],ud_work_category[lookupKey],""))))</f>
        <v/>
      </c>
      <c r="BA62" s="20"/>
      <c r="BB62" s="2" t="str">
        <f t="shared" si="10"/>
        <v/>
      </c>
      <c r="BC62" s="3" t="str">
        <f t="shared" si="11"/>
        <v/>
      </c>
      <c r="BD62" s="3" t="str">
        <f>IF($A62="","",IF((AND($A62="ADD",OR(BC62="",BC62="Excellent"))),"1",(_xlfn.XLOOKUP(BC62,condition[lookupValue],condition[lookupKey],""))))</f>
        <v/>
      </c>
      <c r="BE62" s="21" t="str">
        <f t="shared" si="12"/>
        <v/>
      </c>
      <c r="BF62" s="5"/>
    </row>
    <row r="63" spans="2:58">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4"/>
      <c r="V63" s="3" t="str">
        <f>IF($A63="ADD",IF(NOT(ISBLANK(U63)),_xlfn.XLOOKUP(U63,ud_pavement_specification[lookupValue],ud_pavement_specification[lookupKey],"ERROR"),""), "")</f>
        <v/>
      </c>
      <c r="W63" s="20"/>
      <c r="X63" s="20"/>
      <c r="Z63" s="3" t="str">
        <f>IF($A63="ADD",IF(NOT(ISBLANK(Y63)),_xlfn.XLOOKUP(Y63,ud_pavement_material_type[lookupValue],ud_pavement_material_type[lookupKey],"ERROR"),""), "")</f>
        <v/>
      </c>
      <c r="AB63" s="3" t="str">
        <f>IF($A63="ADD",IF(NOT(ISBLANK(AA63)),_xlfn.XLOOKUP(AA63,ud_material_source[lookupValue],ud_material_source[lookupKey],"ERROR"),""), "")</f>
        <v/>
      </c>
      <c r="AE63" s="3" t="str">
        <f>IF($A63="ADD",IF(NOT(ISBLANK(AD63)),_xlfn.XLOOKUP(AD63,ud_pavement_material_type[lookupValue],ud_pavement_material_type[lookupKey],"ERROR"),""), "")</f>
        <v/>
      </c>
      <c r="AF63" s="4"/>
      <c r="AH63" s="3" t="str">
        <f>IF($A63="ADD",IF(NOT(ISBLANK(AG63)),_xlfn.XLOOKUP(AG63,ud_material_source[lookupValue],ud_material_source[lookupKey],"ERROR"),""), "")</f>
        <v/>
      </c>
      <c r="AI63" s="4"/>
      <c r="AJ63" s="2" t="str">
        <f t="shared" si="3"/>
        <v/>
      </c>
      <c r="AK63" s="21"/>
      <c r="AL63" s="3" t="str">
        <f t="shared" si="4"/>
        <v/>
      </c>
      <c r="AM63" s="3" t="str">
        <f>IF($A63="","",IF((AND($A63="ADD",OR(AL63="",AL63="Yes"))),"Y",(_xlfn.XLOOKUP(AL63,full_width_flag[lookupValue],full_width_flag[lookupKey],""))))</f>
        <v/>
      </c>
      <c r="AN63" s="3" t="str">
        <f t="shared" si="5"/>
        <v/>
      </c>
      <c r="AO63" s="3" t="str">
        <f>IF($A63="","",IF((AND($A63="ADD",OR(AN63="",AN63="Known"))),"K",(_xlfn.XLOOKUP(AN63,estimate_status[lookupValue],estimate_status[lookupKey],""))))</f>
        <v/>
      </c>
      <c r="AQ63" s="3" t="str">
        <f>IF($A63="ADD",IF(NOT(ISBLANK(AP63)),_xlfn.XLOOKUP(AP63,fw_treatment[lookupValue],fw_treatment[lookupKey],"ERROR"),""), "")</f>
        <v/>
      </c>
      <c r="AR63" s="3" t="str">
        <f t="shared" si="6"/>
        <v/>
      </c>
      <c r="AS63" s="3" t="str">
        <f>IF($A63="","",IF((AND($A63="ADD",OR(AR63="",AR63="Undisturbed"))),"U",(_xlfn.XLOOKUP(AR63,reconstructed[lookupValue],reconstructed[lookupKey],""))))</f>
        <v/>
      </c>
      <c r="AT63" s="21"/>
      <c r="AU63" s="4" t="str">
        <f t="shared" ca="1" si="7"/>
        <v/>
      </c>
      <c r="AV63" s="4"/>
      <c r="AW63" s="3" t="str">
        <f t="shared" si="8"/>
        <v/>
      </c>
      <c r="AX63" s="3" t="str">
        <f>IF($A63="","",IF((AND($A63="ADD",OR(AW63="",AW63="Local Authority"))),"L",(_xlfn.XLOOKUP(AW63,asset_owner[lookupValue],asset_owner[lookupKey],""))))</f>
        <v/>
      </c>
      <c r="AY63" s="3" t="str">
        <f t="shared" si="9"/>
        <v/>
      </c>
      <c r="AZ63" s="3" t="str">
        <f>IF($A63="","",IF((AND($A63="ADD",OR(AY63="",AY63="Vested Assets"))),"12",(_xlfn.XLOOKUP(AY63,ud_work_category[lookupValue],ud_work_category[lookupKey],""))))</f>
        <v/>
      </c>
      <c r="BA63" s="20"/>
      <c r="BB63" s="2" t="str">
        <f t="shared" si="10"/>
        <v/>
      </c>
      <c r="BC63" s="3" t="str">
        <f t="shared" si="11"/>
        <v/>
      </c>
      <c r="BD63" s="3" t="str">
        <f>IF($A63="","",IF((AND($A63="ADD",OR(BC63="",BC63="Excellent"))),"1",(_xlfn.XLOOKUP(BC63,condition[lookupValue],condition[lookupKey],""))))</f>
        <v/>
      </c>
      <c r="BE63" s="21" t="str">
        <f t="shared" si="12"/>
        <v/>
      </c>
      <c r="BF63" s="5"/>
    </row>
    <row r="64" spans="2:58">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4"/>
      <c r="V64" s="3" t="str">
        <f>IF($A64="ADD",IF(NOT(ISBLANK(U64)),_xlfn.XLOOKUP(U64,ud_pavement_specification[lookupValue],ud_pavement_specification[lookupKey],"ERROR"),""), "")</f>
        <v/>
      </c>
      <c r="W64" s="20"/>
      <c r="X64" s="20"/>
      <c r="Z64" s="3" t="str">
        <f>IF($A64="ADD",IF(NOT(ISBLANK(Y64)),_xlfn.XLOOKUP(Y64,ud_pavement_material_type[lookupValue],ud_pavement_material_type[lookupKey],"ERROR"),""), "")</f>
        <v/>
      </c>
      <c r="AB64" s="3" t="str">
        <f>IF($A64="ADD",IF(NOT(ISBLANK(AA64)),_xlfn.XLOOKUP(AA64,ud_material_source[lookupValue],ud_material_source[lookupKey],"ERROR"),""), "")</f>
        <v/>
      </c>
      <c r="AE64" s="3" t="str">
        <f>IF($A64="ADD",IF(NOT(ISBLANK(AD64)),_xlfn.XLOOKUP(AD64,ud_pavement_material_type[lookupValue],ud_pavement_material_type[lookupKey],"ERROR"),""), "")</f>
        <v/>
      </c>
      <c r="AF64" s="4"/>
      <c r="AH64" s="3" t="str">
        <f>IF($A64="ADD",IF(NOT(ISBLANK(AG64)),_xlfn.XLOOKUP(AG64,ud_material_source[lookupValue],ud_material_source[lookupKey],"ERROR"),""), "")</f>
        <v/>
      </c>
      <c r="AI64" s="4"/>
      <c r="AJ64" s="2" t="str">
        <f t="shared" si="3"/>
        <v/>
      </c>
      <c r="AK64" s="21"/>
      <c r="AL64" s="3" t="str">
        <f t="shared" si="4"/>
        <v/>
      </c>
      <c r="AM64" s="3" t="str">
        <f>IF($A64="","",IF((AND($A64="ADD",OR(AL64="",AL64="Yes"))),"Y",(_xlfn.XLOOKUP(AL64,full_width_flag[lookupValue],full_width_flag[lookupKey],""))))</f>
        <v/>
      </c>
      <c r="AN64" s="3" t="str">
        <f t="shared" si="5"/>
        <v/>
      </c>
      <c r="AO64" s="3" t="str">
        <f>IF($A64="","",IF((AND($A64="ADD",OR(AN64="",AN64="Known"))),"K",(_xlfn.XLOOKUP(AN64,estimate_status[lookupValue],estimate_status[lookupKey],""))))</f>
        <v/>
      </c>
      <c r="AQ64" s="3" t="str">
        <f>IF($A64="ADD",IF(NOT(ISBLANK(AP64)),_xlfn.XLOOKUP(AP64,fw_treatment[lookupValue],fw_treatment[lookupKey],"ERROR"),""), "")</f>
        <v/>
      </c>
      <c r="AR64" s="3" t="str">
        <f t="shared" si="6"/>
        <v/>
      </c>
      <c r="AS64" s="3" t="str">
        <f>IF($A64="","",IF((AND($A64="ADD",OR(AR64="",AR64="Undisturbed"))),"U",(_xlfn.XLOOKUP(AR64,reconstructed[lookupValue],reconstructed[lookupKey],""))))</f>
        <v/>
      </c>
      <c r="AT64" s="21"/>
      <c r="AU64" s="4" t="str">
        <f t="shared" ca="1" si="7"/>
        <v/>
      </c>
      <c r="AV64" s="4"/>
      <c r="AW64" s="3" t="str">
        <f t="shared" si="8"/>
        <v/>
      </c>
      <c r="AX64" s="3" t="str">
        <f>IF($A64="","",IF((AND($A64="ADD",OR(AW64="",AW64="Local Authority"))),"L",(_xlfn.XLOOKUP(AW64,asset_owner[lookupValue],asset_owner[lookupKey],""))))</f>
        <v/>
      </c>
      <c r="AY64" s="3" t="str">
        <f t="shared" si="9"/>
        <v/>
      </c>
      <c r="AZ64" s="3" t="str">
        <f>IF($A64="","",IF((AND($A64="ADD",OR(AY64="",AY64="Vested Assets"))),"12",(_xlfn.XLOOKUP(AY64,ud_work_category[lookupValue],ud_work_category[lookupKey],""))))</f>
        <v/>
      </c>
      <c r="BA64" s="20"/>
      <c r="BB64" s="2" t="str">
        <f t="shared" si="10"/>
        <v/>
      </c>
      <c r="BC64" s="3" t="str">
        <f t="shared" si="11"/>
        <v/>
      </c>
      <c r="BD64" s="3" t="str">
        <f>IF($A64="","",IF((AND($A64="ADD",OR(BC64="",BC64="Excellent"))),"1",(_xlfn.XLOOKUP(BC64,condition[lookupValue],condition[lookupKey],""))))</f>
        <v/>
      </c>
      <c r="BE64" s="21" t="str">
        <f t="shared" si="12"/>
        <v/>
      </c>
      <c r="BF64" s="5"/>
    </row>
    <row r="65" spans="2:58">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4"/>
      <c r="V65" s="3" t="str">
        <f>IF($A65="ADD",IF(NOT(ISBLANK(U65)),_xlfn.XLOOKUP(U65,ud_pavement_specification[lookupValue],ud_pavement_specification[lookupKey],"ERROR"),""), "")</f>
        <v/>
      </c>
      <c r="W65" s="20"/>
      <c r="X65" s="20"/>
      <c r="Z65" s="3" t="str">
        <f>IF($A65="ADD",IF(NOT(ISBLANK(Y65)),_xlfn.XLOOKUP(Y65,ud_pavement_material_type[lookupValue],ud_pavement_material_type[lookupKey],"ERROR"),""), "")</f>
        <v/>
      </c>
      <c r="AB65" s="3" t="str">
        <f>IF($A65="ADD",IF(NOT(ISBLANK(AA65)),_xlfn.XLOOKUP(AA65,ud_material_source[lookupValue],ud_material_source[lookupKey],"ERROR"),""), "")</f>
        <v/>
      </c>
      <c r="AE65" s="3" t="str">
        <f>IF($A65="ADD",IF(NOT(ISBLANK(AD65)),_xlfn.XLOOKUP(AD65,ud_pavement_material_type[lookupValue],ud_pavement_material_type[lookupKey],"ERROR"),""), "")</f>
        <v/>
      </c>
      <c r="AF65" s="4"/>
      <c r="AH65" s="3" t="str">
        <f>IF($A65="ADD",IF(NOT(ISBLANK(AG65)),_xlfn.XLOOKUP(AG65,ud_material_source[lookupValue],ud_material_source[lookupKey],"ERROR"),""), "")</f>
        <v/>
      </c>
      <c r="AI65" s="4"/>
      <c r="AJ65" s="2" t="str">
        <f t="shared" si="3"/>
        <v/>
      </c>
      <c r="AK65" s="21"/>
      <c r="AL65" s="3" t="str">
        <f t="shared" si="4"/>
        <v/>
      </c>
      <c r="AM65" s="3" t="str">
        <f>IF($A65="","",IF((AND($A65="ADD",OR(AL65="",AL65="Yes"))),"Y",(_xlfn.XLOOKUP(AL65,full_width_flag[lookupValue],full_width_flag[lookupKey],""))))</f>
        <v/>
      </c>
      <c r="AN65" s="3" t="str">
        <f t="shared" si="5"/>
        <v/>
      </c>
      <c r="AO65" s="3" t="str">
        <f>IF($A65="","",IF((AND($A65="ADD",OR(AN65="",AN65="Known"))),"K",(_xlfn.XLOOKUP(AN65,estimate_status[lookupValue],estimate_status[lookupKey],""))))</f>
        <v/>
      </c>
      <c r="AQ65" s="3" t="str">
        <f>IF($A65="ADD",IF(NOT(ISBLANK(AP65)),_xlfn.XLOOKUP(AP65,fw_treatment[lookupValue],fw_treatment[lookupKey],"ERROR"),""), "")</f>
        <v/>
      </c>
      <c r="AR65" s="3" t="str">
        <f t="shared" si="6"/>
        <v/>
      </c>
      <c r="AS65" s="3" t="str">
        <f>IF($A65="","",IF((AND($A65="ADD",OR(AR65="",AR65="Undisturbed"))),"U",(_xlfn.XLOOKUP(AR65,reconstructed[lookupValue],reconstructed[lookupKey],""))))</f>
        <v/>
      </c>
      <c r="AT65" s="21"/>
      <c r="AU65" s="4" t="str">
        <f t="shared" ca="1" si="7"/>
        <v/>
      </c>
      <c r="AV65" s="4"/>
      <c r="AW65" s="3" t="str">
        <f t="shared" si="8"/>
        <v/>
      </c>
      <c r="AX65" s="3" t="str">
        <f>IF($A65="","",IF((AND($A65="ADD",OR(AW65="",AW65="Local Authority"))),"L",(_xlfn.XLOOKUP(AW65,asset_owner[lookupValue],asset_owner[lookupKey],""))))</f>
        <v/>
      </c>
      <c r="AY65" s="3" t="str">
        <f t="shared" si="9"/>
        <v/>
      </c>
      <c r="AZ65" s="3" t="str">
        <f>IF($A65="","",IF((AND($A65="ADD",OR(AY65="",AY65="Vested Assets"))),"12",(_xlfn.XLOOKUP(AY65,ud_work_category[lookupValue],ud_work_category[lookupKey],""))))</f>
        <v/>
      </c>
      <c r="BA65" s="20"/>
      <c r="BB65" s="2" t="str">
        <f t="shared" si="10"/>
        <v/>
      </c>
      <c r="BC65" s="3" t="str">
        <f t="shared" si="11"/>
        <v/>
      </c>
      <c r="BD65" s="3" t="str">
        <f>IF($A65="","",IF((AND($A65="ADD",OR(BC65="",BC65="Excellent"))),"1",(_xlfn.XLOOKUP(BC65,condition[lookupValue],condition[lookupKey],""))))</f>
        <v/>
      </c>
      <c r="BE65" s="21" t="str">
        <f t="shared" si="12"/>
        <v/>
      </c>
      <c r="BF65" s="5"/>
    </row>
    <row r="66" spans="2:58">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4"/>
      <c r="V66" s="3" t="str">
        <f>IF($A66="ADD",IF(NOT(ISBLANK(U66)),_xlfn.XLOOKUP(U66,ud_pavement_specification[lookupValue],ud_pavement_specification[lookupKey],"ERROR"),""), "")</f>
        <v/>
      </c>
      <c r="W66" s="20"/>
      <c r="X66" s="20"/>
      <c r="Z66" s="3" t="str">
        <f>IF($A66="ADD",IF(NOT(ISBLANK(Y66)),_xlfn.XLOOKUP(Y66,ud_pavement_material_type[lookupValue],ud_pavement_material_type[lookupKey],"ERROR"),""), "")</f>
        <v/>
      </c>
      <c r="AB66" s="3" t="str">
        <f>IF($A66="ADD",IF(NOT(ISBLANK(AA66)),_xlfn.XLOOKUP(AA66,ud_material_source[lookupValue],ud_material_source[lookupKey],"ERROR"),""), "")</f>
        <v/>
      </c>
      <c r="AE66" s="3" t="str">
        <f>IF($A66="ADD",IF(NOT(ISBLANK(AD66)),_xlfn.XLOOKUP(AD66,ud_pavement_material_type[lookupValue],ud_pavement_material_type[lookupKey],"ERROR"),""), "")</f>
        <v/>
      </c>
      <c r="AF66" s="4"/>
      <c r="AH66" s="3" t="str">
        <f>IF($A66="ADD",IF(NOT(ISBLANK(AG66)),_xlfn.XLOOKUP(AG66,ud_material_source[lookupValue],ud_material_source[lookupKey],"ERROR"),""), "")</f>
        <v/>
      </c>
      <c r="AI66" s="4"/>
      <c r="AJ66" s="2" t="str">
        <f t="shared" si="3"/>
        <v/>
      </c>
      <c r="AK66" s="21"/>
      <c r="AL66" s="3" t="str">
        <f t="shared" si="4"/>
        <v/>
      </c>
      <c r="AM66" s="3" t="str">
        <f>IF($A66="","",IF((AND($A66="ADD",OR(AL66="",AL66="Yes"))),"Y",(_xlfn.XLOOKUP(AL66,full_width_flag[lookupValue],full_width_flag[lookupKey],""))))</f>
        <v/>
      </c>
      <c r="AN66" s="3" t="str">
        <f t="shared" si="5"/>
        <v/>
      </c>
      <c r="AO66" s="3" t="str">
        <f>IF($A66="","",IF((AND($A66="ADD",OR(AN66="",AN66="Known"))),"K",(_xlfn.XLOOKUP(AN66,estimate_status[lookupValue],estimate_status[lookupKey],""))))</f>
        <v/>
      </c>
      <c r="AQ66" s="3" t="str">
        <f>IF($A66="ADD",IF(NOT(ISBLANK(AP66)),_xlfn.XLOOKUP(AP66,fw_treatment[lookupValue],fw_treatment[lookupKey],"ERROR"),""), "")</f>
        <v/>
      </c>
      <c r="AR66" s="3" t="str">
        <f t="shared" si="6"/>
        <v/>
      </c>
      <c r="AS66" s="3" t="str">
        <f>IF($A66="","",IF((AND($A66="ADD",OR(AR66="",AR66="Undisturbed"))),"U",(_xlfn.XLOOKUP(AR66,reconstructed[lookupValue],reconstructed[lookupKey],""))))</f>
        <v/>
      </c>
      <c r="AT66" s="21"/>
      <c r="AU66" s="4" t="str">
        <f t="shared" ca="1" si="7"/>
        <v/>
      </c>
      <c r="AV66" s="4"/>
      <c r="AW66" s="3" t="str">
        <f t="shared" si="8"/>
        <v/>
      </c>
      <c r="AX66" s="3" t="str">
        <f>IF($A66="","",IF((AND($A66="ADD",OR(AW66="",AW66="Local Authority"))),"L",(_xlfn.XLOOKUP(AW66,asset_owner[lookupValue],asset_owner[lookupKey],""))))</f>
        <v/>
      </c>
      <c r="AY66" s="3" t="str">
        <f t="shared" si="9"/>
        <v/>
      </c>
      <c r="AZ66" s="3" t="str">
        <f>IF($A66="","",IF((AND($A66="ADD",OR(AY66="",AY66="Vested Assets"))),"12",(_xlfn.XLOOKUP(AY66,ud_work_category[lookupValue],ud_work_category[lookupKey],""))))</f>
        <v/>
      </c>
      <c r="BA66" s="20"/>
      <c r="BB66" s="2" t="str">
        <f t="shared" si="10"/>
        <v/>
      </c>
      <c r="BC66" s="3" t="str">
        <f t="shared" si="11"/>
        <v/>
      </c>
      <c r="BD66" s="3" t="str">
        <f>IF($A66="","",IF((AND($A66="ADD",OR(BC66="",BC66="Excellent"))),"1",(_xlfn.XLOOKUP(BC66,condition[lookupValue],condition[lookupKey],""))))</f>
        <v/>
      </c>
      <c r="BE66" s="21" t="str">
        <f t="shared" si="12"/>
        <v/>
      </c>
      <c r="BF66" s="5"/>
    </row>
    <row r="67" spans="2:58">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4"/>
      <c r="V67" s="3" t="str">
        <f>IF($A67="ADD",IF(NOT(ISBLANK(U67)),_xlfn.XLOOKUP(U67,ud_pavement_specification[lookupValue],ud_pavement_specification[lookupKey],"ERROR"),""), "")</f>
        <v/>
      </c>
      <c r="W67" s="20"/>
      <c r="X67" s="20"/>
      <c r="Z67" s="3" t="str">
        <f>IF($A67="ADD",IF(NOT(ISBLANK(Y67)),_xlfn.XLOOKUP(Y67,ud_pavement_material_type[lookupValue],ud_pavement_material_type[lookupKey],"ERROR"),""), "")</f>
        <v/>
      </c>
      <c r="AB67" s="3" t="str">
        <f>IF($A67="ADD",IF(NOT(ISBLANK(AA67)),_xlfn.XLOOKUP(AA67,ud_material_source[lookupValue],ud_material_source[lookupKey],"ERROR"),""), "")</f>
        <v/>
      </c>
      <c r="AE67" s="3" t="str">
        <f>IF($A67="ADD",IF(NOT(ISBLANK(AD67)),_xlfn.XLOOKUP(AD67,ud_pavement_material_type[lookupValue],ud_pavement_material_type[lookupKey],"ERROR"),""), "")</f>
        <v/>
      </c>
      <c r="AF67" s="4"/>
      <c r="AH67" s="3" t="str">
        <f>IF($A67="ADD",IF(NOT(ISBLANK(AG67)),_xlfn.XLOOKUP(AG67,ud_material_source[lookupValue],ud_material_source[lookupKey],"ERROR"),""), "")</f>
        <v/>
      </c>
      <c r="AI67" s="4"/>
      <c r="AJ67" s="2" t="str">
        <f t="shared" si="3"/>
        <v/>
      </c>
      <c r="AK67" s="21"/>
      <c r="AL67" s="3" t="str">
        <f t="shared" si="4"/>
        <v/>
      </c>
      <c r="AM67" s="3" t="str">
        <f>IF($A67="","",IF((AND($A67="ADD",OR(AL67="",AL67="Yes"))),"Y",(_xlfn.XLOOKUP(AL67,full_width_flag[lookupValue],full_width_flag[lookupKey],""))))</f>
        <v/>
      </c>
      <c r="AN67" s="3" t="str">
        <f t="shared" si="5"/>
        <v/>
      </c>
      <c r="AO67" s="3" t="str">
        <f>IF($A67="","",IF((AND($A67="ADD",OR(AN67="",AN67="Known"))),"K",(_xlfn.XLOOKUP(AN67,estimate_status[lookupValue],estimate_status[lookupKey],""))))</f>
        <v/>
      </c>
      <c r="AQ67" s="3" t="str">
        <f>IF($A67="ADD",IF(NOT(ISBLANK(AP67)),_xlfn.XLOOKUP(AP67,fw_treatment[lookupValue],fw_treatment[lookupKey],"ERROR"),""), "")</f>
        <v/>
      </c>
      <c r="AR67" s="3" t="str">
        <f t="shared" si="6"/>
        <v/>
      </c>
      <c r="AS67" s="3" t="str">
        <f>IF($A67="","",IF((AND($A67="ADD",OR(AR67="",AR67="Undisturbed"))),"U",(_xlfn.XLOOKUP(AR67,reconstructed[lookupValue],reconstructed[lookupKey],""))))</f>
        <v/>
      </c>
      <c r="AT67" s="21"/>
      <c r="AU67" s="4" t="str">
        <f t="shared" ca="1" si="7"/>
        <v/>
      </c>
      <c r="AV67" s="4"/>
      <c r="AW67" s="3" t="str">
        <f t="shared" si="8"/>
        <v/>
      </c>
      <c r="AX67" s="3" t="str">
        <f>IF($A67="","",IF((AND($A67="ADD",OR(AW67="",AW67="Local Authority"))),"L",(_xlfn.XLOOKUP(AW67,asset_owner[lookupValue],asset_owner[lookupKey],""))))</f>
        <v/>
      </c>
      <c r="AY67" s="3" t="str">
        <f t="shared" si="9"/>
        <v/>
      </c>
      <c r="AZ67" s="3" t="str">
        <f>IF($A67="","",IF((AND($A67="ADD",OR(AY67="",AY67="Vested Assets"))),"12",(_xlfn.XLOOKUP(AY67,ud_work_category[lookupValue],ud_work_category[lookupKey],""))))</f>
        <v/>
      </c>
      <c r="BA67" s="20"/>
      <c r="BB67" s="2" t="str">
        <f t="shared" si="10"/>
        <v/>
      </c>
      <c r="BC67" s="3" t="str">
        <f t="shared" si="11"/>
        <v/>
      </c>
      <c r="BD67" s="3" t="str">
        <f>IF($A67="","",IF((AND($A67="ADD",OR(BC67="",BC67="Excellent"))),"1",(_xlfn.XLOOKUP(BC67,condition[lookupValue],condition[lookupKey],""))))</f>
        <v/>
      </c>
      <c r="BE67" s="21" t="str">
        <f t="shared" si="12"/>
        <v/>
      </c>
      <c r="BF67" s="5"/>
    </row>
    <row r="68" spans="2:58">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4"/>
      <c r="V68" s="3" t="str">
        <f>IF($A68="ADD",IF(NOT(ISBLANK(U68)),_xlfn.XLOOKUP(U68,ud_pavement_specification[lookupValue],ud_pavement_specification[lookupKey],"ERROR"),""), "")</f>
        <v/>
      </c>
      <c r="W68" s="20"/>
      <c r="X68" s="20"/>
      <c r="Z68" s="3" t="str">
        <f>IF($A68="ADD",IF(NOT(ISBLANK(Y68)),_xlfn.XLOOKUP(Y68,ud_pavement_material_type[lookupValue],ud_pavement_material_type[lookupKey],"ERROR"),""), "")</f>
        <v/>
      </c>
      <c r="AB68" s="3" t="str">
        <f>IF($A68="ADD",IF(NOT(ISBLANK(AA68)),_xlfn.XLOOKUP(AA68,ud_material_source[lookupValue],ud_material_source[lookupKey],"ERROR"),""), "")</f>
        <v/>
      </c>
      <c r="AE68" s="3" t="str">
        <f>IF($A68="ADD",IF(NOT(ISBLANK(AD68)),_xlfn.XLOOKUP(AD68,ud_pavement_material_type[lookupValue],ud_pavement_material_type[lookupKey],"ERROR"),""), "")</f>
        <v/>
      </c>
      <c r="AF68" s="4"/>
      <c r="AH68" s="3" t="str">
        <f>IF($A68="ADD",IF(NOT(ISBLANK(AG68)),_xlfn.XLOOKUP(AG68,ud_material_source[lookupValue],ud_material_source[lookupKey],"ERROR"),""), "")</f>
        <v/>
      </c>
      <c r="AI68" s="4"/>
      <c r="AJ68" s="2" t="str">
        <f t="shared" si="3"/>
        <v/>
      </c>
      <c r="AK68" s="21"/>
      <c r="AL68" s="3" t="str">
        <f t="shared" si="4"/>
        <v/>
      </c>
      <c r="AM68" s="3" t="str">
        <f>IF($A68="","",IF((AND($A68="ADD",OR(AL68="",AL68="Yes"))),"Y",(_xlfn.XLOOKUP(AL68,full_width_flag[lookupValue],full_width_flag[lookupKey],""))))</f>
        <v/>
      </c>
      <c r="AN68" s="3" t="str">
        <f t="shared" si="5"/>
        <v/>
      </c>
      <c r="AO68" s="3" t="str">
        <f>IF($A68="","",IF((AND($A68="ADD",OR(AN68="",AN68="Known"))),"K",(_xlfn.XLOOKUP(AN68,estimate_status[lookupValue],estimate_status[lookupKey],""))))</f>
        <v/>
      </c>
      <c r="AQ68" s="3" t="str">
        <f>IF($A68="ADD",IF(NOT(ISBLANK(AP68)),_xlfn.XLOOKUP(AP68,fw_treatment[lookupValue],fw_treatment[lookupKey],"ERROR"),""), "")</f>
        <v/>
      </c>
      <c r="AR68" s="3" t="str">
        <f t="shared" si="6"/>
        <v/>
      </c>
      <c r="AS68" s="3" t="str">
        <f>IF($A68="","",IF((AND($A68="ADD",OR(AR68="",AR68="Undisturbed"))),"U",(_xlfn.XLOOKUP(AR68,reconstructed[lookupValue],reconstructed[lookupKey],""))))</f>
        <v/>
      </c>
      <c r="AT68" s="21"/>
      <c r="AU68" s="4" t="str">
        <f t="shared" ca="1" si="7"/>
        <v/>
      </c>
      <c r="AV68" s="4"/>
      <c r="AW68" s="3" t="str">
        <f t="shared" si="8"/>
        <v/>
      </c>
      <c r="AX68" s="3" t="str">
        <f>IF($A68="","",IF((AND($A68="ADD",OR(AW68="",AW68="Local Authority"))),"L",(_xlfn.XLOOKUP(AW68,asset_owner[lookupValue],asset_owner[lookupKey],""))))</f>
        <v/>
      </c>
      <c r="AY68" s="3" t="str">
        <f t="shared" si="9"/>
        <v/>
      </c>
      <c r="AZ68" s="3" t="str">
        <f>IF($A68="","",IF((AND($A68="ADD",OR(AY68="",AY68="Vested Assets"))),"12",(_xlfn.XLOOKUP(AY68,ud_work_category[lookupValue],ud_work_category[lookupKey],""))))</f>
        <v/>
      </c>
      <c r="BA68" s="20"/>
      <c r="BB68" s="2" t="str">
        <f t="shared" si="10"/>
        <v/>
      </c>
      <c r="BC68" s="3" t="str">
        <f t="shared" si="11"/>
        <v/>
      </c>
      <c r="BD68" s="3" t="str">
        <f>IF($A68="","",IF((AND($A68="ADD",OR(BC68="",BC68="Excellent"))),"1",(_xlfn.XLOOKUP(BC68,condition[lookupValue],condition[lookupKey],""))))</f>
        <v/>
      </c>
      <c r="BE68" s="21" t="str">
        <f t="shared" si="12"/>
        <v/>
      </c>
      <c r="BF68" s="5"/>
    </row>
    <row r="69" spans="2:58">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4"/>
      <c r="V69" s="3" t="str">
        <f>IF($A69="ADD",IF(NOT(ISBLANK(U69)),_xlfn.XLOOKUP(U69,ud_pavement_specification[lookupValue],ud_pavement_specification[lookupKey],"ERROR"),""), "")</f>
        <v/>
      </c>
      <c r="W69" s="20"/>
      <c r="X69" s="20"/>
      <c r="Z69" s="3" t="str">
        <f>IF($A69="ADD",IF(NOT(ISBLANK(Y69)),_xlfn.XLOOKUP(Y69,ud_pavement_material_type[lookupValue],ud_pavement_material_type[lookupKey],"ERROR"),""), "")</f>
        <v/>
      </c>
      <c r="AB69" s="3" t="str">
        <f>IF($A69="ADD",IF(NOT(ISBLANK(AA69)),_xlfn.XLOOKUP(AA69,ud_material_source[lookupValue],ud_material_source[lookupKey],"ERROR"),""), "")</f>
        <v/>
      </c>
      <c r="AE69" s="3" t="str">
        <f>IF($A69="ADD",IF(NOT(ISBLANK(AD69)),_xlfn.XLOOKUP(AD69,ud_pavement_material_type[lookupValue],ud_pavement_material_type[lookupKey],"ERROR"),""), "")</f>
        <v/>
      </c>
      <c r="AF69" s="4"/>
      <c r="AH69" s="3" t="str">
        <f>IF($A69="ADD",IF(NOT(ISBLANK(AG69)),_xlfn.XLOOKUP(AG69,ud_material_source[lookupValue],ud_material_source[lookupKey],"ERROR"),""), "")</f>
        <v/>
      </c>
      <c r="AI69" s="4"/>
      <c r="AJ69" s="2" t="str">
        <f t="shared" si="3"/>
        <v/>
      </c>
      <c r="AK69" s="21"/>
      <c r="AL69" s="3" t="str">
        <f t="shared" si="4"/>
        <v/>
      </c>
      <c r="AM69" s="3" t="str">
        <f>IF($A69="","",IF((AND($A69="ADD",OR(AL69="",AL69="Yes"))),"Y",(_xlfn.XLOOKUP(AL69,full_width_flag[lookupValue],full_width_flag[lookupKey],""))))</f>
        <v/>
      </c>
      <c r="AN69" s="3" t="str">
        <f t="shared" si="5"/>
        <v/>
      </c>
      <c r="AO69" s="3" t="str">
        <f>IF($A69="","",IF((AND($A69="ADD",OR(AN69="",AN69="Known"))),"K",(_xlfn.XLOOKUP(AN69,estimate_status[lookupValue],estimate_status[lookupKey],""))))</f>
        <v/>
      </c>
      <c r="AQ69" s="3" t="str">
        <f>IF($A69="ADD",IF(NOT(ISBLANK(AP69)),_xlfn.XLOOKUP(AP69,fw_treatment[lookupValue],fw_treatment[lookupKey],"ERROR"),""), "")</f>
        <v/>
      </c>
      <c r="AR69" s="3" t="str">
        <f t="shared" si="6"/>
        <v/>
      </c>
      <c r="AS69" s="3" t="str">
        <f>IF($A69="","",IF((AND($A69="ADD",OR(AR69="",AR69="Undisturbed"))),"U",(_xlfn.XLOOKUP(AR69,reconstructed[lookupValue],reconstructed[lookupKey],""))))</f>
        <v/>
      </c>
      <c r="AT69" s="21"/>
      <c r="AU69" s="4" t="str">
        <f t="shared" ca="1" si="7"/>
        <v/>
      </c>
      <c r="AV69" s="4"/>
      <c r="AW69" s="3" t="str">
        <f t="shared" si="8"/>
        <v/>
      </c>
      <c r="AX69" s="3" t="str">
        <f>IF($A69="","",IF((AND($A69="ADD",OR(AW69="",AW69="Local Authority"))),"L",(_xlfn.XLOOKUP(AW69,asset_owner[lookupValue],asset_owner[lookupKey],""))))</f>
        <v/>
      </c>
      <c r="AY69" s="3" t="str">
        <f t="shared" si="9"/>
        <v/>
      </c>
      <c r="AZ69" s="3" t="str">
        <f>IF($A69="","",IF((AND($A69="ADD",OR(AY69="",AY69="Vested Assets"))),"12",(_xlfn.XLOOKUP(AY69,ud_work_category[lookupValue],ud_work_category[lookupKey],""))))</f>
        <v/>
      </c>
      <c r="BA69" s="20"/>
      <c r="BB69" s="2" t="str">
        <f t="shared" si="10"/>
        <v/>
      </c>
      <c r="BC69" s="3" t="str">
        <f t="shared" si="11"/>
        <v/>
      </c>
      <c r="BD69" s="3" t="str">
        <f>IF($A69="","",IF((AND($A69="ADD",OR(BC69="",BC69="Excellent"))),"1",(_xlfn.XLOOKUP(BC69,condition[lookupValue],condition[lookupKey],""))))</f>
        <v/>
      </c>
      <c r="BE69" s="21" t="str">
        <f t="shared" si="12"/>
        <v/>
      </c>
      <c r="BF69" s="5"/>
    </row>
    <row r="70" spans="2:58">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4"/>
      <c r="V70" s="3" t="str">
        <f>IF($A70="ADD",IF(NOT(ISBLANK(U70)),_xlfn.XLOOKUP(U70,ud_pavement_specification[lookupValue],ud_pavement_specification[lookupKey],"ERROR"),""), "")</f>
        <v/>
      </c>
      <c r="W70" s="20"/>
      <c r="X70" s="20"/>
      <c r="Z70" s="3" t="str">
        <f>IF($A70="ADD",IF(NOT(ISBLANK(Y70)),_xlfn.XLOOKUP(Y70,ud_pavement_material_type[lookupValue],ud_pavement_material_type[lookupKey],"ERROR"),""), "")</f>
        <v/>
      </c>
      <c r="AB70" s="3" t="str">
        <f>IF($A70="ADD",IF(NOT(ISBLANK(AA70)),_xlfn.XLOOKUP(AA70,ud_material_source[lookupValue],ud_material_source[lookupKey],"ERROR"),""), "")</f>
        <v/>
      </c>
      <c r="AE70" s="3" t="str">
        <f>IF($A70="ADD",IF(NOT(ISBLANK(AD70)),_xlfn.XLOOKUP(AD70,ud_pavement_material_type[lookupValue],ud_pavement_material_type[lookupKey],"ERROR"),""), "")</f>
        <v/>
      </c>
      <c r="AF70" s="4"/>
      <c r="AH70" s="3" t="str">
        <f>IF($A70="ADD",IF(NOT(ISBLANK(AG70)),_xlfn.XLOOKUP(AG70,ud_material_source[lookupValue],ud_material_source[lookupKey],"ERROR"),""), "")</f>
        <v/>
      </c>
      <c r="AI70" s="4"/>
      <c r="AJ70" s="2" t="str">
        <f t="shared" si="3"/>
        <v/>
      </c>
      <c r="AK70" s="21"/>
      <c r="AL70" s="3" t="str">
        <f t="shared" si="4"/>
        <v/>
      </c>
      <c r="AM70" s="3" t="str">
        <f>IF($A70="","",IF((AND($A70="ADD",OR(AL70="",AL70="Yes"))),"Y",(_xlfn.XLOOKUP(AL70,full_width_flag[lookupValue],full_width_flag[lookupKey],""))))</f>
        <v/>
      </c>
      <c r="AN70" s="3" t="str">
        <f t="shared" si="5"/>
        <v/>
      </c>
      <c r="AO70" s="3" t="str">
        <f>IF($A70="","",IF((AND($A70="ADD",OR(AN70="",AN70="Known"))),"K",(_xlfn.XLOOKUP(AN70,estimate_status[lookupValue],estimate_status[lookupKey],""))))</f>
        <v/>
      </c>
      <c r="AQ70" s="3" t="str">
        <f>IF($A70="ADD",IF(NOT(ISBLANK(AP70)),_xlfn.XLOOKUP(AP70,fw_treatment[lookupValue],fw_treatment[lookupKey],"ERROR"),""), "")</f>
        <v/>
      </c>
      <c r="AR70" s="3" t="str">
        <f t="shared" si="6"/>
        <v/>
      </c>
      <c r="AS70" s="3" t="str">
        <f>IF($A70="","",IF((AND($A70="ADD",OR(AR70="",AR70="Undisturbed"))),"U",(_xlfn.XLOOKUP(AR70,reconstructed[lookupValue],reconstructed[lookupKey],""))))</f>
        <v/>
      </c>
      <c r="AT70" s="21"/>
      <c r="AU70" s="4" t="str">
        <f t="shared" ca="1" si="7"/>
        <v/>
      </c>
      <c r="AV70" s="4"/>
      <c r="AW70" s="3" t="str">
        <f t="shared" si="8"/>
        <v/>
      </c>
      <c r="AX70" s="3" t="str">
        <f>IF($A70="","",IF((AND($A70="ADD",OR(AW70="",AW70="Local Authority"))),"L",(_xlfn.XLOOKUP(AW70,asset_owner[lookupValue],asset_owner[lookupKey],""))))</f>
        <v/>
      </c>
      <c r="AY70" s="3" t="str">
        <f t="shared" si="9"/>
        <v/>
      </c>
      <c r="AZ70" s="3" t="str">
        <f>IF($A70="","",IF((AND($A70="ADD",OR(AY70="",AY70="Vested Assets"))),"12",(_xlfn.XLOOKUP(AY70,ud_work_category[lookupValue],ud_work_category[lookupKey],""))))</f>
        <v/>
      </c>
      <c r="BA70" s="20"/>
      <c r="BB70" s="2" t="str">
        <f t="shared" si="10"/>
        <v/>
      </c>
      <c r="BC70" s="3" t="str">
        <f t="shared" si="11"/>
        <v/>
      </c>
      <c r="BD70" s="3" t="str">
        <f>IF($A70="","",IF((AND($A70="ADD",OR(BC70="",BC70="Excellent"))),"1",(_xlfn.XLOOKUP(BC70,condition[lookupValue],condition[lookupKey],""))))</f>
        <v/>
      </c>
      <c r="BE70" s="21" t="str">
        <f t="shared" si="12"/>
        <v/>
      </c>
      <c r="BF70" s="5"/>
    </row>
    <row r="71" spans="2:58">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4"/>
      <c r="V71" s="3" t="str">
        <f>IF($A71="ADD",IF(NOT(ISBLANK(U71)),_xlfn.XLOOKUP(U71,ud_pavement_specification[lookupValue],ud_pavement_specification[lookupKey],"ERROR"),""), "")</f>
        <v/>
      </c>
      <c r="W71" s="20"/>
      <c r="X71" s="20"/>
      <c r="Z71" s="3" t="str">
        <f>IF($A71="ADD",IF(NOT(ISBLANK(Y71)),_xlfn.XLOOKUP(Y71,ud_pavement_material_type[lookupValue],ud_pavement_material_type[lookupKey],"ERROR"),""), "")</f>
        <v/>
      </c>
      <c r="AB71" s="3" t="str">
        <f>IF($A71="ADD",IF(NOT(ISBLANK(AA71)),_xlfn.XLOOKUP(AA71,ud_material_source[lookupValue],ud_material_source[lookupKey],"ERROR"),""), "")</f>
        <v/>
      </c>
      <c r="AE71" s="3" t="str">
        <f>IF($A71="ADD",IF(NOT(ISBLANK(AD71)),_xlfn.XLOOKUP(AD71,ud_pavement_material_type[lookupValue],ud_pavement_material_type[lookupKey],"ERROR"),""), "")</f>
        <v/>
      </c>
      <c r="AF71" s="4"/>
      <c r="AH71" s="3" t="str">
        <f>IF($A71="ADD",IF(NOT(ISBLANK(AG71)),_xlfn.XLOOKUP(AG71,ud_material_source[lookupValue],ud_material_source[lookupKey],"ERROR"),""), "")</f>
        <v/>
      </c>
      <c r="AI71" s="4"/>
      <c r="AJ71" s="2" t="str">
        <f t="shared" si="3"/>
        <v/>
      </c>
      <c r="AK71" s="21"/>
      <c r="AL71" s="3" t="str">
        <f t="shared" si="4"/>
        <v/>
      </c>
      <c r="AM71" s="3" t="str">
        <f>IF($A71="","",IF((AND($A71="ADD",OR(AL71="",AL71="Yes"))),"Y",(_xlfn.XLOOKUP(AL71,full_width_flag[lookupValue],full_width_flag[lookupKey],""))))</f>
        <v/>
      </c>
      <c r="AN71" s="3" t="str">
        <f t="shared" si="5"/>
        <v/>
      </c>
      <c r="AO71" s="3" t="str">
        <f>IF($A71="","",IF((AND($A71="ADD",OR(AN71="",AN71="Known"))),"K",(_xlfn.XLOOKUP(AN71,estimate_status[lookupValue],estimate_status[lookupKey],""))))</f>
        <v/>
      </c>
      <c r="AQ71" s="3" t="str">
        <f>IF($A71="ADD",IF(NOT(ISBLANK(AP71)),_xlfn.XLOOKUP(AP71,fw_treatment[lookupValue],fw_treatment[lookupKey],"ERROR"),""), "")</f>
        <v/>
      </c>
      <c r="AR71" s="3" t="str">
        <f t="shared" si="6"/>
        <v/>
      </c>
      <c r="AS71" s="3" t="str">
        <f>IF($A71="","",IF((AND($A71="ADD",OR(AR71="",AR71="Undisturbed"))),"U",(_xlfn.XLOOKUP(AR71,reconstructed[lookupValue],reconstructed[lookupKey],""))))</f>
        <v/>
      </c>
      <c r="AT71" s="21"/>
      <c r="AU71" s="4" t="str">
        <f t="shared" ca="1" si="7"/>
        <v/>
      </c>
      <c r="AV71" s="4"/>
      <c r="AW71" s="3" t="str">
        <f t="shared" si="8"/>
        <v/>
      </c>
      <c r="AX71" s="3" t="str">
        <f>IF($A71="","",IF((AND($A71="ADD",OR(AW71="",AW71="Local Authority"))),"L",(_xlfn.XLOOKUP(AW71,asset_owner[lookupValue],asset_owner[lookupKey],""))))</f>
        <v/>
      </c>
      <c r="AY71" s="3" t="str">
        <f t="shared" si="9"/>
        <v/>
      </c>
      <c r="AZ71" s="3" t="str">
        <f>IF($A71="","",IF((AND($A71="ADD",OR(AY71="",AY71="Vested Assets"))),"12",(_xlfn.XLOOKUP(AY71,ud_work_category[lookupValue],ud_work_category[lookupKey],""))))</f>
        <v/>
      </c>
      <c r="BA71" s="20"/>
      <c r="BB71" s="2" t="str">
        <f t="shared" si="10"/>
        <v/>
      </c>
      <c r="BC71" s="3" t="str">
        <f t="shared" si="11"/>
        <v/>
      </c>
      <c r="BD71" s="3" t="str">
        <f>IF($A71="","",IF((AND($A71="ADD",OR(BC71="",BC71="Excellent"))),"1",(_xlfn.XLOOKUP(BC71,condition[lookupValue],condition[lookupKey],""))))</f>
        <v/>
      </c>
      <c r="BE71" s="21" t="str">
        <f t="shared" si="12"/>
        <v/>
      </c>
      <c r="BF71" s="5"/>
    </row>
    <row r="72" spans="2:58">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4"/>
      <c r="V72" s="3" t="str">
        <f>IF($A72="ADD",IF(NOT(ISBLANK(U72)),_xlfn.XLOOKUP(U72,ud_pavement_specification[lookupValue],ud_pavement_specification[lookupKey],"ERROR"),""), "")</f>
        <v/>
      </c>
      <c r="W72" s="20"/>
      <c r="X72" s="20"/>
      <c r="Z72" s="3" t="str">
        <f>IF($A72="ADD",IF(NOT(ISBLANK(Y72)),_xlfn.XLOOKUP(Y72,ud_pavement_material_type[lookupValue],ud_pavement_material_type[lookupKey],"ERROR"),""), "")</f>
        <v/>
      </c>
      <c r="AB72" s="3" t="str">
        <f>IF($A72="ADD",IF(NOT(ISBLANK(AA72)),_xlfn.XLOOKUP(AA72,ud_material_source[lookupValue],ud_material_source[lookupKey],"ERROR"),""), "")</f>
        <v/>
      </c>
      <c r="AE72" s="3" t="str">
        <f>IF($A72="ADD",IF(NOT(ISBLANK(AD72)),_xlfn.XLOOKUP(AD72,ud_pavement_material_type[lookupValue],ud_pavement_material_type[lookupKey],"ERROR"),""), "")</f>
        <v/>
      </c>
      <c r="AF72" s="4"/>
      <c r="AH72" s="3" t="str">
        <f>IF($A72="ADD",IF(NOT(ISBLANK(AG72)),_xlfn.XLOOKUP(AG72,ud_material_source[lookupValue],ud_material_source[lookupKey],"ERROR"),""), "")</f>
        <v/>
      </c>
      <c r="AI72" s="4"/>
      <c r="AJ72" s="2" t="str">
        <f t="shared" si="3"/>
        <v/>
      </c>
      <c r="AK72" s="21"/>
      <c r="AL72" s="3" t="str">
        <f t="shared" si="4"/>
        <v/>
      </c>
      <c r="AM72" s="3" t="str">
        <f>IF($A72="","",IF((AND($A72="ADD",OR(AL72="",AL72="Yes"))),"Y",(_xlfn.XLOOKUP(AL72,full_width_flag[lookupValue],full_width_flag[lookupKey],""))))</f>
        <v/>
      </c>
      <c r="AN72" s="3" t="str">
        <f t="shared" si="5"/>
        <v/>
      </c>
      <c r="AO72" s="3" t="str">
        <f>IF($A72="","",IF((AND($A72="ADD",OR(AN72="",AN72="Known"))),"K",(_xlfn.XLOOKUP(AN72,estimate_status[lookupValue],estimate_status[lookupKey],""))))</f>
        <v/>
      </c>
      <c r="AQ72" s="3" t="str">
        <f>IF($A72="ADD",IF(NOT(ISBLANK(AP72)),_xlfn.XLOOKUP(AP72,fw_treatment[lookupValue],fw_treatment[lookupKey],"ERROR"),""), "")</f>
        <v/>
      </c>
      <c r="AR72" s="3" t="str">
        <f t="shared" si="6"/>
        <v/>
      </c>
      <c r="AS72" s="3" t="str">
        <f>IF($A72="","",IF((AND($A72="ADD",OR(AR72="",AR72="Undisturbed"))),"U",(_xlfn.XLOOKUP(AR72,reconstructed[lookupValue],reconstructed[lookupKey],""))))</f>
        <v/>
      </c>
      <c r="AT72" s="21"/>
      <c r="AU72" s="4" t="str">
        <f t="shared" ca="1" si="7"/>
        <v/>
      </c>
      <c r="AV72" s="4"/>
      <c r="AW72" s="3" t="str">
        <f t="shared" si="8"/>
        <v/>
      </c>
      <c r="AX72" s="3" t="str">
        <f>IF($A72="","",IF((AND($A72="ADD",OR(AW72="",AW72="Local Authority"))),"L",(_xlfn.XLOOKUP(AW72,asset_owner[lookupValue],asset_owner[lookupKey],""))))</f>
        <v/>
      </c>
      <c r="AY72" s="3" t="str">
        <f t="shared" si="9"/>
        <v/>
      </c>
      <c r="AZ72" s="3" t="str">
        <f>IF($A72="","",IF((AND($A72="ADD",OR(AY72="",AY72="Vested Assets"))),"12",(_xlfn.XLOOKUP(AY72,ud_work_category[lookupValue],ud_work_category[lookupKey],""))))</f>
        <v/>
      </c>
      <c r="BA72" s="20"/>
      <c r="BB72" s="2" t="str">
        <f t="shared" si="10"/>
        <v/>
      </c>
      <c r="BC72" s="3" t="str">
        <f t="shared" si="11"/>
        <v/>
      </c>
      <c r="BD72" s="3" t="str">
        <f>IF($A72="","",IF((AND($A72="ADD",OR(BC72="",BC72="Excellent"))),"1",(_xlfn.XLOOKUP(BC72,condition[lookupValue],condition[lookupKey],""))))</f>
        <v/>
      </c>
      <c r="BE72" s="21" t="str">
        <f t="shared" si="12"/>
        <v/>
      </c>
      <c r="BF72" s="5"/>
    </row>
    <row r="73" spans="2:58">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4"/>
      <c r="V73" s="3" t="str">
        <f>IF($A73="ADD",IF(NOT(ISBLANK(U73)),_xlfn.XLOOKUP(U73,ud_pavement_specification[lookupValue],ud_pavement_specification[lookupKey],"ERROR"),""), "")</f>
        <v/>
      </c>
      <c r="W73" s="20"/>
      <c r="X73" s="20"/>
      <c r="Z73" s="3" t="str">
        <f>IF($A73="ADD",IF(NOT(ISBLANK(Y73)),_xlfn.XLOOKUP(Y73,ud_pavement_material_type[lookupValue],ud_pavement_material_type[lookupKey],"ERROR"),""), "")</f>
        <v/>
      </c>
      <c r="AB73" s="3" t="str">
        <f>IF($A73="ADD",IF(NOT(ISBLANK(AA73)),_xlfn.XLOOKUP(AA73,ud_material_source[lookupValue],ud_material_source[lookupKey],"ERROR"),""), "")</f>
        <v/>
      </c>
      <c r="AE73" s="3" t="str">
        <f>IF($A73="ADD",IF(NOT(ISBLANK(AD73)),_xlfn.XLOOKUP(AD73,ud_pavement_material_type[lookupValue],ud_pavement_material_type[lookupKey],"ERROR"),""), "")</f>
        <v/>
      </c>
      <c r="AF73" s="4"/>
      <c r="AH73" s="3" t="str">
        <f>IF($A73="ADD",IF(NOT(ISBLANK(AG73)),_xlfn.XLOOKUP(AG73,ud_material_source[lookupValue],ud_material_source[lookupKey],"ERROR"),""), "")</f>
        <v/>
      </c>
      <c r="AI73" s="4"/>
      <c r="AJ73" s="2" t="str">
        <f t="shared" si="3"/>
        <v/>
      </c>
      <c r="AK73" s="21"/>
      <c r="AL73" s="3" t="str">
        <f t="shared" si="4"/>
        <v/>
      </c>
      <c r="AM73" s="3" t="str">
        <f>IF($A73="","",IF((AND($A73="ADD",OR(AL73="",AL73="Yes"))),"Y",(_xlfn.XLOOKUP(AL73,full_width_flag[lookupValue],full_width_flag[lookupKey],""))))</f>
        <v/>
      </c>
      <c r="AN73" s="3" t="str">
        <f t="shared" si="5"/>
        <v/>
      </c>
      <c r="AO73" s="3" t="str">
        <f>IF($A73="","",IF((AND($A73="ADD",OR(AN73="",AN73="Known"))),"K",(_xlfn.XLOOKUP(AN73,estimate_status[lookupValue],estimate_status[lookupKey],""))))</f>
        <v/>
      </c>
      <c r="AQ73" s="3" t="str">
        <f>IF($A73="ADD",IF(NOT(ISBLANK(AP73)),_xlfn.XLOOKUP(AP73,fw_treatment[lookupValue],fw_treatment[lookupKey],"ERROR"),""), "")</f>
        <v/>
      </c>
      <c r="AR73" s="3" t="str">
        <f t="shared" si="6"/>
        <v/>
      </c>
      <c r="AS73" s="3" t="str">
        <f>IF($A73="","",IF((AND($A73="ADD",OR(AR73="",AR73="Undisturbed"))),"U",(_xlfn.XLOOKUP(AR73,reconstructed[lookupValue],reconstructed[lookupKey],""))))</f>
        <v/>
      </c>
      <c r="AT73" s="21"/>
      <c r="AU73" s="4" t="str">
        <f t="shared" ca="1" si="7"/>
        <v/>
      </c>
      <c r="AV73" s="4"/>
      <c r="AW73" s="3" t="str">
        <f t="shared" si="8"/>
        <v/>
      </c>
      <c r="AX73" s="3" t="str">
        <f>IF($A73="","",IF((AND($A73="ADD",OR(AW73="",AW73="Local Authority"))),"L",(_xlfn.XLOOKUP(AW73,asset_owner[lookupValue],asset_owner[lookupKey],""))))</f>
        <v/>
      </c>
      <c r="AY73" s="3" t="str">
        <f t="shared" si="9"/>
        <v/>
      </c>
      <c r="AZ73" s="3" t="str">
        <f>IF($A73="","",IF((AND($A73="ADD",OR(AY73="",AY73="Vested Assets"))),"12",(_xlfn.XLOOKUP(AY73,ud_work_category[lookupValue],ud_work_category[lookupKey],""))))</f>
        <v/>
      </c>
      <c r="BA73" s="20"/>
      <c r="BB73" s="2" t="str">
        <f t="shared" si="10"/>
        <v/>
      </c>
      <c r="BC73" s="3" t="str">
        <f t="shared" si="11"/>
        <v/>
      </c>
      <c r="BD73" s="3" t="str">
        <f>IF($A73="","",IF((AND($A73="ADD",OR(BC73="",BC73="Excellent"))),"1",(_xlfn.XLOOKUP(BC73,condition[lookupValue],condition[lookupKey],""))))</f>
        <v/>
      </c>
      <c r="BE73" s="21" t="str">
        <f t="shared" si="12"/>
        <v/>
      </c>
      <c r="BF73" s="5"/>
    </row>
    <row r="74" spans="2:58">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4"/>
      <c r="V74" s="3" t="str">
        <f>IF($A74="ADD",IF(NOT(ISBLANK(U74)),_xlfn.XLOOKUP(U74,ud_pavement_specification[lookupValue],ud_pavement_specification[lookupKey],"ERROR"),""), "")</f>
        <v/>
      </c>
      <c r="W74" s="20"/>
      <c r="X74" s="20"/>
      <c r="Z74" s="3" t="str">
        <f>IF($A74="ADD",IF(NOT(ISBLANK(Y74)),_xlfn.XLOOKUP(Y74,ud_pavement_material_type[lookupValue],ud_pavement_material_type[lookupKey],"ERROR"),""), "")</f>
        <v/>
      </c>
      <c r="AB74" s="3" t="str">
        <f>IF($A74="ADD",IF(NOT(ISBLANK(AA74)),_xlfn.XLOOKUP(AA74,ud_material_source[lookupValue],ud_material_source[lookupKey],"ERROR"),""), "")</f>
        <v/>
      </c>
      <c r="AE74" s="3" t="str">
        <f>IF($A74="ADD",IF(NOT(ISBLANK(AD74)),_xlfn.XLOOKUP(AD74,ud_pavement_material_type[lookupValue],ud_pavement_material_type[lookupKey],"ERROR"),""), "")</f>
        <v/>
      </c>
      <c r="AF74" s="4"/>
      <c r="AH74" s="3" t="str">
        <f>IF($A74="ADD",IF(NOT(ISBLANK(AG74)),_xlfn.XLOOKUP(AG74,ud_material_source[lookupValue],ud_material_source[lookupKey],"ERROR"),""), "")</f>
        <v/>
      </c>
      <c r="AI74" s="4"/>
      <c r="AJ74" s="2" t="str">
        <f t="shared" si="3"/>
        <v/>
      </c>
      <c r="AK74" s="21"/>
      <c r="AL74" s="3" t="str">
        <f t="shared" si="4"/>
        <v/>
      </c>
      <c r="AM74" s="3" t="str">
        <f>IF($A74="","",IF((AND($A74="ADD",OR(AL74="",AL74="Yes"))),"Y",(_xlfn.XLOOKUP(AL74,full_width_flag[lookupValue],full_width_flag[lookupKey],""))))</f>
        <v/>
      </c>
      <c r="AN74" s="3" t="str">
        <f t="shared" si="5"/>
        <v/>
      </c>
      <c r="AO74" s="3" t="str">
        <f>IF($A74="","",IF((AND($A74="ADD",OR(AN74="",AN74="Known"))),"K",(_xlfn.XLOOKUP(AN74,estimate_status[lookupValue],estimate_status[lookupKey],""))))</f>
        <v/>
      </c>
      <c r="AQ74" s="3" t="str">
        <f>IF($A74="ADD",IF(NOT(ISBLANK(AP74)),_xlfn.XLOOKUP(AP74,fw_treatment[lookupValue],fw_treatment[lookupKey],"ERROR"),""), "")</f>
        <v/>
      </c>
      <c r="AR74" s="3" t="str">
        <f t="shared" si="6"/>
        <v/>
      </c>
      <c r="AS74" s="3" t="str">
        <f>IF($A74="","",IF((AND($A74="ADD",OR(AR74="",AR74="Undisturbed"))),"U",(_xlfn.XLOOKUP(AR74,reconstructed[lookupValue],reconstructed[lookupKey],""))))</f>
        <v/>
      </c>
      <c r="AT74" s="21"/>
      <c r="AU74" s="4" t="str">
        <f t="shared" ca="1" si="7"/>
        <v/>
      </c>
      <c r="AV74" s="4"/>
      <c r="AW74" s="3" t="str">
        <f t="shared" si="8"/>
        <v/>
      </c>
      <c r="AX74" s="3" t="str">
        <f>IF($A74="","",IF((AND($A74="ADD",OR(AW74="",AW74="Local Authority"))),"L",(_xlfn.XLOOKUP(AW74,asset_owner[lookupValue],asset_owner[lookupKey],""))))</f>
        <v/>
      </c>
      <c r="AY74" s="3" t="str">
        <f t="shared" si="9"/>
        <v/>
      </c>
      <c r="AZ74" s="3" t="str">
        <f>IF($A74="","",IF((AND($A74="ADD",OR(AY74="",AY74="Vested Assets"))),"12",(_xlfn.XLOOKUP(AY74,ud_work_category[lookupValue],ud_work_category[lookupKey],""))))</f>
        <v/>
      </c>
      <c r="BA74" s="20"/>
      <c r="BB74" s="2" t="str">
        <f t="shared" si="10"/>
        <v/>
      </c>
      <c r="BC74" s="3" t="str">
        <f t="shared" si="11"/>
        <v/>
      </c>
      <c r="BD74" s="3" t="str">
        <f>IF($A74="","",IF((AND($A74="ADD",OR(BC74="",BC74="Excellent"))),"1",(_xlfn.XLOOKUP(BC74,condition[lookupValue],condition[lookupKey],""))))</f>
        <v/>
      </c>
      <c r="BE74" s="21" t="str">
        <f t="shared" si="12"/>
        <v/>
      </c>
      <c r="BF74" s="5"/>
    </row>
    <row r="75" spans="2:58">
      <c r="B75" s="4"/>
      <c r="D75" s="3" t="str">
        <f>IF($A75="ADD",IF(NOT(ISBLANK(C75)),_xlfn.XLOOKUP(C75,roadnames[lookupValue],roadnames[lookupKey],"ERROR"),""), "")</f>
        <v/>
      </c>
      <c r="E75" s="4"/>
      <c r="F75" s="4"/>
      <c r="G75" s="19"/>
      <c r="H75" s="19"/>
      <c r="I75" s="5"/>
      <c r="J75" s="5"/>
      <c r="K75" s="19"/>
      <c r="L75" s="19" t="str">
        <f t="shared" ref="L75:L138" si="13">IF(F75&lt;&gt;"",F75-E75,"")</f>
        <v/>
      </c>
      <c r="M75" s="4"/>
      <c r="O75" s="3" t="str">
        <f>IF($A75="ADD",IF(NOT(ISBLANK(N75)),_xlfn.XLOOKUP(N75,len_adjust_rsn[lookupValue],len_adjust_rsn[lookupKey],"ERROR"),""), "")</f>
        <v/>
      </c>
      <c r="P75" s="19" t="str">
        <f t="shared" ref="P75:P138" si="14">IF(K75&lt;&gt;"",L75*K75,"")</f>
        <v/>
      </c>
      <c r="Q75" s="19"/>
      <c r="R75" s="19" t="str">
        <f t="shared" ref="R75:R138" si="15">IF(Q75&lt;&gt;"",P75+Q75,P75)</f>
        <v/>
      </c>
      <c r="T75" s="4"/>
      <c r="V75" s="3" t="str">
        <f>IF($A75="ADD",IF(NOT(ISBLANK(U75)),_xlfn.XLOOKUP(U75,ud_pavement_specification[lookupValue],ud_pavement_specification[lookupKey],"ERROR"),""), "")</f>
        <v/>
      </c>
      <c r="W75" s="20"/>
      <c r="X75" s="20"/>
      <c r="Z75" s="3" t="str">
        <f>IF($A75="ADD",IF(NOT(ISBLANK(Y75)),_xlfn.XLOOKUP(Y75,ud_pavement_material_type[lookupValue],ud_pavement_material_type[lookupKey],"ERROR"),""), "")</f>
        <v/>
      </c>
      <c r="AB75" s="3" t="str">
        <f>IF($A75="ADD",IF(NOT(ISBLANK(AA75)),_xlfn.XLOOKUP(AA75,ud_material_source[lookupValue],ud_material_source[lookupKey],"ERROR"),""), "")</f>
        <v/>
      </c>
      <c r="AE75" s="3" t="str">
        <f>IF($A75="ADD",IF(NOT(ISBLANK(AD75)),_xlfn.XLOOKUP(AD75,ud_pavement_material_type[lookupValue],ud_pavement_material_type[lookupKey],"ERROR"),""), "")</f>
        <v/>
      </c>
      <c r="AF75" s="4"/>
      <c r="AH75" s="3" t="str">
        <f>IF($A75="ADD",IF(NOT(ISBLANK(AG75)),_xlfn.XLOOKUP(AG75,ud_material_source[lookupValue],ud_material_source[lookupKey],"ERROR"),""), "")</f>
        <v/>
      </c>
      <c r="AI75" s="4"/>
      <c r="AJ75" s="2" t="str">
        <f t="shared" ref="AJ75:AJ138" si="16">IF($A75="ADD","FALSE","")</f>
        <v/>
      </c>
      <c r="AK75" s="21"/>
      <c r="AL75" s="3" t="str">
        <f t="shared" ref="AL75:AL138" si="17">IF($A75="ADD","Yes","")</f>
        <v/>
      </c>
      <c r="AM75" s="3" t="str">
        <f>IF($A75="","",IF((AND($A75="ADD",OR(AL75="",AL75="Yes"))),"Y",(_xlfn.XLOOKUP(AL75,full_width_flag[lookupValue],full_width_flag[lookupKey],""))))</f>
        <v/>
      </c>
      <c r="AN75" s="3" t="str">
        <f t="shared" ref="AN75:AN138" si="18">IF($A75="ADD","Known","")</f>
        <v/>
      </c>
      <c r="AO75" s="3" t="str">
        <f>IF($A75="","",IF((AND($A75="ADD",OR(AN75="",AN75="Known"))),"K",(_xlfn.XLOOKUP(AN75,estimate_status[lookupValue],estimate_status[lookupKey],""))))</f>
        <v/>
      </c>
      <c r="AQ75" s="3" t="str">
        <f>IF($A75="ADD",IF(NOT(ISBLANK(AP75)),_xlfn.XLOOKUP(AP75,fw_treatment[lookupValue],fw_treatment[lookupKey],"ERROR"),""), "")</f>
        <v/>
      </c>
      <c r="AR75" s="3" t="str">
        <f t="shared" ref="AR75:AR138" si="19">IF($A75="ADD","Undisturbed","")</f>
        <v/>
      </c>
      <c r="AS75" s="3" t="str">
        <f>IF($A75="","",IF((AND($A75="ADD",OR(AR75="",AR75="Undisturbed"))),"U",(_xlfn.XLOOKUP(AR75,reconstructed[lookupValue],reconstructed[lookupKey],""))))</f>
        <v/>
      </c>
      <c r="AT75" s="21"/>
      <c r="AU75" s="4" t="str">
        <f t="shared" ref="AU75:AU138" ca="1" si="20">IF(AT75&lt;&gt;"", DATEDIF(AT75, TODAY(),"Y"),"")</f>
        <v/>
      </c>
      <c r="AV75" s="4"/>
      <c r="AW75" s="3" t="str">
        <f t="shared" ref="AW75:AW138" si="21">IF($A75="ADD","Local Authority","")</f>
        <v/>
      </c>
      <c r="AX75" s="3" t="str">
        <f>IF($A75="","",IF((AND($A75="ADD",OR(AW75="",AW75="Local Authority"))),"L",(_xlfn.XLOOKUP(AW75,asset_owner[lookupValue],asset_owner[lookupKey],""))))</f>
        <v/>
      </c>
      <c r="AY75" s="3" t="str">
        <f t="shared" ref="AY75:AY138" si="22">IF($A75="ADD","Vested Assets","")</f>
        <v/>
      </c>
      <c r="AZ75" s="3" t="str">
        <f>IF($A75="","",IF((AND($A75="ADD",OR(AY75="",AY75="Vested Assets"))),"12",(_xlfn.XLOOKUP(AY75,ud_work_category[lookupValue],ud_work_category[lookupKey],""))))</f>
        <v/>
      </c>
      <c r="BA75" s="20"/>
      <c r="BB75" s="2" t="str">
        <f t="shared" ref="BB75:BB138" si="23">IF($A75="ADD","TRUE","")</f>
        <v/>
      </c>
      <c r="BC75" s="3" t="str">
        <f t="shared" ref="BC75:BC138" si="24">IF($A75="ADD","Excellent","")</f>
        <v/>
      </c>
      <c r="BD75" s="3" t="str">
        <f>IF($A75="","",IF((AND($A75="ADD",OR(BC75="",BC75="Excellent"))),"1",(_xlfn.XLOOKUP(BC75,condition[lookupValue],condition[lookupKey],""))))</f>
        <v/>
      </c>
      <c r="BE75" s="21" t="str">
        <f t="shared" ref="BE75:BE138" si="25">IF(AT75&lt;&gt;"",AT75,"")</f>
        <v/>
      </c>
      <c r="BF75" s="5"/>
    </row>
    <row r="76" spans="2:58">
      <c r="B76" s="4"/>
      <c r="D76" s="3" t="str">
        <f>IF($A76="ADD",IF(NOT(ISBLANK(C76)),_xlfn.XLOOKUP(C76,roadnames[lookupValue],roadnames[lookupKey],"ERROR"),""), "")</f>
        <v/>
      </c>
      <c r="E76" s="4"/>
      <c r="F76" s="4"/>
      <c r="G76" s="19"/>
      <c r="H76" s="19"/>
      <c r="I76" s="5"/>
      <c r="J76" s="5"/>
      <c r="K76" s="19"/>
      <c r="L76" s="19" t="str">
        <f t="shared" si="13"/>
        <v/>
      </c>
      <c r="M76" s="4"/>
      <c r="O76" s="3" t="str">
        <f>IF($A76="ADD",IF(NOT(ISBLANK(N76)),_xlfn.XLOOKUP(N76,len_adjust_rsn[lookupValue],len_adjust_rsn[lookupKey],"ERROR"),""), "")</f>
        <v/>
      </c>
      <c r="P76" s="19" t="str">
        <f t="shared" si="14"/>
        <v/>
      </c>
      <c r="Q76" s="19"/>
      <c r="R76" s="19" t="str">
        <f t="shared" si="15"/>
        <v/>
      </c>
      <c r="T76" s="4"/>
      <c r="V76" s="3" t="str">
        <f>IF($A76="ADD",IF(NOT(ISBLANK(U76)),_xlfn.XLOOKUP(U76,ud_pavement_specification[lookupValue],ud_pavement_specification[lookupKey],"ERROR"),""), "")</f>
        <v/>
      </c>
      <c r="W76" s="20"/>
      <c r="X76" s="20"/>
      <c r="Z76" s="3" t="str">
        <f>IF($A76="ADD",IF(NOT(ISBLANK(Y76)),_xlfn.XLOOKUP(Y76,ud_pavement_material_type[lookupValue],ud_pavement_material_type[lookupKey],"ERROR"),""), "")</f>
        <v/>
      </c>
      <c r="AB76" s="3" t="str">
        <f>IF($A76="ADD",IF(NOT(ISBLANK(AA76)),_xlfn.XLOOKUP(AA76,ud_material_source[lookupValue],ud_material_source[lookupKey],"ERROR"),""), "")</f>
        <v/>
      </c>
      <c r="AE76" s="3" t="str">
        <f>IF($A76="ADD",IF(NOT(ISBLANK(AD76)),_xlfn.XLOOKUP(AD76,ud_pavement_material_type[lookupValue],ud_pavement_material_type[lookupKey],"ERROR"),""), "")</f>
        <v/>
      </c>
      <c r="AF76" s="4"/>
      <c r="AH76" s="3" t="str">
        <f>IF($A76="ADD",IF(NOT(ISBLANK(AG76)),_xlfn.XLOOKUP(AG76,ud_material_source[lookupValue],ud_material_source[lookupKey],"ERROR"),""), "")</f>
        <v/>
      </c>
      <c r="AI76" s="4"/>
      <c r="AJ76" s="2" t="str">
        <f t="shared" si="16"/>
        <v/>
      </c>
      <c r="AK76" s="21"/>
      <c r="AL76" s="3" t="str">
        <f t="shared" si="17"/>
        <v/>
      </c>
      <c r="AM76" s="3" t="str">
        <f>IF($A76="","",IF((AND($A76="ADD",OR(AL76="",AL76="Yes"))),"Y",(_xlfn.XLOOKUP(AL76,full_width_flag[lookupValue],full_width_flag[lookupKey],""))))</f>
        <v/>
      </c>
      <c r="AN76" s="3" t="str">
        <f t="shared" si="18"/>
        <v/>
      </c>
      <c r="AO76" s="3" t="str">
        <f>IF($A76="","",IF((AND($A76="ADD",OR(AN76="",AN76="Known"))),"K",(_xlfn.XLOOKUP(AN76,estimate_status[lookupValue],estimate_status[lookupKey],""))))</f>
        <v/>
      </c>
      <c r="AQ76" s="3" t="str">
        <f>IF($A76="ADD",IF(NOT(ISBLANK(AP76)),_xlfn.XLOOKUP(AP76,fw_treatment[lookupValue],fw_treatment[lookupKey],"ERROR"),""), "")</f>
        <v/>
      </c>
      <c r="AR76" s="3" t="str">
        <f t="shared" si="19"/>
        <v/>
      </c>
      <c r="AS76" s="3" t="str">
        <f>IF($A76="","",IF((AND($A76="ADD",OR(AR76="",AR76="Undisturbed"))),"U",(_xlfn.XLOOKUP(AR76,reconstructed[lookupValue],reconstructed[lookupKey],""))))</f>
        <v/>
      </c>
      <c r="AT76" s="21"/>
      <c r="AU76" s="4" t="str">
        <f t="shared" ca="1" si="20"/>
        <v/>
      </c>
      <c r="AV76" s="4"/>
      <c r="AW76" s="3" t="str">
        <f t="shared" si="21"/>
        <v/>
      </c>
      <c r="AX76" s="3" t="str">
        <f>IF($A76="","",IF((AND($A76="ADD",OR(AW76="",AW76="Local Authority"))),"L",(_xlfn.XLOOKUP(AW76,asset_owner[lookupValue],asset_owner[lookupKey],""))))</f>
        <v/>
      </c>
      <c r="AY76" s="3" t="str">
        <f t="shared" si="22"/>
        <v/>
      </c>
      <c r="AZ76" s="3" t="str">
        <f>IF($A76="","",IF((AND($A76="ADD",OR(AY76="",AY76="Vested Assets"))),"12",(_xlfn.XLOOKUP(AY76,ud_work_category[lookupValue],ud_work_category[lookupKey],""))))</f>
        <v/>
      </c>
      <c r="BA76" s="20"/>
      <c r="BB76" s="2" t="str">
        <f t="shared" si="23"/>
        <v/>
      </c>
      <c r="BC76" s="3" t="str">
        <f t="shared" si="24"/>
        <v/>
      </c>
      <c r="BD76" s="3" t="str">
        <f>IF($A76="","",IF((AND($A76="ADD",OR(BC76="",BC76="Excellent"))),"1",(_xlfn.XLOOKUP(BC76,condition[lookupValue],condition[lookupKey],""))))</f>
        <v/>
      </c>
      <c r="BE76" s="21" t="str">
        <f t="shared" si="25"/>
        <v/>
      </c>
      <c r="BF76" s="5"/>
    </row>
    <row r="77" spans="2:58">
      <c r="B77" s="4"/>
      <c r="D77" s="3" t="str">
        <f>IF($A77="ADD",IF(NOT(ISBLANK(C77)),_xlfn.XLOOKUP(C77,roadnames[lookupValue],roadnames[lookupKey],"ERROR"),""), "")</f>
        <v/>
      </c>
      <c r="E77" s="4"/>
      <c r="F77" s="4"/>
      <c r="G77" s="19"/>
      <c r="H77" s="19"/>
      <c r="I77" s="5"/>
      <c r="J77" s="5"/>
      <c r="K77" s="19"/>
      <c r="L77" s="19" t="str">
        <f t="shared" si="13"/>
        <v/>
      </c>
      <c r="M77" s="4"/>
      <c r="O77" s="3" t="str">
        <f>IF($A77="ADD",IF(NOT(ISBLANK(N77)),_xlfn.XLOOKUP(N77,len_adjust_rsn[lookupValue],len_adjust_rsn[lookupKey],"ERROR"),""), "")</f>
        <v/>
      </c>
      <c r="P77" s="19" t="str">
        <f t="shared" si="14"/>
        <v/>
      </c>
      <c r="Q77" s="19"/>
      <c r="R77" s="19" t="str">
        <f t="shared" si="15"/>
        <v/>
      </c>
      <c r="T77" s="4"/>
      <c r="V77" s="3" t="str">
        <f>IF($A77="ADD",IF(NOT(ISBLANK(U77)),_xlfn.XLOOKUP(U77,ud_pavement_specification[lookupValue],ud_pavement_specification[lookupKey],"ERROR"),""), "")</f>
        <v/>
      </c>
      <c r="W77" s="20"/>
      <c r="X77" s="20"/>
      <c r="Z77" s="3" t="str">
        <f>IF($A77="ADD",IF(NOT(ISBLANK(Y77)),_xlfn.XLOOKUP(Y77,ud_pavement_material_type[lookupValue],ud_pavement_material_type[lookupKey],"ERROR"),""), "")</f>
        <v/>
      </c>
      <c r="AB77" s="3" t="str">
        <f>IF($A77="ADD",IF(NOT(ISBLANK(AA77)),_xlfn.XLOOKUP(AA77,ud_material_source[lookupValue],ud_material_source[lookupKey],"ERROR"),""), "")</f>
        <v/>
      </c>
      <c r="AE77" s="3" t="str">
        <f>IF($A77="ADD",IF(NOT(ISBLANK(AD77)),_xlfn.XLOOKUP(AD77,ud_pavement_material_type[lookupValue],ud_pavement_material_type[lookupKey],"ERROR"),""), "")</f>
        <v/>
      </c>
      <c r="AF77" s="4"/>
      <c r="AH77" s="3" t="str">
        <f>IF($A77="ADD",IF(NOT(ISBLANK(AG77)),_xlfn.XLOOKUP(AG77,ud_material_source[lookupValue],ud_material_source[lookupKey],"ERROR"),""), "")</f>
        <v/>
      </c>
      <c r="AI77" s="4"/>
      <c r="AJ77" s="2" t="str">
        <f t="shared" si="16"/>
        <v/>
      </c>
      <c r="AK77" s="21"/>
      <c r="AL77" s="3" t="str">
        <f t="shared" si="17"/>
        <v/>
      </c>
      <c r="AM77" s="3" t="str">
        <f>IF($A77="","",IF((AND($A77="ADD",OR(AL77="",AL77="Yes"))),"Y",(_xlfn.XLOOKUP(AL77,full_width_flag[lookupValue],full_width_flag[lookupKey],""))))</f>
        <v/>
      </c>
      <c r="AN77" s="3" t="str">
        <f t="shared" si="18"/>
        <v/>
      </c>
      <c r="AO77" s="3" t="str">
        <f>IF($A77="","",IF((AND($A77="ADD",OR(AN77="",AN77="Known"))),"K",(_xlfn.XLOOKUP(AN77,estimate_status[lookupValue],estimate_status[lookupKey],""))))</f>
        <v/>
      </c>
      <c r="AQ77" s="3" t="str">
        <f>IF($A77="ADD",IF(NOT(ISBLANK(AP77)),_xlfn.XLOOKUP(AP77,fw_treatment[lookupValue],fw_treatment[lookupKey],"ERROR"),""), "")</f>
        <v/>
      </c>
      <c r="AR77" s="3" t="str">
        <f t="shared" si="19"/>
        <v/>
      </c>
      <c r="AS77" s="3" t="str">
        <f>IF($A77="","",IF((AND($A77="ADD",OR(AR77="",AR77="Undisturbed"))),"U",(_xlfn.XLOOKUP(AR77,reconstructed[lookupValue],reconstructed[lookupKey],""))))</f>
        <v/>
      </c>
      <c r="AT77" s="21"/>
      <c r="AU77" s="4" t="str">
        <f t="shared" ca="1" si="20"/>
        <v/>
      </c>
      <c r="AV77" s="4"/>
      <c r="AW77" s="3" t="str">
        <f t="shared" si="21"/>
        <v/>
      </c>
      <c r="AX77" s="3" t="str">
        <f>IF($A77="","",IF((AND($A77="ADD",OR(AW77="",AW77="Local Authority"))),"L",(_xlfn.XLOOKUP(AW77,asset_owner[lookupValue],asset_owner[lookupKey],""))))</f>
        <v/>
      </c>
      <c r="AY77" s="3" t="str">
        <f t="shared" si="22"/>
        <v/>
      </c>
      <c r="AZ77" s="3" t="str">
        <f>IF($A77="","",IF((AND($A77="ADD",OR(AY77="",AY77="Vested Assets"))),"12",(_xlfn.XLOOKUP(AY77,ud_work_category[lookupValue],ud_work_category[lookupKey],""))))</f>
        <v/>
      </c>
      <c r="BA77" s="20"/>
      <c r="BB77" s="2" t="str">
        <f t="shared" si="23"/>
        <v/>
      </c>
      <c r="BC77" s="3" t="str">
        <f t="shared" si="24"/>
        <v/>
      </c>
      <c r="BD77" s="3" t="str">
        <f>IF($A77="","",IF((AND($A77="ADD",OR(BC77="",BC77="Excellent"))),"1",(_xlfn.XLOOKUP(BC77,condition[lookupValue],condition[lookupKey],""))))</f>
        <v/>
      </c>
      <c r="BE77" s="21" t="str">
        <f t="shared" si="25"/>
        <v/>
      </c>
      <c r="BF77" s="5"/>
    </row>
    <row r="78" spans="2:58">
      <c r="B78" s="4"/>
      <c r="D78" s="3" t="str">
        <f>IF($A78="ADD",IF(NOT(ISBLANK(C78)),_xlfn.XLOOKUP(C78,roadnames[lookupValue],roadnames[lookupKey],"ERROR"),""), "")</f>
        <v/>
      </c>
      <c r="E78" s="4"/>
      <c r="F78" s="4"/>
      <c r="G78" s="19"/>
      <c r="H78" s="19"/>
      <c r="I78" s="5"/>
      <c r="J78" s="5"/>
      <c r="K78" s="19"/>
      <c r="L78" s="19" t="str">
        <f t="shared" si="13"/>
        <v/>
      </c>
      <c r="M78" s="4"/>
      <c r="O78" s="3" t="str">
        <f>IF($A78="ADD",IF(NOT(ISBLANK(N78)),_xlfn.XLOOKUP(N78,len_adjust_rsn[lookupValue],len_adjust_rsn[lookupKey],"ERROR"),""), "")</f>
        <v/>
      </c>
      <c r="P78" s="19" t="str">
        <f t="shared" si="14"/>
        <v/>
      </c>
      <c r="Q78" s="19"/>
      <c r="R78" s="19" t="str">
        <f t="shared" si="15"/>
        <v/>
      </c>
      <c r="T78" s="4"/>
      <c r="V78" s="3" t="str">
        <f>IF($A78="ADD",IF(NOT(ISBLANK(U78)),_xlfn.XLOOKUP(U78,ud_pavement_specification[lookupValue],ud_pavement_specification[lookupKey],"ERROR"),""), "")</f>
        <v/>
      </c>
      <c r="W78" s="20"/>
      <c r="X78" s="20"/>
      <c r="Z78" s="3" t="str">
        <f>IF($A78="ADD",IF(NOT(ISBLANK(Y78)),_xlfn.XLOOKUP(Y78,ud_pavement_material_type[lookupValue],ud_pavement_material_type[lookupKey],"ERROR"),""), "")</f>
        <v/>
      </c>
      <c r="AB78" s="3" t="str">
        <f>IF($A78="ADD",IF(NOT(ISBLANK(AA78)),_xlfn.XLOOKUP(AA78,ud_material_source[lookupValue],ud_material_source[lookupKey],"ERROR"),""), "")</f>
        <v/>
      </c>
      <c r="AE78" s="3" t="str">
        <f>IF($A78="ADD",IF(NOT(ISBLANK(AD78)),_xlfn.XLOOKUP(AD78,ud_pavement_material_type[lookupValue],ud_pavement_material_type[lookupKey],"ERROR"),""), "")</f>
        <v/>
      </c>
      <c r="AF78" s="4"/>
      <c r="AH78" s="3" t="str">
        <f>IF($A78="ADD",IF(NOT(ISBLANK(AG78)),_xlfn.XLOOKUP(AG78,ud_material_source[lookupValue],ud_material_source[lookupKey],"ERROR"),""), "")</f>
        <v/>
      </c>
      <c r="AI78" s="4"/>
      <c r="AJ78" s="2" t="str">
        <f t="shared" si="16"/>
        <v/>
      </c>
      <c r="AK78" s="21"/>
      <c r="AL78" s="3" t="str">
        <f t="shared" si="17"/>
        <v/>
      </c>
      <c r="AM78" s="3" t="str">
        <f>IF($A78="","",IF((AND($A78="ADD",OR(AL78="",AL78="Yes"))),"Y",(_xlfn.XLOOKUP(AL78,full_width_flag[lookupValue],full_width_flag[lookupKey],""))))</f>
        <v/>
      </c>
      <c r="AN78" s="3" t="str">
        <f t="shared" si="18"/>
        <v/>
      </c>
      <c r="AO78" s="3" t="str">
        <f>IF($A78="","",IF((AND($A78="ADD",OR(AN78="",AN78="Known"))),"K",(_xlfn.XLOOKUP(AN78,estimate_status[lookupValue],estimate_status[lookupKey],""))))</f>
        <v/>
      </c>
      <c r="AQ78" s="3" t="str">
        <f>IF($A78="ADD",IF(NOT(ISBLANK(AP78)),_xlfn.XLOOKUP(AP78,fw_treatment[lookupValue],fw_treatment[lookupKey],"ERROR"),""), "")</f>
        <v/>
      </c>
      <c r="AR78" s="3" t="str">
        <f t="shared" si="19"/>
        <v/>
      </c>
      <c r="AS78" s="3" t="str">
        <f>IF($A78="","",IF((AND($A78="ADD",OR(AR78="",AR78="Undisturbed"))),"U",(_xlfn.XLOOKUP(AR78,reconstructed[lookupValue],reconstructed[lookupKey],""))))</f>
        <v/>
      </c>
      <c r="AT78" s="21"/>
      <c r="AU78" s="4" t="str">
        <f t="shared" ca="1" si="20"/>
        <v/>
      </c>
      <c r="AV78" s="4"/>
      <c r="AW78" s="3" t="str">
        <f t="shared" si="21"/>
        <v/>
      </c>
      <c r="AX78" s="3" t="str">
        <f>IF($A78="","",IF((AND($A78="ADD",OR(AW78="",AW78="Local Authority"))),"L",(_xlfn.XLOOKUP(AW78,asset_owner[lookupValue],asset_owner[lookupKey],""))))</f>
        <v/>
      </c>
      <c r="AY78" s="3" t="str">
        <f t="shared" si="22"/>
        <v/>
      </c>
      <c r="AZ78" s="3" t="str">
        <f>IF($A78="","",IF((AND($A78="ADD",OR(AY78="",AY78="Vested Assets"))),"12",(_xlfn.XLOOKUP(AY78,ud_work_category[lookupValue],ud_work_category[lookupKey],""))))</f>
        <v/>
      </c>
      <c r="BA78" s="20"/>
      <c r="BB78" s="2" t="str">
        <f t="shared" si="23"/>
        <v/>
      </c>
      <c r="BC78" s="3" t="str">
        <f t="shared" si="24"/>
        <v/>
      </c>
      <c r="BD78" s="3" t="str">
        <f>IF($A78="","",IF((AND($A78="ADD",OR(BC78="",BC78="Excellent"))),"1",(_xlfn.XLOOKUP(BC78,condition[lookupValue],condition[lookupKey],""))))</f>
        <v/>
      </c>
      <c r="BE78" s="21" t="str">
        <f t="shared" si="25"/>
        <v/>
      </c>
      <c r="BF78" s="5"/>
    </row>
    <row r="79" spans="2:58">
      <c r="B79" s="4"/>
      <c r="D79" s="3" t="str">
        <f>IF($A79="ADD",IF(NOT(ISBLANK(C79)),_xlfn.XLOOKUP(C79,roadnames[lookupValue],roadnames[lookupKey],"ERROR"),""), "")</f>
        <v/>
      </c>
      <c r="E79" s="4"/>
      <c r="F79" s="4"/>
      <c r="G79" s="19"/>
      <c r="H79" s="19"/>
      <c r="I79" s="5"/>
      <c r="J79" s="5"/>
      <c r="K79" s="19"/>
      <c r="L79" s="19" t="str">
        <f t="shared" si="13"/>
        <v/>
      </c>
      <c r="M79" s="4"/>
      <c r="O79" s="3" t="str">
        <f>IF($A79="ADD",IF(NOT(ISBLANK(N79)),_xlfn.XLOOKUP(N79,len_adjust_rsn[lookupValue],len_adjust_rsn[lookupKey],"ERROR"),""), "")</f>
        <v/>
      </c>
      <c r="P79" s="19" t="str">
        <f t="shared" si="14"/>
        <v/>
      </c>
      <c r="Q79" s="19"/>
      <c r="R79" s="19" t="str">
        <f t="shared" si="15"/>
        <v/>
      </c>
      <c r="T79" s="4"/>
      <c r="V79" s="3" t="str">
        <f>IF($A79="ADD",IF(NOT(ISBLANK(U79)),_xlfn.XLOOKUP(U79,ud_pavement_specification[lookupValue],ud_pavement_specification[lookupKey],"ERROR"),""), "")</f>
        <v/>
      </c>
      <c r="W79" s="20"/>
      <c r="X79" s="20"/>
      <c r="Z79" s="3" t="str">
        <f>IF($A79="ADD",IF(NOT(ISBLANK(Y79)),_xlfn.XLOOKUP(Y79,ud_pavement_material_type[lookupValue],ud_pavement_material_type[lookupKey],"ERROR"),""), "")</f>
        <v/>
      </c>
      <c r="AB79" s="3" t="str">
        <f>IF($A79="ADD",IF(NOT(ISBLANK(AA79)),_xlfn.XLOOKUP(AA79,ud_material_source[lookupValue],ud_material_source[lookupKey],"ERROR"),""), "")</f>
        <v/>
      </c>
      <c r="AE79" s="3" t="str">
        <f>IF($A79="ADD",IF(NOT(ISBLANK(AD79)),_xlfn.XLOOKUP(AD79,ud_pavement_material_type[lookupValue],ud_pavement_material_type[lookupKey],"ERROR"),""), "")</f>
        <v/>
      </c>
      <c r="AF79" s="4"/>
      <c r="AH79" s="3" t="str">
        <f>IF($A79="ADD",IF(NOT(ISBLANK(AG79)),_xlfn.XLOOKUP(AG79,ud_material_source[lookupValue],ud_material_source[lookupKey],"ERROR"),""), "")</f>
        <v/>
      </c>
      <c r="AI79" s="4"/>
      <c r="AJ79" s="2" t="str">
        <f t="shared" si="16"/>
        <v/>
      </c>
      <c r="AK79" s="21"/>
      <c r="AL79" s="3" t="str">
        <f t="shared" si="17"/>
        <v/>
      </c>
      <c r="AM79" s="3" t="str">
        <f>IF($A79="","",IF((AND($A79="ADD",OR(AL79="",AL79="Yes"))),"Y",(_xlfn.XLOOKUP(AL79,full_width_flag[lookupValue],full_width_flag[lookupKey],""))))</f>
        <v/>
      </c>
      <c r="AN79" s="3" t="str">
        <f t="shared" si="18"/>
        <v/>
      </c>
      <c r="AO79" s="3" t="str">
        <f>IF($A79="","",IF((AND($A79="ADD",OR(AN79="",AN79="Known"))),"K",(_xlfn.XLOOKUP(AN79,estimate_status[lookupValue],estimate_status[lookupKey],""))))</f>
        <v/>
      </c>
      <c r="AQ79" s="3" t="str">
        <f>IF($A79="ADD",IF(NOT(ISBLANK(AP79)),_xlfn.XLOOKUP(AP79,fw_treatment[lookupValue],fw_treatment[lookupKey],"ERROR"),""), "")</f>
        <v/>
      </c>
      <c r="AR79" s="3" t="str">
        <f t="shared" si="19"/>
        <v/>
      </c>
      <c r="AS79" s="3" t="str">
        <f>IF($A79="","",IF((AND($A79="ADD",OR(AR79="",AR79="Undisturbed"))),"U",(_xlfn.XLOOKUP(AR79,reconstructed[lookupValue],reconstructed[lookupKey],""))))</f>
        <v/>
      </c>
      <c r="AT79" s="21"/>
      <c r="AU79" s="4" t="str">
        <f t="shared" ca="1" si="20"/>
        <v/>
      </c>
      <c r="AV79" s="4"/>
      <c r="AW79" s="3" t="str">
        <f t="shared" si="21"/>
        <v/>
      </c>
      <c r="AX79" s="3" t="str">
        <f>IF($A79="","",IF((AND($A79="ADD",OR(AW79="",AW79="Local Authority"))),"L",(_xlfn.XLOOKUP(AW79,asset_owner[lookupValue],asset_owner[lookupKey],""))))</f>
        <v/>
      </c>
      <c r="AY79" s="3" t="str">
        <f t="shared" si="22"/>
        <v/>
      </c>
      <c r="AZ79" s="3" t="str">
        <f>IF($A79="","",IF((AND($A79="ADD",OR(AY79="",AY79="Vested Assets"))),"12",(_xlfn.XLOOKUP(AY79,ud_work_category[lookupValue],ud_work_category[lookupKey],""))))</f>
        <v/>
      </c>
      <c r="BA79" s="20"/>
      <c r="BB79" s="2" t="str">
        <f t="shared" si="23"/>
        <v/>
      </c>
      <c r="BC79" s="3" t="str">
        <f t="shared" si="24"/>
        <v/>
      </c>
      <c r="BD79" s="3" t="str">
        <f>IF($A79="","",IF((AND($A79="ADD",OR(BC79="",BC79="Excellent"))),"1",(_xlfn.XLOOKUP(BC79,condition[lookupValue],condition[lookupKey],""))))</f>
        <v/>
      </c>
      <c r="BE79" s="21" t="str">
        <f t="shared" si="25"/>
        <v/>
      </c>
      <c r="BF79" s="5"/>
    </row>
    <row r="80" spans="2:58">
      <c r="B80" s="4"/>
      <c r="D80" s="3" t="str">
        <f>IF($A80="ADD",IF(NOT(ISBLANK(C80)),_xlfn.XLOOKUP(C80,roadnames[lookupValue],roadnames[lookupKey],"ERROR"),""), "")</f>
        <v/>
      </c>
      <c r="E80" s="4"/>
      <c r="F80" s="4"/>
      <c r="G80" s="19"/>
      <c r="H80" s="19"/>
      <c r="I80" s="5"/>
      <c r="J80" s="5"/>
      <c r="K80" s="19"/>
      <c r="L80" s="19" t="str">
        <f t="shared" si="13"/>
        <v/>
      </c>
      <c r="M80" s="4"/>
      <c r="O80" s="3" t="str">
        <f>IF($A80="ADD",IF(NOT(ISBLANK(N80)),_xlfn.XLOOKUP(N80,len_adjust_rsn[lookupValue],len_adjust_rsn[lookupKey],"ERROR"),""), "")</f>
        <v/>
      </c>
      <c r="P80" s="19" t="str">
        <f t="shared" si="14"/>
        <v/>
      </c>
      <c r="Q80" s="19"/>
      <c r="R80" s="19" t="str">
        <f t="shared" si="15"/>
        <v/>
      </c>
      <c r="T80" s="4"/>
      <c r="V80" s="3" t="str">
        <f>IF($A80="ADD",IF(NOT(ISBLANK(U80)),_xlfn.XLOOKUP(U80,ud_pavement_specification[lookupValue],ud_pavement_specification[lookupKey],"ERROR"),""), "")</f>
        <v/>
      </c>
      <c r="W80" s="20"/>
      <c r="X80" s="20"/>
      <c r="Z80" s="3" t="str">
        <f>IF($A80="ADD",IF(NOT(ISBLANK(Y80)),_xlfn.XLOOKUP(Y80,ud_pavement_material_type[lookupValue],ud_pavement_material_type[lookupKey],"ERROR"),""), "")</f>
        <v/>
      </c>
      <c r="AB80" s="3" t="str">
        <f>IF($A80="ADD",IF(NOT(ISBLANK(AA80)),_xlfn.XLOOKUP(AA80,ud_material_source[lookupValue],ud_material_source[lookupKey],"ERROR"),""), "")</f>
        <v/>
      </c>
      <c r="AE80" s="3" t="str">
        <f>IF($A80="ADD",IF(NOT(ISBLANK(AD80)),_xlfn.XLOOKUP(AD80,ud_pavement_material_type[lookupValue],ud_pavement_material_type[lookupKey],"ERROR"),""), "")</f>
        <v/>
      </c>
      <c r="AF80" s="4"/>
      <c r="AH80" s="3" t="str">
        <f>IF($A80="ADD",IF(NOT(ISBLANK(AG80)),_xlfn.XLOOKUP(AG80,ud_material_source[lookupValue],ud_material_source[lookupKey],"ERROR"),""), "")</f>
        <v/>
      </c>
      <c r="AI80" s="4"/>
      <c r="AJ80" s="2" t="str">
        <f t="shared" si="16"/>
        <v/>
      </c>
      <c r="AK80" s="21"/>
      <c r="AL80" s="3" t="str">
        <f t="shared" si="17"/>
        <v/>
      </c>
      <c r="AM80" s="3" t="str">
        <f>IF($A80="","",IF((AND($A80="ADD",OR(AL80="",AL80="Yes"))),"Y",(_xlfn.XLOOKUP(AL80,full_width_flag[lookupValue],full_width_flag[lookupKey],""))))</f>
        <v/>
      </c>
      <c r="AN80" s="3" t="str">
        <f t="shared" si="18"/>
        <v/>
      </c>
      <c r="AO80" s="3" t="str">
        <f>IF($A80="","",IF((AND($A80="ADD",OR(AN80="",AN80="Known"))),"K",(_xlfn.XLOOKUP(AN80,estimate_status[lookupValue],estimate_status[lookupKey],""))))</f>
        <v/>
      </c>
      <c r="AQ80" s="3" t="str">
        <f>IF($A80="ADD",IF(NOT(ISBLANK(AP80)),_xlfn.XLOOKUP(AP80,fw_treatment[lookupValue],fw_treatment[lookupKey],"ERROR"),""), "")</f>
        <v/>
      </c>
      <c r="AR80" s="3" t="str">
        <f t="shared" si="19"/>
        <v/>
      </c>
      <c r="AS80" s="3" t="str">
        <f>IF($A80="","",IF((AND($A80="ADD",OR(AR80="",AR80="Undisturbed"))),"U",(_xlfn.XLOOKUP(AR80,reconstructed[lookupValue],reconstructed[lookupKey],""))))</f>
        <v/>
      </c>
      <c r="AT80" s="21"/>
      <c r="AU80" s="4" t="str">
        <f t="shared" ca="1" si="20"/>
        <v/>
      </c>
      <c r="AV80" s="4"/>
      <c r="AW80" s="3" t="str">
        <f t="shared" si="21"/>
        <v/>
      </c>
      <c r="AX80" s="3" t="str">
        <f>IF($A80="","",IF((AND($A80="ADD",OR(AW80="",AW80="Local Authority"))),"L",(_xlfn.XLOOKUP(AW80,asset_owner[lookupValue],asset_owner[lookupKey],""))))</f>
        <v/>
      </c>
      <c r="AY80" s="3" t="str">
        <f t="shared" si="22"/>
        <v/>
      </c>
      <c r="AZ80" s="3" t="str">
        <f>IF($A80="","",IF((AND($A80="ADD",OR(AY80="",AY80="Vested Assets"))),"12",(_xlfn.XLOOKUP(AY80,ud_work_category[lookupValue],ud_work_category[lookupKey],""))))</f>
        <v/>
      </c>
      <c r="BA80" s="20"/>
      <c r="BB80" s="2" t="str">
        <f t="shared" si="23"/>
        <v/>
      </c>
      <c r="BC80" s="3" t="str">
        <f t="shared" si="24"/>
        <v/>
      </c>
      <c r="BD80" s="3" t="str">
        <f>IF($A80="","",IF((AND($A80="ADD",OR(BC80="",BC80="Excellent"))),"1",(_xlfn.XLOOKUP(BC80,condition[lookupValue],condition[lookupKey],""))))</f>
        <v/>
      </c>
      <c r="BE80" s="21" t="str">
        <f t="shared" si="25"/>
        <v/>
      </c>
      <c r="BF80" s="5"/>
    </row>
    <row r="81" spans="2:58">
      <c r="B81" s="4"/>
      <c r="D81" s="3" t="str">
        <f>IF($A81="ADD",IF(NOT(ISBLANK(C81)),_xlfn.XLOOKUP(C81,roadnames[lookupValue],roadnames[lookupKey],"ERROR"),""), "")</f>
        <v/>
      </c>
      <c r="E81" s="4"/>
      <c r="F81" s="4"/>
      <c r="G81" s="19"/>
      <c r="H81" s="19"/>
      <c r="I81" s="5"/>
      <c r="J81" s="5"/>
      <c r="K81" s="19"/>
      <c r="L81" s="19" t="str">
        <f t="shared" si="13"/>
        <v/>
      </c>
      <c r="M81" s="4"/>
      <c r="O81" s="3" t="str">
        <f>IF($A81="ADD",IF(NOT(ISBLANK(N81)),_xlfn.XLOOKUP(N81,len_adjust_rsn[lookupValue],len_adjust_rsn[lookupKey],"ERROR"),""), "")</f>
        <v/>
      </c>
      <c r="P81" s="19" t="str">
        <f t="shared" si="14"/>
        <v/>
      </c>
      <c r="Q81" s="19"/>
      <c r="R81" s="19" t="str">
        <f t="shared" si="15"/>
        <v/>
      </c>
      <c r="T81" s="4"/>
      <c r="V81" s="3" t="str">
        <f>IF($A81="ADD",IF(NOT(ISBLANK(U81)),_xlfn.XLOOKUP(U81,ud_pavement_specification[lookupValue],ud_pavement_specification[lookupKey],"ERROR"),""), "")</f>
        <v/>
      </c>
      <c r="W81" s="20"/>
      <c r="X81" s="20"/>
      <c r="Z81" s="3" t="str">
        <f>IF($A81="ADD",IF(NOT(ISBLANK(Y81)),_xlfn.XLOOKUP(Y81,ud_pavement_material_type[lookupValue],ud_pavement_material_type[lookupKey],"ERROR"),""), "")</f>
        <v/>
      </c>
      <c r="AB81" s="3" t="str">
        <f>IF($A81="ADD",IF(NOT(ISBLANK(AA81)),_xlfn.XLOOKUP(AA81,ud_material_source[lookupValue],ud_material_source[lookupKey],"ERROR"),""), "")</f>
        <v/>
      </c>
      <c r="AE81" s="3" t="str">
        <f>IF($A81="ADD",IF(NOT(ISBLANK(AD81)),_xlfn.XLOOKUP(AD81,ud_pavement_material_type[lookupValue],ud_pavement_material_type[lookupKey],"ERROR"),""), "")</f>
        <v/>
      </c>
      <c r="AF81" s="4"/>
      <c r="AH81" s="3" t="str">
        <f>IF($A81="ADD",IF(NOT(ISBLANK(AG81)),_xlfn.XLOOKUP(AG81,ud_material_source[lookupValue],ud_material_source[lookupKey],"ERROR"),""), "")</f>
        <v/>
      </c>
      <c r="AI81" s="4"/>
      <c r="AJ81" s="2" t="str">
        <f t="shared" si="16"/>
        <v/>
      </c>
      <c r="AK81" s="21"/>
      <c r="AL81" s="3" t="str">
        <f t="shared" si="17"/>
        <v/>
      </c>
      <c r="AM81" s="3" t="str">
        <f>IF($A81="","",IF((AND($A81="ADD",OR(AL81="",AL81="Yes"))),"Y",(_xlfn.XLOOKUP(AL81,full_width_flag[lookupValue],full_width_flag[lookupKey],""))))</f>
        <v/>
      </c>
      <c r="AN81" s="3" t="str">
        <f t="shared" si="18"/>
        <v/>
      </c>
      <c r="AO81" s="3" t="str">
        <f>IF($A81="","",IF((AND($A81="ADD",OR(AN81="",AN81="Known"))),"K",(_xlfn.XLOOKUP(AN81,estimate_status[lookupValue],estimate_status[lookupKey],""))))</f>
        <v/>
      </c>
      <c r="AQ81" s="3" t="str">
        <f>IF($A81="ADD",IF(NOT(ISBLANK(AP81)),_xlfn.XLOOKUP(AP81,fw_treatment[lookupValue],fw_treatment[lookupKey],"ERROR"),""), "")</f>
        <v/>
      </c>
      <c r="AR81" s="3" t="str">
        <f t="shared" si="19"/>
        <v/>
      </c>
      <c r="AS81" s="3" t="str">
        <f>IF($A81="","",IF((AND($A81="ADD",OR(AR81="",AR81="Undisturbed"))),"U",(_xlfn.XLOOKUP(AR81,reconstructed[lookupValue],reconstructed[lookupKey],""))))</f>
        <v/>
      </c>
      <c r="AT81" s="21"/>
      <c r="AU81" s="4" t="str">
        <f t="shared" ca="1" si="20"/>
        <v/>
      </c>
      <c r="AV81" s="4"/>
      <c r="AW81" s="3" t="str">
        <f t="shared" si="21"/>
        <v/>
      </c>
      <c r="AX81" s="3" t="str">
        <f>IF($A81="","",IF((AND($A81="ADD",OR(AW81="",AW81="Local Authority"))),"L",(_xlfn.XLOOKUP(AW81,asset_owner[lookupValue],asset_owner[lookupKey],""))))</f>
        <v/>
      </c>
      <c r="AY81" s="3" t="str">
        <f t="shared" si="22"/>
        <v/>
      </c>
      <c r="AZ81" s="3" t="str">
        <f>IF($A81="","",IF((AND($A81="ADD",OR(AY81="",AY81="Vested Assets"))),"12",(_xlfn.XLOOKUP(AY81,ud_work_category[lookupValue],ud_work_category[lookupKey],""))))</f>
        <v/>
      </c>
      <c r="BA81" s="20"/>
      <c r="BB81" s="2" t="str">
        <f t="shared" si="23"/>
        <v/>
      </c>
      <c r="BC81" s="3" t="str">
        <f t="shared" si="24"/>
        <v/>
      </c>
      <c r="BD81" s="3" t="str">
        <f>IF($A81="","",IF((AND($A81="ADD",OR(BC81="",BC81="Excellent"))),"1",(_xlfn.XLOOKUP(BC81,condition[lookupValue],condition[lookupKey],""))))</f>
        <v/>
      </c>
      <c r="BE81" s="21" t="str">
        <f t="shared" si="25"/>
        <v/>
      </c>
      <c r="BF81" s="5"/>
    </row>
    <row r="82" spans="2:58">
      <c r="B82" s="4"/>
      <c r="D82" s="3" t="str">
        <f>IF($A82="ADD",IF(NOT(ISBLANK(C82)),_xlfn.XLOOKUP(C82,roadnames[lookupValue],roadnames[lookupKey],"ERROR"),""), "")</f>
        <v/>
      </c>
      <c r="E82" s="4"/>
      <c r="F82" s="4"/>
      <c r="G82" s="19"/>
      <c r="H82" s="19"/>
      <c r="I82" s="5"/>
      <c r="J82" s="5"/>
      <c r="K82" s="19"/>
      <c r="L82" s="19" t="str">
        <f t="shared" si="13"/>
        <v/>
      </c>
      <c r="M82" s="4"/>
      <c r="O82" s="3" t="str">
        <f>IF($A82="ADD",IF(NOT(ISBLANK(N82)),_xlfn.XLOOKUP(N82,len_adjust_rsn[lookupValue],len_adjust_rsn[lookupKey],"ERROR"),""), "")</f>
        <v/>
      </c>
      <c r="P82" s="19" t="str">
        <f t="shared" si="14"/>
        <v/>
      </c>
      <c r="Q82" s="19"/>
      <c r="R82" s="19" t="str">
        <f t="shared" si="15"/>
        <v/>
      </c>
      <c r="T82" s="4"/>
      <c r="V82" s="3" t="str">
        <f>IF($A82="ADD",IF(NOT(ISBLANK(U82)),_xlfn.XLOOKUP(U82,ud_pavement_specification[lookupValue],ud_pavement_specification[lookupKey],"ERROR"),""), "")</f>
        <v/>
      </c>
      <c r="W82" s="20"/>
      <c r="X82" s="20"/>
      <c r="Z82" s="3" t="str">
        <f>IF($A82="ADD",IF(NOT(ISBLANK(Y82)),_xlfn.XLOOKUP(Y82,ud_pavement_material_type[lookupValue],ud_pavement_material_type[lookupKey],"ERROR"),""), "")</f>
        <v/>
      </c>
      <c r="AB82" s="3" t="str">
        <f>IF($A82="ADD",IF(NOT(ISBLANK(AA82)),_xlfn.XLOOKUP(AA82,ud_material_source[lookupValue],ud_material_source[lookupKey],"ERROR"),""), "")</f>
        <v/>
      </c>
      <c r="AE82" s="3" t="str">
        <f>IF($A82="ADD",IF(NOT(ISBLANK(AD82)),_xlfn.XLOOKUP(AD82,ud_pavement_material_type[lookupValue],ud_pavement_material_type[lookupKey],"ERROR"),""), "")</f>
        <v/>
      </c>
      <c r="AF82" s="4"/>
      <c r="AH82" s="3" t="str">
        <f>IF($A82="ADD",IF(NOT(ISBLANK(AG82)),_xlfn.XLOOKUP(AG82,ud_material_source[lookupValue],ud_material_source[lookupKey],"ERROR"),""), "")</f>
        <v/>
      </c>
      <c r="AI82" s="4"/>
      <c r="AJ82" s="2" t="str">
        <f t="shared" si="16"/>
        <v/>
      </c>
      <c r="AK82" s="21"/>
      <c r="AL82" s="3" t="str">
        <f t="shared" si="17"/>
        <v/>
      </c>
      <c r="AM82" s="3" t="str">
        <f>IF($A82="","",IF((AND($A82="ADD",OR(AL82="",AL82="Yes"))),"Y",(_xlfn.XLOOKUP(AL82,full_width_flag[lookupValue],full_width_flag[lookupKey],""))))</f>
        <v/>
      </c>
      <c r="AN82" s="3" t="str">
        <f t="shared" si="18"/>
        <v/>
      </c>
      <c r="AO82" s="3" t="str">
        <f>IF($A82="","",IF((AND($A82="ADD",OR(AN82="",AN82="Known"))),"K",(_xlfn.XLOOKUP(AN82,estimate_status[lookupValue],estimate_status[lookupKey],""))))</f>
        <v/>
      </c>
      <c r="AQ82" s="3" t="str">
        <f>IF($A82="ADD",IF(NOT(ISBLANK(AP82)),_xlfn.XLOOKUP(AP82,fw_treatment[lookupValue],fw_treatment[lookupKey],"ERROR"),""), "")</f>
        <v/>
      </c>
      <c r="AR82" s="3" t="str">
        <f t="shared" si="19"/>
        <v/>
      </c>
      <c r="AS82" s="3" t="str">
        <f>IF($A82="","",IF((AND($A82="ADD",OR(AR82="",AR82="Undisturbed"))),"U",(_xlfn.XLOOKUP(AR82,reconstructed[lookupValue],reconstructed[lookupKey],""))))</f>
        <v/>
      </c>
      <c r="AT82" s="21"/>
      <c r="AU82" s="4" t="str">
        <f t="shared" ca="1" si="20"/>
        <v/>
      </c>
      <c r="AV82" s="4"/>
      <c r="AW82" s="3" t="str">
        <f t="shared" si="21"/>
        <v/>
      </c>
      <c r="AX82" s="3" t="str">
        <f>IF($A82="","",IF((AND($A82="ADD",OR(AW82="",AW82="Local Authority"))),"L",(_xlfn.XLOOKUP(AW82,asset_owner[lookupValue],asset_owner[lookupKey],""))))</f>
        <v/>
      </c>
      <c r="AY82" s="3" t="str">
        <f t="shared" si="22"/>
        <v/>
      </c>
      <c r="AZ82" s="3" t="str">
        <f>IF($A82="","",IF((AND($A82="ADD",OR(AY82="",AY82="Vested Assets"))),"12",(_xlfn.XLOOKUP(AY82,ud_work_category[lookupValue],ud_work_category[lookupKey],""))))</f>
        <v/>
      </c>
      <c r="BA82" s="20"/>
      <c r="BB82" s="2" t="str">
        <f t="shared" si="23"/>
        <v/>
      </c>
      <c r="BC82" s="3" t="str">
        <f t="shared" si="24"/>
        <v/>
      </c>
      <c r="BD82" s="3" t="str">
        <f>IF($A82="","",IF((AND($A82="ADD",OR(BC82="",BC82="Excellent"))),"1",(_xlfn.XLOOKUP(BC82,condition[lookupValue],condition[lookupKey],""))))</f>
        <v/>
      </c>
      <c r="BE82" s="21" t="str">
        <f t="shared" si="25"/>
        <v/>
      </c>
      <c r="BF82" s="5"/>
    </row>
    <row r="83" spans="2:58">
      <c r="B83" s="4"/>
      <c r="D83" s="3" t="str">
        <f>IF($A83="ADD",IF(NOT(ISBLANK(C83)),_xlfn.XLOOKUP(C83,roadnames[lookupValue],roadnames[lookupKey],"ERROR"),""), "")</f>
        <v/>
      </c>
      <c r="E83" s="4"/>
      <c r="F83" s="4"/>
      <c r="G83" s="19"/>
      <c r="H83" s="19"/>
      <c r="I83" s="5"/>
      <c r="J83" s="5"/>
      <c r="K83" s="19"/>
      <c r="L83" s="19" t="str">
        <f t="shared" si="13"/>
        <v/>
      </c>
      <c r="M83" s="4"/>
      <c r="O83" s="3" t="str">
        <f>IF($A83="ADD",IF(NOT(ISBLANK(N83)),_xlfn.XLOOKUP(N83,len_adjust_rsn[lookupValue],len_adjust_rsn[lookupKey],"ERROR"),""), "")</f>
        <v/>
      </c>
      <c r="P83" s="19" t="str">
        <f t="shared" si="14"/>
        <v/>
      </c>
      <c r="Q83" s="19"/>
      <c r="R83" s="19" t="str">
        <f t="shared" si="15"/>
        <v/>
      </c>
      <c r="T83" s="4"/>
      <c r="V83" s="3" t="str">
        <f>IF($A83="ADD",IF(NOT(ISBLANK(U83)),_xlfn.XLOOKUP(U83,ud_pavement_specification[lookupValue],ud_pavement_specification[lookupKey],"ERROR"),""), "")</f>
        <v/>
      </c>
      <c r="W83" s="20"/>
      <c r="X83" s="20"/>
      <c r="Z83" s="3" t="str">
        <f>IF($A83="ADD",IF(NOT(ISBLANK(Y83)),_xlfn.XLOOKUP(Y83,ud_pavement_material_type[lookupValue],ud_pavement_material_type[lookupKey],"ERROR"),""), "")</f>
        <v/>
      </c>
      <c r="AB83" s="3" t="str">
        <f>IF($A83="ADD",IF(NOT(ISBLANK(AA83)),_xlfn.XLOOKUP(AA83,ud_material_source[lookupValue],ud_material_source[lookupKey],"ERROR"),""), "")</f>
        <v/>
      </c>
      <c r="AE83" s="3" t="str">
        <f>IF($A83="ADD",IF(NOT(ISBLANK(AD83)),_xlfn.XLOOKUP(AD83,ud_pavement_material_type[lookupValue],ud_pavement_material_type[lookupKey],"ERROR"),""), "")</f>
        <v/>
      </c>
      <c r="AF83" s="4"/>
      <c r="AH83" s="3" t="str">
        <f>IF($A83="ADD",IF(NOT(ISBLANK(AG83)),_xlfn.XLOOKUP(AG83,ud_material_source[lookupValue],ud_material_source[lookupKey],"ERROR"),""), "")</f>
        <v/>
      </c>
      <c r="AI83" s="4"/>
      <c r="AJ83" s="2" t="str">
        <f t="shared" si="16"/>
        <v/>
      </c>
      <c r="AK83" s="21"/>
      <c r="AL83" s="3" t="str">
        <f t="shared" si="17"/>
        <v/>
      </c>
      <c r="AM83" s="3" t="str">
        <f>IF($A83="","",IF((AND($A83="ADD",OR(AL83="",AL83="Yes"))),"Y",(_xlfn.XLOOKUP(AL83,full_width_flag[lookupValue],full_width_flag[lookupKey],""))))</f>
        <v/>
      </c>
      <c r="AN83" s="3" t="str">
        <f t="shared" si="18"/>
        <v/>
      </c>
      <c r="AO83" s="3" t="str">
        <f>IF($A83="","",IF((AND($A83="ADD",OR(AN83="",AN83="Known"))),"K",(_xlfn.XLOOKUP(AN83,estimate_status[lookupValue],estimate_status[lookupKey],""))))</f>
        <v/>
      </c>
      <c r="AQ83" s="3" t="str">
        <f>IF($A83="ADD",IF(NOT(ISBLANK(AP83)),_xlfn.XLOOKUP(AP83,fw_treatment[lookupValue],fw_treatment[lookupKey],"ERROR"),""), "")</f>
        <v/>
      </c>
      <c r="AR83" s="3" t="str">
        <f t="shared" si="19"/>
        <v/>
      </c>
      <c r="AS83" s="3" t="str">
        <f>IF($A83="","",IF((AND($A83="ADD",OR(AR83="",AR83="Undisturbed"))),"U",(_xlfn.XLOOKUP(AR83,reconstructed[lookupValue],reconstructed[lookupKey],""))))</f>
        <v/>
      </c>
      <c r="AT83" s="21"/>
      <c r="AU83" s="4" t="str">
        <f t="shared" ca="1" si="20"/>
        <v/>
      </c>
      <c r="AV83" s="4"/>
      <c r="AW83" s="3" t="str">
        <f t="shared" si="21"/>
        <v/>
      </c>
      <c r="AX83" s="3" t="str">
        <f>IF($A83="","",IF((AND($A83="ADD",OR(AW83="",AW83="Local Authority"))),"L",(_xlfn.XLOOKUP(AW83,asset_owner[lookupValue],asset_owner[lookupKey],""))))</f>
        <v/>
      </c>
      <c r="AY83" s="3" t="str">
        <f t="shared" si="22"/>
        <v/>
      </c>
      <c r="AZ83" s="3" t="str">
        <f>IF($A83="","",IF((AND($A83="ADD",OR(AY83="",AY83="Vested Assets"))),"12",(_xlfn.XLOOKUP(AY83,ud_work_category[lookupValue],ud_work_category[lookupKey],""))))</f>
        <v/>
      </c>
      <c r="BA83" s="20"/>
      <c r="BB83" s="2" t="str">
        <f t="shared" si="23"/>
        <v/>
      </c>
      <c r="BC83" s="3" t="str">
        <f t="shared" si="24"/>
        <v/>
      </c>
      <c r="BD83" s="3" t="str">
        <f>IF($A83="","",IF((AND($A83="ADD",OR(BC83="",BC83="Excellent"))),"1",(_xlfn.XLOOKUP(BC83,condition[lookupValue],condition[lookupKey],""))))</f>
        <v/>
      </c>
      <c r="BE83" s="21" t="str">
        <f t="shared" si="25"/>
        <v/>
      </c>
      <c r="BF83" s="5"/>
    </row>
    <row r="84" spans="2:58">
      <c r="B84" s="4"/>
      <c r="D84" s="3" t="str">
        <f>IF($A84="ADD",IF(NOT(ISBLANK(C84)),_xlfn.XLOOKUP(C84,roadnames[lookupValue],roadnames[lookupKey],"ERROR"),""), "")</f>
        <v/>
      </c>
      <c r="E84" s="4"/>
      <c r="F84" s="4"/>
      <c r="G84" s="19"/>
      <c r="H84" s="19"/>
      <c r="I84" s="5"/>
      <c r="J84" s="5"/>
      <c r="K84" s="19"/>
      <c r="L84" s="19" t="str">
        <f t="shared" si="13"/>
        <v/>
      </c>
      <c r="M84" s="4"/>
      <c r="O84" s="3" t="str">
        <f>IF($A84="ADD",IF(NOT(ISBLANK(N84)),_xlfn.XLOOKUP(N84,len_adjust_rsn[lookupValue],len_adjust_rsn[lookupKey],"ERROR"),""), "")</f>
        <v/>
      </c>
      <c r="P84" s="19" t="str">
        <f t="shared" si="14"/>
        <v/>
      </c>
      <c r="Q84" s="19"/>
      <c r="R84" s="19" t="str">
        <f t="shared" si="15"/>
        <v/>
      </c>
      <c r="T84" s="4"/>
      <c r="V84" s="3" t="str">
        <f>IF($A84="ADD",IF(NOT(ISBLANK(U84)),_xlfn.XLOOKUP(U84,ud_pavement_specification[lookupValue],ud_pavement_specification[lookupKey],"ERROR"),""), "")</f>
        <v/>
      </c>
      <c r="W84" s="20"/>
      <c r="X84" s="20"/>
      <c r="Z84" s="3" t="str">
        <f>IF($A84="ADD",IF(NOT(ISBLANK(Y84)),_xlfn.XLOOKUP(Y84,ud_pavement_material_type[lookupValue],ud_pavement_material_type[lookupKey],"ERROR"),""), "")</f>
        <v/>
      </c>
      <c r="AB84" s="3" t="str">
        <f>IF($A84="ADD",IF(NOT(ISBLANK(AA84)),_xlfn.XLOOKUP(AA84,ud_material_source[lookupValue],ud_material_source[lookupKey],"ERROR"),""), "")</f>
        <v/>
      </c>
      <c r="AE84" s="3" t="str">
        <f>IF($A84="ADD",IF(NOT(ISBLANK(AD84)),_xlfn.XLOOKUP(AD84,ud_pavement_material_type[lookupValue],ud_pavement_material_type[lookupKey],"ERROR"),""), "")</f>
        <v/>
      </c>
      <c r="AF84" s="4"/>
      <c r="AH84" s="3" t="str">
        <f>IF($A84="ADD",IF(NOT(ISBLANK(AG84)),_xlfn.XLOOKUP(AG84,ud_material_source[lookupValue],ud_material_source[lookupKey],"ERROR"),""), "")</f>
        <v/>
      </c>
      <c r="AI84" s="4"/>
      <c r="AJ84" s="2" t="str">
        <f t="shared" si="16"/>
        <v/>
      </c>
      <c r="AK84" s="21"/>
      <c r="AL84" s="3" t="str">
        <f t="shared" si="17"/>
        <v/>
      </c>
      <c r="AM84" s="3" t="str">
        <f>IF($A84="","",IF((AND($A84="ADD",OR(AL84="",AL84="Yes"))),"Y",(_xlfn.XLOOKUP(AL84,full_width_flag[lookupValue],full_width_flag[lookupKey],""))))</f>
        <v/>
      </c>
      <c r="AN84" s="3" t="str">
        <f t="shared" si="18"/>
        <v/>
      </c>
      <c r="AO84" s="3" t="str">
        <f>IF($A84="","",IF((AND($A84="ADD",OR(AN84="",AN84="Known"))),"K",(_xlfn.XLOOKUP(AN84,estimate_status[lookupValue],estimate_status[lookupKey],""))))</f>
        <v/>
      </c>
      <c r="AQ84" s="3" t="str">
        <f>IF($A84="ADD",IF(NOT(ISBLANK(AP84)),_xlfn.XLOOKUP(AP84,fw_treatment[lookupValue],fw_treatment[lookupKey],"ERROR"),""), "")</f>
        <v/>
      </c>
      <c r="AR84" s="3" t="str">
        <f t="shared" si="19"/>
        <v/>
      </c>
      <c r="AS84" s="3" t="str">
        <f>IF($A84="","",IF((AND($A84="ADD",OR(AR84="",AR84="Undisturbed"))),"U",(_xlfn.XLOOKUP(AR84,reconstructed[lookupValue],reconstructed[lookupKey],""))))</f>
        <v/>
      </c>
      <c r="AT84" s="21"/>
      <c r="AU84" s="4" t="str">
        <f t="shared" ca="1" si="20"/>
        <v/>
      </c>
      <c r="AV84" s="4"/>
      <c r="AW84" s="3" t="str">
        <f t="shared" si="21"/>
        <v/>
      </c>
      <c r="AX84" s="3" t="str">
        <f>IF($A84="","",IF((AND($A84="ADD",OR(AW84="",AW84="Local Authority"))),"L",(_xlfn.XLOOKUP(AW84,asset_owner[lookupValue],asset_owner[lookupKey],""))))</f>
        <v/>
      </c>
      <c r="AY84" s="3" t="str">
        <f t="shared" si="22"/>
        <v/>
      </c>
      <c r="AZ84" s="3" t="str">
        <f>IF($A84="","",IF((AND($A84="ADD",OR(AY84="",AY84="Vested Assets"))),"12",(_xlfn.XLOOKUP(AY84,ud_work_category[lookupValue],ud_work_category[lookupKey],""))))</f>
        <v/>
      </c>
      <c r="BA84" s="20"/>
      <c r="BB84" s="2" t="str">
        <f t="shared" si="23"/>
        <v/>
      </c>
      <c r="BC84" s="3" t="str">
        <f t="shared" si="24"/>
        <v/>
      </c>
      <c r="BD84" s="3" t="str">
        <f>IF($A84="","",IF((AND($A84="ADD",OR(BC84="",BC84="Excellent"))),"1",(_xlfn.XLOOKUP(BC84,condition[lookupValue],condition[lookupKey],""))))</f>
        <v/>
      </c>
      <c r="BE84" s="21" t="str">
        <f t="shared" si="25"/>
        <v/>
      </c>
      <c r="BF84" s="5"/>
    </row>
    <row r="85" spans="2:58">
      <c r="B85" s="4"/>
      <c r="D85" s="3" t="str">
        <f>IF($A85="ADD",IF(NOT(ISBLANK(C85)),_xlfn.XLOOKUP(C85,roadnames[lookupValue],roadnames[lookupKey],"ERROR"),""), "")</f>
        <v/>
      </c>
      <c r="E85" s="4"/>
      <c r="F85" s="4"/>
      <c r="G85" s="19"/>
      <c r="H85" s="19"/>
      <c r="I85" s="5"/>
      <c r="J85" s="5"/>
      <c r="K85" s="19"/>
      <c r="L85" s="19" t="str">
        <f t="shared" si="13"/>
        <v/>
      </c>
      <c r="M85" s="4"/>
      <c r="O85" s="3" t="str">
        <f>IF($A85="ADD",IF(NOT(ISBLANK(N85)),_xlfn.XLOOKUP(N85,len_adjust_rsn[lookupValue],len_adjust_rsn[lookupKey],"ERROR"),""), "")</f>
        <v/>
      </c>
      <c r="P85" s="19" t="str">
        <f t="shared" si="14"/>
        <v/>
      </c>
      <c r="Q85" s="19"/>
      <c r="R85" s="19" t="str">
        <f t="shared" si="15"/>
        <v/>
      </c>
      <c r="T85" s="4"/>
      <c r="V85" s="3" t="str">
        <f>IF($A85="ADD",IF(NOT(ISBLANK(U85)),_xlfn.XLOOKUP(U85,ud_pavement_specification[lookupValue],ud_pavement_specification[lookupKey],"ERROR"),""), "")</f>
        <v/>
      </c>
      <c r="W85" s="20"/>
      <c r="X85" s="20"/>
      <c r="Z85" s="3" t="str">
        <f>IF($A85="ADD",IF(NOT(ISBLANK(Y85)),_xlfn.XLOOKUP(Y85,ud_pavement_material_type[lookupValue],ud_pavement_material_type[lookupKey],"ERROR"),""), "")</f>
        <v/>
      </c>
      <c r="AB85" s="3" t="str">
        <f>IF($A85="ADD",IF(NOT(ISBLANK(AA85)),_xlfn.XLOOKUP(AA85,ud_material_source[lookupValue],ud_material_source[lookupKey],"ERROR"),""), "")</f>
        <v/>
      </c>
      <c r="AE85" s="3" t="str">
        <f>IF($A85="ADD",IF(NOT(ISBLANK(AD85)),_xlfn.XLOOKUP(AD85,ud_pavement_material_type[lookupValue],ud_pavement_material_type[lookupKey],"ERROR"),""), "")</f>
        <v/>
      </c>
      <c r="AF85" s="4"/>
      <c r="AH85" s="3" t="str">
        <f>IF($A85="ADD",IF(NOT(ISBLANK(AG85)),_xlfn.XLOOKUP(AG85,ud_material_source[lookupValue],ud_material_source[lookupKey],"ERROR"),""), "")</f>
        <v/>
      </c>
      <c r="AI85" s="4"/>
      <c r="AJ85" s="2" t="str">
        <f t="shared" si="16"/>
        <v/>
      </c>
      <c r="AK85" s="21"/>
      <c r="AL85" s="3" t="str">
        <f t="shared" si="17"/>
        <v/>
      </c>
      <c r="AM85" s="3" t="str">
        <f>IF($A85="","",IF((AND($A85="ADD",OR(AL85="",AL85="Yes"))),"Y",(_xlfn.XLOOKUP(AL85,full_width_flag[lookupValue],full_width_flag[lookupKey],""))))</f>
        <v/>
      </c>
      <c r="AN85" s="3" t="str">
        <f t="shared" si="18"/>
        <v/>
      </c>
      <c r="AO85" s="3" t="str">
        <f>IF($A85="","",IF((AND($A85="ADD",OR(AN85="",AN85="Known"))),"K",(_xlfn.XLOOKUP(AN85,estimate_status[lookupValue],estimate_status[lookupKey],""))))</f>
        <v/>
      </c>
      <c r="AQ85" s="3" t="str">
        <f>IF($A85="ADD",IF(NOT(ISBLANK(AP85)),_xlfn.XLOOKUP(AP85,fw_treatment[lookupValue],fw_treatment[lookupKey],"ERROR"),""), "")</f>
        <v/>
      </c>
      <c r="AR85" s="3" t="str">
        <f t="shared" si="19"/>
        <v/>
      </c>
      <c r="AS85" s="3" t="str">
        <f>IF($A85="","",IF((AND($A85="ADD",OR(AR85="",AR85="Undisturbed"))),"U",(_xlfn.XLOOKUP(AR85,reconstructed[lookupValue],reconstructed[lookupKey],""))))</f>
        <v/>
      </c>
      <c r="AT85" s="21"/>
      <c r="AU85" s="4" t="str">
        <f t="shared" ca="1" si="20"/>
        <v/>
      </c>
      <c r="AV85" s="4"/>
      <c r="AW85" s="3" t="str">
        <f t="shared" si="21"/>
        <v/>
      </c>
      <c r="AX85" s="3" t="str">
        <f>IF($A85="","",IF((AND($A85="ADD",OR(AW85="",AW85="Local Authority"))),"L",(_xlfn.XLOOKUP(AW85,asset_owner[lookupValue],asset_owner[lookupKey],""))))</f>
        <v/>
      </c>
      <c r="AY85" s="3" t="str">
        <f t="shared" si="22"/>
        <v/>
      </c>
      <c r="AZ85" s="3" t="str">
        <f>IF($A85="","",IF((AND($A85="ADD",OR(AY85="",AY85="Vested Assets"))),"12",(_xlfn.XLOOKUP(AY85,ud_work_category[lookupValue],ud_work_category[lookupKey],""))))</f>
        <v/>
      </c>
      <c r="BA85" s="20"/>
      <c r="BB85" s="2" t="str">
        <f t="shared" si="23"/>
        <v/>
      </c>
      <c r="BC85" s="3" t="str">
        <f t="shared" si="24"/>
        <v/>
      </c>
      <c r="BD85" s="3" t="str">
        <f>IF($A85="","",IF((AND($A85="ADD",OR(BC85="",BC85="Excellent"))),"1",(_xlfn.XLOOKUP(BC85,condition[lookupValue],condition[lookupKey],""))))</f>
        <v/>
      </c>
      <c r="BE85" s="21" t="str">
        <f t="shared" si="25"/>
        <v/>
      </c>
      <c r="BF85" s="5"/>
    </row>
    <row r="86" spans="2:58">
      <c r="B86" s="4"/>
      <c r="D86" s="3" t="str">
        <f>IF($A86="ADD",IF(NOT(ISBLANK(C86)),_xlfn.XLOOKUP(C86,roadnames[lookupValue],roadnames[lookupKey],"ERROR"),""), "")</f>
        <v/>
      </c>
      <c r="E86" s="4"/>
      <c r="F86" s="4"/>
      <c r="G86" s="19"/>
      <c r="H86" s="19"/>
      <c r="I86" s="5"/>
      <c r="J86" s="5"/>
      <c r="K86" s="19"/>
      <c r="L86" s="19" t="str">
        <f t="shared" si="13"/>
        <v/>
      </c>
      <c r="M86" s="4"/>
      <c r="O86" s="3" t="str">
        <f>IF($A86="ADD",IF(NOT(ISBLANK(N86)),_xlfn.XLOOKUP(N86,len_adjust_rsn[lookupValue],len_adjust_rsn[lookupKey],"ERROR"),""), "")</f>
        <v/>
      </c>
      <c r="P86" s="19" t="str">
        <f t="shared" si="14"/>
        <v/>
      </c>
      <c r="Q86" s="19"/>
      <c r="R86" s="19" t="str">
        <f t="shared" si="15"/>
        <v/>
      </c>
      <c r="T86" s="4"/>
      <c r="V86" s="3" t="str">
        <f>IF($A86="ADD",IF(NOT(ISBLANK(U86)),_xlfn.XLOOKUP(U86,ud_pavement_specification[lookupValue],ud_pavement_specification[lookupKey],"ERROR"),""), "")</f>
        <v/>
      </c>
      <c r="W86" s="20"/>
      <c r="X86" s="20"/>
      <c r="Z86" s="3" t="str">
        <f>IF($A86="ADD",IF(NOT(ISBLANK(Y86)),_xlfn.XLOOKUP(Y86,ud_pavement_material_type[lookupValue],ud_pavement_material_type[lookupKey],"ERROR"),""), "")</f>
        <v/>
      </c>
      <c r="AB86" s="3" t="str">
        <f>IF($A86="ADD",IF(NOT(ISBLANK(AA86)),_xlfn.XLOOKUP(AA86,ud_material_source[lookupValue],ud_material_source[lookupKey],"ERROR"),""), "")</f>
        <v/>
      </c>
      <c r="AE86" s="3" t="str">
        <f>IF($A86="ADD",IF(NOT(ISBLANK(AD86)),_xlfn.XLOOKUP(AD86,ud_pavement_material_type[lookupValue],ud_pavement_material_type[lookupKey],"ERROR"),""), "")</f>
        <v/>
      </c>
      <c r="AF86" s="4"/>
      <c r="AH86" s="3" t="str">
        <f>IF($A86="ADD",IF(NOT(ISBLANK(AG86)),_xlfn.XLOOKUP(AG86,ud_material_source[lookupValue],ud_material_source[lookupKey],"ERROR"),""), "")</f>
        <v/>
      </c>
      <c r="AI86" s="4"/>
      <c r="AJ86" s="2" t="str">
        <f t="shared" si="16"/>
        <v/>
      </c>
      <c r="AK86" s="21"/>
      <c r="AL86" s="3" t="str">
        <f t="shared" si="17"/>
        <v/>
      </c>
      <c r="AM86" s="3" t="str">
        <f>IF($A86="","",IF((AND($A86="ADD",OR(AL86="",AL86="Yes"))),"Y",(_xlfn.XLOOKUP(AL86,full_width_flag[lookupValue],full_width_flag[lookupKey],""))))</f>
        <v/>
      </c>
      <c r="AN86" s="3" t="str">
        <f t="shared" si="18"/>
        <v/>
      </c>
      <c r="AO86" s="3" t="str">
        <f>IF($A86="","",IF((AND($A86="ADD",OR(AN86="",AN86="Known"))),"K",(_xlfn.XLOOKUP(AN86,estimate_status[lookupValue],estimate_status[lookupKey],""))))</f>
        <v/>
      </c>
      <c r="AQ86" s="3" t="str">
        <f>IF($A86="ADD",IF(NOT(ISBLANK(AP86)),_xlfn.XLOOKUP(AP86,fw_treatment[lookupValue],fw_treatment[lookupKey],"ERROR"),""), "")</f>
        <v/>
      </c>
      <c r="AR86" s="3" t="str">
        <f t="shared" si="19"/>
        <v/>
      </c>
      <c r="AS86" s="3" t="str">
        <f>IF($A86="","",IF((AND($A86="ADD",OR(AR86="",AR86="Undisturbed"))),"U",(_xlfn.XLOOKUP(AR86,reconstructed[lookupValue],reconstructed[lookupKey],""))))</f>
        <v/>
      </c>
      <c r="AT86" s="21"/>
      <c r="AU86" s="4" t="str">
        <f t="shared" ca="1" si="20"/>
        <v/>
      </c>
      <c r="AV86" s="4"/>
      <c r="AW86" s="3" t="str">
        <f t="shared" si="21"/>
        <v/>
      </c>
      <c r="AX86" s="3" t="str">
        <f>IF($A86="","",IF((AND($A86="ADD",OR(AW86="",AW86="Local Authority"))),"L",(_xlfn.XLOOKUP(AW86,asset_owner[lookupValue],asset_owner[lookupKey],""))))</f>
        <v/>
      </c>
      <c r="AY86" s="3" t="str">
        <f t="shared" si="22"/>
        <v/>
      </c>
      <c r="AZ86" s="3" t="str">
        <f>IF($A86="","",IF((AND($A86="ADD",OR(AY86="",AY86="Vested Assets"))),"12",(_xlfn.XLOOKUP(AY86,ud_work_category[lookupValue],ud_work_category[lookupKey],""))))</f>
        <v/>
      </c>
      <c r="BA86" s="20"/>
      <c r="BB86" s="2" t="str">
        <f t="shared" si="23"/>
        <v/>
      </c>
      <c r="BC86" s="3" t="str">
        <f t="shared" si="24"/>
        <v/>
      </c>
      <c r="BD86" s="3" t="str">
        <f>IF($A86="","",IF((AND($A86="ADD",OR(BC86="",BC86="Excellent"))),"1",(_xlfn.XLOOKUP(BC86,condition[lookupValue],condition[lookupKey],""))))</f>
        <v/>
      </c>
      <c r="BE86" s="21" t="str">
        <f t="shared" si="25"/>
        <v/>
      </c>
      <c r="BF86" s="5"/>
    </row>
    <row r="87" spans="2:58">
      <c r="B87" s="4"/>
      <c r="D87" s="3" t="str">
        <f>IF($A87="ADD",IF(NOT(ISBLANK(C87)),_xlfn.XLOOKUP(C87,roadnames[lookupValue],roadnames[lookupKey],"ERROR"),""), "")</f>
        <v/>
      </c>
      <c r="E87" s="4"/>
      <c r="F87" s="4"/>
      <c r="G87" s="19"/>
      <c r="H87" s="19"/>
      <c r="I87" s="5"/>
      <c r="J87" s="5"/>
      <c r="K87" s="19"/>
      <c r="L87" s="19" t="str">
        <f t="shared" si="13"/>
        <v/>
      </c>
      <c r="M87" s="4"/>
      <c r="O87" s="3" t="str">
        <f>IF($A87="ADD",IF(NOT(ISBLANK(N87)),_xlfn.XLOOKUP(N87,len_adjust_rsn[lookupValue],len_adjust_rsn[lookupKey],"ERROR"),""), "")</f>
        <v/>
      </c>
      <c r="P87" s="19" t="str">
        <f t="shared" si="14"/>
        <v/>
      </c>
      <c r="Q87" s="19"/>
      <c r="R87" s="19" t="str">
        <f t="shared" si="15"/>
        <v/>
      </c>
      <c r="T87" s="4"/>
      <c r="V87" s="3" t="str">
        <f>IF($A87="ADD",IF(NOT(ISBLANK(U87)),_xlfn.XLOOKUP(U87,ud_pavement_specification[lookupValue],ud_pavement_specification[lookupKey],"ERROR"),""), "")</f>
        <v/>
      </c>
      <c r="W87" s="20"/>
      <c r="X87" s="20"/>
      <c r="Z87" s="3" t="str">
        <f>IF($A87="ADD",IF(NOT(ISBLANK(Y87)),_xlfn.XLOOKUP(Y87,ud_pavement_material_type[lookupValue],ud_pavement_material_type[lookupKey],"ERROR"),""), "")</f>
        <v/>
      </c>
      <c r="AB87" s="3" t="str">
        <f>IF($A87="ADD",IF(NOT(ISBLANK(AA87)),_xlfn.XLOOKUP(AA87,ud_material_source[lookupValue],ud_material_source[lookupKey],"ERROR"),""), "")</f>
        <v/>
      </c>
      <c r="AE87" s="3" t="str">
        <f>IF($A87="ADD",IF(NOT(ISBLANK(AD87)),_xlfn.XLOOKUP(AD87,ud_pavement_material_type[lookupValue],ud_pavement_material_type[lookupKey],"ERROR"),""), "")</f>
        <v/>
      </c>
      <c r="AF87" s="4"/>
      <c r="AH87" s="3" t="str">
        <f>IF($A87="ADD",IF(NOT(ISBLANK(AG87)),_xlfn.XLOOKUP(AG87,ud_material_source[lookupValue],ud_material_source[lookupKey],"ERROR"),""), "")</f>
        <v/>
      </c>
      <c r="AI87" s="4"/>
      <c r="AJ87" s="2" t="str">
        <f t="shared" si="16"/>
        <v/>
      </c>
      <c r="AK87" s="21"/>
      <c r="AL87" s="3" t="str">
        <f t="shared" si="17"/>
        <v/>
      </c>
      <c r="AM87" s="3" t="str">
        <f>IF($A87="","",IF((AND($A87="ADD",OR(AL87="",AL87="Yes"))),"Y",(_xlfn.XLOOKUP(AL87,full_width_flag[lookupValue],full_width_flag[lookupKey],""))))</f>
        <v/>
      </c>
      <c r="AN87" s="3" t="str">
        <f t="shared" si="18"/>
        <v/>
      </c>
      <c r="AO87" s="3" t="str">
        <f>IF($A87="","",IF((AND($A87="ADD",OR(AN87="",AN87="Known"))),"K",(_xlfn.XLOOKUP(AN87,estimate_status[lookupValue],estimate_status[lookupKey],""))))</f>
        <v/>
      </c>
      <c r="AQ87" s="3" t="str">
        <f>IF($A87="ADD",IF(NOT(ISBLANK(AP87)),_xlfn.XLOOKUP(AP87,fw_treatment[lookupValue],fw_treatment[lookupKey],"ERROR"),""), "")</f>
        <v/>
      </c>
      <c r="AR87" s="3" t="str">
        <f t="shared" si="19"/>
        <v/>
      </c>
      <c r="AS87" s="3" t="str">
        <f>IF($A87="","",IF((AND($A87="ADD",OR(AR87="",AR87="Undisturbed"))),"U",(_xlfn.XLOOKUP(AR87,reconstructed[lookupValue],reconstructed[lookupKey],""))))</f>
        <v/>
      </c>
      <c r="AT87" s="21"/>
      <c r="AU87" s="4" t="str">
        <f t="shared" ca="1" si="20"/>
        <v/>
      </c>
      <c r="AV87" s="4"/>
      <c r="AW87" s="3" t="str">
        <f t="shared" si="21"/>
        <v/>
      </c>
      <c r="AX87" s="3" t="str">
        <f>IF($A87="","",IF((AND($A87="ADD",OR(AW87="",AW87="Local Authority"))),"L",(_xlfn.XLOOKUP(AW87,asset_owner[lookupValue],asset_owner[lookupKey],""))))</f>
        <v/>
      </c>
      <c r="AY87" s="3" t="str">
        <f t="shared" si="22"/>
        <v/>
      </c>
      <c r="AZ87" s="3" t="str">
        <f>IF($A87="","",IF((AND($A87="ADD",OR(AY87="",AY87="Vested Assets"))),"12",(_xlfn.XLOOKUP(AY87,ud_work_category[lookupValue],ud_work_category[lookupKey],""))))</f>
        <v/>
      </c>
      <c r="BA87" s="20"/>
      <c r="BB87" s="2" t="str">
        <f t="shared" si="23"/>
        <v/>
      </c>
      <c r="BC87" s="3" t="str">
        <f t="shared" si="24"/>
        <v/>
      </c>
      <c r="BD87" s="3" t="str">
        <f>IF($A87="","",IF((AND($A87="ADD",OR(BC87="",BC87="Excellent"))),"1",(_xlfn.XLOOKUP(BC87,condition[lookupValue],condition[lookupKey],""))))</f>
        <v/>
      </c>
      <c r="BE87" s="21" t="str">
        <f t="shared" si="25"/>
        <v/>
      </c>
      <c r="BF87" s="5"/>
    </row>
    <row r="88" spans="2:58">
      <c r="B88" s="4"/>
      <c r="D88" s="3" t="str">
        <f>IF($A88="ADD",IF(NOT(ISBLANK(C88)),_xlfn.XLOOKUP(C88,roadnames[lookupValue],roadnames[lookupKey],"ERROR"),""), "")</f>
        <v/>
      </c>
      <c r="E88" s="4"/>
      <c r="F88" s="4"/>
      <c r="G88" s="19"/>
      <c r="H88" s="19"/>
      <c r="I88" s="5"/>
      <c r="J88" s="5"/>
      <c r="K88" s="19"/>
      <c r="L88" s="19" t="str">
        <f t="shared" si="13"/>
        <v/>
      </c>
      <c r="M88" s="4"/>
      <c r="O88" s="3" t="str">
        <f>IF($A88="ADD",IF(NOT(ISBLANK(N88)),_xlfn.XLOOKUP(N88,len_adjust_rsn[lookupValue],len_adjust_rsn[lookupKey],"ERROR"),""), "")</f>
        <v/>
      </c>
      <c r="P88" s="19" t="str">
        <f t="shared" si="14"/>
        <v/>
      </c>
      <c r="Q88" s="19"/>
      <c r="R88" s="19" t="str">
        <f t="shared" si="15"/>
        <v/>
      </c>
      <c r="T88" s="4"/>
      <c r="V88" s="3" t="str">
        <f>IF($A88="ADD",IF(NOT(ISBLANK(U88)),_xlfn.XLOOKUP(U88,ud_pavement_specification[lookupValue],ud_pavement_specification[lookupKey],"ERROR"),""), "")</f>
        <v/>
      </c>
      <c r="W88" s="20"/>
      <c r="X88" s="20"/>
      <c r="Z88" s="3" t="str">
        <f>IF($A88="ADD",IF(NOT(ISBLANK(Y88)),_xlfn.XLOOKUP(Y88,ud_pavement_material_type[lookupValue],ud_pavement_material_type[lookupKey],"ERROR"),""), "")</f>
        <v/>
      </c>
      <c r="AB88" s="3" t="str">
        <f>IF($A88="ADD",IF(NOT(ISBLANK(AA88)),_xlfn.XLOOKUP(AA88,ud_material_source[lookupValue],ud_material_source[lookupKey],"ERROR"),""), "")</f>
        <v/>
      </c>
      <c r="AE88" s="3" t="str">
        <f>IF($A88="ADD",IF(NOT(ISBLANK(AD88)),_xlfn.XLOOKUP(AD88,ud_pavement_material_type[lookupValue],ud_pavement_material_type[lookupKey],"ERROR"),""), "")</f>
        <v/>
      </c>
      <c r="AF88" s="4"/>
      <c r="AH88" s="3" t="str">
        <f>IF($A88="ADD",IF(NOT(ISBLANK(AG88)),_xlfn.XLOOKUP(AG88,ud_material_source[lookupValue],ud_material_source[lookupKey],"ERROR"),""), "")</f>
        <v/>
      </c>
      <c r="AI88" s="4"/>
      <c r="AJ88" s="2" t="str">
        <f t="shared" si="16"/>
        <v/>
      </c>
      <c r="AK88" s="21"/>
      <c r="AL88" s="3" t="str">
        <f t="shared" si="17"/>
        <v/>
      </c>
      <c r="AM88" s="3" t="str">
        <f>IF($A88="","",IF((AND($A88="ADD",OR(AL88="",AL88="Yes"))),"Y",(_xlfn.XLOOKUP(AL88,full_width_flag[lookupValue],full_width_flag[lookupKey],""))))</f>
        <v/>
      </c>
      <c r="AN88" s="3" t="str">
        <f t="shared" si="18"/>
        <v/>
      </c>
      <c r="AO88" s="3" t="str">
        <f>IF($A88="","",IF((AND($A88="ADD",OR(AN88="",AN88="Known"))),"K",(_xlfn.XLOOKUP(AN88,estimate_status[lookupValue],estimate_status[lookupKey],""))))</f>
        <v/>
      </c>
      <c r="AQ88" s="3" t="str">
        <f>IF($A88="ADD",IF(NOT(ISBLANK(AP88)),_xlfn.XLOOKUP(AP88,fw_treatment[lookupValue],fw_treatment[lookupKey],"ERROR"),""), "")</f>
        <v/>
      </c>
      <c r="AR88" s="3" t="str">
        <f t="shared" si="19"/>
        <v/>
      </c>
      <c r="AS88" s="3" t="str">
        <f>IF($A88="","",IF((AND($A88="ADD",OR(AR88="",AR88="Undisturbed"))),"U",(_xlfn.XLOOKUP(AR88,reconstructed[lookupValue],reconstructed[lookupKey],""))))</f>
        <v/>
      </c>
      <c r="AT88" s="21"/>
      <c r="AU88" s="4" t="str">
        <f t="shared" ca="1" si="20"/>
        <v/>
      </c>
      <c r="AV88" s="4"/>
      <c r="AW88" s="3" t="str">
        <f t="shared" si="21"/>
        <v/>
      </c>
      <c r="AX88" s="3" t="str">
        <f>IF($A88="","",IF((AND($A88="ADD",OR(AW88="",AW88="Local Authority"))),"L",(_xlfn.XLOOKUP(AW88,asset_owner[lookupValue],asset_owner[lookupKey],""))))</f>
        <v/>
      </c>
      <c r="AY88" s="3" t="str">
        <f t="shared" si="22"/>
        <v/>
      </c>
      <c r="AZ88" s="3" t="str">
        <f>IF($A88="","",IF((AND($A88="ADD",OR(AY88="",AY88="Vested Assets"))),"12",(_xlfn.XLOOKUP(AY88,ud_work_category[lookupValue],ud_work_category[lookupKey],""))))</f>
        <v/>
      </c>
      <c r="BA88" s="20"/>
      <c r="BB88" s="2" t="str">
        <f t="shared" si="23"/>
        <v/>
      </c>
      <c r="BC88" s="3" t="str">
        <f t="shared" si="24"/>
        <v/>
      </c>
      <c r="BD88" s="3" t="str">
        <f>IF($A88="","",IF((AND($A88="ADD",OR(BC88="",BC88="Excellent"))),"1",(_xlfn.XLOOKUP(BC88,condition[lookupValue],condition[lookupKey],""))))</f>
        <v/>
      </c>
      <c r="BE88" s="21" t="str">
        <f t="shared" si="25"/>
        <v/>
      </c>
      <c r="BF88" s="5"/>
    </row>
    <row r="89" spans="2:58">
      <c r="B89" s="4"/>
      <c r="D89" s="3" t="str">
        <f>IF($A89="ADD",IF(NOT(ISBLANK(C89)),_xlfn.XLOOKUP(C89,roadnames[lookupValue],roadnames[lookupKey],"ERROR"),""), "")</f>
        <v/>
      </c>
      <c r="E89" s="4"/>
      <c r="F89" s="4"/>
      <c r="G89" s="19"/>
      <c r="H89" s="19"/>
      <c r="I89" s="5"/>
      <c r="J89" s="5"/>
      <c r="K89" s="19"/>
      <c r="L89" s="19" t="str">
        <f t="shared" si="13"/>
        <v/>
      </c>
      <c r="M89" s="4"/>
      <c r="O89" s="3" t="str">
        <f>IF($A89="ADD",IF(NOT(ISBLANK(N89)),_xlfn.XLOOKUP(N89,len_adjust_rsn[lookupValue],len_adjust_rsn[lookupKey],"ERROR"),""), "")</f>
        <v/>
      </c>
      <c r="P89" s="19" t="str">
        <f t="shared" si="14"/>
        <v/>
      </c>
      <c r="Q89" s="19"/>
      <c r="R89" s="19" t="str">
        <f t="shared" si="15"/>
        <v/>
      </c>
      <c r="T89" s="4"/>
      <c r="V89" s="3" t="str">
        <f>IF($A89="ADD",IF(NOT(ISBLANK(U89)),_xlfn.XLOOKUP(U89,ud_pavement_specification[lookupValue],ud_pavement_specification[lookupKey],"ERROR"),""), "")</f>
        <v/>
      </c>
      <c r="W89" s="20"/>
      <c r="X89" s="20"/>
      <c r="Z89" s="3" t="str">
        <f>IF($A89="ADD",IF(NOT(ISBLANK(Y89)),_xlfn.XLOOKUP(Y89,ud_pavement_material_type[lookupValue],ud_pavement_material_type[lookupKey],"ERROR"),""), "")</f>
        <v/>
      </c>
      <c r="AB89" s="3" t="str">
        <f>IF($A89="ADD",IF(NOT(ISBLANK(AA89)),_xlfn.XLOOKUP(AA89,ud_material_source[lookupValue],ud_material_source[lookupKey],"ERROR"),""), "")</f>
        <v/>
      </c>
      <c r="AE89" s="3" t="str">
        <f>IF($A89="ADD",IF(NOT(ISBLANK(AD89)),_xlfn.XLOOKUP(AD89,ud_pavement_material_type[lookupValue],ud_pavement_material_type[lookupKey],"ERROR"),""), "")</f>
        <v/>
      </c>
      <c r="AF89" s="4"/>
      <c r="AH89" s="3" t="str">
        <f>IF($A89="ADD",IF(NOT(ISBLANK(AG89)),_xlfn.XLOOKUP(AG89,ud_material_source[lookupValue],ud_material_source[lookupKey],"ERROR"),""), "")</f>
        <v/>
      </c>
      <c r="AI89" s="4"/>
      <c r="AJ89" s="2" t="str">
        <f t="shared" si="16"/>
        <v/>
      </c>
      <c r="AK89" s="21"/>
      <c r="AL89" s="3" t="str">
        <f t="shared" si="17"/>
        <v/>
      </c>
      <c r="AM89" s="3" t="str">
        <f>IF($A89="","",IF((AND($A89="ADD",OR(AL89="",AL89="Yes"))),"Y",(_xlfn.XLOOKUP(AL89,full_width_flag[lookupValue],full_width_flag[lookupKey],""))))</f>
        <v/>
      </c>
      <c r="AN89" s="3" t="str">
        <f t="shared" si="18"/>
        <v/>
      </c>
      <c r="AO89" s="3" t="str">
        <f>IF($A89="","",IF((AND($A89="ADD",OR(AN89="",AN89="Known"))),"K",(_xlfn.XLOOKUP(AN89,estimate_status[lookupValue],estimate_status[lookupKey],""))))</f>
        <v/>
      </c>
      <c r="AQ89" s="3" t="str">
        <f>IF($A89="ADD",IF(NOT(ISBLANK(AP89)),_xlfn.XLOOKUP(AP89,fw_treatment[lookupValue],fw_treatment[lookupKey],"ERROR"),""), "")</f>
        <v/>
      </c>
      <c r="AR89" s="3" t="str">
        <f t="shared" si="19"/>
        <v/>
      </c>
      <c r="AS89" s="3" t="str">
        <f>IF($A89="","",IF((AND($A89="ADD",OR(AR89="",AR89="Undisturbed"))),"U",(_xlfn.XLOOKUP(AR89,reconstructed[lookupValue],reconstructed[lookupKey],""))))</f>
        <v/>
      </c>
      <c r="AT89" s="21"/>
      <c r="AU89" s="4" t="str">
        <f t="shared" ca="1" si="20"/>
        <v/>
      </c>
      <c r="AV89" s="4"/>
      <c r="AW89" s="3" t="str">
        <f t="shared" si="21"/>
        <v/>
      </c>
      <c r="AX89" s="3" t="str">
        <f>IF($A89="","",IF((AND($A89="ADD",OR(AW89="",AW89="Local Authority"))),"L",(_xlfn.XLOOKUP(AW89,asset_owner[lookupValue],asset_owner[lookupKey],""))))</f>
        <v/>
      </c>
      <c r="AY89" s="3" t="str">
        <f t="shared" si="22"/>
        <v/>
      </c>
      <c r="AZ89" s="3" t="str">
        <f>IF($A89="","",IF((AND($A89="ADD",OR(AY89="",AY89="Vested Assets"))),"12",(_xlfn.XLOOKUP(AY89,ud_work_category[lookupValue],ud_work_category[lookupKey],""))))</f>
        <v/>
      </c>
      <c r="BA89" s="20"/>
      <c r="BB89" s="2" t="str">
        <f t="shared" si="23"/>
        <v/>
      </c>
      <c r="BC89" s="3" t="str">
        <f t="shared" si="24"/>
        <v/>
      </c>
      <c r="BD89" s="3" t="str">
        <f>IF($A89="","",IF((AND($A89="ADD",OR(BC89="",BC89="Excellent"))),"1",(_xlfn.XLOOKUP(BC89,condition[lookupValue],condition[lookupKey],""))))</f>
        <v/>
      </c>
      <c r="BE89" s="21" t="str">
        <f t="shared" si="25"/>
        <v/>
      </c>
      <c r="BF89" s="5"/>
    </row>
    <row r="90" spans="2:58">
      <c r="B90" s="4"/>
      <c r="D90" s="3" t="str">
        <f>IF($A90="ADD",IF(NOT(ISBLANK(C90)),_xlfn.XLOOKUP(C90,roadnames[lookupValue],roadnames[lookupKey],"ERROR"),""), "")</f>
        <v/>
      </c>
      <c r="E90" s="4"/>
      <c r="F90" s="4"/>
      <c r="G90" s="19"/>
      <c r="H90" s="19"/>
      <c r="I90" s="5"/>
      <c r="J90" s="5"/>
      <c r="K90" s="19"/>
      <c r="L90" s="19" t="str">
        <f t="shared" si="13"/>
        <v/>
      </c>
      <c r="M90" s="4"/>
      <c r="O90" s="3" t="str">
        <f>IF($A90="ADD",IF(NOT(ISBLANK(N90)),_xlfn.XLOOKUP(N90,len_adjust_rsn[lookupValue],len_adjust_rsn[lookupKey],"ERROR"),""), "")</f>
        <v/>
      </c>
      <c r="P90" s="19" t="str">
        <f t="shared" si="14"/>
        <v/>
      </c>
      <c r="Q90" s="19"/>
      <c r="R90" s="19" t="str">
        <f t="shared" si="15"/>
        <v/>
      </c>
      <c r="T90" s="4"/>
      <c r="V90" s="3" t="str">
        <f>IF($A90="ADD",IF(NOT(ISBLANK(U90)),_xlfn.XLOOKUP(U90,ud_pavement_specification[lookupValue],ud_pavement_specification[lookupKey],"ERROR"),""), "")</f>
        <v/>
      </c>
      <c r="W90" s="20"/>
      <c r="X90" s="20"/>
      <c r="Z90" s="3" t="str">
        <f>IF($A90="ADD",IF(NOT(ISBLANK(Y90)),_xlfn.XLOOKUP(Y90,ud_pavement_material_type[lookupValue],ud_pavement_material_type[lookupKey],"ERROR"),""), "")</f>
        <v/>
      </c>
      <c r="AB90" s="3" t="str">
        <f>IF($A90="ADD",IF(NOT(ISBLANK(AA90)),_xlfn.XLOOKUP(AA90,ud_material_source[lookupValue],ud_material_source[lookupKey],"ERROR"),""), "")</f>
        <v/>
      </c>
      <c r="AE90" s="3" t="str">
        <f>IF($A90="ADD",IF(NOT(ISBLANK(AD90)),_xlfn.XLOOKUP(AD90,ud_pavement_material_type[lookupValue],ud_pavement_material_type[lookupKey],"ERROR"),""), "")</f>
        <v/>
      </c>
      <c r="AF90" s="4"/>
      <c r="AH90" s="3" t="str">
        <f>IF($A90="ADD",IF(NOT(ISBLANK(AG90)),_xlfn.XLOOKUP(AG90,ud_material_source[lookupValue],ud_material_source[lookupKey],"ERROR"),""), "")</f>
        <v/>
      </c>
      <c r="AI90" s="4"/>
      <c r="AJ90" s="2" t="str">
        <f t="shared" si="16"/>
        <v/>
      </c>
      <c r="AK90" s="21"/>
      <c r="AL90" s="3" t="str">
        <f t="shared" si="17"/>
        <v/>
      </c>
      <c r="AM90" s="3" t="str">
        <f>IF($A90="","",IF((AND($A90="ADD",OR(AL90="",AL90="Yes"))),"Y",(_xlfn.XLOOKUP(AL90,full_width_flag[lookupValue],full_width_flag[lookupKey],""))))</f>
        <v/>
      </c>
      <c r="AN90" s="3" t="str">
        <f t="shared" si="18"/>
        <v/>
      </c>
      <c r="AO90" s="3" t="str">
        <f>IF($A90="","",IF((AND($A90="ADD",OR(AN90="",AN90="Known"))),"K",(_xlfn.XLOOKUP(AN90,estimate_status[lookupValue],estimate_status[lookupKey],""))))</f>
        <v/>
      </c>
      <c r="AQ90" s="3" t="str">
        <f>IF($A90="ADD",IF(NOT(ISBLANK(AP90)),_xlfn.XLOOKUP(AP90,fw_treatment[lookupValue],fw_treatment[lookupKey],"ERROR"),""), "")</f>
        <v/>
      </c>
      <c r="AR90" s="3" t="str">
        <f t="shared" si="19"/>
        <v/>
      </c>
      <c r="AS90" s="3" t="str">
        <f>IF($A90="","",IF((AND($A90="ADD",OR(AR90="",AR90="Undisturbed"))),"U",(_xlfn.XLOOKUP(AR90,reconstructed[lookupValue],reconstructed[lookupKey],""))))</f>
        <v/>
      </c>
      <c r="AT90" s="21"/>
      <c r="AU90" s="4" t="str">
        <f t="shared" ca="1" si="20"/>
        <v/>
      </c>
      <c r="AV90" s="4"/>
      <c r="AW90" s="3" t="str">
        <f t="shared" si="21"/>
        <v/>
      </c>
      <c r="AX90" s="3" t="str">
        <f>IF($A90="","",IF((AND($A90="ADD",OR(AW90="",AW90="Local Authority"))),"L",(_xlfn.XLOOKUP(AW90,asset_owner[lookupValue],asset_owner[lookupKey],""))))</f>
        <v/>
      </c>
      <c r="AY90" s="3" t="str">
        <f t="shared" si="22"/>
        <v/>
      </c>
      <c r="AZ90" s="3" t="str">
        <f>IF($A90="","",IF((AND($A90="ADD",OR(AY90="",AY90="Vested Assets"))),"12",(_xlfn.XLOOKUP(AY90,ud_work_category[lookupValue],ud_work_category[lookupKey],""))))</f>
        <v/>
      </c>
      <c r="BA90" s="20"/>
      <c r="BB90" s="2" t="str">
        <f t="shared" si="23"/>
        <v/>
      </c>
      <c r="BC90" s="3" t="str">
        <f t="shared" si="24"/>
        <v/>
      </c>
      <c r="BD90" s="3" t="str">
        <f>IF($A90="","",IF((AND($A90="ADD",OR(BC90="",BC90="Excellent"))),"1",(_xlfn.XLOOKUP(BC90,condition[lookupValue],condition[lookupKey],""))))</f>
        <v/>
      </c>
      <c r="BE90" s="21" t="str">
        <f t="shared" si="25"/>
        <v/>
      </c>
      <c r="BF90" s="5"/>
    </row>
    <row r="91" spans="2:58">
      <c r="B91" s="4"/>
      <c r="D91" s="3" t="str">
        <f>IF($A91="ADD",IF(NOT(ISBLANK(C91)),_xlfn.XLOOKUP(C91,roadnames[lookupValue],roadnames[lookupKey],"ERROR"),""), "")</f>
        <v/>
      </c>
      <c r="E91" s="4"/>
      <c r="F91" s="4"/>
      <c r="G91" s="19"/>
      <c r="H91" s="19"/>
      <c r="I91" s="5"/>
      <c r="J91" s="5"/>
      <c r="K91" s="19"/>
      <c r="L91" s="19" t="str">
        <f t="shared" si="13"/>
        <v/>
      </c>
      <c r="M91" s="4"/>
      <c r="O91" s="3" t="str">
        <f>IF($A91="ADD",IF(NOT(ISBLANK(N91)),_xlfn.XLOOKUP(N91,len_adjust_rsn[lookupValue],len_adjust_rsn[lookupKey],"ERROR"),""), "")</f>
        <v/>
      </c>
      <c r="P91" s="19" t="str">
        <f t="shared" si="14"/>
        <v/>
      </c>
      <c r="Q91" s="19"/>
      <c r="R91" s="19" t="str">
        <f t="shared" si="15"/>
        <v/>
      </c>
      <c r="T91" s="4"/>
      <c r="V91" s="3" t="str">
        <f>IF($A91="ADD",IF(NOT(ISBLANK(U91)),_xlfn.XLOOKUP(U91,ud_pavement_specification[lookupValue],ud_pavement_specification[lookupKey],"ERROR"),""), "")</f>
        <v/>
      </c>
      <c r="W91" s="20"/>
      <c r="X91" s="20"/>
      <c r="Z91" s="3" t="str">
        <f>IF($A91="ADD",IF(NOT(ISBLANK(Y91)),_xlfn.XLOOKUP(Y91,ud_pavement_material_type[lookupValue],ud_pavement_material_type[lookupKey],"ERROR"),""), "")</f>
        <v/>
      </c>
      <c r="AB91" s="3" t="str">
        <f>IF($A91="ADD",IF(NOT(ISBLANK(AA91)),_xlfn.XLOOKUP(AA91,ud_material_source[lookupValue],ud_material_source[lookupKey],"ERROR"),""), "")</f>
        <v/>
      </c>
      <c r="AE91" s="3" t="str">
        <f>IF($A91="ADD",IF(NOT(ISBLANK(AD91)),_xlfn.XLOOKUP(AD91,ud_pavement_material_type[lookupValue],ud_pavement_material_type[lookupKey],"ERROR"),""), "")</f>
        <v/>
      </c>
      <c r="AF91" s="4"/>
      <c r="AH91" s="3" t="str">
        <f>IF($A91="ADD",IF(NOT(ISBLANK(AG91)),_xlfn.XLOOKUP(AG91,ud_material_source[lookupValue],ud_material_source[lookupKey],"ERROR"),""), "")</f>
        <v/>
      </c>
      <c r="AI91" s="4"/>
      <c r="AJ91" s="2" t="str">
        <f t="shared" si="16"/>
        <v/>
      </c>
      <c r="AK91" s="21"/>
      <c r="AL91" s="3" t="str">
        <f t="shared" si="17"/>
        <v/>
      </c>
      <c r="AM91" s="3" t="str">
        <f>IF($A91="","",IF((AND($A91="ADD",OR(AL91="",AL91="Yes"))),"Y",(_xlfn.XLOOKUP(AL91,full_width_flag[lookupValue],full_width_flag[lookupKey],""))))</f>
        <v/>
      </c>
      <c r="AN91" s="3" t="str">
        <f t="shared" si="18"/>
        <v/>
      </c>
      <c r="AO91" s="3" t="str">
        <f>IF($A91="","",IF((AND($A91="ADD",OR(AN91="",AN91="Known"))),"K",(_xlfn.XLOOKUP(AN91,estimate_status[lookupValue],estimate_status[lookupKey],""))))</f>
        <v/>
      </c>
      <c r="AQ91" s="3" t="str">
        <f>IF($A91="ADD",IF(NOT(ISBLANK(AP91)),_xlfn.XLOOKUP(AP91,fw_treatment[lookupValue],fw_treatment[lookupKey],"ERROR"),""), "")</f>
        <v/>
      </c>
      <c r="AR91" s="3" t="str">
        <f t="shared" si="19"/>
        <v/>
      </c>
      <c r="AS91" s="3" t="str">
        <f>IF($A91="","",IF((AND($A91="ADD",OR(AR91="",AR91="Undisturbed"))),"U",(_xlfn.XLOOKUP(AR91,reconstructed[lookupValue],reconstructed[lookupKey],""))))</f>
        <v/>
      </c>
      <c r="AT91" s="21"/>
      <c r="AU91" s="4" t="str">
        <f t="shared" ca="1" si="20"/>
        <v/>
      </c>
      <c r="AV91" s="4"/>
      <c r="AW91" s="3" t="str">
        <f t="shared" si="21"/>
        <v/>
      </c>
      <c r="AX91" s="3" t="str">
        <f>IF($A91="","",IF((AND($A91="ADD",OR(AW91="",AW91="Local Authority"))),"L",(_xlfn.XLOOKUP(AW91,asset_owner[lookupValue],asset_owner[lookupKey],""))))</f>
        <v/>
      </c>
      <c r="AY91" s="3" t="str">
        <f t="shared" si="22"/>
        <v/>
      </c>
      <c r="AZ91" s="3" t="str">
        <f>IF($A91="","",IF((AND($A91="ADD",OR(AY91="",AY91="Vested Assets"))),"12",(_xlfn.XLOOKUP(AY91,ud_work_category[lookupValue],ud_work_category[lookupKey],""))))</f>
        <v/>
      </c>
      <c r="BA91" s="20"/>
      <c r="BB91" s="2" t="str">
        <f t="shared" si="23"/>
        <v/>
      </c>
      <c r="BC91" s="3" t="str">
        <f t="shared" si="24"/>
        <v/>
      </c>
      <c r="BD91" s="3" t="str">
        <f>IF($A91="","",IF((AND($A91="ADD",OR(BC91="",BC91="Excellent"))),"1",(_xlfn.XLOOKUP(BC91,condition[lookupValue],condition[lookupKey],""))))</f>
        <v/>
      </c>
      <c r="BE91" s="21" t="str">
        <f t="shared" si="25"/>
        <v/>
      </c>
      <c r="BF91" s="5"/>
    </row>
    <row r="92" spans="2:58">
      <c r="B92" s="4"/>
      <c r="D92" s="3" t="str">
        <f>IF($A92="ADD",IF(NOT(ISBLANK(C92)),_xlfn.XLOOKUP(C92,roadnames[lookupValue],roadnames[lookupKey],"ERROR"),""), "")</f>
        <v/>
      </c>
      <c r="E92" s="4"/>
      <c r="F92" s="4"/>
      <c r="G92" s="19"/>
      <c r="H92" s="19"/>
      <c r="I92" s="5"/>
      <c r="J92" s="5"/>
      <c r="K92" s="19"/>
      <c r="L92" s="19" t="str">
        <f t="shared" si="13"/>
        <v/>
      </c>
      <c r="M92" s="4"/>
      <c r="O92" s="3" t="str">
        <f>IF($A92="ADD",IF(NOT(ISBLANK(N92)),_xlfn.XLOOKUP(N92,len_adjust_rsn[lookupValue],len_adjust_rsn[lookupKey],"ERROR"),""), "")</f>
        <v/>
      </c>
      <c r="P92" s="19" t="str">
        <f t="shared" si="14"/>
        <v/>
      </c>
      <c r="Q92" s="19"/>
      <c r="R92" s="19" t="str">
        <f t="shared" si="15"/>
        <v/>
      </c>
      <c r="T92" s="4"/>
      <c r="V92" s="3" t="str">
        <f>IF($A92="ADD",IF(NOT(ISBLANK(U92)),_xlfn.XLOOKUP(U92,ud_pavement_specification[lookupValue],ud_pavement_specification[lookupKey],"ERROR"),""), "")</f>
        <v/>
      </c>
      <c r="W92" s="20"/>
      <c r="X92" s="20"/>
      <c r="Z92" s="3" t="str">
        <f>IF($A92="ADD",IF(NOT(ISBLANK(Y92)),_xlfn.XLOOKUP(Y92,ud_pavement_material_type[lookupValue],ud_pavement_material_type[lookupKey],"ERROR"),""), "")</f>
        <v/>
      </c>
      <c r="AB92" s="3" t="str">
        <f>IF($A92="ADD",IF(NOT(ISBLANK(AA92)),_xlfn.XLOOKUP(AA92,ud_material_source[lookupValue],ud_material_source[lookupKey],"ERROR"),""), "")</f>
        <v/>
      </c>
      <c r="AE92" s="3" t="str">
        <f>IF($A92="ADD",IF(NOT(ISBLANK(AD92)),_xlfn.XLOOKUP(AD92,ud_pavement_material_type[lookupValue],ud_pavement_material_type[lookupKey],"ERROR"),""), "")</f>
        <v/>
      </c>
      <c r="AF92" s="4"/>
      <c r="AH92" s="3" t="str">
        <f>IF($A92="ADD",IF(NOT(ISBLANK(AG92)),_xlfn.XLOOKUP(AG92,ud_material_source[lookupValue],ud_material_source[lookupKey],"ERROR"),""), "")</f>
        <v/>
      </c>
      <c r="AI92" s="4"/>
      <c r="AJ92" s="2" t="str">
        <f t="shared" si="16"/>
        <v/>
      </c>
      <c r="AK92" s="21"/>
      <c r="AL92" s="3" t="str">
        <f t="shared" si="17"/>
        <v/>
      </c>
      <c r="AM92" s="3" t="str">
        <f>IF($A92="","",IF((AND($A92="ADD",OR(AL92="",AL92="Yes"))),"Y",(_xlfn.XLOOKUP(AL92,full_width_flag[lookupValue],full_width_flag[lookupKey],""))))</f>
        <v/>
      </c>
      <c r="AN92" s="3" t="str">
        <f t="shared" si="18"/>
        <v/>
      </c>
      <c r="AO92" s="3" t="str">
        <f>IF($A92="","",IF((AND($A92="ADD",OR(AN92="",AN92="Known"))),"K",(_xlfn.XLOOKUP(AN92,estimate_status[lookupValue],estimate_status[lookupKey],""))))</f>
        <v/>
      </c>
      <c r="AQ92" s="3" t="str">
        <f>IF($A92="ADD",IF(NOT(ISBLANK(AP92)),_xlfn.XLOOKUP(AP92,fw_treatment[lookupValue],fw_treatment[lookupKey],"ERROR"),""), "")</f>
        <v/>
      </c>
      <c r="AR92" s="3" t="str">
        <f t="shared" si="19"/>
        <v/>
      </c>
      <c r="AS92" s="3" t="str">
        <f>IF($A92="","",IF((AND($A92="ADD",OR(AR92="",AR92="Undisturbed"))),"U",(_xlfn.XLOOKUP(AR92,reconstructed[lookupValue],reconstructed[lookupKey],""))))</f>
        <v/>
      </c>
      <c r="AT92" s="21"/>
      <c r="AU92" s="4" t="str">
        <f t="shared" ca="1" si="20"/>
        <v/>
      </c>
      <c r="AV92" s="4"/>
      <c r="AW92" s="3" t="str">
        <f t="shared" si="21"/>
        <v/>
      </c>
      <c r="AX92" s="3" t="str">
        <f>IF($A92="","",IF((AND($A92="ADD",OR(AW92="",AW92="Local Authority"))),"L",(_xlfn.XLOOKUP(AW92,asset_owner[lookupValue],asset_owner[lookupKey],""))))</f>
        <v/>
      </c>
      <c r="AY92" s="3" t="str">
        <f t="shared" si="22"/>
        <v/>
      </c>
      <c r="AZ92" s="3" t="str">
        <f>IF($A92="","",IF((AND($A92="ADD",OR(AY92="",AY92="Vested Assets"))),"12",(_xlfn.XLOOKUP(AY92,ud_work_category[lookupValue],ud_work_category[lookupKey],""))))</f>
        <v/>
      </c>
      <c r="BA92" s="20"/>
      <c r="BB92" s="2" t="str">
        <f t="shared" si="23"/>
        <v/>
      </c>
      <c r="BC92" s="3" t="str">
        <f t="shared" si="24"/>
        <v/>
      </c>
      <c r="BD92" s="3" t="str">
        <f>IF($A92="","",IF((AND($A92="ADD",OR(BC92="",BC92="Excellent"))),"1",(_xlfn.XLOOKUP(BC92,condition[lookupValue],condition[lookupKey],""))))</f>
        <v/>
      </c>
      <c r="BE92" s="21" t="str">
        <f t="shared" si="25"/>
        <v/>
      </c>
      <c r="BF92" s="5"/>
    </row>
    <row r="93" spans="2:58">
      <c r="B93" s="4"/>
      <c r="D93" s="3" t="str">
        <f>IF($A93="ADD",IF(NOT(ISBLANK(C93)),_xlfn.XLOOKUP(C93,roadnames[lookupValue],roadnames[lookupKey],"ERROR"),""), "")</f>
        <v/>
      </c>
      <c r="E93" s="4"/>
      <c r="F93" s="4"/>
      <c r="G93" s="19"/>
      <c r="H93" s="19"/>
      <c r="I93" s="5"/>
      <c r="J93" s="5"/>
      <c r="K93" s="19"/>
      <c r="L93" s="19" t="str">
        <f t="shared" si="13"/>
        <v/>
      </c>
      <c r="M93" s="4"/>
      <c r="O93" s="3" t="str">
        <f>IF($A93="ADD",IF(NOT(ISBLANK(N93)),_xlfn.XLOOKUP(N93,len_adjust_rsn[lookupValue],len_adjust_rsn[lookupKey],"ERROR"),""), "")</f>
        <v/>
      </c>
      <c r="P93" s="19" t="str">
        <f t="shared" si="14"/>
        <v/>
      </c>
      <c r="Q93" s="19"/>
      <c r="R93" s="19" t="str">
        <f t="shared" si="15"/>
        <v/>
      </c>
      <c r="T93" s="4"/>
      <c r="V93" s="3" t="str">
        <f>IF($A93="ADD",IF(NOT(ISBLANK(U93)),_xlfn.XLOOKUP(U93,ud_pavement_specification[lookupValue],ud_pavement_specification[lookupKey],"ERROR"),""), "")</f>
        <v/>
      </c>
      <c r="W93" s="20"/>
      <c r="X93" s="20"/>
      <c r="Z93" s="3" t="str">
        <f>IF($A93="ADD",IF(NOT(ISBLANK(Y93)),_xlfn.XLOOKUP(Y93,ud_pavement_material_type[lookupValue],ud_pavement_material_type[lookupKey],"ERROR"),""), "")</f>
        <v/>
      </c>
      <c r="AB93" s="3" t="str">
        <f>IF($A93="ADD",IF(NOT(ISBLANK(AA93)),_xlfn.XLOOKUP(AA93,ud_material_source[lookupValue],ud_material_source[lookupKey],"ERROR"),""), "")</f>
        <v/>
      </c>
      <c r="AE93" s="3" t="str">
        <f>IF($A93="ADD",IF(NOT(ISBLANK(AD93)),_xlfn.XLOOKUP(AD93,ud_pavement_material_type[lookupValue],ud_pavement_material_type[lookupKey],"ERROR"),""), "")</f>
        <v/>
      </c>
      <c r="AF93" s="4"/>
      <c r="AH93" s="3" t="str">
        <f>IF($A93="ADD",IF(NOT(ISBLANK(AG93)),_xlfn.XLOOKUP(AG93,ud_material_source[lookupValue],ud_material_source[lookupKey],"ERROR"),""), "")</f>
        <v/>
      </c>
      <c r="AI93" s="4"/>
      <c r="AJ93" s="2" t="str">
        <f t="shared" si="16"/>
        <v/>
      </c>
      <c r="AK93" s="21"/>
      <c r="AL93" s="3" t="str">
        <f t="shared" si="17"/>
        <v/>
      </c>
      <c r="AM93" s="3" t="str">
        <f>IF($A93="","",IF((AND($A93="ADD",OR(AL93="",AL93="Yes"))),"Y",(_xlfn.XLOOKUP(AL93,full_width_flag[lookupValue],full_width_flag[lookupKey],""))))</f>
        <v/>
      </c>
      <c r="AN93" s="3" t="str">
        <f t="shared" si="18"/>
        <v/>
      </c>
      <c r="AO93" s="3" t="str">
        <f>IF($A93="","",IF((AND($A93="ADD",OR(AN93="",AN93="Known"))),"K",(_xlfn.XLOOKUP(AN93,estimate_status[lookupValue],estimate_status[lookupKey],""))))</f>
        <v/>
      </c>
      <c r="AQ93" s="3" t="str">
        <f>IF($A93="ADD",IF(NOT(ISBLANK(AP93)),_xlfn.XLOOKUP(AP93,fw_treatment[lookupValue],fw_treatment[lookupKey],"ERROR"),""), "")</f>
        <v/>
      </c>
      <c r="AR93" s="3" t="str">
        <f t="shared" si="19"/>
        <v/>
      </c>
      <c r="AS93" s="3" t="str">
        <f>IF($A93="","",IF((AND($A93="ADD",OR(AR93="",AR93="Undisturbed"))),"U",(_xlfn.XLOOKUP(AR93,reconstructed[lookupValue],reconstructed[lookupKey],""))))</f>
        <v/>
      </c>
      <c r="AT93" s="21"/>
      <c r="AU93" s="4" t="str">
        <f t="shared" ca="1" si="20"/>
        <v/>
      </c>
      <c r="AV93" s="4"/>
      <c r="AW93" s="3" t="str">
        <f t="shared" si="21"/>
        <v/>
      </c>
      <c r="AX93" s="3" t="str">
        <f>IF($A93="","",IF((AND($A93="ADD",OR(AW93="",AW93="Local Authority"))),"L",(_xlfn.XLOOKUP(AW93,asset_owner[lookupValue],asset_owner[lookupKey],""))))</f>
        <v/>
      </c>
      <c r="AY93" s="3" t="str">
        <f t="shared" si="22"/>
        <v/>
      </c>
      <c r="AZ93" s="3" t="str">
        <f>IF($A93="","",IF((AND($A93="ADD",OR(AY93="",AY93="Vested Assets"))),"12",(_xlfn.XLOOKUP(AY93,ud_work_category[lookupValue],ud_work_category[lookupKey],""))))</f>
        <v/>
      </c>
      <c r="BA93" s="20"/>
      <c r="BB93" s="2" t="str">
        <f t="shared" si="23"/>
        <v/>
      </c>
      <c r="BC93" s="3" t="str">
        <f t="shared" si="24"/>
        <v/>
      </c>
      <c r="BD93" s="3" t="str">
        <f>IF($A93="","",IF((AND($A93="ADD",OR(BC93="",BC93="Excellent"))),"1",(_xlfn.XLOOKUP(BC93,condition[lookupValue],condition[lookupKey],""))))</f>
        <v/>
      </c>
      <c r="BE93" s="21" t="str">
        <f t="shared" si="25"/>
        <v/>
      </c>
      <c r="BF93" s="5"/>
    </row>
    <row r="94" spans="2:58">
      <c r="B94" s="4"/>
      <c r="D94" s="3" t="str">
        <f>IF($A94="ADD",IF(NOT(ISBLANK(C94)),_xlfn.XLOOKUP(C94,roadnames[lookupValue],roadnames[lookupKey],"ERROR"),""), "")</f>
        <v/>
      </c>
      <c r="E94" s="4"/>
      <c r="F94" s="4"/>
      <c r="G94" s="19"/>
      <c r="H94" s="19"/>
      <c r="I94" s="5"/>
      <c r="J94" s="5"/>
      <c r="K94" s="19"/>
      <c r="L94" s="19" t="str">
        <f t="shared" si="13"/>
        <v/>
      </c>
      <c r="M94" s="4"/>
      <c r="O94" s="3" t="str">
        <f>IF($A94="ADD",IF(NOT(ISBLANK(N94)),_xlfn.XLOOKUP(N94,len_adjust_rsn[lookupValue],len_adjust_rsn[lookupKey],"ERROR"),""), "")</f>
        <v/>
      </c>
      <c r="P94" s="19" t="str">
        <f t="shared" si="14"/>
        <v/>
      </c>
      <c r="Q94" s="19"/>
      <c r="R94" s="19" t="str">
        <f t="shared" si="15"/>
        <v/>
      </c>
      <c r="T94" s="4"/>
      <c r="V94" s="3" t="str">
        <f>IF($A94="ADD",IF(NOT(ISBLANK(U94)),_xlfn.XLOOKUP(U94,ud_pavement_specification[lookupValue],ud_pavement_specification[lookupKey],"ERROR"),""), "")</f>
        <v/>
      </c>
      <c r="W94" s="20"/>
      <c r="X94" s="20"/>
      <c r="Z94" s="3" t="str">
        <f>IF($A94="ADD",IF(NOT(ISBLANK(Y94)),_xlfn.XLOOKUP(Y94,ud_pavement_material_type[lookupValue],ud_pavement_material_type[lookupKey],"ERROR"),""), "")</f>
        <v/>
      </c>
      <c r="AB94" s="3" t="str">
        <f>IF($A94="ADD",IF(NOT(ISBLANK(AA94)),_xlfn.XLOOKUP(AA94,ud_material_source[lookupValue],ud_material_source[lookupKey],"ERROR"),""), "")</f>
        <v/>
      </c>
      <c r="AE94" s="3" t="str">
        <f>IF($A94="ADD",IF(NOT(ISBLANK(AD94)),_xlfn.XLOOKUP(AD94,ud_pavement_material_type[lookupValue],ud_pavement_material_type[lookupKey],"ERROR"),""), "")</f>
        <v/>
      </c>
      <c r="AF94" s="4"/>
      <c r="AH94" s="3" t="str">
        <f>IF($A94="ADD",IF(NOT(ISBLANK(AG94)),_xlfn.XLOOKUP(AG94,ud_material_source[lookupValue],ud_material_source[lookupKey],"ERROR"),""), "")</f>
        <v/>
      </c>
      <c r="AI94" s="4"/>
      <c r="AJ94" s="2" t="str">
        <f t="shared" si="16"/>
        <v/>
      </c>
      <c r="AK94" s="21"/>
      <c r="AL94" s="3" t="str">
        <f t="shared" si="17"/>
        <v/>
      </c>
      <c r="AM94" s="3" t="str">
        <f>IF($A94="","",IF((AND($A94="ADD",OR(AL94="",AL94="Yes"))),"Y",(_xlfn.XLOOKUP(AL94,full_width_flag[lookupValue],full_width_flag[lookupKey],""))))</f>
        <v/>
      </c>
      <c r="AN94" s="3" t="str">
        <f t="shared" si="18"/>
        <v/>
      </c>
      <c r="AO94" s="3" t="str">
        <f>IF($A94="","",IF((AND($A94="ADD",OR(AN94="",AN94="Known"))),"K",(_xlfn.XLOOKUP(AN94,estimate_status[lookupValue],estimate_status[lookupKey],""))))</f>
        <v/>
      </c>
      <c r="AQ94" s="3" t="str">
        <f>IF($A94="ADD",IF(NOT(ISBLANK(AP94)),_xlfn.XLOOKUP(AP94,fw_treatment[lookupValue],fw_treatment[lookupKey],"ERROR"),""), "")</f>
        <v/>
      </c>
      <c r="AR94" s="3" t="str">
        <f t="shared" si="19"/>
        <v/>
      </c>
      <c r="AS94" s="3" t="str">
        <f>IF($A94="","",IF((AND($A94="ADD",OR(AR94="",AR94="Undisturbed"))),"U",(_xlfn.XLOOKUP(AR94,reconstructed[lookupValue],reconstructed[lookupKey],""))))</f>
        <v/>
      </c>
      <c r="AT94" s="21"/>
      <c r="AU94" s="4" t="str">
        <f t="shared" ca="1" si="20"/>
        <v/>
      </c>
      <c r="AV94" s="4"/>
      <c r="AW94" s="3" t="str">
        <f t="shared" si="21"/>
        <v/>
      </c>
      <c r="AX94" s="3" t="str">
        <f>IF($A94="","",IF((AND($A94="ADD",OR(AW94="",AW94="Local Authority"))),"L",(_xlfn.XLOOKUP(AW94,asset_owner[lookupValue],asset_owner[lookupKey],""))))</f>
        <v/>
      </c>
      <c r="AY94" s="3" t="str">
        <f t="shared" si="22"/>
        <v/>
      </c>
      <c r="AZ94" s="3" t="str">
        <f>IF($A94="","",IF((AND($A94="ADD",OR(AY94="",AY94="Vested Assets"))),"12",(_xlfn.XLOOKUP(AY94,ud_work_category[lookupValue],ud_work_category[lookupKey],""))))</f>
        <v/>
      </c>
      <c r="BA94" s="20"/>
      <c r="BB94" s="2" t="str">
        <f t="shared" si="23"/>
        <v/>
      </c>
      <c r="BC94" s="3" t="str">
        <f t="shared" si="24"/>
        <v/>
      </c>
      <c r="BD94" s="3" t="str">
        <f>IF($A94="","",IF((AND($A94="ADD",OR(BC94="",BC94="Excellent"))),"1",(_xlfn.XLOOKUP(BC94,condition[lookupValue],condition[lookupKey],""))))</f>
        <v/>
      </c>
      <c r="BE94" s="21" t="str">
        <f t="shared" si="25"/>
        <v/>
      </c>
      <c r="BF94" s="5"/>
    </row>
    <row r="95" spans="2:58">
      <c r="B95" s="4"/>
      <c r="D95" s="3" t="str">
        <f>IF($A95="ADD",IF(NOT(ISBLANK(C95)),_xlfn.XLOOKUP(C95,roadnames[lookupValue],roadnames[lookupKey],"ERROR"),""), "")</f>
        <v/>
      </c>
      <c r="E95" s="4"/>
      <c r="F95" s="4"/>
      <c r="G95" s="19"/>
      <c r="H95" s="19"/>
      <c r="I95" s="5"/>
      <c r="J95" s="5"/>
      <c r="K95" s="19"/>
      <c r="L95" s="19" t="str">
        <f t="shared" si="13"/>
        <v/>
      </c>
      <c r="M95" s="4"/>
      <c r="O95" s="3" t="str">
        <f>IF($A95="ADD",IF(NOT(ISBLANK(N95)),_xlfn.XLOOKUP(N95,len_adjust_rsn[lookupValue],len_adjust_rsn[lookupKey],"ERROR"),""), "")</f>
        <v/>
      </c>
      <c r="P95" s="19" t="str">
        <f t="shared" si="14"/>
        <v/>
      </c>
      <c r="Q95" s="19"/>
      <c r="R95" s="19" t="str">
        <f t="shared" si="15"/>
        <v/>
      </c>
      <c r="T95" s="4"/>
      <c r="V95" s="3" t="str">
        <f>IF($A95="ADD",IF(NOT(ISBLANK(U95)),_xlfn.XLOOKUP(U95,ud_pavement_specification[lookupValue],ud_pavement_specification[lookupKey],"ERROR"),""), "")</f>
        <v/>
      </c>
      <c r="W95" s="20"/>
      <c r="X95" s="20"/>
      <c r="Z95" s="3" t="str">
        <f>IF($A95="ADD",IF(NOT(ISBLANK(Y95)),_xlfn.XLOOKUP(Y95,ud_pavement_material_type[lookupValue],ud_pavement_material_type[lookupKey],"ERROR"),""), "")</f>
        <v/>
      </c>
      <c r="AB95" s="3" t="str">
        <f>IF($A95="ADD",IF(NOT(ISBLANK(AA95)),_xlfn.XLOOKUP(AA95,ud_material_source[lookupValue],ud_material_source[lookupKey],"ERROR"),""), "")</f>
        <v/>
      </c>
      <c r="AE95" s="3" t="str">
        <f>IF($A95="ADD",IF(NOT(ISBLANK(AD95)),_xlfn.XLOOKUP(AD95,ud_pavement_material_type[lookupValue],ud_pavement_material_type[lookupKey],"ERROR"),""), "")</f>
        <v/>
      </c>
      <c r="AF95" s="4"/>
      <c r="AH95" s="3" t="str">
        <f>IF($A95="ADD",IF(NOT(ISBLANK(AG95)),_xlfn.XLOOKUP(AG95,ud_material_source[lookupValue],ud_material_source[lookupKey],"ERROR"),""), "")</f>
        <v/>
      </c>
      <c r="AI95" s="4"/>
      <c r="AJ95" s="2" t="str">
        <f t="shared" si="16"/>
        <v/>
      </c>
      <c r="AK95" s="21"/>
      <c r="AL95" s="3" t="str">
        <f t="shared" si="17"/>
        <v/>
      </c>
      <c r="AM95" s="3" t="str">
        <f>IF($A95="","",IF((AND($A95="ADD",OR(AL95="",AL95="Yes"))),"Y",(_xlfn.XLOOKUP(AL95,full_width_flag[lookupValue],full_width_flag[lookupKey],""))))</f>
        <v/>
      </c>
      <c r="AN95" s="3" t="str">
        <f t="shared" si="18"/>
        <v/>
      </c>
      <c r="AO95" s="3" t="str">
        <f>IF($A95="","",IF((AND($A95="ADD",OR(AN95="",AN95="Known"))),"K",(_xlfn.XLOOKUP(AN95,estimate_status[lookupValue],estimate_status[lookupKey],""))))</f>
        <v/>
      </c>
      <c r="AQ95" s="3" t="str">
        <f>IF($A95="ADD",IF(NOT(ISBLANK(AP95)),_xlfn.XLOOKUP(AP95,fw_treatment[lookupValue],fw_treatment[lookupKey],"ERROR"),""), "")</f>
        <v/>
      </c>
      <c r="AR95" s="3" t="str">
        <f t="shared" si="19"/>
        <v/>
      </c>
      <c r="AS95" s="3" t="str">
        <f>IF($A95="","",IF((AND($A95="ADD",OR(AR95="",AR95="Undisturbed"))),"U",(_xlfn.XLOOKUP(AR95,reconstructed[lookupValue],reconstructed[lookupKey],""))))</f>
        <v/>
      </c>
      <c r="AT95" s="21"/>
      <c r="AU95" s="4" t="str">
        <f t="shared" ca="1" si="20"/>
        <v/>
      </c>
      <c r="AV95" s="4"/>
      <c r="AW95" s="3" t="str">
        <f t="shared" si="21"/>
        <v/>
      </c>
      <c r="AX95" s="3" t="str">
        <f>IF($A95="","",IF((AND($A95="ADD",OR(AW95="",AW95="Local Authority"))),"L",(_xlfn.XLOOKUP(AW95,asset_owner[lookupValue],asset_owner[lookupKey],""))))</f>
        <v/>
      </c>
      <c r="AY95" s="3" t="str">
        <f t="shared" si="22"/>
        <v/>
      </c>
      <c r="AZ95" s="3" t="str">
        <f>IF($A95="","",IF((AND($A95="ADD",OR(AY95="",AY95="Vested Assets"))),"12",(_xlfn.XLOOKUP(AY95,ud_work_category[lookupValue],ud_work_category[lookupKey],""))))</f>
        <v/>
      </c>
      <c r="BA95" s="20"/>
      <c r="BB95" s="2" t="str">
        <f t="shared" si="23"/>
        <v/>
      </c>
      <c r="BC95" s="3" t="str">
        <f t="shared" si="24"/>
        <v/>
      </c>
      <c r="BD95" s="3" t="str">
        <f>IF($A95="","",IF((AND($A95="ADD",OR(BC95="",BC95="Excellent"))),"1",(_xlfn.XLOOKUP(BC95,condition[lookupValue],condition[lookupKey],""))))</f>
        <v/>
      </c>
      <c r="BE95" s="21" t="str">
        <f t="shared" si="25"/>
        <v/>
      </c>
      <c r="BF95" s="5"/>
    </row>
    <row r="96" spans="2:58">
      <c r="B96" s="4"/>
      <c r="D96" s="3" t="str">
        <f>IF($A96="ADD",IF(NOT(ISBLANK(C96)),_xlfn.XLOOKUP(C96,roadnames[lookupValue],roadnames[lookupKey],"ERROR"),""), "")</f>
        <v/>
      </c>
      <c r="E96" s="4"/>
      <c r="F96" s="4"/>
      <c r="G96" s="19"/>
      <c r="H96" s="19"/>
      <c r="I96" s="5"/>
      <c r="J96" s="5"/>
      <c r="K96" s="19"/>
      <c r="L96" s="19" t="str">
        <f t="shared" si="13"/>
        <v/>
      </c>
      <c r="M96" s="4"/>
      <c r="O96" s="3" t="str">
        <f>IF($A96="ADD",IF(NOT(ISBLANK(N96)),_xlfn.XLOOKUP(N96,len_adjust_rsn[lookupValue],len_adjust_rsn[lookupKey],"ERROR"),""), "")</f>
        <v/>
      </c>
      <c r="P96" s="19" t="str">
        <f t="shared" si="14"/>
        <v/>
      </c>
      <c r="Q96" s="19"/>
      <c r="R96" s="19" t="str">
        <f t="shared" si="15"/>
        <v/>
      </c>
      <c r="T96" s="4"/>
      <c r="V96" s="3" t="str">
        <f>IF($A96="ADD",IF(NOT(ISBLANK(U96)),_xlfn.XLOOKUP(U96,ud_pavement_specification[lookupValue],ud_pavement_specification[lookupKey],"ERROR"),""), "")</f>
        <v/>
      </c>
      <c r="W96" s="20"/>
      <c r="X96" s="20"/>
      <c r="Z96" s="3" t="str">
        <f>IF($A96="ADD",IF(NOT(ISBLANK(Y96)),_xlfn.XLOOKUP(Y96,ud_pavement_material_type[lookupValue],ud_pavement_material_type[lookupKey],"ERROR"),""), "")</f>
        <v/>
      </c>
      <c r="AB96" s="3" t="str">
        <f>IF($A96="ADD",IF(NOT(ISBLANK(AA96)),_xlfn.XLOOKUP(AA96,ud_material_source[lookupValue],ud_material_source[lookupKey],"ERROR"),""), "")</f>
        <v/>
      </c>
      <c r="AE96" s="3" t="str">
        <f>IF($A96="ADD",IF(NOT(ISBLANK(AD96)),_xlfn.XLOOKUP(AD96,ud_pavement_material_type[lookupValue],ud_pavement_material_type[lookupKey],"ERROR"),""), "")</f>
        <v/>
      </c>
      <c r="AF96" s="4"/>
      <c r="AH96" s="3" t="str">
        <f>IF($A96="ADD",IF(NOT(ISBLANK(AG96)),_xlfn.XLOOKUP(AG96,ud_material_source[lookupValue],ud_material_source[lookupKey],"ERROR"),""), "")</f>
        <v/>
      </c>
      <c r="AI96" s="4"/>
      <c r="AJ96" s="2" t="str">
        <f t="shared" si="16"/>
        <v/>
      </c>
      <c r="AK96" s="21"/>
      <c r="AL96" s="3" t="str">
        <f t="shared" si="17"/>
        <v/>
      </c>
      <c r="AM96" s="3" t="str">
        <f>IF($A96="","",IF((AND($A96="ADD",OR(AL96="",AL96="Yes"))),"Y",(_xlfn.XLOOKUP(AL96,full_width_flag[lookupValue],full_width_flag[lookupKey],""))))</f>
        <v/>
      </c>
      <c r="AN96" s="3" t="str">
        <f t="shared" si="18"/>
        <v/>
      </c>
      <c r="AO96" s="3" t="str">
        <f>IF($A96="","",IF((AND($A96="ADD",OR(AN96="",AN96="Known"))),"K",(_xlfn.XLOOKUP(AN96,estimate_status[lookupValue],estimate_status[lookupKey],""))))</f>
        <v/>
      </c>
      <c r="AQ96" s="3" t="str">
        <f>IF($A96="ADD",IF(NOT(ISBLANK(AP96)),_xlfn.XLOOKUP(AP96,fw_treatment[lookupValue],fw_treatment[lookupKey],"ERROR"),""), "")</f>
        <v/>
      </c>
      <c r="AR96" s="3" t="str">
        <f t="shared" si="19"/>
        <v/>
      </c>
      <c r="AS96" s="3" t="str">
        <f>IF($A96="","",IF((AND($A96="ADD",OR(AR96="",AR96="Undisturbed"))),"U",(_xlfn.XLOOKUP(AR96,reconstructed[lookupValue],reconstructed[lookupKey],""))))</f>
        <v/>
      </c>
      <c r="AT96" s="21"/>
      <c r="AU96" s="4" t="str">
        <f t="shared" ca="1" si="20"/>
        <v/>
      </c>
      <c r="AV96" s="4"/>
      <c r="AW96" s="3" t="str">
        <f t="shared" si="21"/>
        <v/>
      </c>
      <c r="AX96" s="3" t="str">
        <f>IF($A96="","",IF((AND($A96="ADD",OR(AW96="",AW96="Local Authority"))),"L",(_xlfn.XLOOKUP(AW96,asset_owner[lookupValue],asset_owner[lookupKey],""))))</f>
        <v/>
      </c>
      <c r="AY96" s="3" t="str">
        <f t="shared" si="22"/>
        <v/>
      </c>
      <c r="AZ96" s="3" t="str">
        <f>IF($A96="","",IF((AND($A96="ADD",OR(AY96="",AY96="Vested Assets"))),"12",(_xlfn.XLOOKUP(AY96,ud_work_category[lookupValue],ud_work_category[lookupKey],""))))</f>
        <v/>
      </c>
      <c r="BA96" s="20"/>
      <c r="BB96" s="2" t="str">
        <f t="shared" si="23"/>
        <v/>
      </c>
      <c r="BC96" s="3" t="str">
        <f t="shared" si="24"/>
        <v/>
      </c>
      <c r="BD96" s="3" t="str">
        <f>IF($A96="","",IF((AND($A96="ADD",OR(BC96="",BC96="Excellent"))),"1",(_xlfn.XLOOKUP(BC96,condition[lookupValue],condition[lookupKey],""))))</f>
        <v/>
      </c>
      <c r="BE96" s="21" t="str">
        <f t="shared" si="25"/>
        <v/>
      </c>
      <c r="BF96" s="5"/>
    </row>
    <row r="97" spans="2:58">
      <c r="B97" s="4"/>
      <c r="D97" s="3" t="str">
        <f>IF($A97="ADD",IF(NOT(ISBLANK(C97)),_xlfn.XLOOKUP(C97,roadnames[lookupValue],roadnames[lookupKey],"ERROR"),""), "")</f>
        <v/>
      </c>
      <c r="E97" s="4"/>
      <c r="F97" s="4"/>
      <c r="G97" s="19"/>
      <c r="H97" s="19"/>
      <c r="I97" s="5"/>
      <c r="J97" s="5"/>
      <c r="K97" s="19"/>
      <c r="L97" s="19" t="str">
        <f t="shared" si="13"/>
        <v/>
      </c>
      <c r="M97" s="4"/>
      <c r="O97" s="3" t="str">
        <f>IF($A97="ADD",IF(NOT(ISBLANK(N97)),_xlfn.XLOOKUP(N97,len_adjust_rsn[lookupValue],len_adjust_rsn[lookupKey],"ERROR"),""), "")</f>
        <v/>
      </c>
      <c r="P97" s="19" t="str">
        <f t="shared" si="14"/>
        <v/>
      </c>
      <c r="Q97" s="19"/>
      <c r="R97" s="19" t="str">
        <f t="shared" si="15"/>
        <v/>
      </c>
      <c r="T97" s="4"/>
      <c r="V97" s="3" t="str">
        <f>IF($A97="ADD",IF(NOT(ISBLANK(U97)),_xlfn.XLOOKUP(U97,ud_pavement_specification[lookupValue],ud_pavement_specification[lookupKey],"ERROR"),""), "")</f>
        <v/>
      </c>
      <c r="W97" s="20"/>
      <c r="X97" s="20"/>
      <c r="Z97" s="3" t="str">
        <f>IF($A97="ADD",IF(NOT(ISBLANK(Y97)),_xlfn.XLOOKUP(Y97,ud_pavement_material_type[lookupValue],ud_pavement_material_type[lookupKey],"ERROR"),""), "")</f>
        <v/>
      </c>
      <c r="AB97" s="3" t="str">
        <f>IF($A97="ADD",IF(NOT(ISBLANK(AA97)),_xlfn.XLOOKUP(AA97,ud_material_source[lookupValue],ud_material_source[lookupKey],"ERROR"),""), "")</f>
        <v/>
      </c>
      <c r="AE97" s="3" t="str">
        <f>IF($A97="ADD",IF(NOT(ISBLANK(AD97)),_xlfn.XLOOKUP(AD97,ud_pavement_material_type[lookupValue],ud_pavement_material_type[lookupKey],"ERROR"),""), "")</f>
        <v/>
      </c>
      <c r="AF97" s="4"/>
      <c r="AH97" s="3" t="str">
        <f>IF($A97="ADD",IF(NOT(ISBLANK(AG97)),_xlfn.XLOOKUP(AG97,ud_material_source[lookupValue],ud_material_source[lookupKey],"ERROR"),""), "")</f>
        <v/>
      </c>
      <c r="AI97" s="4"/>
      <c r="AJ97" s="2" t="str">
        <f t="shared" si="16"/>
        <v/>
      </c>
      <c r="AK97" s="21"/>
      <c r="AL97" s="3" t="str">
        <f t="shared" si="17"/>
        <v/>
      </c>
      <c r="AM97" s="3" t="str">
        <f>IF($A97="","",IF((AND($A97="ADD",OR(AL97="",AL97="Yes"))),"Y",(_xlfn.XLOOKUP(AL97,full_width_flag[lookupValue],full_width_flag[lookupKey],""))))</f>
        <v/>
      </c>
      <c r="AN97" s="3" t="str">
        <f t="shared" si="18"/>
        <v/>
      </c>
      <c r="AO97" s="3" t="str">
        <f>IF($A97="","",IF((AND($A97="ADD",OR(AN97="",AN97="Known"))),"K",(_xlfn.XLOOKUP(AN97,estimate_status[lookupValue],estimate_status[lookupKey],""))))</f>
        <v/>
      </c>
      <c r="AQ97" s="3" t="str">
        <f>IF($A97="ADD",IF(NOT(ISBLANK(AP97)),_xlfn.XLOOKUP(AP97,fw_treatment[lookupValue],fw_treatment[lookupKey],"ERROR"),""), "")</f>
        <v/>
      </c>
      <c r="AR97" s="3" t="str">
        <f t="shared" si="19"/>
        <v/>
      </c>
      <c r="AS97" s="3" t="str">
        <f>IF($A97="","",IF((AND($A97="ADD",OR(AR97="",AR97="Undisturbed"))),"U",(_xlfn.XLOOKUP(AR97,reconstructed[lookupValue],reconstructed[lookupKey],""))))</f>
        <v/>
      </c>
      <c r="AT97" s="21"/>
      <c r="AU97" s="4" t="str">
        <f t="shared" ca="1" si="20"/>
        <v/>
      </c>
      <c r="AV97" s="4"/>
      <c r="AW97" s="3" t="str">
        <f t="shared" si="21"/>
        <v/>
      </c>
      <c r="AX97" s="3" t="str">
        <f>IF($A97="","",IF((AND($A97="ADD",OR(AW97="",AW97="Local Authority"))),"L",(_xlfn.XLOOKUP(AW97,asset_owner[lookupValue],asset_owner[lookupKey],""))))</f>
        <v/>
      </c>
      <c r="AY97" s="3" t="str">
        <f t="shared" si="22"/>
        <v/>
      </c>
      <c r="AZ97" s="3" t="str">
        <f>IF($A97="","",IF((AND($A97="ADD",OR(AY97="",AY97="Vested Assets"))),"12",(_xlfn.XLOOKUP(AY97,ud_work_category[lookupValue],ud_work_category[lookupKey],""))))</f>
        <v/>
      </c>
      <c r="BA97" s="20"/>
      <c r="BB97" s="2" t="str">
        <f t="shared" si="23"/>
        <v/>
      </c>
      <c r="BC97" s="3" t="str">
        <f t="shared" si="24"/>
        <v/>
      </c>
      <c r="BD97" s="3" t="str">
        <f>IF($A97="","",IF((AND($A97="ADD",OR(BC97="",BC97="Excellent"))),"1",(_xlfn.XLOOKUP(BC97,condition[lookupValue],condition[lookupKey],""))))</f>
        <v/>
      </c>
      <c r="BE97" s="21" t="str">
        <f t="shared" si="25"/>
        <v/>
      </c>
      <c r="BF97" s="5"/>
    </row>
    <row r="98" spans="2:58">
      <c r="B98" s="4"/>
      <c r="D98" s="3" t="str">
        <f>IF($A98="ADD",IF(NOT(ISBLANK(C98)),_xlfn.XLOOKUP(C98,roadnames[lookupValue],roadnames[lookupKey],"ERROR"),""), "")</f>
        <v/>
      </c>
      <c r="E98" s="4"/>
      <c r="F98" s="4"/>
      <c r="G98" s="19"/>
      <c r="H98" s="19"/>
      <c r="I98" s="5"/>
      <c r="J98" s="5"/>
      <c r="K98" s="19"/>
      <c r="L98" s="19" t="str">
        <f t="shared" si="13"/>
        <v/>
      </c>
      <c r="M98" s="4"/>
      <c r="O98" s="3" t="str">
        <f>IF($A98="ADD",IF(NOT(ISBLANK(N98)),_xlfn.XLOOKUP(N98,len_adjust_rsn[lookupValue],len_adjust_rsn[lookupKey],"ERROR"),""), "")</f>
        <v/>
      </c>
      <c r="P98" s="19" t="str">
        <f t="shared" si="14"/>
        <v/>
      </c>
      <c r="Q98" s="19"/>
      <c r="R98" s="19" t="str">
        <f t="shared" si="15"/>
        <v/>
      </c>
      <c r="T98" s="4"/>
      <c r="V98" s="3" t="str">
        <f>IF($A98="ADD",IF(NOT(ISBLANK(U98)),_xlfn.XLOOKUP(U98,ud_pavement_specification[lookupValue],ud_pavement_specification[lookupKey],"ERROR"),""), "")</f>
        <v/>
      </c>
      <c r="W98" s="20"/>
      <c r="X98" s="20"/>
      <c r="Z98" s="3" t="str">
        <f>IF($A98="ADD",IF(NOT(ISBLANK(Y98)),_xlfn.XLOOKUP(Y98,ud_pavement_material_type[lookupValue],ud_pavement_material_type[lookupKey],"ERROR"),""), "")</f>
        <v/>
      </c>
      <c r="AB98" s="3" t="str">
        <f>IF($A98="ADD",IF(NOT(ISBLANK(AA98)),_xlfn.XLOOKUP(AA98,ud_material_source[lookupValue],ud_material_source[lookupKey],"ERROR"),""), "")</f>
        <v/>
      </c>
      <c r="AE98" s="3" t="str">
        <f>IF($A98="ADD",IF(NOT(ISBLANK(AD98)),_xlfn.XLOOKUP(AD98,ud_pavement_material_type[lookupValue],ud_pavement_material_type[lookupKey],"ERROR"),""), "")</f>
        <v/>
      </c>
      <c r="AF98" s="4"/>
      <c r="AH98" s="3" t="str">
        <f>IF($A98="ADD",IF(NOT(ISBLANK(AG98)),_xlfn.XLOOKUP(AG98,ud_material_source[lookupValue],ud_material_source[lookupKey],"ERROR"),""), "")</f>
        <v/>
      </c>
      <c r="AI98" s="4"/>
      <c r="AJ98" s="2" t="str">
        <f t="shared" si="16"/>
        <v/>
      </c>
      <c r="AK98" s="21"/>
      <c r="AL98" s="3" t="str">
        <f t="shared" si="17"/>
        <v/>
      </c>
      <c r="AM98" s="3" t="str">
        <f>IF($A98="","",IF((AND($A98="ADD",OR(AL98="",AL98="Yes"))),"Y",(_xlfn.XLOOKUP(AL98,full_width_flag[lookupValue],full_width_flag[lookupKey],""))))</f>
        <v/>
      </c>
      <c r="AN98" s="3" t="str">
        <f t="shared" si="18"/>
        <v/>
      </c>
      <c r="AO98" s="3" t="str">
        <f>IF($A98="","",IF((AND($A98="ADD",OR(AN98="",AN98="Known"))),"K",(_xlfn.XLOOKUP(AN98,estimate_status[lookupValue],estimate_status[lookupKey],""))))</f>
        <v/>
      </c>
      <c r="AQ98" s="3" t="str">
        <f>IF($A98="ADD",IF(NOT(ISBLANK(AP98)),_xlfn.XLOOKUP(AP98,fw_treatment[lookupValue],fw_treatment[lookupKey],"ERROR"),""), "")</f>
        <v/>
      </c>
      <c r="AR98" s="3" t="str">
        <f t="shared" si="19"/>
        <v/>
      </c>
      <c r="AS98" s="3" t="str">
        <f>IF($A98="","",IF((AND($A98="ADD",OR(AR98="",AR98="Undisturbed"))),"U",(_xlfn.XLOOKUP(AR98,reconstructed[lookupValue],reconstructed[lookupKey],""))))</f>
        <v/>
      </c>
      <c r="AT98" s="21"/>
      <c r="AU98" s="4" t="str">
        <f t="shared" ca="1" si="20"/>
        <v/>
      </c>
      <c r="AV98" s="4"/>
      <c r="AW98" s="3" t="str">
        <f t="shared" si="21"/>
        <v/>
      </c>
      <c r="AX98" s="3" t="str">
        <f>IF($A98="","",IF((AND($A98="ADD",OR(AW98="",AW98="Local Authority"))),"L",(_xlfn.XLOOKUP(AW98,asset_owner[lookupValue],asset_owner[lookupKey],""))))</f>
        <v/>
      </c>
      <c r="AY98" s="3" t="str">
        <f t="shared" si="22"/>
        <v/>
      </c>
      <c r="AZ98" s="3" t="str">
        <f>IF($A98="","",IF((AND($A98="ADD",OR(AY98="",AY98="Vested Assets"))),"12",(_xlfn.XLOOKUP(AY98,ud_work_category[lookupValue],ud_work_category[lookupKey],""))))</f>
        <v/>
      </c>
      <c r="BA98" s="20"/>
      <c r="BB98" s="2" t="str">
        <f t="shared" si="23"/>
        <v/>
      </c>
      <c r="BC98" s="3" t="str">
        <f t="shared" si="24"/>
        <v/>
      </c>
      <c r="BD98" s="3" t="str">
        <f>IF($A98="","",IF((AND($A98="ADD",OR(BC98="",BC98="Excellent"))),"1",(_xlfn.XLOOKUP(BC98,condition[lookupValue],condition[lookupKey],""))))</f>
        <v/>
      </c>
      <c r="BE98" s="21" t="str">
        <f t="shared" si="25"/>
        <v/>
      </c>
      <c r="BF98" s="5"/>
    </row>
    <row r="99" spans="2:58">
      <c r="B99" s="4"/>
      <c r="D99" s="3" t="str">
        <f>IF($A99="ADD",IF(NOT(ISBLANK(C99)),_xlfn.XLOOKUP(C99,roadnames[lookupValue],roadnames[lookupKey],"ERROR"),""), "")</f>
        <v/>
      </c>
      <c r="E99" s="4"/>
      <c r="F99" s="4"/>
      <c r="G99" s="19"/>
      <c r="H99" s="19"/>
      <c r="I99" s="5"/>
      <c r="J99" s="5"/>
      <c r="K99" s="19"/>
      <c r="L99" s="19" t="str">
        <f t="shared" si="13"/>
        <v/>
      </c>
      <c r="M99" s="4"/>
      <c r="O99" s="3" t="str">
        <f>IF($A99="ADD",IF(NOT(ISBLANK(N99)),_xlfn.XLOOKUP(N99,len_adjust_rsn[lookupValue],len_adjust_rsn[lookupKey],"ERROR"),""), "")</f>
        <v/>
      </c>
      <c r="P99" s="19" t="str">
        <f t="shared" si="14"/>
        <v/>
      </c>
      <c r="Q99" s="19"/>
      <c r="R99" s="19" t="str">
        <f t="shared" si="15"/>
        <v/>
      </c>
      <c r="T99" s="4"/>
      <c r="V99" s="3" t="str">
        <f>IF($A99="ADD",IF(NOT(ISBLANK(U99)),_xlfn.XLOOKUP(U99,ud_pavement_specification[lookupValue],ud_pavement_specification[lookupKey],"ERROR"),""), "")</f>
        <v/>
      </c>
      <c r="W99" s="20"/>
      <c r="X99" s="20"/>
      <c r="Z99" s="3" t="str">
        <f>IF($A99="ADD",IF(NOT(ISBLANK(Y99)),_xlfn.XLOOKUP(Y99,ud_pavement_material_type[lookupValue],ud_pavement_material_type[lookupKey],"ERROR"),""), "")</f>
        <v/>
      </c>
      <c r="AB99" s="3" t="str">
        <f>IF($A99="ADD",IF(NOT(ISBLANK(AA99)),_xlfn.XLOOKUP(AA99,ud_material_source[lookupValue],ud_material_source[lookupKey],"ERROR"),""), "")</f>
        <v/>
      </c>
      <c r="AE99" s="3" t="str">
        <f>IF($A99="ADD",IF(NOT(ISBLANK(AD99)),_xlfn.XLOOKUP(AD99,ud_pavement_material_type[lookupValue],ud_pavement_material_type[lookupKey],"ERROR"),""), "")</f>
        <v/>
      </c>
      <c r="AF99" s="4"/>
      <c r="AH99" s="3" t="str">
        <f>IF($A99="ADD",IF(NOT(ISBLANK(AG99)),_xlfn.XLOOKUP(AG99,ud_material_source[lookupValue],ud_material_source[lookupKey],"ERROR"),""), "")</f>
        <v/>
      </c>
      <c r="AI99" s="4"/>
      <c r="AJ99" s="2" t="str">
        <f t="shared" si="16"/>
        <v/>
      </c>
      <c r="AK99" s="21"/>
      <c r="AL99" s="3" t="str">
        <f t="shared" si="17"/>
        <v/>
      </c>
      <c r="AM99" s="3" t="str">
        <f>IF($A99="","",IF((AND($A99="ADD",OR(AL99="",AL99="Yes"))),"Y",(_xlfn.XLOOKUP(AL99,full_width_flag[lookupValue],full_width_flag[lookupKey],""))))</f>
        <v/>
      </c>
      <c r="AN99" s="3" t="str">
        <f t="shared" si="18"/>
        <v/>
      </c>
      <c r="AO99" s="3" t="str">
        <f>IF($A99="","",IF((AND($A99="ADD",OR(AN99="",AN99="Known"))),"K",(_xlfn.XLOOKUP(AN99,estimate_status[lookupValue],estimate_status[lookupKey],""))))</f>
        <v/>
      </c>
      <c r="AQ99" s="3" t="str">
        <f>IF($A99="ADD",IF(NOT(ISBLANK(AP99)),_xlfn.XLOOKUP(AP99,fw_treatment[lookupValue],fw_treatment[lookupKey],"ERROR"),""), "")</f>
        <v/>
      </c>
      <c r="AR99" s="3" t="str">
        <f t="shared" si="19"/>
        <v/>
      </c>
      <c r="AS99" s="3" t="str">
        <f>IF($A99="","",IF((AND($A99="ADD",OR(AR99="",AR99="Undisturbed"))),"U",(_xlfn.XLOOKUP(AR99,reconstructed[lookupValue],reconstructed[lookupKey],""))))</f>
        <v/>
      </c>
      <c r="AT99" s="21"/>
      <c r="AU99" s="4" t="str">
        <f t="shared" ca="1" si="20"/>
        <v/>
      </c>
      <c r="AV99" s="4"/>
      <c r="AW99" s="3" t="str">
        <f t="shared" si="21"/>
        <v/>
      </c>
      <c r="AX99" s="3" t="str">
        <f>IF($A99="","",IF((AND($A99="ADD",OR(AW99="",AW99="Local Authority"))),"L",(_xlfn.XLOOKUP(AW99,asset_owner[lookupValue],asset_owner[lookupKey],""))))</f>
        <v/>
      </c>
      <c r="AY99" s="3" t="str">
        <f t="shared" si="22"/>
        <v/>
      </c>
      <c r="AZ99" s="3" t="str">
        <f>IF($A99="","",IF((AND($A99="ADD",OR(AY99="",AY99="Vested Assets"))),"12",(_xlfn.XLOOKUP(AY99,ud_work_category[lookupValue],ud_work_category[lookupKey],""))))</f>
        <v/>
      </c>
      <c r="BA99" s="20"/>
      <c r="BB99" s="2" t="str">
        <f t="shared" si="23"/>
        <v/>
      </c>
      <c r="BC99" s="3" t="str">
        <f t="shared" si="24"/>
        <v/>
      </c>
      <c r="BD99" s="3" t="str">
        <f>IF($A99="","",IF((AND($A99="ADD",OR(BC99="",BC99="Excellent"))),"1",(_xlfn.XLOOKUP(BC99,condition[lookupValue],condition[lookupKey],""))))</f>
        <v/>
      </c>
      <c r="BE99" s="21" t="str">
        <f t="shared" si="25"/>
        <v/>
      </c>
      <c r="BF99" s="5"/>
    </row>
    <row r="100" spans="2:58">
      <c r="B100" s="4"/>
      <c r="D100" s="3" t="str">
        <f>IF($A100="ADD",IF(NOT(ISBLANK(C100)),_xlfn.XLOOKUP(C100,roadnames[lookupValue],roadnames[lookupKey],"ERROR"),""), "")</f>
        <v/>
      </c>
      <c r="E100" s="4"/>
      <c r="F100" s="4"/>
      <c r="G100" s="19"/>
      <c r="H100" s="19"/>
      <c r="I100" s="5"/>
      <c r="J100" s="5"/>
      <c r="K100" s="19"/>
      <c r="L100" s="19" t="str">
        <f t="shared" si="13"/>
        <v/>
      </c>
      <c r="M100" s="4"/>
      <c r="O100" s="3" t="str">
        <f>IF($A100="ADD",IF(NOT(ISBLANK(N100)),_xlfn.XLOOKUP(N100,len_adjust_rsn[lookupValue],len_adjust_rsn[lookupKey],"ERROR"),""), "")</f>
        <v/>
      </c>
      <c r="P100" s="19" t="str">
        <f t="shared" si="14"/>
        <v/>
      </c>
      <c r="Q100" s="19"/>
      <c r="R100" s="19" t="str">
        <f t="shared" si="15"/>
        <v/>
      </c>
      <c r="T100" s="4"/>
      <c r="V100" s="3" t="str">
        <f>IF($A100="ADD",IF(NOT(ISBLANK(U100)),_xlfn.XLOOKUP(U100,ud_pavement_specification[lookupValue],ud_pavement_specification[lookupKey],"ERROR"),""), "")</f>
        <v/>
      </c>
      <c r="W100" s="20"/>
      <c r="X100" s="20"/>
      <c r="Z100" s="3" t="str">
        <f>IF($A100="ADD",IF(NOT(ISBLANK(Y100)),_xlfn.XLOOKUP(Y100,ud_pavement_material_type[lookupValue],ud_pavement_material_type[lookupKey],"ERROR"),""), "")</f>
        <v/>
      </c>
      <c r="AB100" s="3" t="str">
        <f>IF($A100="ADD",IF(NOT(ISBLANK(AA100)),_xlfn.XLOOKUP(AA100,ud_material_source[lookupValue],ud_material_source[lookupKey],"ERROR"),""), "")</f>
        <v/>
      </c>
      <c r="AE100" s="3" t="str">
        <f>IF($A100="ADD",IF(NOT(ISBLANK(AD100)),_xlfn.XLOOKUP(AD100,ud_pavement_material_type[lookupValue],ud_pavement_material_type[lookupKey],"ERROR"),""), "")</f>
        <v/>
      </c>
      <c r="AF100" s="4"/>
      <c r="AH100" s="3" t="str">
        <f>IF($A100="ADD",IF(NOT(ISBLANK(AG100)),_xlfn.XLOOKUP(AG100,ud_material_source[lookupValue],ud_material_source[lookupKey],"ERROR"),""), "")</f>
        <v/>
      </c>
      <c r="AI100" s="4"/>
      <c r="AJ100" s="2" t="str">
        <f t="shared" si="16"/>
        <v/>
      </c>
      <c r="AK100" s="21"/>
      <c r="AL100" s="3" t="str">
        <f t="shared" si="17"/>
        <v/>
      </c>
      <c r="AM100" s="3" t="str">
        <f>IF($A100="","",IF((AND($A100="ADD",OR(AL100="",AL100="Yes"))),"Y",(_xlfn.XLOOKUP(AL100,full_width_flag[lookupValue],full_width_flag[lookupKey],""))))</f>
        <v/>
      </c>
      <c r="AN100" s="3" t="str">
        <f t="shared" si="18"/>
        <v/>
      </c>
      <c r="AO100" s="3" t="str">
        <f>IF($A100="","",IF((AND($A100="ADD",OR(AN100="",AN100="Known"))),"K",(_xlfn.XLOOKUP(AN100,estimate_status[lookupValue],estimate_status[lookupKey],""))))</f>
        <v/>
      </c>
      <c r="AQ100" s="3" t="str">
        <f>IF($A100="ADD",IF(NOT(ISBLANK(AP100)),_xlfn.XLOOKUP(AP100,fw_treatment[lookupValue],fw_treatment[lookupKey],"ERROR"),""), "")</f>
        <v/>
      </c>
      <c r="AR100" s="3" t="str">
        <f t="shared" si="19"/>
        <v/>
      </c>
      <c r="AS100" s="3" t="str">
        <f>IF($A100="","",IF((AND($A100="ADD",OR(AR100="",AR100="Undisturbed"))),"U",(_xlfn.XLOOKUP(AR100,reconstructed[lookupValue],reconstructed[lookupKey],""))))</f>
        <v/>
      </c>
      <c r="AT100" s="21"/>
      <c r="AU100" s="4" t="str">
        <f t="shared" ca="1" si="20"/>
        <v/>
      </c>
      <c r="AV100" s="4"/>
      <c r="AW100" s="3" t="str">
        <f t="shared" si="21"/>
        <v/>
      </c>
      <c r="AX100" s="3" t="str">
        <f>IF($A100="","",IF((AND($A100="ADD",OR(AW100="",AW100="Local Authority"))),"L",(_xlfn.XLOOKUP(AW100,asset_owner[lookupValue],asset_owner[lookupKey],""))))</f>
        <v/>
      </c>
      <c r="AY100" s="3" t="str">
        <f t="shared" si="22"/>
        <v/>
      </c>
      <c r="AZ100" s="3" t="str">
        <f>IF($A100="","",IF((AND($A100="ADD",OR(AY100="",AY100="Vested Assets"))),"12",(_xlfn.XLOOKUP(AY100,ud_work_category[lookupValue],ud_work_category[lookupKey],""))))</f>
        <v/>
      </c>
      <c r="BA100" s="20"/>
      <c r="BB100" s="2" t="str">
        <f t="shared" si="23"/>
        <v/>
      </c>
      <c r="BC100" s="3" t="str">
        <f t="shared" si="24"/>
        <v/>
      </c>
      <c r="BD100" s="3" t="str">
        <f>IF($A100="","",IF((AND($A100="ADD",OR(BC100="",BC100="Excellent"))),"1",(_xlfn.XLOOKUP(BC100,condition[lookupValue],condition[lookupKey],""))))</f>
        <v/>
      </c>
      <c r="BE100" s="21" t="str">
        <f t="shared" si="25"/>
        <v/>
      </c>
      <c r="BF100" s="5"/>
    </row>
    <row r="101" spans="2:58">
      <c r="B101" s="4"/>
      <c r="D101" s="3" t="str">
        <f>IF($A101="ADD",IF(NOT(ISBLANK(C101)),_xlfn.XLOOKUP(C101,roadnames[lookupValue],roadnames[lookupKey],"ERROR"),""), "")</f>
        <v/>
      </c>
      <c r="E101" s="4"/>
      <c r="F101" s="4"/>
      <c r="G101" s="19"/>
      <c r="H101" s="19"/>
      <c r="I101" s="5"/>
      <c r="J101" s="5"/>
      <c r="K101" s="19"/>
      <c r="L101" s="19" t="str">
        <f t="shared" si="13"/>
        <v/>
      </c>
      <c r="M101" s="4"/>
      <c r="O101" s="3" t="str">
        <f>IF($A101="ADD",IF(NOT(ISBLANK(N101)),_xlfn.XLOOKUP(N101,len_adjust_rsn[lookupValue],len_adjust_rsn[lookupKey],"ERROR"),""), "")</f>
        <v/>
      </c>
      <c r="P101" s="19" t="str">
        <f t="shared" si="14"/>
        <v/>
      </c>
      <c r="Q101" s="19"/>
      <c r="R101" s="19" t="str">
        <f t="shared" si="15"/>
        <v/>
      </c>
      <c r="T101" s="4"/>
      <c r="V101" s="3" t="str">
        <f>IF($A101="ADD",IF(NOT(ISBLANK(U101)),_xlfn.XLOOKUP(U101,ud_pavement_specification[lookupValue],ud_pavement_specification[lookupKey],"ERROR"),""), "")</f>
        <v/>
      </c>
      <c r="W101" s="20"/>
      <c r="X101" s="20"/>
      <c r="Z101" s="3" t="str">
        <f>IF($A101="ADD",IF(NOT(ISBLANK(Y101)),_xlfn.XLOOKUP(Y101,ud_pavement_material_type[lookupValue],ud_pavement_material_type[lookupKey],"ERROR"),""), "")</f>
        <v/>
      </c>
      <c r="AB101" s="3" t="str">
        <f>IF($A101="ADD",IF(NOT(ISBLANK(AA101)),_xlfn.XLOOKUP(AA101,ud_material_source[lookupValue],ud_material_source[lookupKey],"ERROR"),""), "")</f>
        <v/>
      </c>
      <c r="AE101" s="3" t="str">
        <f>IF($A101="ADD",IF(NOT(ISBLANK(AD101)),_xlfn.XLOOKUP(AD101,ud_pavement_material_type[lookupValue],ud_pavement_material_type[lookupKey],"ERROR"),""), "")</f>
        <v/>
      </c>
      <c r="AF101" s="4"/>
      <c r="AH101" s="3" t="str">
        <f>IF($A101="ADD",IF(NOT(ISBLANK(AG101)),_xlfn.XLOOKUP(AG101,ud_material_source[lookupValue],ud_material_source[lookupKey],"ERROR"),""), "")</f>
        <v/>
      </c>
      <c r="AI101" s="4"/>
      <c r="AJ101" s="2" t="str">
        <f t="shared" si="16"/>
        <v/>
      </c>
      <c r="AK101" s="21"/>
      <c r="AL101" s="3" t="str">
        <f t="shared" si="17"/>
        <v/>
      </c>
      <c r="AM101" s="3" t="str">
        <f>IF($A101="","",IF((AND($A101="ADD",OR(AL101="",AL101="Yes"))),"Y",(_xlfn.XLOOKUP(AL101,full_width_flag[lookupValue],full_width_flag[lookupKey],""))))</f>
        <v/>
      </c>
      <c r="AN101" s="3" t="str">
        <f t="shared" si="18"/>
        <v/>
      </c>
      <c r="AO101" s="3" t="str">
        <f>IF($A101="","",IF((AND($A101="ADD",OR(AN101="",AN101="Known"))),"K",(_xlfn.XLOOKUP(AN101,estimate_status[lookupValue],estimate_status[lookupKey],""))))</f>
        <v/>
      </c>
      <c r="AQ101" s="3" t="str">
        <f>IF($A101="ADD",IF(NOT(ISBLANK(AP101)),_xlfn.XLOOKUP(AP101,fw_treatment[lookupValue],fw_treatment[lookupKey],"ERROR"),""), "")</f>
        <v/>
      </c>
      <c r="AR101" s="3" t="str">
        <f t="shared" si="19"/>
        <v/>
      </c>
      <c r="AS101" s="3" t="str">
        <f>IF($A101="","",IF((AND($A101="ADD",OR(AR101="",AR101="Undisturbed"))),"U",(_xlfn.XLOOKUP(AR101,reconstructed[lookupValue],reconstructed[lookupKey],""))))</f>
        <v/>
      </c>
      <c r="AT101" s="21"/>
      <c r="AU101" s="4" t="str">
        <f t="shared" ca="1" si="20"/>
        <v/>
      </c>
      <c r="AV101" s="4"/>
      <c r="AW101" s="3" t="str">
        <f t="shared" si="21"/>
        <v/>
      </c>
      <c r="AX101" s="3" t="str">
        <f>IF($A101="","",IF((AND($A101="ADD",OR(AW101="",AW101="Local Authority"))),"L",(_xlfn.XLOOKUP(AW101,asset_owner[lookupValue],asset_owner[lookupKey],""))))</f>
        <v/>
      </c>
      <c r="AY101" s="3" t="str">
        <f t="shared" si="22"/>
        <v/>
      </c>
      <c r="AZ101" s="3" t="str">
        <f>IF($A101="","",IF((AND($A101="ADD",OR(AY101="",AY101="Vested Assets"))),"12",(_xlfn.XLOOKUP(AY101,ud_work_category[lookupValue],ud_work_category[lookupKey],""))))</f>
        <v/>
      </c>
      <c r="BA101" s="20"/>
      <c r="BB101" s="2" t="str">
        <f t="shared" si="23"/>
        <v/>
      </c>
      <c r="BC101" s="3" t="str">
        <f t="shared" si="24"/>
        <v/>
      </c>
      <c r="BD101" s="3" t="str">
        <f>IF($A101="","",IF((AND($A101="ADD",OR(BC101="",BC101="Excellent"))),"1",(_xlfn.XLOOKUP(BC101,condition[lookupValue],condition[lookupKey],""))))</f>
        <v/>
      </c>
      <c r="BE101" s="21" t="str">
        <f t="shared" si="25"/>
        <v/>
      </c>
      <c r="BF101" s="5"/>
    </row>
    <row r="102" spans="2:58">
      <c r="B102" s="4"/>
      <c r="D102" s="3" t="str">
        <f>IF($A102="ADD",IF(NOT(ISBLANK(C102)),_xlfn.XLOOKUP(C102,roadnames[lookupValue],roadnames[lookupKey],"ERROR"),""), "")</f>
        <v/>
      </c>
      <c r="E102" s="4"/>
      <c r="F102" s="4"/>
      <c r="G102" s="19"/>
      <c r="H102" s="19"/>
      <c r="I102" s="5"/>
      <c r="J102" s="5"/>
      <c r="K102" s="19"/>
      <c r="L102" s="19" t="str">
        <f t="shared" si="13"/>
        <v/>
      </c>
      <c r="M102" s="4"/>
      <c r="O102" s="3" t="str">
        <f>IF($A102="ADD",IF(NOT(ISBLANK(N102)),_xlfn.XLOOKUP(N102,len_adjust_rsn[lookupValue],len_adjust_rsn[lookupKey],"ERROR"),""), "")</f>
        <v/>
      </c>
      <c r="P102" s="19" t="str">
        <f t="shared" si="14"/>
        <v/>
      </c>
      <c r="Q102" s="19"/>
      <c r="R102" s="19" t="str">
        <f t="shared" si="15"/>
        <v/>
      </c>
      <c r="T102" s="4"/>
      <c r="V102" s="3" t="str">
        <f>IF($A102="ADD",IF(NOT(ISBLANK(U102)),_xlfn.XLOOKUP(U102,ud_pavement_specification[lookupValue],ud_pavement_specification[lookupKey],"ERROR"),""), "")</f>
        <v/>
      </c>
      <c r="W102" s="20"/>
      <c r="X102" s="20"/>
      <c r="Z102" s="3" t="str">
        <f>IF($A102="ADD",IF(NOT(ISBLANK(Y102)),_xlfn.XLOOKUP(Y102,ud_pavement_material_type[lookupValue],ud_pavement_material_type[lookupKey],"ERROR"),""), "")</f>
        <v/>
      </c>
      <c r="AB102" s="3" t="str">
        <f>IF($A102="ADD",IF(NOT(ISBLANK(AA102)),_xlfn.XLOOKUP(AA102,ud_material_source[lookupValue],ud_material_source[lookupKey],"ERROR"),""), "")</f>
        <v/>
      </c>
      <c r="AE102" s="3" t="str">
        <f>IF($A102="ADD",IF(NOT(ISBLANK(AD102)),_xlfn.XLOOKUP(AD102,ud_pavement_material_type[lookupValue],ud_pavement_material_type[lookupKey],"ERROR"),""), "")</f>
        <v/>
      </c>
      <c r="AF102" s="4"/>
      <c r="AH102" s="3" t="str">
        <f>IF($A102="ADD",IF(NOT(ISBLANK(AG102)),_xlfn.XLOOKUP(AG102,ud_material_source[lookupValue],ud_material_source[lookupKey],"ERROR"),""), "")</f>
        <v/>
      </c>
      <c r="AI102" s="4"/>
      <c r="AJ102" s="2" t="str">
        <f t="shared" si="16"/>
        <v/>
      </c>
      <c r="AK102" s="21"/>
      <c r="AL102" s="3" t="str">
        <f t="shared" si="17"/>
        <v/>
      </c>
      <c r="AM102" s="3" t="str">
        <f>IF($A102="","",IF((AND($A102="ADD",OR(AL102="",AL102="Yes"))),"Y",(_xlfn.XLOOKUP(AL102,full_width_flag[lookupValue],full_width_flag[lookupKey],""))))</f>
        <v/>
      </c>
      <c r="AN102" s="3" t="str">
        <f t="shared" si="18"/>
        <v/>
      </c>
      <c r="AO102" s="3" t="str">
        <f>IF($A102="","",IF((AND($A102="ADD",OR(AN102="",AN102="Known"))),"K",(_xlfn.XLOOKUP(AN102,estimate_status[lookupValue],estimate_status[lookupKey],""))))</f>
        <v/>
      </c>
      <c r="AQ102" s="3" t="str">
        <f>IF($A102="ADD",IF(NOT(ISBLANK(AP102)),_xlfn.XLOOKUP(AP102,fw_treatment[lookupValue],fw_treatment[lookupKey],"ERROR"),""), "")</f>
        <v/>
      </c>
      <c r="AR102" s="3" t="str">
        <f t="shared" si="19"/>
        <v/>
      </c>
      <c r="AS102" s="3" t="str">
        <f>IF($A102="","",IF((AND($A102="ADD",OR(AR102="",AR102="Undisturbed"))),"U",(_xlfn.XLOOKUP(AR102,reconstructed[lookupValue],reconstructed[lookupKey],""))))</f>
        <v/>
      </c>
      <c r="AT102" s="21"/>
      <c r="AU102" s="4" t="str">
        <f t="shared" ca="1" si="20"/>
        <v/>
      </c>
      <c r="AV102" s="4"/>
      <c r="AW102" s="3" t="str">
        <f t="shared" si="21"/>
        <v/>
      </c>
      <c r="AX102" s="3" t="str">
        <f>IF($A102="","",IF((AND($A102="ADD",OR(AW102="",AW102="Local Authority"))),"L",(_xlfn.XLOOKUP(AW102,asset_owner[lookupValue],asset_owner[lookupKey],""))))</f>
        <v/>
      </c>
      <c r="AY102" s="3" t="str">
        <f t="shared" si="22"/>
        <v/>
      </c>
      <c r="AZ102" s="3" t="str">
        <f>IF($A102="","",IF((AND($A102="ADD",OR(AY102="",AY102="Vested Assets"))),"12",(_xlfn.XLOOKUP(AY102,ud_work_category[lookupValue],ud_work_category[lookupKey],""))))</f>
        <v/>
      </c>
      <c r="BA102" s="20"/>
      <c r="BB102" s="2" t="str">
        <f t="shared" si="23"/>
        <v/>
      </c>
      <c r="BC102" s="3" t="str">
        <f t="shared" si="24"/>
        <v/>
      </c>
      <c r="BD102" s="3" t="str">
        <f>IF($A102="","",IF((AND($A102="ADD",OR(BC102="",BC102="Excellent"))),"1",(_xlfn.XLOOKUP(BC102,condition[lookupValue],condition[lookupKey],""))))</f>
        <v/>
      </c>
      <c r="BE102" s="21" t="str">
        <f t="shared" si="25"/>
        <v/>
      </c>
      <c r="BF102" s="5"/>
    </row>
    <row r="103" spans="2:58">
      <c r="B103" s="4"/>
      <c r="D103" s="3" t="str">
        <f>IF($A103="ADD",IF(NOT(ISBLANK(C103)),_xlfn.XLOOKUP(C103,roadnames[lookupValue],roadnames[lookupKey],"ERROR"),""), "")</f>
        <v/>
      </c>
      <c r="E103" s="4"/>
      <c r="F103" s="4"/>
      <c r="G103" s="19"/>
      <c r="H103" s="19"/>
      <c r="I103" s="5"/>
      <c r="J103" s="5"/>
      <c r="K103" s="19"/>
      <c r="L103" s="19" t="str">
        <f t="shared" si="13"/>
        <v/>
      </c>
      <c r="M103" s="4"/>
      <c r="O103" s="3" t="str">
        <f>IF($A103="ADD",IF(NOT(ISBLANK(N103)),_xlfn.XLOOKUP(N103,len_adjust_rsn[lookupValue],len_adjust_rsn[lookupKey],"ERROR"),""), "")</f>
        <v/>
      </c>
      <c r="P103" s="19" t="str">
        <f t="shared" si="14"/>
        <v/>
      </c>
      <c r="Q103" s="19"/>
      <c r="R103" s="19" t="str">
        <f t="shared" si="15"/>
        <v/>
      </c>
      <c r="T103" s="4"/>
      <c r="V103" s="3" t="str">
        <f>IF($A103="ADD",IF(NOT(ISBLANK(U103)),_xlfn.XLOOKUP(U103,ud_pavement_specification[lookupValue],ud_pavement_specification[lookupKey],"ERROR"),""), "")</f>
        <v/>
      </c>
      <c r="W103" s="20"/>
      <c r="X103" s="20"/>
      <c r="Z103" s="3" t="str">
        <f>IF($A103="ADD",IF(NOT(ISBLANK(Y103)),_xlfn.XLOOKUP(Y103,ud_pavement_material_type[lookupValue],ud_pavement_material_type[lookupKey],"ERROR"),""), "")</f>
        <v/>
      </c>
      <c r="AB103" s="3" t="str">
        <f>IF($A103="ADD",IF(NOT(ISBLANK(AA103)),_xlfn.XLOOKUP(AA103,ud_material_source[lookupValue],ud_material_source[lookupKey],"ERROR"),""), "")</f>
        <v/>
      </c>
      <c r="AE103" s="3" t="str">
        <f>IF($A103="ADD",IF(NOT(ISBLANK(AD103)),_xlfn.XLOOKUP(AD103,ud_pavement_material_type[lookupValue],ud_pavement_material_type[lookupKey],"ERROR"),""), "")</f>
        <v/>
      </c>
      <c r="AF103" s="4"/>
      <c r="AH103" s="3" t="str">
        <f>IF($A103="ADD",IF(NOT(ISBLANK(AG103)),_xlfn.XLOOKUP(AG103,ud_material_source[lookupValue],ud_material_source[lookupKey],"ERROR"),""), "")</f>
        <v/>
      </c>
      <c r="AI103" s="4"/>
      <c r="AJ103" s="2" t="str">
        <f t="shared" si="16"/>
        <v/>
      </c>
      <c r="AK103" s="21"/>
      <c r="AL103" s="3" t="str">
        <f t="shared" si="17"/>
        <v/>
      </c>
      <c r="AM103" s="3" t="str">
        <f>IF($A103="","",IF((AND($A103="ADD",OR(AL103="",AL103="Yes"))),"Y",(_xlfn.XLOOKUP(AL103,full_width_flag[lookupValue],full_width_flag[lookupKey],""))))</f>
        <v/>
      </c>
      <c r="AN103" s="3" t="str">
        <f t="shared" si="18"/>
        <v/>
      </c>
      <c r="AO103" s="3" t="str">
        <f>IF($A103="","",IF((AND($A103="ADD",OR(AN103="",AN103="Known"))),"K",(_xlfn.XLOOKUP(AN103,estimate_status[lookupValue],estimate_status[lookupKey],""))))</f>
        <v/>
      </c>
      <c r="AQ103" s="3" t="str">
        <f>IF($A103="ADD",IF(NOT(ISBLANK(AP103)),_xlfn.XLOOKUP(AP103,fw_treatment[lookupValue],fw_treatment[lookupKey],"ERROR"),""), "")</f>
        <v/>
      </c>
      <c r="AR103" s="3" t="str">
        <f t="shared" si="19"/>
        <v/>
      </c>
      <c r="AS103" s="3" t="str">
        <f>IF($A103="","",IF((AND($A103="ADD",OR(AR103="",AR103="Undisturbed"))),"U",(_xlfn.XLOOKUP(AR103,reconstructed[lookupValue],reconstructed[lookupKey],""))))</f>
        <v/>
      </c>
      <c r="AT103" s="21"/>
      <c r="AU103" s="4" t="str">
        <f t="shared" ca="1" si="20"/>
        <v/>
      </c>
      <c r="AV103" s="4"/>
      <c r="AW103" s="3" t="str">
        <f t="shared" si="21"/>
        <v/>
      </c>
      <c r="AX103" s="3" t="str">
        <f>IF($A103="","",IF((AND($A103="ADD",OR(AW103="",AW103="Local Authority"))),"L",(_xlfn.XLOOKUP(AW103,asset_owner[lookupValue],asset_owner[lookupKey],""))))</f>
        <v/>
      </c>
      <c r="AY103" s="3" t="str">
        <f t="shared" si="22"/>
        <v/>
      </c>
      <c r="AZ103" s="3" t="str">
        <f>IF($A103="","",IF((AND($A103="ADD",OR(AY103="",AY103="Vested Assets"))),"12",(_xlfn.XLOOKUP(AY103,ud_work_category[lookupValue],ud_work_category[lookupKey],""))))</f>
        <v/>
      </c>
      <c r="BA103" s="20"/>
      <c r="BB103" s="2" t="str">
        <f t="shared" si="23"/>
        <v/>
      </c>
      <c r="BC103" s="3" t="str">
        <f t="shared" si="24"/>
        <v/>
      </c>
      <c r="BD103" s="3" t="str">
        <f>IF($A103="","",IF((AND($A103="ADD",OR(BC103="",BC103="Excellent"))),"1",(_xlfn.XLOOKUP(BC103,condition[lookupValue],condition[lookupKey],""))))</f>
        <v/>
      </c>
      <c r="BE103" s="21" t="str">
        <f t="shared" si="25"/>
        <v/>
      </c>
      <c r="BF103" s="5"/>
    </row>
    <row r="104" spans="2:58">
      <c r="B104" s="4"/>
      <c r="D104" s="3" t="str">
        <f>IF($A104="ADD",IF(NOT(ISBLANK(C104)),_xlfn.XLOOKUP(C104,roadnames[lookupValue],roadnames[lookupKey],"ERROR"),""), "")</f>
        <v/>
      </c>
      <c r="E104" s="4"/>
      <c r="F104" s="4"/>
      <c r="G104" s="19"/>
      <c r="H104" s="19"/>
      <c r="I104" s="5"/>
      <c r="J104" s="5"/>
      <c r="K104" s="19"/>
      <c r="L104" s="19" t="str">
        <f t="shared" si="13"/>
        <v/>
      </c>
      <c r="M104" s="4"/>
      <c r="O104" s="3" t="str">
        <f>IF($A104="ADD",IF(NOT(ISBLANK(N104)),_xlfn.XLOOKUP(N104,len_adjust_rsn[lookupValue],len_adjust_rsn[lookupKey],"ERROR"),""), "")</f>
        <v/>
      </c>
      <c r="P104" s="19" t="str">
        <f t="shared" si="14"/>
        <v/>
      </c>
      <c r="Q104" s="19"/>
      <c r="R104" s="19" t="str">
        <f t="shared" si="15"/>
        <v/>
      </c>
      <c r="T104" s="4"/>
      <c r="V104" s="3" t="str">
        <f>IF($A104="ADD",IF(NOT(ISBLANK(U104)),_xlfn.XLOOKUP(U104,ud_pavement_specification[lookupValue],ud_pavement_specification[lookupKey],"ERROR"),""), "")</f>
        <v/>
      </c>
      <c r="W104" s="20"/>
      <c r="X104" s="20"/>
      <c r="Z104" s="3" t="str">
        <f>IF($A104="ADD",IF(NOT(ISBLANK(Y104)),_xlfn.XLOOKUP(Y104,ud_pavement_material_type[lookupValue],ud_pavement_material_type[lookupKey],"ERROR"),""), "")</f>
        <v/>
      </c>
      <c r="AB104" s="3" t="str">
        <f>IF($A104="ADD",IF(NOT(ISBLANK(AA104)),_xlfn.XLOOKUP(AA104,ud_material_source[lookupValue],ud_material_source[lookupKey],"ERROR"),""), "")</f>
        <v/>
      </c>
      <c r="AE104" s="3" t="str">
        <f>IF($A104="ADD",IF(NOT(ISBLANK(AD104)),_xlfn.XLOOKUP(AD104,ud_pavement_material_type[lookupValue],ud_pavement_material_type[lookupKey],"ERROR"),""), "")</f>
        <v/>
      </c>
      <c r="AF104" s="4"/>
      <c r="AH104" s="3" t="str">
        <f>IF($A104="ADD",IF(NOT(ISBLANK(AG104)),_xlfn.XLOOKUP(AG104,ud_material_source[lookupValue],ud_material_source[lookupKey],"ERROR"),""), "")</f>
        <v/>
      </c>
      <c r="AI104" s="4"/>
      <c r="AJ104" s="2" t="str">
        <f t="shared" si="16"/>
        <v/>
      </c>
      <c r="AK104" s="21"/>
      <c r="AL104" s="3" t="str">
        <f t="shared" si="17"/>
        <v/>
      </c>
      <c r="AM104" s="3" t="str">
        <f>IF($A104="","",IF((AND($A104="ADD",OR(AL104="",AL104="Yes"))),"Y",(_xlfn.XLOOKUP(AL104,full_width_flag[lookupValue],full_width_flag[lookupKey],""))))</f>
        <v/>
      </c>
      <c r="AN104" s="3" t="str">
        <f t="shared" si="18"/>
        <v/>
      </c>
      <c r="AO104" s="3" t="str">
        <f>IF($A104="","",IF((AND($A104="ADD",OR(AN104="",AN104="Known"))),"K",(_xlfn.XLOOKUP(AN104,estimate_status[lookupValue],estimate_status[lookupKey],""))))</f>
        <v/>
      </c>
      <c r="AQ104" s="3" t="str">
        <f>IF($A104="ADD",IF(NOT(ISBLANK(AP104)),_xlfn.XLOOKUP(AP104,fw_treatment[lookupValue],fw_treatment[lookupKey],"ERROR"),""), "")</f>
        <v/>
      </c>
      <c r="AR104" s="3" t="str">
        <f t="shared" si="19"/>
        <v/>
      </c>
      <c r="AS104" s="3" t="str">
        <f>IF($A104="","",IF((AND($A104="ADD",OR(AR104="",AR104="Undisturbed"))),"U",(_xlfn.XLOOKUP(AR104,reconstructed[lookupValue],reconstructed[lookupKey],""))))</f>
        <v/>
      </c>
      <c r="AT104" s="21"/>
      <c r="AU104" s="4" t="str">
        <f t="shared" ca="1" si="20"/>
        <v/>
      </c>
      <c r="AV104" s="4"/>
      <c r="AW104" s="3" t="str">
        <f t="shared" si="21"/>
        <v/>
      </c>
      <c r="AX104" s="3" t="str">
        <f>IF($A104="","",IF((AND($A104="ADD",OR(AW104="",AW104="Local Authority"))),"L",(_xlfn.XLOOKUP(AW104,asset_owner[lookupValue],asset_owner[lookupKey],""))))</f>
        <v/>
      </c>
      <c r="AY104" s="3" t="str">
        <f t="shared" si="22"/>
        <v/>
      </c>
      <c r="AZ104" s="3" t="str">
        <f>IF($A104="","",IF((AND($A104="ADD",OR(AY104="",AY104="Vested Assets"))),"12",(_xlfn.XLOOKUP(AY104,ud_work_category[lookupValue],ud_work_category[lookupKey],""))))</f>
        <v/>
      </c>
      <c r="BA104" s="20"/>
      <c r="BB104" s="2" t="str">
        <f t="shared" si="23"/>
        <v/>
      </c>
      <c r="BC104" s="3" t="str">
        <f t="shared" si="24"/>
        <v/>
      </c>
      <c r="BD104" s="3" t="str">
        <f>IF($A104="","",IF((AND($A104="ADD",OR(BC104="",BC104="Excellent"))),"1",(_xlfn.XLOOKUP(BC104,condition[lookupValue],condition[lookupKey],""))))</f>
        <v/>
      </c>
      <c r="BE104" s="21" t="str">
        <f t="shared" si="25"/>
        <v/>
      </c>
      <c r="BF104" s="5"/>
    </row>
    <row r="105" spans="2:58">
      <c r="B105" s="4"/>
      <c r="D105" s="3" t="str">
        <f>IF($A105="ADD",IF(NOT(ISBLANK(C105)),_xlfn.XLOOKUP(C105,roadnames[lookupValue],roadnames[lookupKey],"ERROR"),""), "")</f>
        <v/>
      </c>
      <c r="E105" s="4"/>
      <c r="F105" s="4"/>
      <c r="G105" s="19"/>
      <c r="H105" s="19"/>
      <c r="I105" s="5"/>
      <c r="J105" s="5"/>
      <c r="K105" s="19"/>
      <c r="L105" s="19" t="str">
        <f t="shared" si="13"/>
        <v/>
      </c>
      <c r="M105" s="4"/>
      <c r="O105" s="3" t="str">
        <f>IF($A105="ADD",IF(NOT(ISBLANK(N105)),_xlfn.XLOOKUP(N105,len_adjust_rsn[lookupValue],len_adjust_rsn[lookupKey],"ERROR"),""), "")</f>
        <v/>
      </c>
      <c r="P105" s="19" t="str">
        <f t="shared" si="14"/>
        <v/>
      </c>
      <c r="Q105" s="19"/>
      <c r="R105" s="19" t="str">
        <f t="shared" si="15"/>
        <v/>
      </c>
      <c r="T105" s="4"/>
      <c r="V105" s="3" t="str">
        <f>IF($A105="ADD",IF(NOT(ISBLANK(U105)),_xlfn.XLOOKUP(U105,ud_pavement_specification[lookupValue],ud_pavement_specification[lookupKey],"ERROR"),""), "")</f>
        <v/>
      </c>
      <c r="W105" s="20"/>
      <c r="X105" s="20"/>
      <c r="Z105" s="3" t="str">
        <f>IF($A105="ADD",IF(NOT(ISBLANK(Y105)),_xlfn.XLOOKUP(Y105,ud_pavement_material_type[lookupValue],ud_pavement_material_type[lookupKey],"ERROR"),""), "")</f>
        <v/>
      </c>
      <c r="AB105" s="3" t="str">
        <f>IF($A105="ADD",IF(NOT(ISBLANK(AA105)),_xlfn.XLOOKUP(AA105,ud_material_source[lookupValue],ud_material_source[lookupKey],"ERROR"),""), "")</f>
        <v/>
      </c>
      <c r="AE105" s="3" t="str">
        <f>IF($A105="ADD",IF(NOT(ISBLANK(AD105)),_xlfn.XLOOKUP(AD105,ud_pavement_material_type[lookupValue],ud_pavement_material_type[lookupKey],"ERROR"),""), "")</f>
        <v/>
      </c>
      <c r="AF105" s="4"/>
      <c r="AH105" s="3" t="str">
        <f>IF($A105="ADD",IF(NOT(ISBLANK(AG105)),_xlfn.XLOOKUP(AG105,ud_material_source[lookupValue],ud_material_source[lookupKey],"ERROR"),""), "")</f>
        <v/>
      </c>
      <c r="AI105" s="4"/>
      <c r="AJ105" s="2" t="str">
        <f t="shared" si="16"/>
        <v/>
      </c>
      <c r="AK105" s="21"/>
      <c r="AL105" s="3" t="str">
        <f t="shared" si="17"/>
        <v/>
      </c>
      <c r="AM105" s="3" t="str">
        <f>IF($A105="","",IF((AND($A105="ADD",OR(AL105="",AL105="Yes"))),"Y",(_xlfn.XLOOKUP(AL105,full_width_flag[lookupValue],full_width_flag[lookupKey],""))))</f>
        <v/>
      </c>
      <c r="AN105" s="3" t="str">
        <f t="shared" si="18"/>
        <v/>
      </c>
      <c r="AO105" s="3" t="str">
        <f>IF($A105="","",IF((AND($A105="ADD",OR(AN105="",AN105="Known"))),"K",(_xlfn.XLOOKUP(AN105,estimate_status[lookupValue],estimate_status[lookupKey],""))))</f>
        <v/>
      </c>
      <c r="AQ105" s="3" t="str">
        <f>IF($A105="ADD",IF(NOT(ISBLANK(AP105)),_xlfn.XLOOKUP(AP105,fw_treatment[lookupValue],fw_treatment[lookupKey],"ERROR"),""), "")</f>
        <v/>
      </c>
      <c r="AR105" s="3" t="str">
        <f t="shared" si="19"/>
        <v/>
      </c>
      <c r="AS105" s="3" t="str">
        <f>IF($A105="","",IF((AND($A105="ADD",OR(AR105="",AR105="Undisturbed"))),"U",(_xlfn.XLOOKUP(AR105,reconstructed[lookupValue],reconstructed[lookupKey],""))))</f>
        <v/>
      </c>
      <c r="AT105" s="21"/>
      <c r="AU105" s="4" t="str">
        <f t="shared" ca="1" si="20"/>
        <v/>
      </c>
      <c r="AV105" s="4"/>
      <c r="AW105" s="3" t="str">
        <f t="shared" si="21"/>
        <v/>
      </c>
      <c r="AX105" s="3" t="str">
        <f>IF($A105="","",IF((AND($A105="ADD",OR(AW105="",AW105="Local Authority"))),"L",(_xlfn.XLOOKUP(AW105,asset_owner[lookupValue],asset_owner[lookupKey],""))))</f>
        <v/>
      </c>
      <c r="AY105" s="3" t="str">
        <f t="shared" si="22"/>
        <v/>
      </c>
      <c r="AZ105" s="3" t="str">
        <f>IF($A105="","",IF((AND($A105="ADD",OR(AY105="",AY105="Vested Assets"))),"12",(_xlfn.XLOOKUP(AY105,ud_work_category[lookupValue],ud_work_category[lookupKey],""))))</f>
        <v/>
      </c>
      <c r="BA105" s="20"/>
      <c r="BB105" s="2" t="str">
        <f t="shared" si="23"/>
        <v/>
      </c>
      <c r="BC105" s="3" t="str">
        <f t="shared" si="24"/>
        <v/>
      </c>
      <c r="BD105" s="3" t="str">
        <f>IF($A105="","",IF((AND($A105="ADD",OR(BC105="",BC105="Excellent"))),"1",(_xlfn.XLOOKUP(BC105,condition[lookupValue],condition[lookupKey],""))))</f>
        <v/>
      </c>
      <c r="BE105" s="21" t="str">
        <f t="shared" si="25"/>
        <v/>
      </c>
      <c r="BF105" s="5"/>
    </row>
    <row r="106" spans="2:58">
      <c r="B106" s="4"/>
      <c r="D106" s="3" t="str">
        <f>IF($A106="ADD",IF(NOT(ISBLANK(C106)),_xlfn.XLOOKUP(C106,roadnames[lookupValue],roadnames[lookupKey],"ERROR"),""), "")</f>
        <v/>
      </c>
      <c r="E106" s="4"/>
      <c r="F106" s="4"/>
      <c r="G106" s="19"/>
      <c r="H106" s="19"/>
      <c r="I106" s="5"/>
      <c r="J106" s="5"/>
      <c r="K106" s="19"/>
      <c r="L106" s="19" t="str">
        <f t="shared" si="13"/>
        <v/>
      </c>
      <c r="M106" s="4"/>
      <c r="O106" s="3" t="str">
        <f>IF($A106="ADD",IF(NOT(ISBLANK(N106)),_xlfn.XLOOKUP(N106,len_adjust_rsn[lookupValue],len_adjust_rsn[lookupKey],"ERROR"),""), "")</f>
        <v/>
      </c>
      <c r="P106" s="19" t="str">
        <f t="shared" si="14"/>
        <v/>
      </c>
      <c r="Q106" s="19"/>
      <c r="R106" s="19" t="str">
        <f t="shared" si="15"/>
        <v/>
      </c>
      <c r="T106" s="4"/>
      <c r="V106" s="3" t="str">
        <f>IF($A106="ADD",IF(NOT(ISBLANK(U106)),_xlfn.XLOOKUP(U106,ud_pavement_specification[lookupValue],ud_pavement_specification[lookupKey],"ERROR"),""), "")</f>
        <v/>
      </c>
      <c r="W106" s="20"/>
      <c r="X106" s="20"/>
      <c r="Z106" s="3" t="str">
        <f>IF($A106="ADD",IF(NOT(ISBLANK(Y106)),_xlfn.XLOOKUP(Y106,ud_pavement_material_type[lookupValue],ud_pavement_material_type[lookupKey],"ERROR"),""), "")</f>
        <v/>
      </c>
      <c r="AB106" s="3" t="str">
        <f>IF($A106="ADD",IF(NOT(ISBLANK(AA106)),_xlfn.XLOOKUP(AA106,ud_material_source[lookupValue],ud_material_source[lookupKey],"ERROR"),""), "")</f>
        <v/>
      </c>
      <c r="AE106" s="3" t="str">
        <f>IF($A106="ADD",IF(NOT(ISBLANK(AD106)),_xlfn.XLOOKUP(AD106,ud_pavement_material_type[lookupValue],ud_pavement_material_type[lookupKey],"ERROR"),""), "")</f>
        <v/>
      </c>
      <c r="AF106" s="4"/>
      <c r="AH106" s="3" t="str">
        <f>IF($A106="ADD",IF(NOT(ISBLANK(AG106)),_xlfn.XLOOKUP(AG106,ud_material_source[lookupValue],ud_material_source[lookupKey],"ERROR"),""), "")</f>
        <v/>
      </c>
      <c r="AI106" s="4"/>
      <c r="AJ106" s="2" t="str">
        <f t="shared" si="16"/>
        <v/>
      </c>
      <c r="AK106" s="21"/>
      <c r="AL106" s="3" t="str">
        <f t="shared" si="17"/>
        <v/>
      </c>
      <c r="AM106" s="3" t="str">
        <f>IF($A106="","",IF((AND($A106="ADD",OR(AL106="",AL106="Yes"))),"Y",(_xlfn.XLOOKUP(AL106,full_width_flag[lookupValue],full_width_flag[lookupKey],""))))</f>
        <v/>
      </c>
      <c r="AN106" s="3" t="str">
        <f t="shared" si="18"/>
        <v/>
      </c>
      <c r="AO106" s="3" t="str">
        <f>IF($A106="","",IF((AND($A106="ADD",OR(AN106="",AN106="Known"))),"K",(_xlfn.XLOOKUP(AN106,estimate_status[lookupValue],estimate_status[lookupKey],""))))</f>
        <v/>
      </c>
      <c r="AQ106" s="3" t="str">
        <f>IF($A106="ADD",IF(NOT(ISBLANK(AP106)),_xlfn.XLOOKUP(AP106,fw_treatment[lookupValue],fw_treatment[lookupKey],"ERROR"),""), "")</f>
        <v/>
      </c>
      <c r="AR106" s="3" t="str">
        <f t="shared" si="19"/>
        <v/>
      </c>
      <c r="AS106" s="3" t="str">
        <f>IF($A106="","",IF((AND($A106="ADD",OR(AR106="",AR106="Undisturbed"))),"U",(_xlfn.XLOOKUP(AR106,reconstructed[lookupValue],reconstructed[lookupKey],""))))</f>
        <v/>
      </c>
      <c r="AT106" s="21"/>
      <c r="AU106" s="4" t="str">
        <f t="shared" ca="1" si="20"/>
        <v/>
      </c>
      <c r="AV106" s="4"/>
      <c r="AW106" s="3" t="str">
        <f t="shared" si="21"/>
        <v/>
      </c>
      <c r="AX106" s="3" t="str">
        <f>IF($A106="","",IF((AND($A106="ADD",OR(AW106="",AW106="Local Authority"))),"L",(_xlfn.XLOOKUP(AW106,asset_owner[lookupValue],asset_owner[lookupKey],""))))</f>
        <v/>
      </c>
      <c r="AY106" s="3" t="str">
        <f t="shared" si="22"/>
        <v/>
      </c>
      <c r="AZ106" s="3" t="str">
        <f>IF($A106="","",IF((AND($A106="ADD",OR(AY106="",AY106="Vested Assets"))),"12",(_xlfn.XLOOKUP(AY106,ud_work_category[lookupValue],ud_work_category[lookupKey],""))))</f>
        <v/>
      </c>
      <c r="BA106" s="20"/>
      <c r="BB106" s="2" t="str">
        <f t="shared" si="23"/>
        <v/>
      </c>
      <c r="BC106" s="3" t="str">
        <f t="shared" si="24"/>
        <v/>
      </c>
      <c r="BD106" s="3" t="str">
        <f>IF($A106="","",IF((AND($A106="ADD",OR(BC106="",BC106="Excellent"))),"1",(_xlfn.XLOOKUP(BC106,condition[lookupValue],condition[lookupKey],""))))</f>
        <v/>
      </c>
      <c r="BE106" s="21" t="str">
        <f t="shared" si="25"/>
        <v/>
      </c>
      <c r="BF106" s="5"/>
    </row>
    <row r="107" spans="2:58">
      <c r="B107" s="4"/>
      <c r="D107" s="3" t="str">
        <f>IF($A107="ADD",IF(NOT(ISBLANK(C107)),_xlfn.XLOOKUP(C107,roadnames[lookupValue],roadnames[lookupKey],"ERROR"),""), "")</f>
        <v/>
      </c>
      <c r="E107" s="4"/>
      <c r="F107" s="4"/>
      <c r="G107" s="19"/>
      <c r="H107" s="19"/>
      <c r="I107" s="5"/>
      <c r="J107" s="5"/>
      <c r="K107" s="19"/>
      <c r="L107" s="19" t="str">
        <f t="shared" si="13"/>
        <v/>
      </c>
      <c r="M107" s="4"/>
      <c r="O107" s="3" t="str">
        <f>IF($A107="ADD",IF(NOT(ISBLANK(N107)),_xlfn.XLOOKUP(N107,len_adjust_rsn[lookupValue],len_adjust_rsn[lookupKey],"ERROR"),""), "")</f>
        <v/>
      </c>
      <c r="P107" s="19" t="str">
        <f t="shared" si="14"/>
        <v/>
      </c>
      <c r="Q107" s="19"/>
      <c r="R107" s="19" t="str">
        <f t="shared" si="15"/>
        <v/>
      </c>
      <c r="T107" s="4"/>
      <c r="V107" s="3" t="str">
        <f>IF($A107="ADD",IF(NOT(ISBLANK(U107)),_xlfn.XLOOKUP(U107,ud_pavement_specification[lookupValue],ud_pavement_specification[lookupKey],"ERROR"),""), "")</f>
        <v/>
      </c>
      <c r="W107" s="20"/>
      <c r="X107" s="20"/>
      <c r="Z107" s="3" t="str">
        <f>IF($A107="ADD",IF(NOT(ISBLANK(Y107)),_xlfn.XLOOKUP(Y107,ud_pavement_material_type[lookupValue],ud_pavement_material_type[lookupKey],"ERROR"),""), "")</f>
        <v/>
      </c>
      <c r="AB107" s="3" t="str">
        <f>IF($A107="ADD",IF(NOT(ISBLANK(AA107)),_xlfn.XLOOKUP(AA107,ud_material_source[lookupValue],ud_material_source[lookupKey],"ERROR"),""), "")</f>
        <v/>
      </c>
      <c r="AE107" s="3" t="str">
        <f>IF($A107="ADD",IF(NOT(ISBLANK(AD107)),_xlfn.XLOOKUP(AD107,ud_pavement_material_type[lookupValue],ud_pavement_material_type[lookupKey],"ERROR"),""), "")</f>
        <v/>
      </c>
      <c r="AF107" s="4"/>
      <c r="AH107" s="3" t="str">
        <f>IF($A107="ADD",IF(NOT(ISBLANK(AG107)),_xlfn.XLOOKUP(AG107,ud_material_source[lookupValue],ud_material_source[lookupKey],"ERROR"),""), "")</f>
        <v/>
      </c>
      <c r="AI107" s="4"/>
      <c r="AJ107" s="2" t="str">
        <f t="shared" si="16"/>
        <v/>
      </c>
      <c r="AK107" s="21"/>
      <c r="AL107" s="3" t="str">
        <f t="shared" si="17"/>
        <v/>
      </c>
      <c r="AM107" s="3" t="str">
        <f>IF($A107="","",IF((AND($A107="ADD",OR(AL107="",AL107="Yes"))),"Y",(_xlfn.XLOOKUP(AL107,full_width_flag[lookupValue],full_width_flag[lookupKey],""))))</f>
        <v/>
      </c>
      <c r="AN107" s="3" t="str">
        <f t="shared" si="18"/>
        <v/>
      </c>
      <c r="AO107" s="3" t="str">
        <f>IF($A107="","",IF((AND($A107="ADD",OR(AN107="",AN107="Known"))),"K",(_xlfn.XLOOKUP(AN107,estimate_status[lookupValue],estimate_status[lookupKey],""))))</f>
        <v/>
      </c>
      <c r="AQ107" s="3" t="str">
        <f>IF($A107="ADD",IF(NOT(ISBLANK(AP107)),_xlfn.XLOOKUP(AP107,fw_treatment[lookupValue],fw_treatment[lookupKey],"ERROR"),""), "")</f>
        <v/>
      </c>
      <c r="AR107" s="3" t="str">
        <f t="shared" si="19"/>
        <v/>
      </c>
      <c r="AS107" s="3" t="str">
        <f>IF($A107="","",IF((AND($A107="ADD",OR(AR107="",AR107="Undisturbed"))),"U",(_xlfn.XLOOKUP(AR107,reconstructed[lookupValue],reconstructed[lookupKey],""))))</f>
        <v/>
      </c>
      <c r="AT107" s="21"/>
      <c r="AU107" s="4" t="str">
        <f t="shared" ca="1" si="20"/>
        <v/>
      </c>
      <c r="AV107" s="4"/>
      <c r="AW107" s="3" t="str">
        <f t="shared" si="21"/>
        <v/>
      </c>
      <c r="AX107" s="3" t="str">
        <f>IF($A107="","",IF((AND($A107="ADD",OR(AW107="",AW107="Local Authority"))),"L",(_xlfn.XLOOKUP(AW107,asset_owner[lookupValue],asset_owner[lookupKey],""))))</f>
        <v/>
      </c>
      <c r="AY107" s="3" t="str">
        <f t="shared" si="22"/>
        <v/>
      </c>
      <c r="AZ107" s="3" t="str">
        <f>IF($A107="","",IF((AND($A107="ADD",OR(AY107="",AY107="Vested Assets"))),"12",(_xlfn.XLOOKUP(AY107,ud_work_category[lookupValue],ud_work_category[lookupKey],""))))</f>
        <v/>
      </c>
      <c r="BA107" s="20"/>
      <c r="BB107" s="2" t="str">
        <f t="shared" si="23"/>
        <v/>
      </c>
      <c r="BC107" s="3" t="str">
        <f t="shared" si="24"/>
        <v/>
      </c>
      <c r="BD107" s="3" t="str">
        <f>IF($A107="","",IF((AND($A107="ADD",OR(BC107="",BC107="Excellent"))),"1",(_xlfn.XLOOKUP(BC107,condition[lookupValue],condition[lookupKey],""))))</f>
        <v/>
      </c>
      <c r="BE107" s="21" t="str">
        <f t="shared" si="25"/>
        <v/>
      </c>
      <c r="BF107" s="5"/>
    </row>
    <row r="108" spans="2:58">
      <c r="B108" s="4"/>
      <c r="D108" s="3" t="str">
        <f>IF($A108="ADD",IF(NOT(ISBLANK(C108)),_xlfn.XLOOKUP(C108,roadnames[lookupValue],roadnames[lookupKey],"ERROR"),""), "")</f>
        <v/>
      </c>
      <c r="E108" s="4"/>
      <c r="F108" s="4"/>
      <c r="G108" s="19"/>
      <c r="H108" s="19"/>
      <c r="I108" s="5"/>
      <c r="J108" s="5"/>
      <c r="K108" s="19"/>
      <c r="L108" s="19" t="str">
        <f t="shared" si="13"/>
        <v/>
      </c>
      <c r="M108" s="4"/>
      <c r="O108" s="3" t="str">
        <f>IF($A108="ADD",IF(NOT(ISBLANK(N108)),_xlfn.XLOOKUP(N108,len_adjust_rsn[lookupValue],len_adjust_rsn[lookupKey],"ERROR"),""), "")</f>
        <v/>
      </c>
      <c r="P108" s="19" t="str">
        <f t="shared" si="14"/>
        <v/>
      </c>
      <c r="Q108" s="19"/>
      <c r="R108" s="19" t="str">
        <f t="shared" si="15"/>
        <v/>
      </c>
      <c r="T108" s="4"/>
      <c r="V108" s="3" t="str">
        <f>IF($A108="ADD",IF(NOT(ISBLANK(U108)),_xlfn.XLOOKUP(U108,ud_pavement_specification[lookupValue],ud_pavement_specification[lookupKey],"ERROR"),""), "")</f>
        <v/>
      </c>
      <c r="W108" s="20"/>
      <c r="X108" s="20"/>
      <c r="Z108" s="3" t="str">
        <f>IF($A108="ADD",IF(NOT(ISBLANK(Y108)),_xlfn.XLOOKUP(Y108,ud_pavement_material_type[lookupValue],ud_pavement_material_type[lookupKey],"ERROR"),""), "")</f>
        <v/>
      </c>
      <c r="AB108" s="3" t="str">
        <f>IF($A108="ADD",IF(NOT(ISBLANK(AA108)),_xlfn.XLOOKUP(AA108,ud_material_source[lookupValue],ud_material_source[lookupKey],"ERROR"),""), "")</f>
        <v/>
      </c>
      <c r="AE108" s="3" t="str">
        <f>IF($A108="ADD",IF(NOT(ISBLANK(AD108)),_xlfn.XLOOKUP(AD108,ud_pavement_material_type[lookupValue],ud_pavement_material_type[lookupKey],"ERROR"),""), "")</f>
        <v/>
      </c>
      <c r="AF108" s="4"/>
      <c r="AH108" s="3" t="str">
        <f>IF($A108="ADD",IF(NOT(ISBLANK(AG108)),_xlfn.XLOOKUP(AG108,ud_material_source[lookupValue],ud_material_source[lookupKey],"ERROR"),""), "")</f>
        <v/>
      </c>
      <c r="AI108" s="4"/>
      <c r="AJ108" s="2" t="str">
        <f t="shared" si="16"/>
        <v/>
      </c>
      <c r="AK108" s="21"/>
      <c r="AL108" s="3" t="str">
        <f t="shared" si="17"/>
        <v/>
      </c>
      <c r="AM108" s="3" t="str">
        <f>IF($A108="","",IF((AND($A108="ADD",OR(AL108="",AL108="Yes"))),"Y",(_xlfn.XLOOKUP(AL108,full_width_flag[lookupValue],full_width_flag[lookupKey],""))))</f>
        <v/>
      </c>
      <c r="AN108" s="3" t="str">
        <f t="shared" si="18"/>
        <v/>
      </c>
      <c r="AO108" s="3" t="str">
        <f>IF($A108="","",IF((AND($A108="ADD",OR(AN108="",AN108="Known"))),"K",(_xlfn.XLOOKUP(AN108,estimate_status[lookupValue],estimate_status[lookupKey],""))))</f>
        <v/>
      </c>
      <c r="AQ108" s="3" t="str">
        <f>IF($A108="ADD",IF(NOT(ISBLANK(AP108)),_xlfn.XLOOKUP(AP108,fw_treatment[lookupValue],fw_treatment[lookupKey],"ERROR"),""), "")</f>
        <v/>
      </c>
      <c r="AR108" s="3" t="str">
        <f t="shared" si="19"/>
        <v/>
      </c>
      <c r="AS108" s="3" t="str">
        <f>IF($A108="","",IF((AND($A108="ADD",OR(AR108="",AR108="Undisturbed"))),"U",(_xlfn.XLOOKUP(AR108,reconstructed[lookupValue],reconstructed[lookupKey],""))))</f>
        <v/>
      </c>
      <c r="AT108" s="21"/>
      <c r="AU108" s="4" t="str">
        <f t="shared" ca="1" si="20"/>
        <v/>
      </c>
      <c r="AV108" s="4"/>
      <c r="AW108" s="3" t="str">
        <f t="shared" si="21"/>
        <v/>
      </c>
      <c r="AX108" s="3" t="str">
        <f>IF($A108="","",IF((AND($A108="ADD",OR(AW108="",AW108="Local Authority"))),"L",(_xlfn.XLOOKUP(AW108,asset_owner[lookupValue],asset_owner[lookupKey],""))))</f>
        <v/>
      </c>
      <c r="AY108" s="3" t="str">
        <f t="shared" si="22"/>
        <v/>
      </c>
      <c r="AZ108" s="3" t="str">
        <f>IF($A108="","",IF((AND($A108="ADD",OR(AY108="",AY108="Vested Assets"))),"12",(_xlfn.XLOOKUP(AY108,ud_work_category[lookupValue],ud_work_category[lookupKey],""))))</f>
        <v/>
      </c>
      <c r="BA108" s="20"/>
      <c r="BB108" s="2" t="str">
        <f t="shared" si="23"/>
        <v/>
      </c>
      <c r="BC108" s="3" t="str">
        <f t="shared" si="24"/>
        <v/>
      </c>
      <c r="BD108" s="3" t="str">
        <f>IF($A108="","",IF((AND($A108="ADD",OR(BC108="",BC108="Excellent"))),"1",(_xlfn.XLOOKUP(BC108,condition[lookupValue],condition[lookupKey],""))))</f>
        <v/>
      </c>
      <c r="BE108" s="21" t="str">
        <f t="shared" si="25"/>
        <v/>
      </c>
      <c r="BF108" s="5"/>
    </row>
    <row r="109" spans="2:58">
      <c r="B109" s="4"/>
      <c r="D109" s="3" t="str">
        <f>IF($A109="ADD",IF(NOT(ISBLANK(C109)),_xlfn.XLOOKUP(C109,roadnames[lookupValue],roadnames[lookupKey],"ERROR"),""), "")</f>
        <v/>
      </c>
      <c r="E109" s="4"/>
      <c r="F109" s="4"/>
      <c r="G109" s="19"/>
      <c r="H109" s="19"/>
      <c r="I109" s="5"/>
      <c r="J109" s="5"/>
      <c r="K109" s="19"/>
      <c r="L109" s="19" t="str">
        <f t="shared" si="13"/>
        <v/>
      </c>
      <c r="M109" s="4"/>
      <c r="O109" s="3" t="str">
        <f>IF($A109="ADD",IF(NOT(ISBLANK(N109)),_xlfn.XLOOKUP(N109,len_adjust_rsn[lookupValue],len_adjust_rsn[lookupKey],"ERROR"),""), "")</f>
        <v/>
      </c>
      <c r="P109" s="19" t="str">
        <f t="shared" si="14"/>
        <v/>
      </c>
      <c r="Q109" s="19"/>
      <c r="R109" s="19" t="str">
        <f t="shared" si="15"/>
        <v/>
      </c>
      <c r="T109" s="4"/>
      <c r="V109" s="3" t="str">
        <f>IF($A109="ADD",IF(NOT(ISBLANK(U109)),_xlfn.XLOOKUP(U109,ud_pavement_specification[lookupValue],ud_pavement_specification[lookupKey],"ERROR"),""), "")</f>
        <v/>
      </c>
      <c r="W109" s="20"/>
      <c r="X109" s="20"/>
      <c r="Z109" s="3" t="str">
        <f>IF($A109="ADD",IF(NOT(ISBLANK(Y109)),_xlfn.XLOOKUP(Y109,ud_pavement_material_type[lookupValue],ud_pavement_material_type[lookupKey],"ERROR"),""), "")</f>
        <v/>
      </c>
      <c r="AB109" s="3" t="str">
        <f>IF($A109="ADD",IF(NOT(ISBLANK(AA109)),_xlfn.XLOOKUP(AA109,ud_material_source[lookupValue],ud_material_source[lookupKey],"ERROR"),""), "")</f>
        <v/>
      </c>
      <c r="AE109" s="3" t="str">
        <f>IF($A109="ADD",IF(NOT(ISBLANK(AD109)),_xlfn.XLOOKUP(AD109,ud_pavement_material_type[lookupValue],ud_pavement_material_type[lookupKey],"ERROR"),""), "")</f>
        <v/>
      </c>
      <c r="AF109" s="4"/>
      <c r="AH109" s="3" t="str">
        <f>IF($A109="ADD",IF(NOT(ISBLANK(AG109)),_xlfn.XLOOKUP(AG109,ud_material_source[lookupValue],ud_material_source[lookupKey],"ERROR"),""), "")</f>
        <v/>
      </c>
      <c r="AI109" s="4"/>
      <c r="AJ109" s="2" t="str">
        <f t="shared" si="16"/>
        <v/>
      </c>
      <c r="AK109" s="21"/>
      <c r="AL109" s="3" t="str">
        <f t="shared" si="17"/>
        <v/>
      </c>
      <c r="AM109" s="3" t="str">
        <f>IF($A109="","",IF((AND($A109="ADD",OR(AL109="",AL109="Yes"))),"Y",(_xlfn.XLOOKUP(AL109,full_width_flag[lookupValue],full_width_flag[lookupKey],""))))</f>
        <v/>
      </c>
      <c r="AN109" s="3" t="str">
        <f t="shared" si="18"/>
        <v/>
      </c>
      <c r="AO109" s="3" t="str">
        <f>IF($A109="","",IF((AND($A109="ADD",OR(AN109="",AN109="Known"))),"K",(_xlfn.XLOOKUP(AN109,estimate_status[lookupValue],estimate_status[lookupKey],""))))</f>
        <v/>
      </c>
      <c r="AQ109" s="3" t="str">
        <f>IF($A109="ADD",IF(NOT(ISBLANK(AP109)),_xlfn.XLOOKUP(AP109,fw_treatment[lookupValue],fw_treatment[lookupKey],"ERROR"),""), "")</f>
        <v/>
      </c>
      <c r="AR109" s="3" t="str">
        <f t="shared" si="19"/>
        <v/>
      </c>
      <c r="AS109" s="3" t="str">
        <f>IF($A109="","",IF((AND($A109="ADD",OR(AR109="",AR109="Undisturbed"))),"U",(_xlfn.XLOOKUP(AR109,reconstructed[lookupValue],reconstructed[lookupKey],""))))</f>
        <v/>
      </c>
      <c r="AT109" s="21"/>
      <c r="AU109" s="4" t="str">
        <f t="shared" ca="1" si="20"/>
        <v/>
      </c>
      <c r="AV109" s="4"/>
      <c r="AW109" s="3" t="str">
        <f t="shared" si="21"/>
        <v/>
      </c>
      <c r="AX109" s="3" t="str">
        <f>IF($A109="","",IF((AND($A109="ADD",OR(AW109="",AW109="Local Authority"))),"L",(_xlfn.XLOOKUP(AW109,asset_owner[lookupValue],asset_owner[lookupKey],""))))</f>
        <v/>
      </c>
      <c r="AY109" s="3" t="str">
        <f t="shared" si="22"/>
        <v/>
      </c>
      <c r="AZ109" s="3" t="str">
        <f>IF($A109="","",IF((AND($A109="ADD",OR(AY109="",AY109="Vested Assets"))),"12",(_xlfn.XLOOKUP(AY109,ud_work_category[lookupValue],ud_work_category[lookupKey],""))))</f>
        <v/>
      </c>
      <c r="BA109" s="20"/>
      <c r="BB109" s="2" t="str">
        <f t="shared" si="23"/>
        <v/>
      </c>
      <c r="BC109" s="3" t="str">
        <f t="shared" si="24"/>
        <v/>
      </c>
      <c r="BD109" s="3" t="str">
        <f>IF($A109="","",IF((AND($A109="ADD",OR(BC109="",BC109="Excellent"))),"1",(_xlfn.XLOOKUP(BC109,condition[lookupValue],condition[lookupKey],""))))</f>
        <v/>
      </c>
      <c r="BE109" s="21" t="str">
        <f t="shared" si="25"/>
        <v/>
      </c>
      <c r="BF109" s="5"/>
    </row>
    <row r="110" spans="2:58">
      <c r="B110" s="4"/>
      <c r="D110" s="3" t="str">
        <f>IF($A110="ADD",IF(NOT(ISBLANK(C110)),_xlfn.XLOOKUP(C110,roadnames[lookupValue],roadnames[lookupKey],"ERROR"),""), "")</f>
        <v/>
      </c>
      <c r="E110" s="4"/>
      <c r="F110" s="4"/>
      <c r="G110" s="19"/>
      <c r="H110" s="19"/>
      <c r="I110" s="5"/>
      <c r="J110" s="5"/>
      <c r="K110" s="19"/>
      <c r="L110" s="19" t="str">
        <f t="shared" si="13"/>
        <v/>
      </c>
      <c r="M110" s="4"/>
      <c r="O110" s="3" t="str">
        <f>IF($A110="ADD",IF(NOT(ISBLANK(N110)),_xlfn.XLOOKUP(N110,len_adjust_rsn[lookupValue],len_adjust_rsn[lookupKey],"ERROR"),""), "")</f>
        <v/>
      </c>
      <c r="P110" s="19" t="str">
        <f t="shared" si="14"/>
        <v/>
      </c>
      <c r="Q110" s="19"/>
      <c r="R110" s="19" t="str">
        <f t="shared" si="15"/>
        <v/>
      </c>
      <c r="T110" s="4"/>
      <c r="V110" s="3" t="str">
        <f>IF($A110="ADD",IF(NOT(ISBLANK(U110)),_xlfn.XLOOKUP(U110,ud_pavement_specification[lookupValue],ud_pavement_specification[lookupKey],"ERROR"),""), "")</f>
        <v/>
      </c>
      <c r="W110" s="20"/>
      <c r="X110" s="20"/>
      <c r="Z110" s="3" t="str">
        <f>IF($A110="ADD",IF(NOT(ISBLANK(Y110)),_xlfn.XLOOKUP(Y110,ud_pavement_material_type[lookupValue],ud_pavement_material_type[lookupKey],"ERROR"),""), "")</f>
        <v/>
      </c>
      <c r="AB110" s="3" t="str">
        <f>IF($A110="ADD",IF(NOT(ISBLANK(AA110)),_xlfn.XLOOKUP(AA110,ud_material_source[lookupValue],ud_material_source[lookupKey],"ERROR"),""), "")</f>
        <v/>
      </c>
      <c r="AE110" s="3" t="str">
        <f>IF($A110="ADD",IF(NOT(ISBLANK(AD110)),_xlfn.XLOOKUP(AD110,ud_pavement_material_type[lookupValue],ud_pavement_material_type[lookupKey],"ERROR"),""), "")</f>
        <v/>
      </c>
      <c r="AF110" s="4"/>
      <c r="AH110" s="3" t="str">
        <f>IF($A110="ADD",IF(NOT(ISBLANK(AG110)),_xlfn.XLOOKUP(AG110,ud_material_source[lookupValue],ud_material_source[lookupKey],"ERROR"),""), "")</f>
        <v/>
      </c>
      <c r="AI110" s="4"/>
      <c r="AJ110" s="2" t="str">
        <f t="shared" si="16"/>
        <v/>
      </c>
      <c r="AK110" s="21"/>
      <c r="AL110" s="3" t="str">
        <f t="shared" si="17"/>
        <v/>
      </c>
      <c r="AM110" s="3" t="str">
        <f>IF($A110="","",IF((AND($A110="ADD",OR(AL110="",AL110="Yes"))),"Y",(_xlfn.XLOOKUP(AL110,full_width_flag[lookupValue],full_width_flag[lookupKey],""))))</f>
        <v/>
      </c>
      <c r="AN110" s="3" t="str">
        <f t="shared" si="18"/>
        <v/>
      </c>
      <c r="AO110" s="3" t="str">
        <f>IF($A110="","",IF((AND($A110="ADD",OR(AN110="",AN110="Known"))),"K",(_xlfn.XLOOKUP(AN110,estimate_status[lookupValue],estimate_status[lookupKey],""))))</f>
        <v/>
      </c>
      <c r="AQ110" s="3" t="str">
        <f>IF($A110="ADD",IF(NOT(ISBLANK(AP110)),_xlfn.XLOOKUP(AP110,fw_treatment[lookupValue],fw_treatment[lookupKey],"ERROR"),""), "")</f>
        <v/>
      </c>
      <c r="AR110" s="3" t="str">
        <f t="shared" si="19"/>
        <v/>
      </c>
      <c r="AS110" s="3" t="str">
        <f>IF($A110="","",IF((AND($A110="ADD",OR(AR110="",AR110="Undisturbed"))),"U",(_xlfn.XLOOKUP(AR110,reconstructed[lookupValue],reconstructed[lookupKey],""))))</f>
        <v/>
      </c>
      <c r="AT110" s="21"/>
      <c r="AU110" s="4" t="str">
        <f t="shared" ca="1" si="20"/>
        <v/>
      </c>
      <c r="AV110" s="4"/>
      <c r="AW110" s="3" t="str">
        <f t="shared" si="21"/>
        <v/>
      </c>
      <c r="AX110" s="3" t="str">
        <f>IF($A110="","",IF((AND($A110="ADD",OR(AW110="",AW110="Local Authority"))),"L",(_xlfn.XLOOKUP(AW110,asset_owner[lookupValue],asset_owner[lookupKey],""))))</f>
        <v/>
      </c>
      <c r="AY110" s="3" t="str">
        <f t="shared" si="22"/>
        <v/>
      </c>
      <c r="AZ110" s="3" t="str">
        <f>IF($A110="","",IF((AND($A110="ADD",OR(AY110="",AY110="Vested Assets"))),"12",(_xlfn.XLOOKUP(AY110,ud_work_category[lookupValue],ud_work_category[lookupKey],""))))</f>
        <v/>
      </c>
      <c r="BA110" s="20"/>
      <c r="BB110" s="2" t="str">
        <f t="shared" si="23"/>
        <v/>
      </c>
      <c r="BC110" s="3" t="str">
        <f t="shared" si="24"/>
        <v/>
      </c>
      <c r="BD110" s="3" t="str">
        <f>IF($A110="","",IF((AND($A110="ADD",OR(BC110="",BC110="Excellent"))),"1",(_xlfn.XLOOKUP(BC110,condition[lookupValue],condition[lookupKey],""))))</f>
        <v/>
      </c>
      <c r="BE110" s="21" t="str">
        <f t="shared" si="25"/>
        <v/>
      </c>
      <c r="BF110" s="5"/>
    </row>
    <row r="111" spans="2:58">
      <c r="B111" s="4"/>
      <c r="D111" s="3" t="str">
        <f>IF($A111="ADD",IF(NOT(ISBLANK(C111)),_xlfn.XLOOKUP(C111,roadnames[lookupValue],roadnames[lookupKey],"ERROR"),""), "")</f>
        <v/>
      </c>
      <c r="E111" s="4"/>
      <c r="F111" s="4"/>
      <c r="G111" s="19"/>
      <c r="H111" s="19"/>
      <c r="I111" s="5"/>
      <c r="J111" s="5"/>
      <c r="K111" s="19"/>
      <c r="L111" s="19" t="str">
        <f t="shared" si="13"/>
        <v/>
      </c>
      <c r="M111" s="4"/>
      <c r="O111" s="3" t="str">
        <f>IF($A111="ADD",IF(NOT(ISBLANK(N111)),_xlfn.XLOOKUP(N111,len_adjust_rsn[lookupValue],len_adjust_rsn[lookupKey],"ERROR"),""), "")</f>
        <v/>
      </c>
      <c r="P111" s="19" t="str">
        <f t="shared" si="14"/>
        <v/>
      </c>
      <c r="Q111" s="19"/>
      <c r="R111" s="19" t="str">
        <f t="shared" si="15"/>
        <v/>
      </c>
      <c r="T111" s="4"/>
      <c r="V111" s="3" t="str">
        <f>IF($A111="ADD",IF(NOT(ISBLANK(U111)),_xlfn.XLOOKUP(U111,ud_pavement_specification[lookupValue],ud_pavement_specification[lookupKey],"ERROR"),""), "")</f>
        <v/>
      </c>
      <c r="W111" s="20"/>
      <c r="X111" s="20"/>
      <c r="Z111" s="3" t="str">
        <f>IF($A111="ADD",IF(NOT(ISBLANK(Y111)),_xlfn.XLOOKUP(Y111,ud_pavement_material_type[lookupValue],ud_pavement_material_type[lookupKey],"ERROR"),""), "")</f>
        <v/>
      </c>
      <c r="AB111" s="3" t="str">
        <f>IF($A111="ADD",IF(NOT(ISBLANK(AA111)),_xlfn.XLOOKUP(AA111,ud_material_source[lookupValue],ud_material_source[lookupKey],"ERROR"),""), "")</f>
        <v/>
      </c>
      <c r="AE111" s="3" t="str">
        <f>IF($A111="ADD",IF(NOT(ISBLANK(AD111)),_xlfn.XLOOKUP(AD111,ud_pavement_material_type[lookupValue],ud_pavement_material_type[lookupKey],"ERROR"),""), "")</f>
        <v/>
      </c>
      <c r="AF111" s="4"/>
      <c r="AH111" s="3" t="str">
        <f>IF($A111="ADD",IF(NOT(ISBLANK(AG111)),_xlfn.XLOOKUP(AG111,ud_material_source[lookupValue],ud_material_source[lookupKey],"ERROR"),""), "")</f>
        <v/>
      </c>
      <c r="AI111" s="4"/>
      <c r="AJ111" s="2" t="str">
        <f t="shared" si="16"/>
        <v/>
      </c>
      <c r="AK111" s="21"/>
      <c r="AL111" s="3" t="str">
        <f t="shared" si="17"/>
        <v/>
      </c>
      <c r="AM111" s="3" t="str">
        <f>IF($A111="","",IF((AND($A111="ADD",OR(AL111="",AL111="Yes"))),"Y",(_xlfn.XLOOKUP(AL111,full_width_flag[lookupValue],full_width_flag[lookupKey],""))))</f>
        <v/>
      </c>
      <c r="AN111" s="3" t="str">
        <f t="shared" si="18"/>
        <v/>
      </c>
      <c r="AO111" s="3" t="str">
        <f>IF($A111="","",IF((AND($A111="ADD",OR(AN111="",AN111="Known"))),"K",(_xlfn.XLOOKUP(AN111,estimate_status[lookupValue],estimate_status[lookupKey],""))))</f>
        <v/>
      </c>
      <c r="AQ111" s="3" t="str">
        <f>IF($A111="ADD",IF(NOT(ISBLANK(AP111)),_xlfn.XLOOKUP(AP111,fw_treatment[lookupValue],fw_treatment[lookupKey],"ERROR"),""), "")</f>
        <v/>
      </c>
      <c r="AR111" s="3" t="str">
        <f t="shared" si="19"/>
        <v/>
      </c>
      <c r="AS111" s="3" t="str">
        <f>IF($A111="","",IF((AND($A111="ADD",OR(AR111="",AR111="Undisturbed"))),"U",(_xlfn.XLOOKUP(AR111,reconstructed[lookupValue],reconstructed[lookupKey],""))))</f>
        <v/>
      </c>
      <c r="AT111" s="21"/>
      <c r="AU111" s="4" t="str">
        <f t="shared" ca="1" si="20"/>
        <v/>
      </c>
      <c r="AV111" s="4"/>
      <c r="AW111" s="3" t="str">
        <f t="shared" si="21"/>
        <v/>
      </c>
      <c r="AX111" s="3" t="str">
        <f>IF($A111="","",IF((AND($A111="ADD",OR(AW111="",AW111="Local Authority"))),"L",(_xlfn.XLOOKUP(AW111,asset_owner[lookupValue],asset_owner[lookupKey],""))))</f>
        <v/>
      </c>
      <c r="AY111" s="3" t="str">
        <f t="shared" si="22"/>
        <v/>
      </c>
      <c r="AZ111" s="3" t="str">
        <f>IF($A111="","",IF((AND($A111="ADD",OR(AY111="",AY111="Vested Assets"))),"12",(_xlfn.XLOOKUP(AY111,ud_work_category[lookupValue],ud_work_category[lookupKey],""))))</f>
        <v/>
      </c>
      <c r="BA111" s="20"/>
      <c r="BB111" s="2" t="str">
        <f t="shared" si="23"/>
        <v/>
      </c>
      <c r="BC111" s="3" t="str">
        <f t="shared" si="24"/>
        <v/>
      </c>
      <c r="BD111" s="3" t="str">
        <f>IF($A111="","",IF((AND($A111="ADD",OR(BC111="",BC111="Excellent"))),"1",(_xlfn.XLOOKUP(BC111,condition[lookupValue],condition[lookupKey],""))))</f>
        <v/>
      </c>
      <c r="BE111" s="21" t="str">
        <f t="shared" si="25"/>
        <v/>
      </c>
      <c r="BF111" s="5"/>
    </row>
    <row r="112" spans="2:58">
      <c r="B112" s="4"/>
      <c r="D112" s="3" t="str">
        <f>IF($A112="ADD",IF(NOT(ISBLANK(C112)),_xlfn.XLOOKUP(C112,roadnames[lookupValue],roadnames[lookupKey],"ERROR"),""), "")</f>
        <v/>
      </c>
      <c r="E112" s="4"/>
      <c r="F112" s="4"/>
      <c r="G112" s="19"/>
      <c r="H112" s="19"/>
      <c r="I112" s="5"/>
      <c r="J112" s="5"/>
      <c r="K112" s="19"/>
      <c r="L112" s="19" t="str">
        <f t="shared" si="13"/>
        <v/>
      </c>
      <c r="M112" s="4"/>
      <c r="O112" s="3" t="str">
        <f>IF($A112="ADD",IF(NOT(ISBLANK(N112)),_xlfn.XLOOKUP(N112,len_adjust_rsn[lookupValue],len_adjust_rsn[lookupKey],"ERROR"),""), "")</f>
        <v/>
      </c>
      <c r="P112" s="19" t="str">
        <f t="shared" si="14"/>
        <v/>
      </c>
      <c r="Q112" s="19"/>
      <c r="R112" s="19" t="str">
        <f t="shared" si="15"/>
        <v/>
      </c>
      <c r="T112" s="4"/>
      <c r="V112" s="3" t="str">
        <f>IF($A112="ADD",IF(NOT(ISBLANK(U112)),_xlfn.XLOOKUP(U112,ud_pavement_specification[lookupValue],ud_pavement_specification[lookupKey],"ERROR"),""), "")</f>
        <v/>
      </c>
      <c r="W112" s="20"/>
      <c r="X112" s="20"/>
      <c r="Z112" s="3" t="str">
        <f>IF($A112="ADD",IF(NOT(ISBLANK(Y112)),_xlfn.XLOOKUP(Y112,ud_pavement_material_type[lookupValue],ud_pavement_material_type[lookupKey],"ERROR"),""), "")</f>
        <v/>
      </c>
      <c r="AB112" s="3" t="str">
        <f>IF($A112="ADD",IF(NOT(ISBLANK(AA112)),_xlfn.XLOOKUP(AA112,ud_material_source[lookupValue],ud_material_source[lookupKey],"ERROR"),""), "")</f>
        <v/>
      </c>
      <c r="AE112" s="3" t="str">
        <f>IF($A112="ADD",IF(NOT(ISBLANK(AD112)),_xlfn.XLOOKUP(AD112,ud_pavement_material_type[lookupValue],ud_pavement_material_type[lookupKey],"ERROR"),""), "")</f>
        <v/>
      </c>
      <c r="AF112" s="4"/>
      <c r="AH112" s="3" t="str">
        <f>IF($A112="ADD",IF(NOT(ISBLANK(AG112)),_xlfn.XLOOKUP(AG112,ud_material_source[lookupValue],ud_material_source[lookupKey],"ERROR"),""), "")</f>
        <v/>
      </c>
      <c r="AI112" s="4"/>
      <c r="AJ112" s="2" t="str">
        <f t="shared" si="16"/>
        <v/>
      </c>
      <c r="AK112" s="21"/>
      <c r="AL112" s="3" t="str">
        <f t="shared" si="17"/>
        <v/>
      </c>
      <c r="AM112" s="3" t="str">
        <f>IF($A112="","",IF((AND($A112="ADD",OR(AL112="",AL112="Yes"))),"Y",(_xlfn.XLOOKUP(AL112,full_width_flag[lookupValue],full_width_flag[lookupKey],""))))</f>
        <v/>
      </c>
      <c r="AN112" s="3" t="str">
        <f t="shared" si="18"/>
        <v/>
      </c>
      <c r="AO112" s="3" t="str">
        <f>IF($A112="","",IF((AND($A112="ADD",OR(AN112="",AN112="Known"))),"K",(_xlfn.XLOOKUP(AN112,estimate_status[lookupValue],estimate_status[lookupKey],""))))</f>
        <v/>
      </c>
      <c r="AQ112" s="3" t="str">
        <f>IF($A112="ADD",IF(NOT(ISBLANK(AP112)),_xlfn.XLOOKUP(AP112,fw_treatment[lookupValue],fw_treatment[lookupKey],"ERROR"),""), "")</f>
        <v/>
      </c>
      <c r="AR112" s="3" t="str">
        <f t="shared" si="19"/>
        <v/>
      </c>
      <c r="AS112" s="3" t="str">
        <f>IF($A112="","",IF((AND($A112="ADD",OR(AR112="",AR112="Undisturbed"))),"U",(_xlfn.XLOOKUP(AR112,reconstructed[lookupValue],reconstructed[lookupKey],""))))</f>
        <v/>
      </c>
      <c r="AT112" s="21"/>
      <c r="AU112" s="4" t="str">
        <f t="shared" ca="1" si="20"/>
        <v/>
      </c>
      <c r="AV112" s="4"/>
      <c r="AW112" s="3" t="str">
        <f t="shared" si="21"/>
        <v/>
      </c>
      <c r="AX112" s="3" t="str">
        <f>IF($A112="","",IF((AND($A112="ADD",OR(AW112="",AW112="Local Authority"))),"L",(_xlfn.XLOOKUP(AW112,asset_owner[lookupValue],asset_owner[lookupKey],""))))</f>
        <v/>
      </c>
      <c r="AY112" s="3" t="str">
        <f t="shared" si="22"/>
        <v/>
      </c>
      <c r="AZ112" s="3" t="str">
        <f>IF($A112="","",IF((AND($A112="ADD",OR(AY112="",AY112="Vested Assets"))),"12",(_xlfn.XLOOKUP(AY112,ud_work_category[lookupValue],ud_work_category[lookupKey],""))))</f>
        <v/>
      </c>
      <c r="BA112" s="20"/>
      <c r="BB112" s="2" t="str">
        <f t="shared" si="23"/>
        <v/>
      </c>
      <c r="BC112" s="3" t="str">
        <f t="shared" si="24"/>
        <v/>
      </c>
      <c r="BD112" s="3" t="str">
        <f>IF($A112="","",IF((AND($A112="ADD",OR(BC112="",BC112="Excellent"))),"1",(_xlfn.XLOOKUP(BC112,condition[lookupValue],condition[lookupKey],""))))</f>
        <v/>
      </c>
      <c r="BE112" s="21" t="str">
        <f t="shared" si="25"/>
        <v/>
      </c>
      <c r="BF112" s="5"/>
    </row>
    <row r="113" spans="2:58">
      <c r="B113" s="4"/>
      <c r="D113" s="3" t="str">
        <f>IF($A113="ADD",IF(NOT(ISBLANK(C113)),_xlfn.XLOOKUP(C113,roadnames[lookupValue],roadnames[lookupKey],"ERROR"),""), "")</f>
        <v/>
      </c>
      <c r="E113" s="4"/>
      <c r="F113" s="4"/>
      <c r="G113" s="19"/>
      <c r="H113" s="19"/>
      <c r="I113" s="5"/>
      <c r="J113" s="5"/>
      <c r="K113" s="19"/>
      <c r="L113" s="19" t="str">
        <f t="shared" si="13"/>
        <v/>
      </c>
      <c r="M113" s="4"/>
      <c r="O113" s="3" t="str">
        <f>IF($A113="ADD",IF(NOT(ISBLANK(N113)),_xlfn.XLOOKUP(N113,len_adjust_rsn[lookupValue],len_adjust_rsn[lookupKey],"ERROR"),""), "")</f>
        <v/>
      </c>
      <c r="P113" s="19" t="str">
        <f t="shared" si="14"/>
        <v/>
      </c>
      <c r="Q113" s="19"/>
      <c r="R113" s="19" t="str">
        <f t="shared" si="15"/>
        <v/>
      </c>
      <c r="T113" s="4"/>
      <c r="V113" s="3" t="str">
        <f>IF($A113="ADD",IF(NOT(ISBLANK(U113)),_xlfn.XLOOKUP(U113,ud_pavement_specification[lookupValue],ud_pavement_specification[lookupKey],"ERROR"),""), "")</f>
        <v/>
      </c>
      <c r="W113" s="20"/>
      <c r="X113" s="20"/>
      <c r="Z113" s="3" t="str">
        <f>IF($A113="ADD",IF(NOT(ISBLANK(Y113)),_xlfn.XLOOKUP(Y113,ud_pavement_material_type[lookupValue],ud_pavement_material_type[lookupKey],"ERROR"),""), "")</f>
        <v/>
      </c>
      <c r="AB113" s="3" t="str">
        <f>IF($A113="ADD",IF(NOT(ISBLANK(AA113)),_xlfn.XLOOKUP(AA113,ud_material_source[lookupValue],ud_material_source[lookupKey],"ERROR"),""), "")</f>
        <v/>
      </c>
      <c r="AE113" s="3" t="str">
        <f>IF($A113="ADD",IF(NOT(ISBLANK(AD113)),_xlfn.XLOOKUP(AD113,ud_pavement_material_type[lookupValue],ud_pavement_material_type[lookupKey],"ERROR"),""), "")</f>
        <v/>
      </c>
      <c r="AF113" s="4"/>
      <c r="AH113" s="3" t="str">
        <f>IF($A113="ADD",IF(NOT(ISBLANK(AG113)),_xlfn.XLOOKUP(AG113,ud_material_source[lookupValue],ud_material_source[lookupKey],"ERROR"),""), "")</f>
        <v/>
      </c>
      <c r="AI113" s="4"/>
      <c r="AJ113" s="2" t="str">
        <f t="shared" si="16"/>
        <v/>
      </c>
      <c r="AK113" s="21"/>
      <c r="AL113" s="3" t="str">
        <f t="shared" si="17"/>
        <v/>
      </c>
      <c r="AM113" s="3" t="str">
        <f>IF($A113="","",IF((AND($A113="ADD",OR(AL113="",AL113="Yes"))),"Y",(_xlfn.XLOOKUP(AL113,full_width_flag[lookupValue],full_width_flag[lookupKey],""))))</f>
        <v/>
      </c>
      <c r="AN113" s="3" t="str">
        <f t="shared" si="18"/>
        <v/>
      </c>
      <c r="AO113" s="3" t="str">
        <f>IF($A113="","",IF((AND($A113="ADD",OR(AN113="",AN113="Known"))),"K",(_xlfn.XLOOKUP(AN113,estimate_status[lookupValue],estimate_status[lookupKey],""))))</f>
        <v/>
      </c>
      <c r="AQ113" s="3" t="str">
        <f>IF($A113="ADD",IF(NOT(ISBLANK(AP113)),_xlfn.XLOOKUP(AP113,fw_treatment[lookupValue],fw_treatment[lookupKey],"ERROR"),""), "")</f>
        <v/>
      </c>
      <c r="AR113" s="3" t="str">
        <f t="shared" si="19"/>
        <v/>
      </c>
      <c r="AS113" s="3" t="str">
        <f>IF($A113="","",IF((AND($A113="ADD",OR(AR113="",AR113="Undisturbed"))),"U",(_xlfn.XLOOKUP(AR113,reconstructed[lookupValue],reconstructed[lookupKey],""))))</f>
        <v/>
      </c>
      <c r="AT113" s="21"/>
      <c r="AU113" s="4" t="str">
        <f t="shared" ca="1" si="20"/>
        <v/>
      </c>
      <c r="AV113" s="4"/>
      <c r="AW113" s="3" t="str">
        <f t="shared" si="21"/>
        <v/>
      </c>
      <c r="AX113" s="3" t="str">
        <f>IF($A113="","",IF((AND($A113="ADD",OR(AW113="",AW113="Local Authority"))),"L",(_xlfn.XLOOKUP(AW113,asset_owner[lookupValue],asset_owner[lookupKey],""))))</f>
        <v/>
      </c>
      <c r="AY113" s="3" t="str">
        <f t="shared" si="22"/>
        <v/>
      </c>
      <c r="AZ113" s="3" t="str">
        <f>IF($A113="","",IF((AND($A113="ADD",OR(AY113="",AY113="Vested Assets"))),"12",(_xlfn.XLOOKUP(AY113,ud_work_category[lookupValue],ud_work_category[lookupKey],""))))</f>
        <v/>
      </c>
      <c r="BA113" s="20"/>
      <c r="BB113" s="2" t="str">
        <f t="shared" si="23"/>
        <v/>
      </c>
      <c r="BC113" s="3" t="str">
        <f t="shared" si="24"/>
        <v/>
      </c>
      <c r="BD113" s="3" t="str">
        <f>IF($A113="","",IF((AND($A113="ADD",OR(BC113="",BC113="Excellent"))),"1",(_xlfn.XLOOKUP(BC113,condition[lookupValue],condition[lookupKey],""))))</f>
        <v/>
      </c>
      <c r="BE113" s="21" t="str">
        <f t="shared" si="25"/>
        <v/>
      </c>
      <c r="BF113" s="5"/>
    </row>
    <row r="114" spans="2:58">
      <c r="B114" s="4"/>
      <c r="D114" s="3" t="str">
        <f>IF($A114="ADD",IF(NOT(ISBLANK(C114)),_xlfn.XLOOKUP(C114,roadnames[lookupValue],roadnames[lookupKey],"ERROR"),""), "")</f>
        <v/>
      </c>
      <c r="E114" s="4"/>
      <c r="F114" s="4"/>
      <c r="G114" s="19"/>
      <c r="H114" s="19"/>
      <c r="I114" s="5"/>
      <c r="J114" s="5"/>
      <c r="K114" s="19"/>
      <c r="L114" s="19" t="str">
        <f t="shared" si="13"/>
        <v/>
      </c>
      <c r="M114" s="4"/>
      <c r="O114" s="3" t="str">
        <f>IF($A114="ADD",IF(NOT(ISBLANK(N114)),_xlfn.XLOOKUP(N114,len_adjust_rsn[lookupValue],len_adjust_rsn[lookupKey],"ERROR"),""), "")</f>
        <v/>
      </c>
      <c r="P114" s="19" t="str">
        <f t="shared" si="14"/>
        <v/>
      </c>
      <c r="Q114" s="19"/>
      <c r="R114" s="19" t="str">
        <f t="shared" si="15"/>
        <v/>
      </c>
      <c r="T114" s="4"/>
      <c r="V114" s="3" t="str">
        <f>IF($A114="ADD",IF(NOT(ISBLANK(U114)),_xlfn.XLOOKUP(U114,ud_pavement_specification[lookupValue],ud_pavement_specification[lookupKey],"ERROR"),""), "")</f>
        <v/>
      </c>
      <c r="W114" s="20"/>
      <c r="X114" s="20"/>
      <c r="Z114" s="3" t="str">
        <f>IF($A114="ADD",IF(NOT(ISBLANK(Y114)),_xlfn.XLOOKUP(Y114,ud_pavement_material_type[lookupValue],ud_pavement_material_type[lookupKey],"ERROR"),""), "")</f>
        <v/>
      </c>
      <c r="AB114" s="3" t="str">
        <f>IF($A114="ADD",IF(NOT(ISBLANK(AA114)),_xlfn.XLOOKUP(AA114,ud_material_source[lookupValue],ud_material_source[lookupKey],"ERROR"),""), "")</f>
        <v/>
      </c>
      <c r="AE114" s="3" t="str">
        <f>IF($A114="ADD",IF(NOT(ISBLANK(AD114)),_xlfn.XLOOKUP(AD114,ud_pavement_material_type[lookupValue],ud_pavement_material_type[lookupKey],"ERROR"),""), "")</f>
        <v/>
      </c>
      <c r="AF114" s="4"/>
      <c r="AH114" s="3" t="str">
        <f>IF($A114="ADD",IF(NOT(ISBLANK(AG114)),_xlfn.XLOOKUP(AG114,ud_material_source[lookupValue],ud_material_source[lookupKey],"ERROR"),""), "")</f>
        <v/>
      </c>
      <c r="AI114" s="4"/>
      <c r="AJ114" s="2" t="str">
        <f t="shared" si="16"/>
        <v/>
      </c>
      <c r="AK114" s="21"/>
      <c r="AL114" s="3" t="str">
        <f t="shared" si="17"/>
        <v/>
      </c>
      <c r="AM114" s="3" t="str">
        <f>IF($A114="","",IF((AND($A114="ADD",OR(AL114="",AL114="Yes"))),"Y",(_xlfn.XLOOKUP(AL114,full_width_flag[lookupValue],full_width_flag[lookupKey],""))))</f>
        <v/>
      </c>
      <c r="AN114" s="3" t="str">
        <f t="shared" si="18"/>
        <v/>
      </c>
      <c r="AO114" s="3" t="str">
        <f>IF($A114="","",IF((AND($A114="ADD",OR(AN114="",AN114="Known"))),"K",(_xlfn.XLOOKUP(AN114,estimate_status[lookupValue],estimate_status[lookupKey],""))))</f>
        <v/>
      </c>
      <c r="AQ114" s="3" t="str">
        <f>IF($A114="ADD",IF(NOT(ISBLANK(AP114)),_xlfn.XLOOKUP(AP114,fw_treatment[lookupValue],fw_treatment[lookupKey],"ERROR"),""), "")</f>
        <v/>
      </c>
      <c r="AR114" s="3" t="str">
        <f t="shared" si="19"/>
        <v/>
      </c>
      <c r="AS114" s="3" t="str">
        <f>IF($A114="","",IF((AND($A114="ADD",OR(AR114="",AR114="Undisturbed"))),"U",(_xlfn.XLOOKUP(AR114,reconstructed[lookupValue],reconstructed[lookupKey],""))))</f>
        <v/>
      </c>
      <c r="AT114" s="21"/>
      <c r="AU114" s="4" t="str">
        <f t="shared" ca="1" si="20"/>
        <v/>
      </c>
      <c r="AV114" s="4"/>
      <c r="AW114" s="3" t="str">
        <f t="shared" si="21"/>
        <v/>
      </c>
      <c r="AX114" s="3" t="str">
        <f>IF($A114="","",IF((AND($A114="ADD",OR(AW114="",AW114="Local Authority"))),"L",(_xlfn.XLOOKUP(AW114,asset_owner[lookupValue],asset_owner[lookupKey],""))))</f>
        <v/>
      </c>
      <c r="AY114" s="3" t="str">
        <f t="shared" si="22"/>
        <v/>
      </c>
      <c r="AZ114" s="3" t="str">
        <f>IF($A114="","",IF((AND($A114="ADD",OR(AY114="",AY114="Vested Assets"))),"12",(_xlfn.XLOOKUP(AY114,ud_work_category[lookupValue],ud_work_category[lookupKey],""))))</f>
        <v/>
      </c>
      <c r="BA114" s="20"/>
      <c r="BB114" s="2" t="str">
        <f t="shared" si="23"/>
        <v/>
      </c>
      <c r="BC114" s="3" t="str">
        <f t="shared" si="24"/>
        <v/>
      </c>
      <c r="BD114" s="3" t="str">
        <f>IF($A114="","",IF((AND($A114="ADD",OR(BC114="",BC114="Excellent"))),"1",(_xlfn.XLOOKUP(BC114,condition[lookupValue],condition[lookupKey],""))))</f>
        <v/>
      </c>
      <c r="BE114" s="21" t="str">
        <f t="shared" si="25"/>
        <v/>
      </c>
      <c r="BF114" s="5"/>
    </row>
    <row r="115" spans="2:58">
      <c r="B115" s="4"/>
      <c r="D115" s="3" t="str">
        <f>IF($A115="ADD",IF(NOT(ISBLANK(C115)),_xlfn.XLOOKUP(C115,roadnames[lookupValue],roadnames[lookupKey],"ERROR"),""), "")</f>
        <v/>
      </c>
      <c r="E115" s="4"/>
      <c r="F115" s="4"/>
      <c r="G115" s="19"/>
      <c r="H115" s="19"/>
      <c r="I115" s="5"/>
      <c r="J115" s="5"/>
      <c r="K115" s="19"/>
      <c r="L115" s="19" t="str">
        <f t="shared" si="13"/>
        <v/>
      </c>
      <c r="M115" s="4"/>
      <c r="O115" s="3" t="str">
        <f>IF($A115="ADD",IF(NOT(ISBLANK(N115)),_xlfn.XLOOKUP(N115,len_adjust_rsn[lookupValue],len_adjust_rsn[lookupKey],"ERROR"),""), "")</f>
        <v/>
      </c>
      <c r="P115" s="19" t="str">
        <f t="shared" si="14"/>
        <v/>
      </c>
      <c r="Q115" s="19"/>
      <c r="R115" s="19" t="str">
        <f t="shared" si="15"/>
        <v/>
      </c>
      <c r="T115" s="4"/>
      <c r="V115" s="3" t="str">
        <f>IF($A115="ADD",IF(NOT(ISBLANK(U115)),_xlfn.XLOOKUP(U115,ud_pavement_specification[lookupValue],ud_pavement_specification[lookupKey],"ERROR"),""), "")</f>
        <v/>
      </c>
      <c r="W115" s="20"/>
      <c r="X115" s="20"/>
      <c r="Z115" s="3" t="str">
        <f>IF($A115="ADD",IF(NOT(ISBLANK(Y115)),_xlfn.XLOOKUP(Y115,ud_pavement_material_type[lookupValue],ud_pavement_material_type[lookupKey],"ERROR"),""), "")</f>
        <v/>
      </c>
      <c r="AB115" s="3" t="str">
        <f>IF($A115="ADD",IF(NOT(ISBLANK(AA115)),_xlfn.XLOOKUP(AA115,ud_material_source[lookupValue],ud_material_source[lookupKey],"ERROR"),""), "")</f>
        <v/>
      </c>
      <c r="AE115" s="3" t="str">
        <f>IF($A115="ADD",IF(NOT(ISBLANK(AD115)),_xlfn.XLOOKUP(AD115,ud_pavement_material_type[lookupValue],ud_pavement_material_type[lookupKey],"ERROR"),""), "")</f>
        <v/>
      </c>
      <c r="AF115" s="4"/>
      <c r="AH115" s="3" t="str">
        <f>IF($A115="ADD",IF(NOT(ISBLANK(AG115)),_xlfn.XLOOKUP(AG115,ud_material_source[lookupValue],ud_material_source[lookupKey],"ERROR"),""), "")</f>
        <v/>
      </c>
      <c r="AI115" s="4"/>
      <c r="AJ115" s="2" t="str">
        <f t="shared" si="16"/>
        <v/>
      </c>
      <c r="AK115" s="21"/>
      <c r="AL115" s="3" t="str">
        <f t="shared" si="17"/>
        <v/>
      </c>
      <c r="AM115" s="3" t="str">
        <f>IF($A115="","",IF((AND($A115="ADD",OR(AL115="",AL115="Yes"))),"Y",(_xlfn.XLOOKUP(AL115,full_width_flag[lookupValue],full_width_flag[lookupKey],""))))</f>
        <v/>
      </c>
      <c r="AN115" s="3" t="str">
        <f t="shared" si="18"/>
        <v/>
      </c>
      <c r="AO115" s="3" t="str">
        <f>IF($A115="","",IF((AND($A115="ADD",OR(AN115="",AN115="Known"))),"K",(_xlfn.XLOOKUP(AN115,estimate_status[lookupValue],estimate_status[lookupKey],""))))</f>
        <v/>
      </c>
      <c r="AQ115" s="3" t="str">
        <f>IF($A115="ADD",IF(NOT(ISBLANK(AP115)),_xlfn.XLOOKUP(AP115,fw_treatment[lookupValue],fw_treatment[lookupKey],"ERROR"),""), "")</f>
        <v/>
      </c>
      <c r="AR115" s="3" t="str">
        <f t="shared" si="19"/>
        <v/>
      </c>
      <c r="AS115" s="3" t="str">
        <f>IF($A115="","",IF((AND($A115="ADD",OR(AR115="",AR115="Undisturbed"))),"U",(_xlfn.XLOOKUP(AR115,reconstructed[lookupValue],reconstructed[lookupKey],""))))</f>
        <v/>
      </c>
      <c r="AT115" s="21"/>
      <c r="AU115" s="4" t="str">
        <f t="shared" ca="1" si="20"/>
        <v/>
      </c>
      <c r="AV115" s="4"/>
      <c r="AW115" s="3" t="str">
        <f t="shared" si="21"/>
        <v/>
      </c>
      <c r="AX115" s="3" t="str">
        <f>IF($A115="","",IF((AND($A115="ADD",OR(AW115="",AW115="Local Authority"))),"L",(_xlfn.XLOOKUP(AW115,asset_owner[lookupValue],asset_owner[lookupKey],""))))</f>
        <v/>
      </c>
      <c r="AY115" s="3" t="str">
        <f t="shared" si="22"/>
        <v/>
      </c>
      <c r="AZ115" s="3" t="str">
        <f>IF($A115="","",IF((AND($A115="ADD",OR(AY115="",AY115="Vested Assets"))),"12",(_xlfn.XLOOKUP(AY115,ud_work_category[lookupValue],ud_work_category[lookupKey],""))))</f>
        <v/>
      </c>
      <c r="BA115" s="20"/>
      <c r="BB115" s="2" t="str">
        <f t="shared" si="23"/>
        <v/>
      </c>
      <c r="BC115" s="3" t="str">
        <f t="shared" si="24"/>
        <v/>
      </c>
      <c r="BD115" s="3" t="str">
        <f>IF($A115="","",IF((AND($A115="ADD",OR(BC115="",BC115="Excellent"))),"1",(_xlfn.XLOOKUP(BC115,condition[lookupValue],condition[lookupKey],""))))</f>
        <v/>
      </c>
      <c r="BE115" s="21" t="str">
        <f t="shared" si="25"/>
        <v/>
      </c>
      <c r="BF115" s="5"/>
    </row>
    <row r="116" spans="2:58">
      <c r="B116" s="4"/>
      <c r="D116" s="3" t="str">
        <f>IF($A116="ADD",IF(NOT(ISBLANK(C116)),_xlfn.XLOOKUP(C116,roadnames[lookupValue],roadnames[lookupKey],"ERROR"),""), "")</f>
        <v/>
      </c>
      <c r="E116" s="4"/>
      <c r="F116" s="4"/>
      <c r="G116" s="19"/>
      <c r="H116" s="19"/>
      <c r="I116" s="5"/>
      <c r="J116" s="5"/>
      <c r="K116" s="19"/>
      <c r="L116" s="19" t="str">
        <f t="shared" si="13"/>
        <v/>
      </c>
      <c r="M116" s="4"/>
      <c r="O116" s="3" t="str">
        <f>IF($A116="ADD",IF(NOT(ISBLANK(N116)),_xlfn.XLOOKUP(N116,len_adjust_rsn[lookupValue],len_adjust_rsn[lookupKey],"ERROR"),""), "")</f>
        <v/>
      </c>
      <c r="P116" s="19" t="str">
        <f t="shared" si="14"/>
        <v/>
      </c>
      <c r="Q116" s="19"/>
      <c r="R116" s="19" t="str">
        <f t="shared" si="15"/>
        <v/>
      </c>
      <c r="T116" s="4"/>
      <c r="V116" s="3" t="str">
        <f>IF($A116="ADD",IF(NOT(ISBLANK(U116)),_xlfn.XLOOKUP(U116,ud_pavement_specification[lookupValue],ud_pavement_specification[lookupKey],"ERROR"),""), "")</f>
        <v/>
      </c>
      <c r="W116" s="20"/>
      <c r="X116" s="20"/>
      <c r="Z116" s="3" t="str">
        <f>IF($A116="ADD",IF(NOT(ISBLANK(Y116)),_xlfn.XLOOKUP(Y116,ud_pavement_material_type[lookupValue],ud_pavement_material_type[lookupKey],"ERROR"),""), "")</f>
        <v/>
      </c>
      <c r="AB116" s="3" t="str">
        <f>IF($A116="ADD",IF(NOT(ISBLANK(AA116)),_xlfn.XLOOKUP(AA116,ud_material_source[lookupValue],ud_material_source[lookupKey],"ERROR"),""), "")</f>
        <v/>
      </c>
      <c r="AE116" s="3" t="str">
        <f>IF($A116="ADD",IF(NOT(ISBLANK(AD116)),_xlfn.XLOOKUP(AD116,ud_pavement_material_type[lookupValue],ud_pavement_material_type[lookupKey],"ERROR"),""), "")</f>
        <v/>
      </c>
      <c r="AF116" s="4"/>
      <c r="AH116" s="3" t="str">
        <f>IF($A116="ADD",IF(NOT(ISBLANK(AG116)),_xlfn.XLOOKUP(AG116,ud_material_source[lookupValue],ud_material_source[lookupKey],"ERROR"),""), "")</f>
        <v/>
      </c>
      <c r="AI116" s="4"/>
      <c r="AJ116" s="2" t="str">
        <f t="shared" si="16"/>
        <v/>
      </c>
      <c r="AK116" s="21"/>
      <c r="AL116" s="3" t="str">
        <f t="shared" si="17"/>
        <v/>
      </c>
      <c r="AM116" s="3" t="str">
        <f>IF($A116="","",IF((AND($A116="ADD",OR(AL116="",AL116="Yes"))),"Y",(_xlfn.XLOOKUP(AL116,full_width_flag[lookupValue],full_width_flag[lookupKey],""))))</f>
        <v/>
      </c>
      <c r="AN116" s="3" t="str">
        <f t="shared" si="18"/>
        <v/>
      </c>
      <c r="AO116" s="3" t="str">
        <f>IF($A116="","",IF((AND($A116="ADD",OR(AN116="",AN116="Known"))),"K",(_xlfn.XLOOKUP(AN116,estimate_status[lookupValue],estimate_status[lookupKey],""))))</f>
        <v/>
      </c>
      <c r="AQ116" s="3" t="str">
        <f>IF($A116="ADD",IF(NOT(ISBLANK(AP116)),_xlfn.XLOOKUP(AP116,fw_treatment[lookupValue],fw_treatment[lookupKey],"ERROR"),""), "")</f>
        <v/>
      </c>
      <c r="AR116" s="3" t="str">
        <f t="shared" si="19"/>
        <v/>
      </c>
      <c r="AS116" s="3" t="str">
        <f>IF($A116="","",IF((AND($A116="ADD",OR(AR116="",AR116="Undisturbed"))),"U",(_xlfn.XLOOKUP(AR116,reconstructed[lookupValue],reconstructed[lookupKey],""))))</f>
        <v/>
      </c>
      <c r="AT116" s="21"/>
      <c r="AU116" s="4" t="str">
        <f t="shared" ca="1" si="20"/>
        <v/>
      </c>
      <c r="AV116" s="4"/>
      <c r="AW116" s="3" t="str">
        <f t="shared" si="21"/>
        <v/>
      </c>
      <c r="AX116" s="3" t="str">
        <f>IF($A116="","",IF((AND($A116="ADD",OR(AW116="",AW116="Local Authority"))),"L",(_xlfn.XLOOKUP(AW116,asset_owner[lookupValue],asset_owner[lookupKey],""))))</f>
        <v/>
      </c>
      <c r="AY116" s="3" t="str">
        <f t="shared" si="22"/>
        <v/>
      </c>
      <c r="AZ116" s="3" t="str">
        <f>IF($A116="","",IF((AND($A116="ADD",OR(AY116="",AY116="Vested Assets"))),"12",(_xlfn.XLOOKUP(AY116,ud_work_category[lookupValue],ud_work_category[lookupKey],""))))</f>
        <v/>
      </c>
      <c r="BA116" s="20"/>
      <c r="BB116" s="2" t="str">
        <f t="shared" si="23"/>
        <v/>
      </c>
      <c r="BC116" s="3" t="str">
        <f t="shared" si="24"/>
        <v/>
      </c>
      <c r="BD116" s="3" t="str">
        <f>IF($A116="","",IF((AND($A116="ADD",OR(BC116="",BC116="Excellent"))),"1",(_xlfn.XLOOKUP(BC116,condition[lookupValue],condition[lookupKey],""))))</f>
        <v/>
      </c>
      <c r="BE116" s="21" t="str">
        <f t="shared" si="25"/>
        <v/>
      </c>
      <c r="BF116" s="5"/>
    </row>
    <row r="117" spans="2:58">
      <c r="B117" s="4"/>
      <c r="D117" s="3" t="str">
        <f>IF($A117="ADD",IF(NOT(ISBLANK(C117)),_xlfn.XLOOKUP(C117,roadnames[lookupValue],roadnames[lookupKey],"ERROR"),""), "")</f>
        <v/>
      </c>
      <c r="E117" s="4"/>
      <c r="F117" s="4"/>
      <c r="G117" s="19"/>
      <c r="H117" s="19"/>
      <c r="I117" s="5"/>
      <c r="J117" s="5"/>
      <c r="K117" s="19"/>
      <c r="L117" s="19" t="str">
        <f t="shared" si="13"/>
        <v/>
      </c>
      <c r="M117" s="4"/>
      <c r="O117" s="3" t="str">
        <f>IF($A117="ADD",IF(NOT(ISBLANK(N117)),_xlfn.XLOOKUP(N117,len_adjust_rsn[lookupValue],len_adjust_rsn[lookupKey],"ERROR"),""), "")</f>
        <v/>
      </c>
      <c r="P117" s="19" t="str">
        <f t="shared" si="14"/>
        <v/>
      </c>
      <c r="Q117" s="19"/>
      <c r="R117" s="19" t="str">
        <f t="shared" si="15"/>
        <v/>
      </c>
      <c r="T117" s="4"/>
      <c r="V117" s="3" t="str">
        <f>IF($A117="ADD",IF(NOT(ISBLANK(U117)),_xlfn.XLOOKUP(U117,ud_pavement_specification[lookupValue],ud_pavement_specification[lookupKey],"ERROR"),""), "")</f>
        <v/>
      </c>
      <c r="W117" s="20"/>
      <c r="X117" s="20"/>
      <c r="Z117" s="3" t="str">
        <f>IF($A117="ADD",IF(NOT(ISBLANK(Y117)),_xlfn.XLOOKUP(Y117,ud_pavement_material_type[lookupValue],ud_pavement_material_type[lookupKey],"ERROR"),""), "")</f>
        <v/>
      </c>
      <c r="AB117" s="3" t="str">
        <f>IF($A117="ADD",IF(NOT(ISBLANK(AA117)),_xlfn.XLOOKUP(AA117,ud_material_source[lookupValue],ud_material_source[lookupKey],"ERROR"),""), "")</f>
        <v/>
      </c>
      <c r="AE117" s="3" t="str">
        <f>IF($A117="ADD",IF(NOT(ISBLANK(AD117)),_xlfn.XLOOKUP(AD117,ud_pavement_material_type[lookupValue],ud_pavement_material_type[lookupKey],"ERROR"),""), "")</f>
        <v/>
      </c>
      <c r="AF117" s="4"/>
      <c r="AH117" s="3" t="str">
        <f>IF($A117="ADD",IF(NOT(ISBLANK(AG117)),_xlfn.XLOOKUP(AG117,ud_material_source[lookupValue],ud_material_source[lookupKey],"ERROR"),""), "")</f>
        <v/>
      </c>
      <c r="AI117" s="4"/>
      <c r="AJ117" s="2" t="str">
        <f t="shared" si="16"/>
        <v/>
      </c>
      <c r="AK117" s="21"/>
      <c r="AL117" s="3" t="str">
        <f t="shared" si="17"/>
        <v/>
      </c>
      <c r="AM117" s="3" t="str">
        <f>IF($A117="","",IF((AND($A117="ADD",OR(AL117="",AL117="Yes"))),"Y",(_xlfn.XLOOKUP(AL117,full_width_flag[lookupValue],full_width_flag[lookupKey],""))))</f>
        <v/>
      </c>
      <c r="AN117" s="3" t="str">
        <f t="shared" si="18"/>
        <v/>
      </c>
      <c r="AO117" s="3" t="str">
        <f>IF($A117="","",IF((AND($A117="ADD",OR(AN117="",AN117="Known"))),"K",(_xlfn.XLOOKUP(AN117,estimate_status[lookupValue],estimate_status[lookupKey],""))))</f>
        <v/>
      </c>
      <c r="AQ117" s="3" t="str">
        <f>IF($A117="ADD",IF(NOT(ISBLANK(AP117)),_xlfn.XLOOKUP(AP117,fw_treatment[lookupValue],fw_treatment[lookupKey],"ERROR"),""), "")</f>
        <v/>
      </c>
      <c r="AR117" s="3" t="str">
        <f t="shared" si="19"/>
        <v/>
      </c>
      <c r="AS117" s="3" t="str">
        <f>IF($A117="","",IF((AND($A117="ADD",OR(AR117="",AR117="Undisturbed"))),"U",(_xlfn.XLOOKUP(AR117,reconstructed[lookupValue],reconstructed[lookupKey],""))))</f>
        <v/>
      </c>
      <c r="AT117" s="21"/>
      <c r="AU117" s="4" t="str">
        <f t="shared" ca="1" si="20"/>
        <v/>
      </c>
      <c r="AV117" s="4"/>
      <c r="AW117" s="3" t="str">
        <f t="shared" si="21"/>
        <v/>
      </c>
      <c r="AX117" s="3" t="str">
        <f>IF($A117="","",IF((AND($A117="ADD",OR(AW117="",AW117="Local Authority"))),"L",(_xlfn.XLOOKUP(AW117,asset_owner[lookupValue],asset_owner[lookupKey],""))))</f>
        <v/>
      </c>
      <c r="AY117" s="3" t="str">
        <f t="shared" si="22"/>
        <v/>
      </c>
      <c r="AZ117" s="3" t="str">
        <f>IF($A117="","",IF((AND($A117="ADD",OR(AY117="",AY117="Vested Assets"))),"12",(_xlfn.XLOOKUP(AY117,ud_work_category[lookupValue],ud_work_category[lookupKey],""))))</f>
        <v/>
      </c>
      <c r="BA117" s="20"/>
      <c r="BB117" s="2" t="str">
        <f t="shared" si="23"/>
        <v/>
      </c>
      <c r="BC117" s="3" t="str">
        <f t="shared" si="24"/>
        <v/>
      </c>
      <c r="BD117" s="3" t="str">
        <f>IF($A117="","",IF((AND($A117="ADD",OR(BC117="",BC117="Excellent"))),"1",(_xlfn.XLOOKUP(BC117,condition[lookupValue],condition[lookupKey],""))))</f>
        <v/>
      </c>
      <c r="BE117" s="21" t="str">
        <f t="shared" si="25"/>
        <v/>
      </c>
      <c r="BF117" s="5"/>
    </row>
    <row r="118" spans="2:58">
      <c r="B118" s="4"/>
      <c r="D118" s="3" t="str">
        <f>IF($A118="ADD",IF(NOT(ISBLANK(C118)),_xlfn.XLOOKUP(C118,roadnames[lookupValue],roadnames[lookupKey],"ERROR"),""), "")</f>
        <v/>
      </c>
      <c r="E118" s="4"/>
      <c r="F118" s="4"/>
      <c r="G118" s="19"/>
      <c r="H118" s="19"/>
      <c r="I118" s="5"/>
      <c r="J118" s="5"/>
      <c r="K118" s="19"/>
      <c r="L118" s="19" t="str">
        <f t="shared" si="13"/>
        <v/>
      </c>
      <c r="M118" s="4"/>
      <c r="O118" s="3" t="str">
        <f>IF($A118="ADD",IF(NOT(ISBLANK(N118)),_xlfn.XLOOKUP(N118,len_adjust_rsn[lookupValue],len_adjust_rsn[lookupKey],"ERROR"),""), "")</f>
        <v/>
      </c>
      <c r="P118" s="19" t="str">
        <f t="shared" si="14"/>
        <v/>
      </c>
      <c r="Q118" s="19"/>
      <c r="R118" s="19" t="str">
        <f t="shared" si="15"/>
        <v/>
      </c>
      <c r="T118" s="4"/>
      <c r="V118" s="3" t="str">
        <f>IF($A118="ADD",IF(NOT(ISBLANK(U118)),_xlfn.XLOOKUP(U118,ud_pavement_specification[lookupValue],ud_pavement_specification[lookupKey],"ERROR"),""), "")</f>
        <v/>
      </c>
      <c r="W118" s="20"/>
      <c r="X118" s="20"/>
      <c r="Z118" s="3" t="str">
        <f>IF($A118="ADD",IF(NOT(ISBLANK(Y118)),_xlfn.XLOOKUP(Y118,ud_pavement_material_type[lookupValue],ud_pavement_material_type[lookupKey],"ERROR"),""), "")</f>
        <v/>
      </c>
      <c r="AB118" s="3" t="str">
        <f>IF($A118="ADD",IF(NOT(ISBLANK(AA118)),_xlfn.XLOOKUP(AA118,ud_material_source[lookupValue],ud_material_source[lookupKey],"ERROR"),""), "")</f>
        <v/>
      </c>
      <c r="AE118" s="3" t="str">
        <f>IF($A118="ADD",IF(NOT(ISBLANK(AD118)),_xlfn.XLOOKUP(AD118,ud_pavement_material_type[lookupValue],ud_pavement_material_type[lookupKey],"ERROR"),""), "")</f>
        <v/>
      </c>
      <c r="AF118" s="4"/>
      <c r="AH118" s="3" t="str">
        <f>IF($A118="ADD",IF(NOT(ISBLANK(AG118)),_xlfn.XLOOKUP(AG118,ud_material_source[lookupValue],ud_material_source[lookupKey],"ERROR"),""), "")</f>
        <v/>
      </c>
      <c r="AI118" s="4"/>
      <c r="AJ118" s="2" t="str">
        <f t="shared" si="16"/>
        <v/>
      </c>
      <c r="AK118" s="21"/>
      <c r="AL118" s="3" t="str">
        <f t="shared" si="17"/>
        <v/>
      </c>
      <c r="AM118" s="3" t="str">
        <f>IF($A118="","",IF((AND($A118="ADD",OR(AL118="",AL118="Yes"))),"Y",(_xlfn.XLOOKUP(AL118,full_width_flag[lookupValue],full_width_flag[lookupKey],""))))</f>
        <v/>
      </c>
      <c r="AN118" s="3" t="str">
        <f t="shared" si="18"/>
        <v/>
      </c>
      <c r="AO118" s="3" t="str">
        <f>IF($A118="","",IF((AND($A118="ADD",OR(AN118="",AN118="Known"))),"K",(_xlfn.XLOOKUP(AN118,estimate_status[lookupValue],estimate_status[lookupKey],""))))</f>
        <v/>
      </c>
      <c r="AQ118" s="3" t="str">
        <f>IF($A118="ADD",IF(NOT(ISBLANK(AP118)),_xlfn.XLOOKUP(AP118,fw_treatment[lookupValue],fw_treatment[lookupKey],"ERROR"),""), "")</f>
        <v/>
      </c>
      <c r="AR118" s="3" t="str">
        <f t="shared" si="19"/>
        <v/>
      </c>
      <c r="AS118" s="3" t="str">
        <f>IF($A118="","",IF((AND($A118="ADD",OR(AR118="",AR118="Undisturbed"))),"U",(_xlfn.XLOOKUP(AR118,reconstructed[lookupValue],reconstructed[lookupKey],""))))</f>
        <v/>
      </c>
      <c r="AT118" s="21"/>
      <c r="AU118" s="4" t="str">
        <f t="shared" ca="1" si="20"/>
        <v/>
      </c>
      <c r="AV118" s="4"/>
      <c r="AW118" s="3" t="str">
        <f t="shared" si="21"/>
        <v/>
      </c>
      <c r="AX118" s="3" t="str">
        <f>IF($A118="","",IF((AND($A118="ADD",OR(AW118="",AW118="Local Authority"))),"L",(_xlfn.XLOOKUP(AW118,asset_owner[lookupValue],asset_owner[lookupKey],""))))</f>
        <v/>
      </c>
      <c r="AY118" s="3" t="str">
        <f t="shared" si="22"/>
        <v/>
      </c>
      <c r="AZ118" s="3" t="str">
        <f>IF($A118="","",IF((AND($A118="ADD",OR(AY118="",AY118="Vested Assets"))),"12",(_xlfn.XLOOKUP(AY118,ud_work_category[lookupValue],ud_work_category[lookupKey],""))))</f>
        <v/>
      </c>
      <c r="BA118" s="20"/>
      <c r="BB118" s="2" t="str">
        <f t="shared" si="23"/>
        <v/>
      </c>
      <c r="BC118" s="3" t="str">
        <f t="shared" si="24"/>
        <v/>
      </c>
      <c r="BD118" s="3" t="str">
        <f>IF($A118="","",IF((AND($A118="ADD",OR(BC118="",BC118="Excellent"))),"1",(_xlfn.XLOOKUP(BC118,condition[lookupValue],condition[lookupKey],""))))</f>
        <v/>
      </c>
      <c r="BE118" s="21" t="str">
        <f t="shared" si="25"/>
        <v/>
      </c>
      <c r="BF118" s="5"/>
    </row>
    <row r="119" spans="2:58">
      <c r="B119" s="4"/>
      <c r="D119" s="3" t="str">
        <f>IF($A119="ADD",IF(NOT(ISBLANK(C119)),_xlfn.XLOOKUP(C119,roadnames[lookupValue],roadnames[lookupKey],"ERROR"),""), "")</f>
        <v/>
      </c>
      <c r="E119" s="4"/>
      <c r="F119" s="4"/>
      <c r="G119" s="19"/>
      <c r="H119" s="19"/>
      <c r="I119" s="5"/>
      <c r="J119" s="5"/>
      <c r="K119" s="19"/>
      <c r="L119" s="19" t="str">
        <f t="shared" si="13"/>
        <v/>
      </c>
      <c r="M119" s="4"/>
      <c r="O119" s="3" t="str">
        <f>IF($A119="ADD",IF(NOT(ISBLANK(N119)),_xlfn.XLOOKUP(N119,len_adjust_rsn[lookupValue],len_adjust_rsn[lookupKey],"ERROR"),""), "")</f>
        <v/>
      </c>
      <c r="P119" s="19" t="str">
        <f t="shared" si="14"/>
        <v/>
      </c>
      <c r="Q119" s="19"/>
      <c r="R119" s="19" t="str">
        <f t="shared" si="15"/>
        <v/>
      </c>
      <c r="T119" s="4"/>
      <c r="V119" s="3" t="str">
        <f>IF($A119="ADD",IF(NOT(ISBLANK(U119)),_xlfn.XLOOKUP(U119,ud_pavement_specification[lookupValue],ud_pavement_specification[lookupKey],"ERROR"),""), "")</f>
        <v/>
      </c>
      <c r="W119" s="20"/>
      <c r="X119" s="20"/>
      <c r="Z119" s="3" t="str">
        <f>IF($A119="ADD",IF(NOT(ISBLANK(Y119)),_xlfn.XLOOKUP(Y119,ud_pavement_material_type[lookupValue],ud_pavement_material_type[lookupKey],"ERROR"),""), "")</f>
        <v/>
      </c>
      <c r="AB119" s="3" t="str">
        <f>IF($A119="ADD",IF(NOT(ISBLANK(AA119)),_xlfn.XLOOKUP(AA119,ud_material_source[lookupValue],ud_material_source[lookupKey],"ERROR"),""), "")</f>
        <v/>
      </c>
      <c r="AE119" s="3" t="str">
        <f>IF($A119="ADD",IF(NOT(ISBLANK(AD119)),_xlfn.XLOOKUP(AD119,ud_pavement_material_type[lookupValue],ud_pavement_material_type[lookupKey],"ERROR"),""), "")</f>
        <v/>
      </c>
      <c r="AF119" s="4"/>
      <c r="AH119" s="3" t="str">
        <f>IF($A119="ADD",IF(NOT(ISBLANK(AG119)),_xlfn.XLOOKUP(AG119,ud_material_source[lookupValue],ud_material_source[lookupKey],"ERROR"),""), "")</f>
        <v/>
      </c>
      <c r="AI119" s="4"/>
      <c r="AJ119" s="2" t="str">
        <f t="shared" si="16"/>
        <v/>
      </c>
      <c r="AK119" s="21"/>
      <c r="AL119" s="3" t="str">
        <f t="shared" si="17"/>
        <v/>
      </c>
      <c r="AM119" s="3" t="str">
        <f>IF($A119="","",IF((AND($A119="ADD",OR(AL119="",AL119="Yes"))),"Y",(_xlfn.XLOOKUP(AL119,full_width_flag[lookupValue],full_width_flag[lookupKey],""))))</f>
        <v/>
      </c>
      <c r="AN119" s="3" t="str">
        <f t="shared" si="18"/>
        <v/>
      </c>
      <c r="AO119" s="3" t="str">
        <f>IF($A119="","",IF((AND($A119="ADD",OR(AN119="",AN119="Known"))),"K",(_xlfn.XLOOKUP(AN119,estimate_status[lookupValue],estimate_status[lookupKey],""))))</f>
        <v/>
      </c>
      <c r="AQ119" s="3" t="str">
        <f>IF($A119="ADD",IF(NOT(ISBLANK(AP119)),_xlfn.XLOOKUP(AP119,fw_treatment[lookupValue],fw_treatment[lookupKey],"ERROR"),""), "")</f>
        <v/>
      </c>
      <c r="AR119" s="3" t="str">
        <f t="shared" si="19"/>
        <v/>
      </c>
      <c r="AS119" s="3" t="str">
        <f>IF($A119="","",IF((AND($A119="ADD",OR(AR119="",AR119="Undisturbed"))),"U",(_xlfn.XLOOKUP(AR119,reconstructed[lookupValue],reconstructed[lookupKey],""))))</f>
        <v/>
      </c>
      <c r="AT119" s="21"/>
      <c r="AU119" s="4" t="str">
        <f t="shared" ca="1" si="20"/>
        <v/>
      </c>
      <c r="AV119" s="4"/>
      <c r="AW119" s="3" t="str">
        <f t="shared" si="21"/>
        <v/>
      </c>
      <c r="AX119" s="3" t="str">
        <f>IF($A119="","",IF((AND($A119="ADD",OR(AW119="",AW119="Local Authority"))),"L",(_xlfn.XLOOKUP(AW119,asset_owner[lookupValue],asset_owner[lookupKey],""))))</f>
        <v/>
      </c>
      <c r="AY119" s="3" t="str">
        <f t="shared" si="22"/>
        <v/>
      </c>
      <c r="AZ119" s="3" t="str">
        <f>IF($A119="","",IF((AND($A119="ADD",OR(AY119="",AY119="Vested Assets"))),"12",(_xlfn.XLOOKUP(AY119,ud_work_category[lookupValue],ud_work_category[lookupKey],""))))</f>
        <v/>
      </c>
      <c r="BA119" s="20"/>
      <c r="BB119" s="2" t="str">
        <f t="shared" si="23"/>
        <v/>
      </c>
      <c r="BC119" s="3" t="str">
        <f t="shared" si="24"/>
        <v/>
      </c>
      <c r="BD119" s="3" t="str">
        <f>IF($A119="","",IF((AND($A119="ADD",OR(BC119="",BC119="Excellent"))),"1",(_xlfn.XLOOKUP(BC119,condition[lookupValue],condition[lookupKey],""))))</f>
        <v/>
      </c>
      <c r="BE119" s="21" t="str">
        <f t="shared" si="25"/>
        <v/>
      </c>
      <c r="BF119" s="5"/>
    </row>
    <row r="120" spans="2:58">
      <c r="B120" s="4"/>
      <c r="D120" s="3" t="str">
        <f>IF($A120="ADD",IF(NOT(ISBLANK(C120)),_xlfn.XLOOKUP(C120,roadnames[lookupValue],roadnames[lookupKey],"ERROR"),""), "")</f>
        <v/>
      </c>
      <c r="E120" s="4"/>
      <c r="F120" s="4"/>
      <c r="G120" s="19"/>
      <c r="H120" s="19"/>
      <c r="I120" s="5"/>
      <c r="J120" s="5"/>
      <c r="K120" s="19"/>
      <c r="L120" s="19" t="str">
        <f t="shared" si="13"/>
        <v/>
      </c>
      <c r="M120" s="4"/>
      <c r="O120" s="3" t="str">
        <f>IF($A120="ADD",IF(NOT(ISBLANK(N120)),_xlfn.XLOOKUP(N120,len_adjust_rsn[lookupValue],len_adjust_rsn[lookupKey],"ERROR"),""), "")</f>
        <v/>
      </c>
      <c r="P120" s="19" t="str">
        <f t="shared" si="14"/>
        <v/>
      </c>
      <c r="Q120" s="19"/>
      <c r="R120" s="19" t="str">
        <f t="shared" si="15"/>
        <v/>
      </c>
      <c r="T120" s="4"/>
      <c r="V120" s="3" t="str">
        <f>IF($A120="ADD",IF(NOT(ISBLANK(U120)),_xlfn.XLOOKUP(U120,ud_pavement_specification[lookupValue],ud_pavement_specification[lookupKey],"ERROR"),""), "")</f>
        <v/>
      </c>
      <c r="W120" s="20"/>
      <c r="X120" s="20"/>
      <c r="Z120" s="3" t="str">
        <f>IF($A120="ADD",IF(NOT(ISBLANK(Y120)),_xlfn.XLOOKUP(Y120,ud_pavement_material_type[lookupValue],ud_pavement_material_type[lookupKey],"ERROR"),""), "")</f>
        <v/>
      </c>
      <c r="AB120" s="3" t="str">
        <f>IF($A120="ADD",IF(NOT(ISBLANK(AA120)),_xlfn.XLOOKUP(AA120,ud_material_source[lookupValue],ud_material_source[lookupKey],"ERROR"),""), "")</f>
        <v/>
      </c>
      <c r="AE120" s="3" t="str">
        <f>IF($A120="ADD",IF(NOT(ISBLANK(AD120)),_xlfn.XLOOKUP(AD120,ud_pavement_material_type[lookupValue],ud_pavement_material_type[lookupKey],"ERROR"),""), "")</f>
        <v/>
      </c>
      <c r="AF120" s="4"/>
      <c r="AH120" s="3" t="str">
        <f>IF($A120="ADD",IF(NOT(ISBLANK(AG120)),_xlfn.XLOOKUP(AG120,ud_material_source[lookupValue],ud_material_source[lookupKey],"ERROR"),""), "")</f>
        <v/>
      </c>
      <c r="AI120" s="4"/>
      <c r="AJ120" s="2" t="str">
        <f t="shared" si="16"/>
        <v/>
      </c>
      <c r="AK120" s="21"/>
      <c r="AL120" s="3" t="str">
        <f t="shared" si="17"/>
        <v/>
      </c>
      <c r="AM120" s="3" t="str">
        <f>IF($A120="","",IF((AND($A120="ADD",OR(AL120="",AL120="Yes"))),"Y",(_xlfn.XLOOKUP(AL120,full_width_flag[lookupValue],full_width_flag[lookupKey],""))))</f>
        <v/>
      </c>
      <c r="AN120" s="3" t="str">
        <f t="shared" si="18"/>
        <v/>
      </c>
      <c r="AO120" s="3" t="str">
        <f>IF($A120="","",IF((AND($A120="ADD",OR(AN120="",AN120="Known"))),"K",(_xlfn.XLOOKUP(AN120,estimate_status[lookupValue],estimate_status[lookupKey],""))))</f>
        <v/>
      </c>
      <c r="AQ120" s="3" t="str">
        <f>IF($A120="ADD",IF(NOT(ISBLANK(AP120)),_xlfn.XLOOKUP(AP120,fw_treatment[lookupValue],fw_treatment[lookupKey],"ERROR"),""), "")</f>
        <v/>
      </c>
      <c r="AR120" s="3" t="str">
        <f t="shared" si="19"/>
        <v/>
      </c>
      <c r="AS120" s="3" t="str">
        <f>IF($A120="","",IF((AND($A120="ADD",OR(AR120="",AR120="Undisturbed"))),"U",(_xlfn.XLOOKUP(AR120,reconstructed[lookupValue],reconstructed[lookupKey],""))))</f>
        <v/>
      </c>
      <c r="AT120" s="21"/>
      <c r="AU120" s="4" t="str">
        <f t="shared" ca="1" si="20"/>
        <v/>
      </c>
      <c r="AV120" s="4"/>
      <c r="AW120" s="3" t="str">
        <f t="shared" si="21"/>
        <v/>
      </c>
      <c r="AX120" s="3" t="str">
        <f>IF($A120="","",IF((AND($A120="ADD",OR(AW120="",AW120="Local Authority"))),"L",(_xlfn.XLOOKUP(AW120,asset_owner[lookupValue],asset_owner[lookupKey],""))))</f>
        <v/>
      </c>
      <c r="AY120" s="3" t="str">
        <f t="shared" si="22"/>
        <v/>
      </c>
      <c r="AZ120" s="3" t="str">
        <f>IF($A120="","",IF((AND($A120="ADD",OR(AY120="",AY120="Vested Assets"))),"12",(_xlfn.XLOOKUP(AY120,ud_work_category[lookupValue],ud_work_category[lookupKey],""))))</f>
        <v/>
      </c>
      <c r="BA120" s="20"/>
      <c r="BB120" s="2" t="str">
        <f t="shared" si="23"/>
        <v/>
      </c>
      <c r="BC120" s="3" t="str">
        <f t="shared" si="24"/>
        <v/>
      </c>
      <c r="BD120" s="3" t="str">
        <f>IF($A120="","",IF((AND($A120="ADD",OR(BC120="",BC120="Excellent"))),"1",(_xlfn.XLOOKUP(BC120,condition[lookupValue],condition[lookupKey],""))))</f>
        <v/>
      </c>
      <c r="BE120" s="21" t="str">
        <f t="shared" si="25"/>
        <v/>
      </c>
      <c r="BF120" s="5"/>
    </row>
    <row r="121" spans="2:58">
      <c r="B121" s="4"/>
      <c r="D121" s="3" t="str">
        <f>IF($A121="ADD",IF(NOT(ISBLANK(C121)),_xlfn.XLOOKUP(C121,roadnames[lookupValue],roadnames[lookupKey],"ERROR"),""), "")</f>
        <v/>
      </c>
      <c r="E121" s="4"/>
      <c r="F121" s="4"/>
      <c r="G121" s="19"/>
      <c r="H121" s="19"/>
      <c r="I121" s="5"/>
      <c r="J121" s="5"/>
      <c r="K121" s="19"/>
      <c r="L121" s="19" t="str">
        <f t="shared" si="13"/>
        <v/>
      </c>
      <c r="M121" s="4"/>
      <c r="O121" s="3" t="str">
        <f>IF($A121="ADD",IF(NOT(ISBLANK(N121)),_xlfn.XLOOKUP(N121,len_adjust_rsn[lookupValue],len_adjust_rsn[lookupKey],"ERROR"),""), "")</f>
        <v/>
      </c>
      <c r="P121" s="19" t="str">
        <f t="shared" si="14"/>
        <v/>
      </c>
      <c r="Q121" s="19"/>
      <c r="R121" s="19" t="str">
        <f t="shared" si="15"/>
        <v/>
      </c>
      <c r="T121" s="4"/>
      <c r="V121" s="3" t="str">
        <f>IF($A121="ADD",IF(NOT(ISBLANK(U121)),_xlfn.XLOOKUP(U121,ud_pavement_specification[lookupValue],ud_pavement_specification[lookupKey],"ERROR"),""), "")</f>
        <v/>
      </c>
      <c r="W121" s="20"/>
      <c r="X121" s="20"/>
      <c r="Z121" s="3" t="str">
        <f>IF($A121="ADD",IF(NOT(ISBLANK(Y121)),_xlfn.XLOOKUP(Y121,ud_pavement_material_type[lookupValue],ud_pavement_material_type[lookupKey],"ERROR"),""), "")</f>
        <v/>
      </c>
      <c r="AB121" s="3" t="str">
        <f>IF($A121="ADD",IF(NOT(ISBLANK(AA121)),_xlfn.XLOOKUP(AA121,ud_material_source[lookupValue],ud_material_source[lookupKey],"ERROR"),""), "")</f>
        <v/>
      </c>
      <c r="AE121" s="3" t="str">
        <f>IF($A121="ADD",IF(NOT(ISBLANK(AD121)),_xlfn.XLOOKUP(AD121,ud_pavement_material_type[lookupValue],ud_pavement_material_type[lookupKey],"ERROR"),""), "")</f>
        <v/>
      </c>
      <c r="AF121" s="4"/>
      <c r="AH121" s="3" t="str">
        <f>IF($A121="ADD",IF(NOT(ISBLANK(AG121)),_xlfn.XLOOKUP(AG121,ud_material_source[lookupValue],ud_material_source[lookupKey],"ERROR"),""), "")</f>
        <v/>
      </c>
      <c r="AI121" s="4"/>
      <c r="AJ121" s="2" t="str">
        <f t="shared" si="16"/>
        <v/>
      </c>
      <c r="AK121" s="21"/>
      <c r="AL121" s="3" t="str">
        <f t="shared" si="17"/>
        <v/>
      </c>
      <c r="AM121" s="3" t="str">
        <f>IF($A121="","",IF((AND($A121="ADD",OR(AL121="",AL121="Yes"))),"Y",(_xlfn.XLOOKUP(AL121,full_width_flag[lookupValue],full_width_flag[lookupKey],""))))</f>
        <v/>
      </c>
      <c r="AN121" s="3" t="str">
        <f t="shared" si="18"/>
        <v/>
      </c>
      <c r="AO121" s="3" t="str">
        <f>IF($A121="","",IF((AND($A121="ADD",OR(AN121="",AN121="Known"))),"K",(_xlfn.XLOOKUP(AN121,estimate_status[lookupValue],estimate_status[lookupKey],""))))</f>
        <v/>
      </c>
      <c r="AQ121" s="3" t="str">
        <f>IF($A121="ADD",IF(NOT(ISBLANK(AP121)),_xlfn.XLOOKUP(AP121,fw_treatment[lookupValue],fw_treatment[lookupKey],"ERROR"),""), "")</f>
        <v/>
      </c>
      <c r="AR121" s="3" t="str">
        <f t="shared" si="19"/>
        <v/>
      </c>
      <c r="AS121" s="3" t="str">
        <f>IF($A121="","",IF((AND($A121="ADD",OR(AR121="",AR121="Undisturbed"))),"U",(_xlfn.XLOOKUP(AR121,reconstructed[lookupValue],reconstructed[lookupKey],""))))</f>
        <v/>
      </c>
      <c r="AT121" s="21"/>
      <c r="AU121" s="4" t="str">
        <f t="shared" ca="1" si="20"/>
        <v/>
      </c>
      <c r="AV121" s="4"/>
      <c r="AW121" s="3" t="str">
        <f t="shared" si="21"/>
        <v/>
      </c>
      <c r="AX121" s="3" t="str">
        <f>IF($A121="","",IF((AND($A121="ADD",OR(AW121="",AW121="Local Authority"))),"L",(_xlfn.XLOOKUP(AW121,asset_owner[lookupValue],asset_owner[lookupKey],""))))</f>
        <v/>
      </c>
      <c r="AY121" s="3" t="str">
        <f t="shared" si="22"/>
        <v/>
      </c>
      <c r="AZ121" s="3" t="str">
        <f>IF($A121="","",IF((AND($A121="ADD",OR(AY121="",AY121="Vested Assets"))),"12",(_xlfn.XLOOKUP(AY121,ud_work_category[lookupValue],ud_work_category[lookupKey],""))))</f>
        <v/>
      </c>
      <c r="BA121" s="20"/>
      <c r="BB121" s="2" t="str">
        <f t="shared" si="23"/>
        <v/>
      </c>
      <c r="BC121" s="3" t="str">
        <f t="shared" si="24"/>
        <v/>
      </c>
      <c r="BD121" s="3" t="str">
        <f>IF($A121="","",IF((AND($A121="ADD",OR(BC121="",BC121="Excellent"))),"1",(_xlfn.XLOOKUP(BC121,condition[lookupValue],condition[lookupKey],""))))</f>
        <v/>
      </c>
      <c r="BE121" s="21" t="str">
        <f t="shared" si="25"/>
        <v/>
      </c>
      <c r="BF121" s="5"/>
    </row>
    <row r="122" spans="2:58">
      <c r="B122" s="4"/>
      <c r="D122" s="3" t="str">
        <f>IF($A122="ADD",IF(NOT(ISBLANK(C122)),_xlfn.XLOOKUP(C122,roadnames[lookupValue],roadnames[lookupKey],"ERROR"),""), "")</f>
        <v/>
      </c>
      <c r="E122" s="4"/>
      <c r="F122" s="4"/>
      <c r="G122" s="19"/>
      <c r="H122" s="19"/>
      <c r="I122" s="5"/>
      <c r="J122" s="5"/>
      <c r="K122" s="19"/>
      <c r="L122" s="19" t="str">
        <f t="shared" si="13"/>
        <v/>
      </c>
      <c r="M122" s="4"/>
      <c r="O122" s="3" t="str">
        <f>IF($A122="ADD",IF(NOT(ISBLANK(N122)),_xlfn.XLOOKUP(N122,len_adjust_rsn[lookupValue],len_adjust_rsn[lookupKey],"ERROR"),""), "")</f>
        <v/>
      </c>
      <c r="P122" s="19" t="str">
        <f t="shared" si="14"/>
        <v/>
      </c>
      <c r="Q122" s="19"/>
      <c r="R122" s="19" t="str">
        <f t="shared" si="15"/>
        <v/>
      </c>
      <c r="T122" s="4"/>
      <c r="V122" s="3" t="str">
        <f>IF($A122="ADD",IF(NOT(ISBLANK(U122)),_xlfn.XLOOKUP(U122,ud_pavement_specification[lookupValue],ud_pavement_specification[lookupKey],"ERROR"),""), "")</f>
        <v/>
      </c>
      <c r="W122" s="20"/>
      <c r="X122" s="20"/>
      <c r="Z122" s="3" t="str">
        <f>IF($A122="ADD",IF(NOT(ISBLANK(Y122)),_xlfn.XLOOKUP(Y122,ud_pavement_material_type[lookupValue],ud_pavement_material_type[lookupKey],"ERROR"),""), "")</f>
        <v/>
      </c>
      <c r="AB122" s="3" t="str">
        <f>IF($A122="ADD",IF(NOT(ISBLANK(AA122)),_xlfn.XLOOKUP(AA122,ud_material_source[lookupValue],ud_material_source[lookupKey],"ERROR"),""), "")</f>
        <v/>
      </c>
      <c r="AE122" s="3" t="str">
        <f>IF($A122="ADD",IF(NOT(ISBLANK(AD122)),_xlfn.XLOOKUP(AD122,ud_pavement_material_type[lookupValue],ud_pavement_material_type[lookupKey],"ERROR"),""), "")</f>
        <v/>
      </c>
      <c r="AF122" s="4"/>
      <c r="AH122" s="3" t="str">
        <f>IF($A122="ADD",IF(NOT(ISBLANK(AG122)),_xlfn.XLOOKUP(AG122,ud_material_source[lookupValue],ud_material_source[lookupKey],"ERROR"),""), "")</f>
        <v/>
      </c>
      <c r="AI122" s="4"/>
      <c r="AJ122" s="2" t="str">
        <f t="shared" si="16"/>
        <v/>
      </c>
      <c r="AK122" s="21"/>
      <c r="AL122" s="3" t="str">
        <f t="shared" si="17"/>
        <v/>
      </c>
      <c r="AM122" s="3" t="str">
        <f>IF($A122="","",IF((AND($A122="ADD",OR(AL122="",AL122="Yes"))),"Y",(_xlfn.XLOOKUP(AL122,full_width_flag[lookupValue],full_width_flag[lookupKey],""))))</f>
        <v/>
      </c>
      <c r="AN122" s="3" t="str">
        <f t="shared" si="18"/>
        <v/>
      </c>
      <c r="AO122" s="3" t="str">
        <f>IF($A122="","",IF((AND($A122="ADD",OR(AN122="",AN122="Known"))),"K",(_xlfn.XLOOKUP(AN122,estimate_status[lookupValue],estimate_status[lookupKey],""))))</f>
        <v/>
      </c>
      <c r="AQ122" s="3" t="str">
        <f>IF($A122="ADD",IF(NOT(ISBLANK(AP122)),_xlfn.XLOOKUP(AP122,fw_treatment[lookupValue],fw_treatment[lookupKey],"ERROR"),""), "")</f>
        <v/>
      </c>
      <c r="AR122" s="3" t="str">
        <f t="shared" si="19"/>
        <v/>
      </c>
      <c r="AS122" s="3" t="str">
        <f>IF($A122="","",IF((AND($A122="ADD",OR(AR122="",AR122="Undisturbed"))),"U",(_xlfn.XLOOKUP(AR122,reconstructed[lookupValue],reconstructed[lookupKey],""))))</f>
        <v/>
      </c>
      <c r="AT122" s="21"/>
      <c r="AU122" s="4" t="str">
        <f t="shared" ca="1" si="20"/>
        <v/>
      </c>
      <c r="AV122" s="4"/>
      <c r="AW122" s="3" t="str">
        <f t="shared" si="21"/>
        <v/>
      </c>
      <c r="AX122" s="3" t="str">
        <f>IF($A122="","",IF((AND($A122="ADD",OR(AW122="",AW122="Local Authority"))),"L",(_xlfn.XLOOKUP(AW122,asset_owner[lookupValue],asset_owner[lookupKey],""))))</f>
        <v/>
      </c>
      <c r="AY122" s="3" t="str">
        <f t="shared" si="22"/>
        <v/>
      </c>
      <c r="AZ122" s="3" t="str">
        <f>IF($A122="","",IF((AND($A122="ADD",OR(AY122="",AY122="Vested Assets"))),"12",(_xlfn.XLOOKUP(AY122,ud_work_category[lookupValue],ud_work_category[lookupKey],""))))</f>
        <v/>
      </c>
      <c r="BA122" s="20"/>
      <c r="BB122" s="2" t="str">
        <f t="shared" si="23"/>
        <v/>
      </c>
      <c r="BC122" s="3" t="str">
        <f t="shared" si="24"/>
        <v/>
      </c>
      <c r="BD122" s="3" t="str">
        <f>IF($A122="","",IF((AND($A122="ADD",OR(BC122="",BC122="Excellent"))),"1",(_xlfn.XLOOKUP(BC122,condition[lookupValue],condition[lookupKey],""))))</f>
        <v/>
      </c>
      <c r="BE122" s="21" t="str">
        <f t="shared" si="25"/>
        <v/>
      </c>
      <c r="BF122" s="5"/>
    </row>
    <row r="123" spans="2:58">
      <c r="B123" s="4"/>
      <c r="D123" s="3" t="str">
        <f>IF($A123="ADD",IF(NOT(ISBLANK(C123)),_xlfn.XLOOKUP(C123,roadnames[lookupValue],roadnames[lookupKey],"ERROR"),""), "")</f>
        <v/>
      </c>
      <c r="E123" s="4"/>
      <c r="F123" s="4"/>
      <c r="G123" s="19"/>
      <c r="H123" s="19"/>
      <c r="I123" s="5"/>
      <c r="J123" s="5"/>
      <c r="K123" s="19"/>
      <c r="L123" s="19" t="str">
        <f t="shared" si="13"/>
        <v/>
      </c>
      <c r="M123" s="4"/>
      <c r="O123" s="3" t="str">
        <f>IF($A123="ADD",IF(NOT(ISBLANK(N123)),_xlfn.XLOOKUP(N123,len_adjust_rsn[lookupValue],len_adjust_rsn[lookupKey],"ERROR"),""), "")</f>
        <v/>
      </c>
      <c r="P123" s="19" t="str">
        <f t="shared" si="14"/>
        <v/>
      </c>
      <c r="Q123" s="19"/>
      <c r="R123" s="19" t="str">
        <f t="shared" si="15"/>
        <v/>
      </c>
      <c r="T123" s="4"/>
      <c r="V123" s="3" t="str">
        <f>IF($A123="ADD",IF(NOT(ISBLANK(U123)),_xlfn.XLOOKUP(U123,ud_pavement_specification[lookupValue],ud_pavement_specification[lookupKey],"ERROR"),""), "")</f>
        <v/>
      </c>
      <c r="W123" s="20"/>
      <c r="X123" s="20"/>
      <c r="Z123" s="3" t="str">
        <f>IF($A123="ADD",IF(NOT(ISBLANK(Y123)),_xlfn.XLOOKUP(Y123,ud_pavement_material_type[lookupValue],ud_pavement_material_type[lookupKey],"ERROR"),""), "")</f>
        <v/>
      </c>
      <c r="AB123" s="3" t="str">
        <f>IF($A123="ADD",IF(NOT(ISBLANK(AA123)),_xlfn.XLOOKUP(AA123,ud_material_source[lookupValue],ud_material_source[lookupKey],"ERROR"),""), "")</f>
        <v/>
      </c>
      <c r="AE123" s="3" t="str">
        <f>IF($A123="ADD",IF(NOT(ISBLANK(AD123)),_xlfn.XLOOKUP(AD123,ud_pavement_material_type[lookupValue],ud_pavement_material_type[lookupKey],"ERROR"),""), "")</f>
        <v/>
      </c>
      <c r="AF123" s="4"/>
      <c r="AH123" s="3" t="str">
        <f>IF($A123="ADD",IF(NOT(ISBLANK(AG123)),_xlfn.XLOOKUP(AG123,ud_material_source[lookupValue],ud_material_source[lookupKey],"ERROR"),""), "")</f>
        <v/>
      </c>
      <c r="AI123" s="4"/>
      <c r="AJ123" s="2" t="str">
        <f t="shared" si="16"/>
        <v/>
      </c>
      <c r="AK123" s="21"/>
      <c r="AL123" s="3" t="str">
        <f t="shared" si="17"/>
        <v/>
      </c>
      <c r="AM123" s="3" t="str">
        <f>IF($A123="","",IF((AND($A123="ADD",OR(AL123="",AL123="Yes"))),"Y",(_xlfn.XLOOKUP(AL123,full_width_flag[lookupValue],full_width_flag[lookupKey],""))))</f>
        <v/>
      </c>
      <c r="AN123" s="3" t="str">
        <f t="shared" si="18"/>
        <v/>
      </c>
      <c r="AO123" s="3" t="str">
        <f>IF($A123="","",IF((AND($A123="ADD",OR(AN123="",AN123="Known"))),"K",(_xlfn.XLOOKUP(AN123,estimate_status[lookupValue],estimate_status[lookupKey],""))))</f>
        <v/>
      </c>
      <c r="AQ123" s="3" t="str">
        <f>IF($A123="ADD",IF(NOT(ISBLANK(AP123)),_xlfn.XLOOKUP(AP123,fw_treatment[lookupValue],fw_treatment[lookupKey],"ERROR"),""), "")</f>
        <v/>
      </c>
      <c r="AR123" s="3" t="str">
        <f t="shared" si="19"/>
        <v/>
      </c>
      <c r="AS123" s="3" t="str">
        <f>IF($A123="","",IF((AND($A123="ADD",OR(AR123="",AR123="Undisturbed"))),"U",(_xlfn.XLOOKUP(AR123,reconstructed[lookupValue],reconstructed[lookupKey],""))))</f>
        <v/>
      </c>
      <c r="AT123" s="21"/>
      <c r="AU123" s="4" t="str">
        <f t="shared" ca="1" si="20"/>
        <v/>
      </c>
      <c r="AV123" s="4"/>
      <c r="AW123" s="3" t="str">
        <f t="shared" si="21"/>
        <v/>
      </c>
      <c r="AX123" s="3" t="str">
        <f>IF($A123="","",IF((AND($A123="ADD",OR(AW123="",AW123="Local Authority"))),"L",(_xlfn.XLOOKUP(AW123,asset_owner[lookupValue],asset_owner[lookupKey],""))))</f>
        <v/>
      </c>
      <c r="AY123" s="3" t="str">
        <f t="shared" si="22"/>
        <v/>
      </c>
      <c r="AZ123" s="3" t="str">
        <f>IF($A123="","",IF((AND($A123="ADD",OR(AY123="",AY123="Vested Assets"))),"12",(_xlfn.XLOOKUP(AY123,ud_work_category[lookupValue],ud_work_category[lookupKey],""))))</f>
        <v/>
      </c>
      <c r="BA123" s="20"/>
      <c r="BB123" s="2" t="str">
        <f t="shared" si="23"/>
        <v/>
      </c>
      <c r="BC123" s="3" t="str">
        <f t="shared" si="24"/>
        <v/>
      </c>
      <c r="BD123" s="3" t="str">
        <f>IF($A123="","",IF((AND($A123="ADD",OR(BC123="",BC123="Excellent"))),"1",(_xlfn.XLOOKUP(BC123,condition[lookupValue],condition[lookupKey],""))))</f>
        <v/>
      </c>
      <c r="BE123" s="21" t="str">
        <f t="shared" si="25"/>
        <v/>
      </c>
      <c r="BF123" s="5"/>
    </row>
    <row r="124" spans="2:58">
      <c r="B124" s="4"/>
      <c r="D124" s="3" t="str">
        <f>IF($A124="ADD",IF(NOT(ISBLANK(C124)),_xlfn.XLOOKUP(C124,roadnames[lookupValue],roadnames[lookupKey],"ERROR"),""), "")</f>
        <v/>
      </c>
      <c r="E124" s="4"/>
      <c r="F124" s="4"/>
      <c r="G124" s="19"/>
      <c r="H124" s="19"/>
      <c r="I124" s="5"/>
      <c r="J124" s="5"/>
      <c r="K124" s="19"/>
      <c r="L124" s="19" t="str">
        <f t="shared" si="13"/>
        <v/>
      </c>
      <c r="M124" s="4"/>
      <c r="O124" s="3" t="str">
        <f>IF($A124="ADD",IF(NOT(ISBLANK(N124)),_xlfn.XLOOKUP(N124,len_adjust_rsn[lookupValue],len_adjust_rsn[lookupKey],"ERROR"),""), "")</f>
        <v/>
      </c>
      <c r="P124" s="19" t="str">
        <f t="shared" si="14"/>
        <v/>
      </c>
      <c r="Q124" s="19"/>
      <c r="R124" s="19" t="str">
        <f t="shared" si="15"/>
        <v/>
      </c>
      <c r="T124" s="4"/>
      <c r="V124" s="3" t="str">
        <f>IF($A124="ADD",IF(NOT(ISBLANK(U124)),_xlfn.XLOOKUP(U124,ud_pavement_specification[lookupValue],ud_pavement_specification[lookupKey],"ERROR"),""), "")</f>
        <v/>
      </c>
      <c r="W124" s="20"/>
      <c r="X124" s="20"/>
      <c r="Z124" s="3" t="str">
        <f>IF($A124="ADD",IF(NOT(ISBLANK(Y124)),_xlfn.XLOOKUP(Y124,ud_pavement_material_type[lookupValue],ud_pavement_material_type[lookupKey],"ERROR"),""), "")</f>
        <v/>
      </c>
      <c r="AB124" s="3" t="str">
        <f>IF($A124="ADD",IF(NOT(ISBLANK(AA124)),_xlfn.XLOOKUP(AA124,ud_material_source[lookupValue],ud_material_source[lookupKey],"ERROR"),""), "")</f>
        <v/>
      </c>
      <c r="AE124" s="3" t="str">
        <f>IF($A124="ADD",IF(NOT(ISBLANK(AD124)),_xlfn.XLOOKUP(AD124,ud_pavement_material_type[lookupValue],ud_pavement_material_type[lookupKey],"ERROR"),""), "")</f>
        <v/>
      </c>
      <c r="AF124" s="4"/>
      <c r="AH124" s="3" t="str">
        <f>IF($A124="ADD",IF(NOT(ISBLANK(AG124)),_xlfn.XLOOKUP(AG124,ud_material_source[lookupValue],ud_material_source[lookupKey],"ERROR"),""), "")</f>
        <v/>
      </c>
      <c r="AI124" s="4"/>
      <c r="AJ124" s="2" t="str">
        <f t="shared" si="16"/>
        <v/>
      </c>
      <c r="AK124" s="21"/>
      <c r="AL124" s="3" t="str">
        <f t="shared" si="17"/>
        <v/>
      </c>
      <c r="AM124" s="3" t="str">
        <f>IF($A124="","",IF((AND($A124="ADD",OR(AL124="",AL124="Yes"))),"Y",(_xlfn.XLOOKUP(AL124,full_width_flag[lookupValue],full_width_flag[lookupKey],""))))</f>
        <v/>
      </c>
      <c r="AN124" s="3" t="str">
        <f t="shared" si="18"/>
        <v/>
      </c>
      <c r="AO124" s="3" t="str">
        <f>IF($A124="","",IF((AND($A124="ADD",OR(AN124="",AN124="Known"))),"K",(_xlfn.XLOOKUP(AN124,estimate_status[lookupValue],estimate_status[lookupKey],""))))</f>
        <v/>
      </c>
      <c r="AQ124" s="3" t="str">
        <f>IF($A124="ADD",IF(NOT(ISBLANK(AP124)),_xlfn.XLOOKUP(AP124,fw_treatment[lookupValue],fw_treatment[lookupKey],"ERROR"),""), "")</f>
        <v/>
      </c>
      <c r="AR124" s="3" t="str">
        <f t="shared" si="19"/>
        <v/>
      </c>
      <c r="AS124" s="3" t="str">
        <f>IF($A124="","",IF((AND($A124="ADD",OR(AR124="",AR124="Undisturbed"))),"U",(_xlfn.XLOOKUP(AR124,reconstructed[lookupValue],reconstructed[lookupKey],""))))</f>
        <v/>
      </c>
      <c r="AT124" s="21"/>
      <c r="AU124" s="4" t="str">
        <f t="shared" ca="1" si="20"/>
        <v/>
      </c>
      <c r="AV124" s="4"/>
      <c r="AW124" s="3" t="str">
        <f t="shared" si="21"/>
        <v/>
      </c>
      <c r="AX124" s="3" t="str">
        <f>IF($A124="","",IF((AND($A124="ADD",OR(AW124="",AW124="Local Authority"))),"L",(_xlfn.XLOOKUP(AW124,asset_owner[lookupValue],asset_owner[lookupKey],""))))</f>
        <v/>
      </c>
      <c r="AY124" s="3" t="str">
        <f t="shared" si="22"/>
        <v/>
      </c>
      <c r="AZ124" s="3" t="str">
        <f>IF($A124="","",IF((AND($A124="ADD",OR(AY124="",AY124="Vested Assets"))),"12",(_xlfn.XLOOKUP(AY124,ud_work_category[lookupValue],ud_work_category[lookupKey],""))))</f>
        <v/>
      </c>
      <c r="BA124" s="20"/>
      <c r="BB124" s="2" t="str">
        <f t="shared" si="23"/>
        <v/>
      </c>
      <c r="BC124" s="3" t="str">
        <f t="shared" si="24"/>
        <v/>
      </c>
      <c r="BD124" s="3" t="str">
        <f>IF($A124="","",IF((AND($A124="ADD",OR(BC124="",BC124="Excellent"))),"1",(_xlfn.XLOOKUP(BC124,condition[lookupValue],condition[lookupKey],""))))</f>
        <v/>
      </c>
      <c r="BE124" s="21" t="str">
        <f t="shared" si="25"/>
        <v/>
      </c>
      <c r="BF124" s="5"/>
    </row>
    <row r="125" spans="2:58">
      <c r="B125" s="4"/>
      <c r="D125" s="3" t="str">
        <f>IF($A125="ADD",IF(NOT(ISBLANK(C125)),_xlfn.XLOOKUP(C125,roadnames[lookupValue],roadnames[lookupKey],"ERROR"),""), "")</f>
        <v/>
      </c>
      <c r="E125" s="4"/>
      <c r="F125" s="4"/>
      <c r="G125" s="19"/>
      <c r="H125" s="19"/>
      <c r="I125" s="5"/>
      <c r="J125" s="5"/>
      <c r="K125" s="19"/>
      <c r="L125" s="19" t="str">
        <f t="shared" si="13"/>
        <v/>
      </c>
      <c r="M125" s="4"/>
      <c r="O125" s="3" t="str">
        <f>IF($A125="ADD",IF(NOT(ISBLANK(N125)),_xlfn.XLOOKUP(N125,len_adjust_rsn[lookupValue],len_adjust_rsn[lookupKey],"ERROR"),""), "")</f>
        <v/>
      </c>
      <c r="P125" s="19" t="str">
        <f t="shared" si="14"/>
        <v/>
      </c>
      <c r="Q125" s="19"/>
      <c r="R125" s="19" t="str">
        <f t="shared" si="15"/>
        <v/>
      </c>
      <c r="T125" s="4"/>
      <c r="V125" s="3" t="str">
        <f>IF($A125="ADD",IF(NOT(ISBLANK(U125)),_xlfn.XLOOKUP(U125,ud_pavement_specification[lookupValue],ud_pavement_specification[lookupKey],"ERROR"),""), "")</f>
        <v/>
      </c>
      <c r="W125" s="20"/>
      <c r="X125" s="20"/>
      <c r="Z125" s="3" t="str">
        <f>IF($A125="ADD",IF(NOT(ISBLANK(Y125)),_xlfn.XLOOKUP(Y125,ud_pavement_material_type[lookupValue],ud_pavement_material_type[lookupKey],"ERROR"),""), "")</f>
        <v/>
      </c>
      <c r="AB125" s="3" t="str">
        <f>IF($A125="ADD",IF(NOT(ISBLANK(AA125)),_xlfn.XLOOKUP(AA125,ud_material_source[lookupValue],ud_material_source[lookupKey],"ERROR"),""), "")</f>
        <v/>
      </c>
      <c r="AE125" s="3" t="str">
        <f>IF($A125="ADD",IF(NOT(ISBLANK(AD125)),_xlfn.XLOOKUP(AD125,ud_pavement_material_type[lookupValue],ud_pavement_material_type[lookupKey],"ERROR"),""), "")</f>
        <v/>
      </c>
      <c r="AF125" s="4"/>
      <c r="AH125" s="3" t="str">
        <f>IF($A125="ADD",IF(NOT(ISBLANK(AG125)),_xlfn.XLOOKUP(AG125,ud_material_source[lookupValue],ud_material_source[lookupKey],"ERROR"),""), "")</f>
        <v/>
      </c>
      <c r="AI125" s="4"/>
      <c r="AJ125" s="2" t="str">
        <f t="shared" si="16"/>
        <v/>
      </c>
      <c r="AK125" s="21"/>
      <c r="AL125" s="3" t="str">
        <f t="shared" si="17"/>
        <v/>
      </c>
      <c r="AM125" s="3" t="str">
        <f>IF($A125="","",IF((AND($A125="ADD",OR(AL125="",AL125="Yes"))),"Y",(_xlfn.XLOOKUP(AL125,full_width_flag[lookupValue],full_width_flag[lookupKey],""))))</f>
        <v/>
      </c>
      <c r="AN125" s="3" t="str">
        <f t="shared" si="18"/>
        <v/>
      </c>
      <c r="AO125" s="3" t="str">
        <f>IF($A125="","",IF((AND($A125="ADD",OR(AN125="",AN125="Known"))),"K",(_xlfn.XLOOKUP(AN125,estimate_status[lookupValue],estimate_status[lookupKey],""))))</f>
        <v/>
      </c>
      <c r="AQ125" s="3" t="str">
        <f>IF($A125="ADD",IF(NOT(ISBLANK(AP125)),_xlfn.XLOOKUP(AP125,fw_treatment[lookupValue],fw_treatment[lookupKey],"ERROR"),""), "")</f>
        <v/>
      </c>
      <c r="AR125" s="3" t="str">
        <f t="shared" si="19"/>
        <v/>
      </c>
      <c r="AS125" s="3" t="str">
        <f>IF($A125="","",IF((AND($A125="ADD",OR(AR125="",AR125="Undisturbed"))),"U",(_xlfn.XLOOKUP(AR125,reconstructed[lookupValue],reconstructed[lookupKey],""))))</f>
        <v/>
      </c>
      <c r="AT125" s="21"/>
      <c r="AU125" s="4" t="str">
        <f t="shared" ca="1" si="20"/>
        <v/>
      </c>
      <c r="AV125" s="4"/>
      <c r="AW125" s="3" t="str">
        <f t="shared" si="21"/>
        <v/>
      </c>
      <c r="AX125" s="3" t="str">
        <f>IF($A125="","",IF((AND($A125="ADD",OR(AW125="",AW125="Local Authority"))),"L",(_xlfn.XLOOKUP(AW125,asset_owner[lookupValue],asset_owner[lookupKey],""))))</f>
        <v/>
      </c>
      <c r="AY125" s="3" t="str">
        <f t="shared" si="22"/>
        <v/>
      </c>
      <c r="AZ125" s="3" t="str">
        <f>IF($A125="","",IF((AND($A125="ADD",OR(AY125="",AY125="Vested Assets"))),"12",(_xlfn.XLOOKUP(AY125,ud_work_category[lookupValue],ud_work_category[lookupKey],""))))</f>
        <v/>
      </c>
      <c r="BA125" s="20"/>
      <c r="BB125" s="2" t="str">
        <f t="shared" si="23"/>
        <v/>
      </c>
      <c r="BC125" s="3" t="str">
        <f t="shared" si="24"/>
        <v/>
      </c>
      <c r="BD125" s="3" t="str">
        <f>IF($A125="","",IF((AND($A125="ADD",OR(BC125="",BC125="Excellent"))),"1",(_xlfn.XLOOKUP(BC125,condition[lookupValue],condition[lookupKey],""))))</f>
        <v/>
      </c>
      <c r="BE125" s="21" t="str">
        <f t="shared" si="25"/>
        <v/>
      </c>
      <c r="BF125" s="5"/>
    </row>
    <row r="126" spans="2:58">
      <c r="B126" s="4"/>
      <c r="D126" s="3" t="str">
        <f>IF($A126="ADD",IF(NOT(ISBLANK(C126)),_xlfn.XLOOKUP(C126,roadnames[lookupValue],roadnames[lookupKey],"ERROR"),""), "")</f>
        <v/>
      </c>
      <c r="E126" s="4"/>
      <c r="F126" s="4"/>
      <c r="G126" s="19"/>
      <c r="H126" s="19"/>
      <c r="I126" s="5"/>
      <c r="J126" s="5"/>
      <c r="K126" s="19"/>
      <c r="L126" s="19" t="str">
        <f t="shared" si="13"/>
        <v/>
      </c>
      <c r="M126" s="4"/>
      <c r="O126" s="3" t="str">
        <f>IF($A126="ADD",IF(NOT(ISBLANK(N126)),_xlfn.XLOOKUP(N126,len_adjust_rsn[lookupValue],len_adjust_rsn[lookupKey],"ERROR"),""), "")</f>
        <v/>
      </c>
      <c r="P126" s="19" t="str">
        <f t="shared" si="14"/>
        <v/>
      </c>
      <c r="Q126" s="19"/>
      <c r="R126" s="19" t="str">
        <f t="shared" si="15"/>
        <v/>
      </c>
      <c r="T126" s="4"/>
      <c r="V126" s="3" t="str">
        <f>IF($A126="ADD",IF(NOT(ISBLANK(U126)),_xlfn.XLOOKUP(U126,ud_pavement_specification[lookupValue],ud_pavement_specification[lookupKey],"ERROR"),""), "")</f>
        <v/>
      </c>
      <c r="W126" s="20"/>
      <c r="X126" s="20"/>
      <c r="Z126" s="3" t="str">
        <f>IF($A126="ADD",IF(NOT(ISBLANK(Y126)),_xlfn.XLOOKUP(Y126,ud_pavement_material_type[lookupValue],ud_pavement_material_type[lookupKey],"ERROR"),""), "")</f>
        <v/>
      </c>
      <c r="AB126" s="3" t="str">
        <f>IF($A126="ADD",IF(NOT(ISBLANK(AA126)),_xlfn.XLOOKUP(AA126,ud_material_source[lookupValue],ud_material_source[lookupKey],"ERROR"),""), "")</f>
        <v/>
      </c>
      <c r="AE126" s="3" t="str">
        <f>IF($A126="ADD",IF(NOT(ISBLANK(AD126)),_xlfn.XLOOKUP(AD126,ud_pavement_material_type[lookupValue],ud_pavement_material_type[lookupKey],"ERROR"),""), "")</f>
        <v/>
      </c>
      <c r="AF126" s="4"/>
      <c r="AH126" s="3" t="str">
        <f>IF($A126="ADD",IF(NOT(ISBLANK(AG126)),_xlfn.XLOOKUP(AG126,ud_material_source[lookupValue],ud_material_source[lookupKey],"ERROR"),""), "")</f>
        <v/>
      </c>
      <c r="AI126" s="4"/>
      <c r="AJ126" s="2" t="str">
        <f t="shared" si="16"/>
        <v/>
      </c>
      <c r="AK126" s="21"/>
      <c r="AL126" s="3" t="str">
        <f t="shared" si="17"/>
        <v/>
      </c>
      <c r="AM126" s="3" t="str">
        <f>IF($A126="","",IF((AND($A126="ADD",OR(AL126="",AL126="Yes"))),"Y",(_xlfn.XLOOKUP(AL126,full_width_flag[lookupValue],full_width_flag[lookupKey],""))))</f>
        <v/>
      </c>
      <c r="AN126" s="3" t="str">
        <f t="shared" si="18"/>
        <v/>
      </c>
      <c r="AO126" s="3" t="str">
        <f>IF($A126="","",IF((AND($A126="ADD",OR(AN126="",AN126="Known"))),"K",(_xlfn.XLOOKUP(AN126,estimate_status[lookupValue],estimate_status[lookupKey],""))))</f>
        <v/>
      </c>
      <c r="AQ126" s="3" t="str">
        <f>IF($A126="ADD",IF(NOT(ISBLANK(AP126)),_xlfn.XLOOKUP(AP126,fw_treatment[lookupValue],fw_treatment[lookupKey],"ERROR"),""), "")</f>
        <v/>
      </c>
      <c r="AR126" s="3" t="str">
        <f t="shared" si="19"/>
        <v/>
      </c>
      <c r="AS126" s="3" t="str">
        <f>IF($A126="","",IF((AND($A126="ADD",OR(AR126="",AR126="Undisturbed"))),"U",(_xlfn.XLOOKUP(AR126,reconstructed[lookupValue],reconstructed[lookupKey],""))))</f>
        <v/>
      </c>
      <c r="AT126" s="21"/>
      <c r="AU126" s="4" t="str">
        <f t="shared" ca="1" si="20"/>
        <v/>
      </c>
      <c r="AV126" s="4"/>
      <c r="AW126" s="3" t="str">
        <f t="shared" si="21"/>
        <v/>
      </c>
      <c r="AX126" s="3" t="str">
        <f>IF($A126="","",IF((AND($A126="ADD",OR(AW126="",AW126="Local Authority"))),"L",(_xlfn.XLOOKUP(AW126,asset_owner[lookupValue],asset_owner[lookupKey],""))))</f>
        <v/>
      </c>
      <c r="AY126" s="3" t="str">
        <f t="shared" si="22"/>
        <v/>
      </c>
      <c r="AZ126" s="3" t="str">
        <f>IF($A126="","",IF((AND($A126="ADD",OR(AY126="",AY126="Vested Assets"))),"12",(_xlfn.XLOOKUP(AY126,ud_work_category[lookupValue],ud_work_category[lookupKey],""))))</f>
        <v/>
      </c>
      <c r="BA126" s="20"/>
      <c r="BB126" s="2" t="str">
        <f t="shared" si="23"/>
        <v/>
      </c>
      <c r="BC126" s="3" t="str">
        <f t="shared" si="24"/>
        <v/>
      </c>
      <c r="BD126" s="3" t="str">
        <f>IF($A126="","",IF((AND($A126="ADD",OR(BC126="",BC126="Excellent"))),"1",(_xlfn.XLOOKUP(BC126,condition[lookupValue],condition[lookupKey],""))))</f>
        <v/>
      </c>
      <c r="BE126" s="21" t="str">
        <f t="shared" si="25"/>
        <v/>
      </c>
      <c r="BF126" s="5"/>
    </row>
    <row r="127" spans="2:58">
      <c r="B127" s="4"/>
      <c r="D127" s="3" t="str">
        <f>IF($A127="ADD",IF(NOT(ISBLANK(C127)),_xlfn.XLOOKUP(C127,roadnames[lookupValue],roadnames[lookupKey],"ERROR"),""), "")</f>
        <v/>
      </c>
      <c r="E127" s="4"/>
      <c r="F127" s="4"/>
      <c r="G127" s="19"/>
      <c r="H127" s="19"/>
      <c r="I127" s="5"/>
      <c r="J127" s="5"/>
      <c r="K127" s="19"/>
      <c r="L127" s="19" t="str">
        <f t="shared" si="13"/>
        <v/>
      </c>
      <c r="M127" s="4"/>
      <c r="O127" s="3" t="str">
        <f>IF($A127="ADD",IF(NOT(ISBLANK(N127)),_xlfn.XLOOKUP(N127,len_adjust_rsn[lookupValue],len_adjust_rsn[lookupKey],"ERROR"),""), "")</f>
        <v/>
      </c>
      <c r="P127" s="19" t="str">
        <f t="shared" si="14"/>
        <v/>
      </c>
      <c r="Q127" s="19"/>
      <c r="R127" s="19" t="str">
        <f t="shared" si="15"/>
        <v/>
      </c>
      <c r="T127" s="4"/>
      <c r="V127" s="3" t="str">
        <f>IF($A127="ADD",IF(NOT(ISBLANK(U127)),_xlfn.XLOOKUP(U127,ud_pavement_specification[lookupValue],ud_pavement_specification[lookupKey],"ERROR"),""), "")</f>
        <v/>
      </c>
      <c r="W127" s="20"/>
      <c r="X127" s="20"/>
      <c r="Z127" s="3" t="str">
        <f>IF($A127="ADD",IF(NOT(ISBLANK(Y127)),_xlfn.XLOOKUP(Y127,ud_pavement_material_type[lookupValue],ud_pavement_material_type[lookupKey],"ERROR"),""), "")</f>
        <v/>
      </c>
      <c r="AB127" s="3" t="str">
        <f>IF($A127="ADD",IF(NOT(ISBLANK(AA127)),_xlfn.XLOOKUP(AA127,ud_material_source[lookupValue],ud_material_source[lookupKey],"ERROR"),""), "")</f>
        <v/>
      </c>
      <c r="AE127" s="3" t="str">
        <f>IF($A127="ADD",IF(NOT(ISBLANK(AD127)),_xlfn.XLOOKUP(AD127,ud_pavement_material_type[lookupValue],ud_pavement_material_type[lookupKey],"ERROR"),""), "")</f>
        <v/>
      </c>
      <c r="AF127" s="4"/>
      <c r="AH127" s="3" t="str">
        <f>IF($A127="ADD",IF(NOT(ISBLANK(AG127)),_xlfn.XLOOKUP(AG127,ud_material_source[lookupValue],ud_material_source[lookupKey],"ERROR"),""), "")</f>
        <v/>
      </c>
      <c r="AI127" s="4"/>
      <c r="AJ127" s="2" t="str">
        <f t="shared" si="16"/>
        <v/>
      </c>
      <c r="AK127" s="21"/>
      <c r="AL127" s="3" t="str">
        <f t="shared" si="17"/>
        <v/>
      </c>
      <c r="AM127" s="3" t="str">
        <f>IF($A127="","",IF((AND($A127="ADD",OR(AL127="",AL127="Yes"))),"Y",(_xlfn.XLOOKUP(AL127,full_width_flag[lookupValue],full_width_flag[lookupKey],""))))</f>
        <v/>
      </c>
      <c r="AN127" s="3" t="str">
        <f t="shared" si="18"/>
        <v/>
      </c>
      <c r="AO127" s="3" t="str">
        <f>IF($A127="","",IF((AND($A127="ADD",OR(AN127="",AN127="Known"))),"K",(_xlfn.XLOOKUP(AN127,estimate_status[lookupValue],estimate_status[lookupKey],""))))</f>
        <v/>
      </c>
      <c r="AQ127" s="3" t="str">
        <f>IF($A127="ADD",IF(NOT(ISBLANK(AP127)),_xlfn.XLOOKUP(AP127,fw_treatment[lookupValue],fw_treatment[lookupKey],"ERROR"),""), "")</f>
        <v/>
      </c>
      <c r="AR127" s="3" t="str">
        <f t="shared" si="19"/>
        <v/>
      </c>
      <c r="AS127" s="3" t="str">
        <f>IF($A127="","",IF((AND($A127="ADD",OR(AR127="",AR127="Undisturbed"))),"U",(_xlfn.XLOOKUP(AR127,reconstructed[lookupValue],reconstructed[lookupKey],""))))</f>
        <v/>
      </c>
      <c r="AT127" s="21"/>
      <c r="AU127" s="4" t="str">
        <f t="shared" ca="1" si="20"/>
        <v/>
      </c>
      <c r="AV127" s="4"/>
      <c r="AW127" s="3" t="str">
        <f t="shared" si="21"/>
        <v/>
      </c>
      <c r="AX127" s="3" t="str">
        <f>IF($A127="","",IF((AND($A127="ADD",OR(AW127="",AW127="Local Authority"))),"L",(_xlfn.XLOOKUP(AW127,asset_owner[lookupValue],asset_owner[lookupKey],""))))</f>
        <v/>
      </c>
      <c r="AY127" s="3" t="str">
        <f t="shared" si="22"/>
        <v/>
      </c>
      <c r="AZ127" s="3" t="str">
        <f>IF($A127="","",IF((AND($A127="ADD",OR(AY127="",AY127="Vested Assets"))),"12",(_xlfn.XLOOKUP(AY127,ud_work_category[lookupValue],ud_work_category[lookupKey],""))))</f>
        <v/>
      </c>
      <c r="BA127" s="20"/>
      <c r="BB127" s="2" t="str">
        <f t="shared" si="23"/>
        <v/>
      </c>
      <c r="BC127" s="3" t="str">
        <f t="shared" si="24"/>
        <v/>
      </c>
      <c r="BD127" s="3" t="str">
        <f>IF($A127="","",IF((AND($A127="ADD",OR(BC127="",BC127="Excellent"))),"1",(_xlfn.XLOOKUP(BC127,condition[lookupValue],condition[lookupKey],""))))</f>
        <v/>
      </c>
      <c r="BE127" s="21" t="str">
        <f t="shared" si="25"/>
        <v/>
      </c>
      <c r="BF127" s="5"/>
    </row>
    <row r="128" spans="2:58">
      <c r="B128" s="4"/>
      <c r="D128" s="3" t="str">
        <f>IF($A128="ADD",IF(NOT(ISBLANK(C128)),_xlfn.XLOOKUP(C128,roadnames[lookupValue],roadnames[lookupKey],"ERROR"),""), "")</f>
        <v/>
      </c>
      <c r="E128" s="4"/>
      <c r="F128" s="4"/>
      <c r="G128" s="19"/>
      <c r="H128" s="19"/>
      <c r="I128" s="5"/>
      <c r="J128" s="5"/>
      <c r="K128" s="19"/>
      <c r="L128" s="19" t="str">
        <f t="shared" si="13"/>
        <v/>
      </c>
      <c r="M128" s="4"/>
      <c r="O128" s="3" t="str">
        <f>IF($A128="ADD",IF(NOT(ISBLANK(N128)),_xlfn.XLOOKUP(N128,len_adjust_rsn[lookupValue],len_adjust_rsn[lookupKey],"ERROR"),""), "")</f>
        <v/>
      </c>
      <c r="P128" s="19" t="str">
        <f t="shared" si="14"/>
        <v/>
      </c>
      <c r="Q128" s="19"/>
      <c r="R128" s="19" t="str">
        <f t="shared" si="15"/>
        <v/>
      </c>
      <c r="T128" s="4"/>
      <c r="V128" s="3" t="str">
        <f>IF($A128="ADD",IF(NOT(ISBLANK(U128)),_xlfn.XLOOKUP(U128,ud_pavement_specification[lookupValue],ud_pavement_specification[lookupKey],"ERROR"),""), "")</f>
        <v/>
      </c>
      <c r="W128" s="20"/>
      <c r="X128" s="20"/>
      <c r="Z128" s="3" t="str">
        <f>IF($A128="ADD",IF(NOT(ISBLANK(Y128)),_xlfn.XLOOKUP(Y128,ud_pavement_material_type[lookupValue],ud_pavement_material_type[lookupKey],"ERROR"),""), "")</f>
        <v/>
      </c>
      <c r="AB128" s="3" t="str">
        <f>IF($A128="ADD",IF(NOT(ISBLANK(AA128)),_xlfn.XLOOKUP(AA128,ud_material_source[lookupValue],ud_material_source[lookupKey],"ERROR"),""), "")</f>
        <v/>
      </c>
      <c r="AE128" s="3" t="str">
        <f>IF($A128="ADD",IF(NOT(ISBLANK(AD128)),_xlfn.XLOOKUP(AD128,ud_pavement_material_type[lookupValue],ud_pavement_material_type[lookupKey],"ERROR"),""), "")</f>
        <v/>
      </c>
      <c r="AF128" s="4"/>
      <c r="AH128" s="3" t="str">
        <f>IF($A128="ADD",IF(NOT(ISBLANK(AG128)),_xlfn.XLOOKUP(AG128,ud_material_source[lookupValue],ud_material_source[lookupKey],"ERROR"),""), "")</f>
        <v/>
      </c>
      <c r="AI128" s="4"/>
      <c r="AJ128" s="2" t="str">
        <f t="shared" si="16"/>
        <v/>
      </c>
      <c r="AK128" s="21"/>
      <c r="AL128" s="3" t="str">
        <f t="shared" si="17"/>
        <v/>
      </c>
      <c r="AM128" s="3" t="str">
        <f>IF($A128="","",IF((AND($A128="ADD",OR(AL128="",AL128="Yes"))),"Y",(_xlfn.XLOOKUP(AL128,full_width_flag[lookupValue],full_width_flag[lookupKey],""))))</f>
        <v/>
      </c>
      <c r="AN128" s="3" t="str">
        <f t="shared" si="18"/>
        <v/>
      </c>
      <c r="AO128" s="3" t="str">
        <f>IF($A128="","",IF((AND($A128="ADD",OR(AN128="",AN128="Known"))),"K",(_xlfn.XLOOKUP(AN128,estimate_status[lookupValue],estimate_status[lookupKey],""))))</f>
        <v/>
      </c>
      <c r="AQ128" s="3" t="str">
        <f>IF($A128="ADD",IF(NOT(ISBLANK(AP128)),_xlfn.XLOOKUP(AP128,fw_treatment[lookupValue],fw_treatment[lookupKey],"ERROR"),""), "")</f>
        <v/>
      </c>
      <c r="AR128" s="3" t="str">
        <f t="shared" si="19"/>
        <v/>
      </c>
      <c r="AS128" s="3" t="str">
        <f>IF($A128="","",IF((AND($A128="ADD",OR(AR128="",AR128="Undisturbed"))),"U",(_xlfn.XLOOKUP(AR128,reconstructed[lookupValue],reconstructed[lookupKey],""))))</f>
        <v/>
      </c>
      <c r="AT128" s="21"/>
      <c r="AU128" s="4" t="str">
        <f t="shared" ca="1" si="20"/>
        <v/>
      </c>
      <c r="AV128" s="4"/>
      <c r="AW128" s="3" t="str">
        <f t="shared" si="21"/>
        <v/>
      </c>
      <c r="AX128" s="3" t="str">
        <f>IF($A128="","",IF((AND($A128="ADD",OR(AW128="",AW128="Local Authority"))),"L",(_xlfn.XLOOKUP(AW128,asset_owner[lookupValue],asset_owner[lookupKey],""))))</f>
        <v/>
      </c>
      <c r="AY128" s="3" t="str">
        <f t="shared" si="22"/>
        <v/>
      </c>
      <c r="AZ128" s="3" t="str">
        <f>IF($A128="","",IF((AND($A128="ADD",OR(AY128="",AY128="Vested Assets"))),"12",(_xlfn.XLOOKUP(AY128,ud_work_category[lookupValue],ud_work_category[lookupKey],""))))</f>
        <v/>
      </c>
      <c r="BA128" s="20"/>
      <c r="BB128" s="2" t="str">
        <f t="shared" si="23"/>
        <v/>
      </c>
      <c r="BC128" s="3" t="str">
        <f t="shared" si="24"/>
        <v/>
      </c>
      <c r="BD128" s="3" t="str">
        <f>IF($A128="","",IF((AND($A128="ADD",OR(BC128="",BC128="Excellent"))),"1",(_xlfn.XLOOKUP(BC128,condition[lookupValue],condition[lookupKey],""))))</f>
        <v/>
      </c>
      <c r="BE128" s="21" t="str">
        <f t="shared" si="25"/>
        <v/>
      </c>
      <c r="BF128" s="5"/>
    </row>
    <row r="129" spans="2:58">
      <c r="B129" s="4"/>
      <c r="D129" s="3" t="str">
        <f>IF($A129="ADD",IF(NOT(ISBLANK(C129)),_xlfn.XLOOKUP(C129,roadnames[lookupValue],roadnames[lookupKey],"ERROR"),""), "")</f>
        <v/>
      </c>
      <c r="E129" s="4"/>
      <c r="F129" s="4"/>
      <c r="G129" s="19"/>
      <c r="H129" s="19"/>
      <c r="I129" s="5"/>
      <c r="J129" s="5"/>
      <c r="K129" s="19"/>
      <c r="L129" s="19" t="str">
        <f t="shared" si="13"/>
        <v/>
      </c>
      <c r="M129" s="4"/>
      <c r="O129" s="3" t="str">
        <f>IF($A129="ADD",IF(NOT(ISBLANK(N129)),_xlfn.XLOOKUP(N129,len_adjust_rsn[lookupValue],len_adjust_rsn[lookupKey],"ERROR"),""), "")</f>
        <v/>
      </c>
      <c r="P129" s="19" t="str">
        <f t="shared" si="14"/>
        <v/>
      </c>
      <c r="Q129" s="19"/>
      <c r="R129" s="19" t="str">
        <f t="shared" si="15"/>
        <v/>
      </c>
      <c r="T129" s="4"/>
      <c r="V129" s="3" t="str">
        <f>IF($A129="ADD",IF(NOT(ISBLANK(U129)),_xlfn.XLOOKUP(U129,ud_pavement_specification[lookupValue],ud_pavement_specification[lookupKey],"ERROR"),""), "")</f>
        <v/>
      </c>
      <c r="W129" s="20"/>
      <c r="X129" s="20"/>
      <c r="Z129" s="3" t="str">
        <f>IF($A129="ADD",IF(NOT(ISBLANK(Y129)),_xlfn.XLOOKUP(Y129,ud_pavement_material_type[lookupValue],ud_pavement_material_type[lookupKey],"ERROR"),""), "")</f>
        <v/>
      </c>
      <c r="AB129" s="3" t="str">
        <f>IF($A129="ADD",IF(NOT(ISBLANK(AA129)),_xlfn.XLOOKUP(AA129,ud_material_source[lookupValue],ud_material_source[lookupKey],"ERROR"),""), "")</f>
        <v/>
      </c>
      <c r="AE129" s="3" t="str">
        <f>IF($A129="ADD",IF(NOT(ISBLANK(AD129)),_xlfn.XLOOKUP(AD129,ud_pavement_material_type[lookupValue],ud_pavement_material_type[lookupKey],"ERROR"),""), "")</f>
        <v/>
      </c>
      <c r="AF129" s="4"/>
      <c r="AH129" s="3" t="str">
        <f>IF($A129="ADD",IF(NOT(ISBLANK(AG129)),_xlfn.XLOOKUP(AG129,ud_material_source[lookupValue],ud_material_source[lookupKey],"ERROR"),""), "")</f>
        <v/>
      </c>
      <c r="AI129" s="4"/>
      <c r="AJ129" s="2" t="str">
        <f t="shared" si="16"/>
        <v/>
      </c>
      <c r="AK129" s="21"/>
      <c r="AL129" s="3" t="str">
        <f t="shared" si="17"/>
        <v/>
      </c>
      <c r="AM129" s="3" t="str">
        <f>IF($A129="","",IF((AND($A129="ADD",OR(AL129="",AL129="Yes"))),"Y",(_xlfn.XLOOKUP(AL129,full_width_flag[lookupValue],full_width_flag[lookupKey],""))))</f>
        <v/>
      </c>
      <c r="AN129" s="3" t="str">
        <f t="shared" si="18"/>
        <v/>
      </c>
      <c r="AO129" s="3" t="str">
        <f>IF($A129="","",IF((AND($A129="ADD",OR(AN129="",AN129="Known"))),"K",(_xlfn.XLOOKUP(AN129,estimate_status[lookupValue],estimate_status[lookupKey],""))))</f>
        <v/>
      </c>
      <c r="AQ129" s="3" t="str">
        <f>IF($A129="ADD",IF(NOT(ISBLANK(AP129)),_xlfn.XLOOKUP(AP129,fw_treatment[lookupValue],fw_treatment[lookupKey],"ERROR"),""), "")</f>
        <v/>
      </c>
      <c r="AR129" s="3" t="str">
        <f t="shared" si="19"/>
        <v/>
      </c>
      <c r="AS129" s="3" t="str">
        <f>IF($A129="","",IF((AND($A129="ADD",OR(AR129="",AR129="Undisturbed"))),"U",(_xlfn.XLOOKUP(AR129,reconstructed[lookupValue],reconstructed[lookupKey],""))))</f>
        <v/>
      </c>
      <c r="AT129" s="21"/>
      <c r="AU129" s="4" t="str">
        <f t="shared" ca="1" si="20"/>
        <v/>
      </c>
      <c r="AV129" s="4"/>
      <c r="AW129" s="3" t="str">
        <f t="shared" si="21"/>
        <v/>
      </c>
      <c r="AX129" s="3" t="str">
        <f>IF($A129="","",IF((AND($A129="ADD",OR(AW129="",AW129="Local Authority"))),"L",(_xlfn.XLOOKUP(AW129,asset_owner[lookupValue],asset_owner[lookupKey],""))))</f>
        <v/>
      </c>
      <c r="AY129" s="3" t="str">
        <f t="shared" si="22"/>
        <v/>
      </c>
      <c r="AZ129" s="3" t="str">
        <f>IF($A129="","",IF((AND($A129="ADD",OR(AY129="",AY129="Vested Assets"))),"12",(_xlfn.XLOOKUP(AY129,ud_work_category[lookupValue],ud_work_category[lookupKey],""))))</f>
        <v/>
      </c>
      <c r="BA129" s="20"/>
      <c r="BB129" s="2" t="str">
        <f t="shared" si="23"/>
        <v/>
      </c>
      <c r="BC129" s="3" t="str">
        <f t="shared" si="24"/>
        <v/>
      </c>
      <c r="BD129" s="3" t="str">
        <f>IF($A129="","",IF((AND($A129="ADD",OR(BC129="",BC129="Excellent"))),"1",(_xlfn.XLOOKUP(BC129,condition[lookupValue],condition[lookupKey],""))))</f>
        <v/>
      </c>
      <c r="BE129" s="21" t="str">
        <f t="shared" si="25"/>
        <v/>
      </c>
      <c r="BF129" s="5"/>
    </row>
    <row r="130" spans="2:58">
      <c r="B130" s="4"/>
      <c r="D130" s="3" t="str">
        <f>IF($A130="ADD",IF(NOT(ISBLANK(C130)),_xlfn.XLOOKUP(C130,roadnames[lookupValue],roadnames[lookupKey],"ERROR"),""), "")</f>
        <v/>
      </c>
      <c r="E130" s="4"/>
      <c r="F130" s="4"/>
      <c r="G130" s="19"/>
      <c r="H130" s="19"/>
      <c r="I130" s="5"/>
      <c r="J130" s="5"/>
      <c r="K130" s="19"/>
      <c r="L130" s="19" t="str">
        <f t="shared" si="13"/>
        <v/>
      </c>
      <c r="M130" s="4"/>
      <c r="O130" s="3" t="str">
        <f>IF($A130="ADD",IF(NOT(ISBLANK(N130)),_xlfn.XLOOKUP(N130,len_adjust_rsn[lookupValue],len_adjust_rsn[lookupKey],"ERROR"),""), "")</f>
        <v/>
      </c>
      <c r="P130" s="19" t="str">
        <f t="shared" si="14"/>
        <v/>
      </c>
      <c r="Q130" s="19"/>
      <c r="R130" s="19" t="str">
        <f t="shared" si="15"/>
        <v/>
      </c>
      <c r="T130" s="4"/>
      <c r="V130" s="3" t="str">
        <f>IF($A130="ADD",IF(NOT(ISBLANK(U130)),_xlfn.XLOOKUP(U130,ud_pavement_specification[lookupValue],ud_pavement_specification[lookupKey],"ERROR"),""), "")</f>
        <v/>
      </c>
      <c r="W130" s="20"/>
      <c r="X130" s="20"/>
      <c r="Z130" s="3" t="str">
        <f>IF($A130="ADD",IF(NOT(ISBLANK(Y130)),_xlfn.XLOOKUP(Y130,ud_pavement_material_type[lookupValue],ud_pavement_material_type[lookupKey],"ERROR"),""), "")</f>
        <v/>
      </c>
      <c r="AB130" s="3" t="str">
        <f>IF($A130="ADD",IF(NOT(ISBLANK(AA130)),_xlfn.XLOOKUP(AA130,ud_material_source[lookupValue],ud_material_source[lookupKey],"ERROR"),""), "")</f>
        <v/>
      </c>
      <c r="AE130" s="3" t="str">
        <f>IF($A130="ADD",IF(NOT(ISBLANK(AD130)),_xlfn.XLOOKUP(AD130,ud_pavement_material_type[lookupValue],ud_pavement_material_type[lookupKey],"ERROR"),""), "")</f>
        <v/>
      </c>
      <c r="AF130" s="4"/>
      <c r="AH130" s="3" t="str">
        <f>IF($A130="ADD",IF(NOT(ISBLANK(AG130)),_xlfn.XLOOKUP(AG130,ud_material_source[lookupValue],ud_material_source[lookupKey],"ERROR"),""), "")</f>
        <v/>
      </c>
      <c r="AI130" s="4"/>
      <c r="AJ130" s="2" t="str">
        <f t="shared" si="16"/>
        <v/>
      </c>
      <c r="AK130" s="21"/>
      <c r="AL130" s="3" t="str">
        <f t="shared" si="17"/>
        <v/>
      </c>
      <c r="AM130" s="3" t="str">
        <f>IF($A130="","",IF((AND($A130="ADD",OR(AL130="",AL130="Yes"))),"Y",(_xlfn.XLOOKUP(AL130,full_width_flag[lookupValue],full_width_flag[lookupKey],""))))</f>
        <v/>
      </c>
      <c r="AN130" s="3" t="str">
        <f t="shared" si="18"/>
        <v/>
      </c>
      <c r="AO130" s="3" t="str">
        <f>IF($A130="","",IF((AND($A130="ADD",OR(AN130="",AN130="Known"))),"K",(_xlfn.XLOOKUP(AN130,estimate_status[lookupValue],estimate_status[lookupKey],""))))</f>
        <v/>
      </c>
      <c r="AQ130" s="3" t="str">
        <f>IF($A130="ADD",IF(NOT(ISBLANK(AP130)),_xlfn.XLOOKUP(AP130,fw_treatment[lookupValue],fw_treatment[lookupKey],"ERROR"),""), "")</f>
        <v/>
      </c>
      <c r="AR130" s="3" t="str">
        <f t="shared" si="19"/>
        <v/>
      </c>
      <c r="AS130" s="3" t="str">
        <f>IF($A130="","",IF((AND($A130="ADD",OR(AR130="",AR130="Undisturbed"))),"U",(_xlfn.XLOOKUP(AR130,reconstructed[lookupValue],reconstructed[lookupKey],""))))</f>
        <v/>
      </c>
      <c r="AT130" s="21"/>
      <c r="AU130" s="4" t="str">
        <f t="shared" ca="1" si="20"/>
        <v/>
      </c>
      <c r="AV130" s="4"/>
      <c r="AW130" s="3" t="str">
        <f t="shared" si="21"/>
        <v/>
      </c>
      <c r="AX130" s="3" t="str">
        <f>IF($A130="","",IF((AND($A130="ADD",OR(AW130="",AW130="Local Authority"))),"L",(_xlfn.XLOOKUP(AW130,asset_owner[lookupValue],asset_owner[lookupKey],""))))</f>
        <v/>
      </c>
      <c r="AY130" s="3" t="str">
        <f t="shared" si="22"/>
        <v/>
      </c>
      <c r="AZ130" s="3" t="str">
        <f>IF($A130="","",IF((AND($A130="ADD",OR(AY130="",AY130="Vested Assets"))),"12",(_xlfn.XLOOKUP(AY130,ud_work_category[lookupValue],ud_work_category[lookupKey],""))))</f>
        <v/>
      </c>
      <c r="BA130" s="20"/>
      <c r="BB130" s="2" t="str">
        <f t="shared" si="23"/>
        <v/>
      </c>
      <c r="BC130" s="3" t="str">
        <f t="shared" si="24"/>
        <v/>
      </c>
      <c r="BD130" s="3" t="str">
        <f>IF($A130="","",IF((AND($A130="ADD",OR(BC130="",BC130="Excellent"))),"1",(_xlfn.XLOOKUP(BC130,condition[lookupValue],condition[lookupKey],""))))</f>
        <v/>
      </c>
      <c r="BE130" s="21" t="str">
        <f t="shared" si="25"/>
        <v/>
      </c>
      <c r="BF130" s="5"/>
    </row>
    <row r="131" spans="2:58">
      <c r="B131" s="4"/>
      <c r="D131" s="3" t="str">
        <f>IF($A131="ADD",IF(NOT(ISBLANK(C131)),_xlfn.XLOOKUP(C131,roadnames[lookupValue],roadnames[lookupKey],"ERROR"),""), "")</f>
        <v/>
      </c>
      <c r="E131" s="4"/>
      <c r="F131" s="4"/>
      <c r="G131" s="19"/>
      <c r="H131" s="19"/>
      <c r="I131" s="5"/>
      <c r="J131" s="5"/>
      <c r="K131" s="19"/>
      <c r="L131" s="19" t="str">
        <f t="shared" si="13"/>
        <v/>
      </c>
      <c r="M131" s="4"/>
      <c r="O131" s="3" t="str">
        <f>IF($A131="ADD",IF(NOT(ISBLANK(N131)),_xlfn.XLOOKUP(N131,len_adjust_rsn[lookupValue],len_adjust_rsn[lookupKey],"ERROR"),""), "")</f>
        <v/>
      </c>
      <c r="P131" s="19" t="str">
        <f t="shared" si="14"/>
        <v/>
      </c>
      <c r="Q131" s="19"/>
      <c r="R131" s="19" t="str">
        <f t="shared" si="15"/>
        <v/>
      </c>
      <c r="T131" s="4"/>
      <c r="V131" s="3" t="str">
        <f>IF($A131="ADD",IF(NOT(ISBLANK(U131)),_xlfn.XLOOKUP(U131,ud_pavement_specification[lookupValue],ud_pavement_specification[lookupKey],"ERROR"),""), "")</f>
        <v/>
      </c>
      <c r="W131" s="20"/>
      <c r="X131" s="20"/>
      <c r="Z131" s="3" t="str">
        <f>IF($A131="ADD",IF(NOT(ISBLANK(Y131)),_xlfn.XLOOKUP(Y131,ud_pavement_material_type[lookupValue],ud_pavement_material_type[lookupKey],"ERROR"),""), "")</f>
        <v/>
      </c>
      <c r="AB131" s="3" t="str">
        <f>IF($A131="ADD",IF(NOT(ISBLANK(AA131)),_xlfn.XLOOKUP(AA131,ud_material_source[lookupValue],ud_material_source[lookupKey],"ERROR"),""), "")</f>
        <v/>
      </c>
      <c r="AE131" s="3" t="str">
        <f>IF($A131="ADD",IF(NOT(ISBLANK(AD131)),_xlfn.XLOOKUP(AD131,ud_pavement_material_type[lookupValue],ud_pavement_material_type[lookupKey],"ERROR"),""), "")</f>
        <v/>
      </c>
      <c r="AF131" s="4"/>
      <c r="AH131" s="3" t="str">
        <f>IF($A131="ADD",IF(NOT(ISBLANK(AG131)),_xlfn.XLOOKUP(AG131,ud_material_source[lookupValue],ud_material_source[lookupKey],"ERROR"),""), "")</f>
        <v/>
      </c>
      <c r="AI131" s="4"/>
      <c r="AJ131" s="2" t="str">
        <f t="shared" si="16"/>
        <v/>
      </c>
      <c r="AK131" s="21"/>
      <c r="AL131" s="3" t="str">
        <f t="shared" si="17"/>
        <v/>
      </c>
      <c r="AM131" s="3" t="str">
        <f>IF($A131="","",IF((AND($A131="ADD",OR(AL131="",AL131="Yes"))),"Y",(_xlfn.XLOOKUP(AL131,full_width_flag[lookupValue],full_width_flag[lookupKey],""))))</f>
        <v/>
      </c>
      <c r="AN131" s="3" t="str">
        <f t="shared" si="18"/>
        <v/>
      </c>
      <c r="AO131" s="3" t="str">
        <f>IF($A131="","",IF((AND($A131="ADD",OR(AN131="",AN131="Known"))),"K",(_xlfn.XLOOKUP(AN131,estimate_status[lookupValue],estimate_status[lookupKey],""))))</f>
        <v/>
      </c>
      <c r="AQ131" s="3" t="str">
        <f>IF($A131="ADD",IF(NOT(ISBLANK(AP131)),_xlfn.XLOOKUP(AP131,fw_treatment[lookupValue],fw_treatment[lookupKey],"ERROR"),""), "")</f>
        <v/>
      </c>
      <c r="AR131" s="3" t="str">
        <f t="shared" si="19"/>
        <v/>
      </c>
      <c r="AS131" s="3" t="str">
        <f>IF($A131="","",IF((AND($A131="ADD",OR(AR131="",AR131="Undisturbed"))),"U",(_xlfn.XLOOKUP(AR131,reconstructed[lookupValue],reconstructed[lookupKey],""))))</f>
        <v/>
      </c>
      <c r="AT131" s="21"/>
      <c r="AU131" s="4" t="str">
        <f t="shared" ca="1" si="20"/>
        <v/>
      </c>
      <c r="AV131" s="4"/>
      <c r="AW131" s="3" t="str">
        <f t="shared" si="21"/>
        <v/>
      </c>
      <c r="AX131" s="3" t="str">
        <f>IF($A131="","",IF((AND($A131="ADD",OR(AW131="",AW131="Local Authority"))),"L",(_xlfn.XLOOKUP(AW131,asset_owner[lookupValue],asset_owner[lookupKey],""))))</f>
        <v/>
      </c>
      <c r="AY131" s="3" t="str">
        <f t="shared" si="22"/>
        <v/>
      </c>
      <c r="AZ131" s="3" t="str">
        <f>IF($A131="","",IF((AND($A131="ADD",OR(AY131="",AY131="Vested Assets"))),"12",(_xlfn.XLOOKUP(AY131,ud_work_category[lookupValue],ud_work_category[lookupKey],""))))</f>
        <v/>
      </c>
      <c r="BA131" s="20"/>
      <c r="BB131" s="2" t="str">
        <f t="shared" si="23"/>
        <v/>
      </c>
      <c r="BC131" s="3" t="str">
        <f t="shared" si="24"/>
        <v/>
      </c>
      <c r="BD131" s="3" t="str">
        <f>IF($A131="","",IF((AND($A131="ADD",OR(BC131="",BC131="Excellent"))),"1",(_xlfn.XLOOKUP(BC131,condition[lookupValue],condition[lookupKey],""))))</f>
        <v/>
      </c>
      <c r="BE131" s="21" t="str">
        <f t="shared" si="25"/>
        <v/>
      </c>
      <c r="BF131" s="5"/>
    </row>
    <row r="132" spans="2:58">
      <c r="B132" s="4"/>
      <c r="D132" s="3" t="str">
        <f>IF($A132="ADD",IF(NOT(ISBLANK(C132)),_xlfn.XLOOKUP(C132,roadnames[lookupValue],roadnames[lookupKey],"ERROR"),""), "")</f>
        <v/>
      </c>
      <c r="E132" s="4"/>
      <c r="F132" s="4"/>
      <c r="G132" s="19"/>
      <c r="H132" s="19"/>
      <c r="I132" s="5"/>
      <c r="J132" s="5"/>
      <c r="K132" s="19"/>
      <c r="L132" s="19" t="str">
        <f t="shared" si="13"/>
        <v/>
      </c>
      <c r="M132" s="4"/>
      <c r="O132" s="3" t="str">
        <f>IF($A132="ADD",IF(NOT(ISBLANK(N132)),_xlfn.XLOOKUP(N132,len_adjust_rsn[lookupValue],len_adjust_rsn[lookupKey],"ERROR"),""), "")</f>
        <v/>
      </c>
      <c r="P132" s="19" t="str">
        <f t="shared" si="14"/>
        <v/>
      </c>
      <c r="Q132" s="19"/>
      <c r="R132" s="19" t="str">
        <f t="shared" si="15"/>
        <v/>
      </c>
      <c r="T132" s="4"/>
      <c r="V132" s="3" t="str">
        <f>IF($A132="ADD",IF(NOT(ISBLANK(U132)),_xlfn.XLOOKUP(U132,ud_pavement_specification[lookupValue],ud_pavement_specification[lookupKey],"ERROR"),""), "")</f>
        <v/>
      </c>
      <c r="W132" s="20"/>
      <c r="X132" s="20"/>
      <c r="Z132" s="3" t="str">
        <f>IF($A132="ADD",IF(NOT(ISBLANK(Y132)),_xlfn.XLOOKUP(Y132,ud_pavement_material_type[lookupValue],ud_pavement_material_type[lookupKey],"ERROR"),""), "")</f>
        <v/>
      </c>
      <c r="AB132" s="3" t="str">
        <f>IF($A132="ADD",IF(NOT(ISBLANK(AA132)),_xlfn.XLOOKUP(AA132,ud_material_source[lookupValue],ud_material_source[lookupKey],"ERROR"),""), "")</f>
        <v/>
      </c>
      <c r="AE132" s="3" t="str">
        <f>IF($A132="ADD",IF(NOT(ISBLANK(AD132)),_xlfn.XLOOKUP(AD132,ud_pavement_material_type[lookupValue],ud_pavement_material_type[lookupKey],"ERROR"),""), "")</f>
        <v/>
      </c>
      <c r="AF132" s="4"/>
      <c r="AH132" s="3" t="str">
        <f>IF($A132="ADD",IF(NOT(ISBLANK(AG132)),_xlfn.XLOOKUP(AG132,ud_material_source[lookupValue],ud_material_source[lookupKey],"ERROR"),""), "")</f>
        <v/>
      </c>
      <c r="AI132" s="4"/>
      <c r="AJ132" s="2" t="str">
        <f t="shared" si="16"/>
        <v/>
      </c>
      <c r="AK132" s="21"/>
      <c r="AL132" s="3" t="str">
        <f t="shared" si="17"/>
        <v/>
      </c>
      <c r="AM132" s="3" t="str">
        <f>IF($A132="","",IF((AND($A132="ADD",OR(AL132="",AL132="Yes"))),"Y",(_xlfn.XLOOKUP(AL132,full_width_flag[lookupValue],full_width_flag[lookupKey],""))))</f>
        <v/>
      </c>
      <c r="AN132" s="3" t="str">
        <f t="shared" si="18"/>
        <v/>
      </c>
      <c r="AO132" s="3" t="str">
        <f>IF($A132="","",IF((AND($A132="ADD",OR(AN132="",AN132="Known"))),"K",(_xlfn.XLOOKUP(AN132,estimate_status[lookupValue],estimate_status[lookupKey],""))))</f>
        <v/>
      </c>
      <c r="AQ132" s="3" t="str">
        <f>IF($A132="ADD",IF(NOT(ISBLANK(AP132)),_xlfn.XLOOKUP(AP132,fw_treatment[lookupValue],fw_treatment[lookupKey],"ERROR"),""), "")</f>
        <v/>
      </c>
      <c r="AR132" s="3" t="str">
        <f t="shared" si="19"/>
        <v/>
      </c>
      <c r="AS132" s="3" t="str">
        <f>IF($A132="","",IF((AND($A132="ADD",OR(AR132="",AR132="Undisturbed"))),"U",(_xlfn.XLOOKUP(AR132,reconstructed[lookupValue],reconstructed[lookupKey],""))))</f>
        <v/>
      </c>
      <c r="AT132" s="21"/>
      <c r="AU132" s="4" t="str">
        <f t="shared" ca="1" si="20"/>
        <v/>
      </c>
      <c r="AV132" s="4"/>
      <c r="AW132" s="3" t="str">
        <f t="shared" si="21"/>
        <v/>
      </c>
      <c r="AX132" s="3" t="str">
        <f>IF($A132="","",IF((AND($A132="ADD",OR(AW132="",AW132="Local Authority"))),"L",(_xlfn.XLOOKUP(AW132,asset_owner[lookupValue],asset_owner[lookupKey],""))))</f>
        <v/>
      </c>
      <c r="AY132" s="3" t="str">
        <f t="shared" si="22"/>
        <v/>
      </c>
      <c r="AZ132" s="3" t="str">
        <f>IF($A132="","",IF((AND($A132="ADD",OR(AY132="",AY132="Vested Assets"))),"12",(_xlfn.XLOOKUP(AY132,ud_work_category[lookupValue],ud_work_category[lookupKey],""))))</f>
        <v/>
      </c>
      <c r="BA132" s="20"/>
      <c r="BB132" s="2" t="str">
        <f t="shared" si="23"/>
        <v/>
      </c>
      <c r="BC132" s="3" t="str">
        <f t="shared" si="24"/>
        <v/>
      </c>
      <c r="BD132" s="3" t="str">
        <f>IF($A132="","",IF((AND($A132="ADD",OR(BC132="",BC132="Excellent"))),"1",(_xlfn.XLOOKUP(BC132,condition[lookupValue],condition[lookupKey],""))))</f>
        <v/>
      </c>
      <c r="BE132" s="21" t="str">
        <f t="shared" si="25"/>
        <v/>
      </c>
      <c r="BF132" s="5"/>
    </row>
    <row r="133" spans="2:58">
      <c r="B133" s="4"/>
      <c r="D133" s="3" t="str">
        <f>IF($A133="ADD",IF(NOT(ISBLANK(C133)),_xlfn.XLOOKUP(C133,roadnames[lookupValue],roadnames[lookupKey],"ERROR"),""), "")</f>
        <v/>
      </c>
      <c r="E133" s="4"/>
      <c r="F133" s="4"/>
      <c r="G133" s="19"/>
      <c r="H133" s="19"/>
      <c r="I133" s="5"/>
      <c r="J133" s="5"/>
      <c r="K133" s="19"/>
      <c r="L133" s="19" t="str">
        <f t="shared" si="13"/>
        <v/>
      </c>
      <c r="M133" s="4"/>
      <c r="O133" s="3" t="str">
        <f>IF($A133="ADD",IF(NOT(ISBLANK(N133)),_xlfn.XLOOKUP(N133,len_adjust_rsn[lookupValue],len_adjust_rsn[lookupKey],"ERROR"),""), "")</f>
        <v/>
      </c>
      <c r="P133" s="19" t="str">
        <f t="shared" si="14"/>
        <v/>
      </c>
      <c r="Q133" s="19"/>
      <c r="R133" s="19" t="str">
        <f t="shared" si="15"/>
        <v/>
      </c>
      <c r="T133" s="4"/>
      <c r="V133" s="3" t="str">
        <f>IF($A133="ADD",IF(NOT(ISBLANK(U133)),_xlfn.XLOOKUP(U133,ud_pavement_specification[lookupValue],ud_pavement_specification[lookupKey],"ERROR"),""), "")</f>
        <v/>
      </c>
      <c r="W133" s="20"/>
      <c r="X133" s="20"/>
      <c r="Z133" s="3" t="str">
        <f>IF($A133="ADD",IF(NOT(ISBLANK(Y133)),_xlfn.XLOOKUP(Y133,ud_pavement_material_type[lookupValue],ud_pavement_material_type[lookupKey],"ERROR"),""), "")</f>
        <v/>
      </c>
      <c r="AB133" s="3" t="str">
        <f>IF($A133="ADD",IF(NOT(ISBLANK(AA133)),_xlfn.XLOOKUP(AA133,ud_material_source[lookupValue],ud_material_source[lookupKey],"ERROR"),""), "")</f>
        <v/>
      </c>
      <c r="AE133" s="3" t="str">
        <f>IF($A133="ADD",IF(NOT(ISBLANK(AD133)),_xlfn.XLOOKUP(AD133,ud_pavement_material_type[lookupValue],ud_pavement_material_type[lookupKey],"ERROR"),""), "")</f>
        <v/>
      </c>
      <c r="AF133" s="4"/>
      <c r="AH133" s="3" t="str">
        <f>IF($A133="ADD",IF(NOT(ISBLANK(AG133)),_xlfn.XLOOKUP(AG133,ud_material_source[lookupValue],ud_material_source[lookupKey],"ERROR"),""), "")</f>
        <v/>
      </c>
      <c r="AI133" s="4"/>
      <c r="AJ133" s="2" t="str">
        <f t="shared" si="16"/>
        <v/>
      </c>
      <c r="AK133" s="21"/>
      <c r="AL133" s="3" t="str">
        <f t="shared" si="17"/>
        <v/>
      </c>
      <c r="AM133" s="3" t="str">
        <f>IF($A133="","",IF((AND($A133="ADD",OR(AL133="",AL133="Yes"))),"Y",(_xlfn.XLOOKUP(AL133,full_width_flag[lookupValue],full_width_flag[lookupKey],""))))</f>
        <v/>
      </c>
      <c r="AN133" s="3" t="str">
        <f t="shared" si="18"/>
        <v/>
      </c>
      <c r="AO133" s="3" t="str">
        <f>IF($A133="","",IF((AND($A133="ADD",OR(AN133="",AN133="Known"))),"K",(_xlfn.XLOOKUP(AN133,estimate_status[lookupValue],estimate_status[lookupKey],""))))</f>
        <v/>
      </c>
      <c r="AQ133" s="3" t="str">
        <f>IF($A133="ADD",IF(NOT(ISBLANK(AP133)),_xlfn.XLOOKUP(AP133,fw_treatment[lookupValue],fw_treatment[lookupKey],"ERROR"),""), "")</f>
        <v/>
      </c>
      <c r="AR133" s="3" t="str">
        <f t="shared" si="19"/>
        <v/>
      </c>
      <c r="AS133" s="3" t="str">
        <f>IF($A133="","",IF((AND($A133="ADD",OR(AR133="",AR133="Undisturbed"))),"U",(_xlfn.XLOOKUP(AR133,reconstructed[lookupValue],reconstructed[lookupKey],""))))</f>
        <v/>
      </c>
      <c r="AT133" s="21"/>
      <c r="AU133" s="4" t="str">
        <f t="shared" ca="1" si="20"/>
        <v/>
      </c>
      <c r="AV133" s="4"/>
      <c r="AW133" s="3" t="str">
        <f t="shared" si="21"/>
        <v/>
      </c>
      <c r="AX133" s="3" t="str">
        <f>IF($A133="","",IF((AND($A133="ADD",OR(AW133="",AW133="Local Authority"))),"L",(_xlfn.XLOOKUP(AW133,asset_owner[lookupValue],asset_owner[lookupKey],""))))</f>
        <v/>
      </c>
      <c r="AY133" s="3" t="str">
        <f t="shared" si="22"/>
        <v/>
      </c>
      <c r="AZ133" s="3" t="str">
        <f>IF($A133="","",IF((AND($A133="ADD",OR(AY133="",AY133="Vested Assets"))),"12",(_xlfn.XLOOKUP(AY133,ud_work_category[lookupValue],ud_work_category[lookupKey],""))))</f>
        <v/>
      </c>
      <c r="BA133" s="20"/>
      <c r="BB133" s="2" t="str">
        <f t="shared" si="23"/>
        <v/>
      </c>
      <c r="BC133" s="3" t="str">
        <f t="shared" si="24"/>
        <v/>
      </c>
      <c r="BD133" s="3" t="str">
        <f>IF($A133="","",IF((AND($A133="ADD",OR(BC133="",BC133="Excellent"))),"1",(_xlfn.XLOOKUP(BC133,condition[lookupValue],condition[lookupKey],""))))</f>
        <v/>
      </c>
      <c r="BE133" s="21" t="str">
        <f t="shared" si="25"/>
        <v/>
      </c>
      <c r="BF133" s="5"/>
    </row>
    <row r="134" spans="2:58">
      <c r="B134" s="4"/>
      <c r="D134" s="3" t="str">
        <f>IF($A134="ADD",IF(NOT(ISBLANK(C134)),_xlfn.XLOOKUP(C134,roadnames[lookupValue],roadnames[lookupKey],"ERROR"),""), "")</f>
        <v/>
      </c>
      <c r="E134" s="4"/>
      <c r="F134" s="4"/>
      <c r="G134" s="19"/>
      <c r="H134" s="19"/>
      <c r="I134" s="5"/>
      <c r="J134" s="5"/>
      <c r="K134" s="19"/>
      <c r="L134" s="19" t="str">
        <f t="shared" si="13"/>
        <v/>
      </c>
      <c r="M134" s="4"/>
      <c r="O134" s="3" t="str">
        <f>IF($A134="ADD",IF(NOT(ISBLANK(N134)),_xlfn.XLOOKUP(N134,len_adjust_rsn[lookupValue],len_adjust_rsn[lookupKey],"ERROR"),""), "")</f>
        <v/>
      </c>
      <c r="P134" s="19" t="str">
        <f t="shared" si="14"/>
        <v/>
      </c>
      <c r="Q134" s="19"/>
      <c r="R134" s="19" t="str">
        <f t="shared" si="15"/>
        <v/>
      </c>
      <c r="T134" s="4"/>
      <c r="V134" s="3" t="str">
        <f>IF($A134="ADD",IF(NOT(ISBLANK(U134)),_xlfn.XLOOKUP(U134,ud_pavement_specification[lookupValue],ud_pavement_specification[lookupKey],"ERROR"),""), "")</f>
        <v/>
      </c>
      <c r="W134" s="20"/>
      <c r="X134" s="20"/>
      <c r="Z134" s="3" t="str">
        <f>IF($A134="ADD",IF(NOT(ISBLANK(Y134)),_xlfn.XLOOKUP(Y134,ud_pavement_material_type[lookupValue],ud_pavement_material_type[lookupKey],"ERROR"),""), "")</f>
        <v/>
      </c>
      <c r="AB134" s="3" t="str">
        <f>IF($A134="ADD",IF(NOT(ISBLANK(AA134)),_xlfn.XLOOKUP(AA134,ud_material_source[lookupValue],ud_material_source[lookupKey],"ERROR"),""), "")</f>
        <v/>
      </c>
      <c r="AE134" s="3" t="str">
        <f>IF($A134="ADD",IF(NOT(ISBLANK(AD134)),_xlfn.XLOOKUP(AD134,ud_pavement_material_type[lookupValue],ud_pavement_material_type[lookupKey],"ERROR"),""), "")</f>
        <v/>
      </c>
      <c r="AF134" s="4"/>
      <c r="AH134" s="3" t="str">
        <f>IF($A134="ADD",IF(NOT(ISBLANK(AG134)),_xlfn.XLOOKUP(AG134,ud_material_source[lookupValue],ud_material_source[lookupKey],"ERROR"),""), "")</f>
        <v/>
      </c>
      <c r="AI134" s="4"/>
      <c r="AJ134" s="2" t="str">
        <f t="shared" si="16"/>
        <v/>
      </c>
      <c r="AK134" s="21"/>
      <c r="AL134" s="3" t="str">
        <f t="shared" si="17"/>
        <v/>
      </c>
      <c r="AM134" s="3" t="str">
        <f>IF($A134="","",IF((AND($A134="ADD",OR(AL134="",AL134="Yes"))),"Y",(_xlfn.XLOOKUP(AL134,full_width_flag[lookupValue],full_width_flag[lookupKey],""))))</f>
        <v/>
      </c>
      <c r="AN134" s="3" t="str">
        <f t="shared" si="18"/>
        <v/>
      </c>
      <c r="AO134" s="3" t="str">
        <f>IF($A134="","",IF((AND($A134="ADD",OR(AN134="",AN134="Known"))),"K",(_xlfn.XLOOKUP(AN134,estimate_status[lookupValue],estimate_status[lookupKey],""))))</f>
        <v/>
      </c>
      <c r="AQ134" s="3" t="str">
        <f>IF($A134="ADD",IF(NOT(ISBLANK(AP134)),_xlfn.XLOOKUP(AP134,fw_treatment[lookupValue],fw_treatment[lookupKey],"ERROR"),""), "")</f>
        <v/>
      </c>
      <c r="AR134" s="3" t="str">
        <f t="shared" si="19"/>
        <v/>
      </c>
      <c r="AS134" s="3" t="str">
        <f>IF($A134="","",IF((AND($A134="ADD",OR(AR134="",AR134="Undisturbed"))),"U",(_xlfn.XLOOKUP(AR134,reconstructed[lookupValue],reconstructed[lookupKey],""))))</f>
        <v/>
      </c>
      <c r="AT134" s="21"/>
      <c r="AU134" s="4" t="str">
        <f t="shared" ca="1" si="20"/>
        <v/>
      </c>
      <c r="AV134" s="4"/>
      <c r="AW134" s="3" t="str">
        <f t="shared" si="21"/>
        <v/>
      </c>
      <c r="AX134" s="3" t="str">
        <f>IF($A134="","",IF((AND($A134="ADD",OR(AW134="",AW134="Local Authority"))),"L",(_xlfn.XLOOKUP(AW134,asset_owner[lookupValue],asset_owner[lookupKey],""))))</f>
        <v/>
      </c>
      <c r="AY134" s="3" t="str">
        <f t="shared" si="22"/>
        <v/>
      </c>
      <c r="AZ134" s="3" t="str">
        <f>IF($A134="","",IF((AND($A134="ADD",OR(AY134="",AY134="Vested Assets"))),"12",(_xlfn.XLOOKUP(AY134,ud_work_category[lookupValue],ud_work_category[lookupKey],""))))</f>
        <v/>
      </c>
      <c r="BA134" s="20"/>
      <c r="BB134" s="2" t="str">
        <f t="shared" si="23"/>
        <v/>
      </c>
      <c r="BC134" s="3" t="str">
        <f t="shared" si="24"/>
        <v/>
      </c>
      <c r="BD134" s="3" t="str">
        <f>IF($A134="","",IF((AND($A134="ADD",OR(BC134="",BC134="Excellent"))),"1",(_xlfn.XLOOKUP(BC134,condition[lookupValue],condition[lookupKey],""))))</f>
        <v/>
      </c>
      <c r="BE134" s="21" t="str">
        <f t="shared" si="25"/>
        <v/>
      </c>
      <c r="BF134" s="5"/>
    </row>
    <row r="135" spans="2:58">
      <c r="B135" s="4"/>
      <c r="D135" s="3" t="str">
        <f>IF($A135="ADD",IF(NOT(ISBLANK(C135)),_xlfn.XLOOKUP(C135,roadnames[lookupValue],roadnames[lookupKey],"ERROR"),""), "")</f>
        <v/>
      </c>
      <c r="E135" s="4"/>
      <c r="F135" s="4"/>
      <c r="G135" s="19"/>
      <c r="H135" s="19"/>
      <c r="I135" s="5"/>
      <c r="J135" s="5"/>
      <c r="K135" s="19"/>
      <c r="L135" s="19" t="str">
        <f t="shared" si="13"/>
        <v/>
      </c>
      <c r="M135" s="4"/>
      <c r="O135" s="3" t="str">
        <f>IF($A135="ADD",IF(NOT(ISBLANK(N135)),_xlfn.XLOOKUP(N135,len_adjust_rsn[lookupValue],len_adjust_rsn[lookupKey],"ERROR"),""), "")</f>
        <v/>
      </c>
      <c r="P135" s="19" t="str">
        <f t="shared" si="14"/>
        <v/>
      </c>
      <c r="Q135" s="19"/>
      <c r="R135" s="19" t="str">
        <f t="shared" si="15"/>
        <v/>
      </c>
      <c r="T135" s="4"/>
      <c r="V135" s="3" t="str">
        <f>IF($A135="ADD",IF(NOT(ISBLANK(U135)),_xlfn.XLOOKUP(U135,ud_pavement_specification[lookupValue],ud_pavement_specification[lookupKey],"ERROR"),""), "")</f>
        <v/>
      </c>
      <c r="W135" s="20"/>
      <c r="X135" s="20"/>
      <c r="Z135" s="3" t="str">
        <f>IF($A135="ADD",IF(NOT(ISBLANK(Y135)),_xlfn.XLOOKUP(Y135,ud_pavement_material_type[lookupValue],ud_pavement_material_type[lookupKey],"ERROR"),""), "")</f>
        <v/>
      </c>
      <c r="AB135" s="3" t="str">
        <f>IF($A135="ADD",IF(NOT(ISBLANK(AA135)),_xlfn.XLOOKUP(AA135,ud_material_source[lookupValue],ud_material_source[lookupKey],"ERROR"),""), "")</f>
        <v/>
      </c>
      <c r="AE135" s="3" t="str">
        <f>IF($A135="ADD",IF(NOT(ISBLANK(AD135)),_xlfn.XLOOKUP(AD135,ud_pavement_material_type[lookupValue],ud_pavement_material_type[lookupKey],"ERROR"),""), "")</f>
        <v/>
      </c>
      <c r="AF135" s="4"/>
      <c r="AH135" s="3" t="str">
        <f>IF($A135="ADD",IF(NOT(ISBLANK(AG135)),_xlfn.XLOOKUP(AG135,ud_material_source[lookupValue],ud_material_source[lookupKey],"ERROR"),""), "")</f>
        <v/>
      </c>
      <c r="AI135" s="4"/>
      <c r="AJ135" s="2" t="str">
        <f t="shared" si="16"/>
        <v/>
      </c>
      <c r="AK135" s="21"/>
      <c r="AL135" s="3" t="str">
        <f t="shared" si="17"/>
        <v/>
      </c>
      <c r="AM135" s="3" t="str">
        <f>IF($A135="","",IF((AND($A135="ADD",OR(AL135="",AL135="Yes"))),"Y",(_xlfn.XLOOKUP(AL135,full_width_flag[lookupValue],full_width_flag[lookupKey],""))))</f>
        <v/>
      </c>
      <c r="AN135" s="3" t="str">
        <f t="shared" si="18"/>
        <v/>
      </c>
      <c r="AO135" s="3" t="str">
        <f>IF($A135="","",IF((AND($A135="ADD",OR(AN135="",AN135="Known"))),"K",(_xlfn.XLOOKUP(AN135,estimate_status[lookupValue],estimate_status[lookupKey],""))))</f>
        <v/>
      </c>
      <c r="AQ135" s="3" t="str">
        <f>IF($A135="ADD",IF(NOT(ISBLANK(AP135)),_xlfn.XLOOKUP(AP135,fw_treatment[lookupValue],fw_treatment[lookupKey],"ERROR"),""), "")</f>
        <v/>
      </c>
      <c r="AR135" s="3" t="str">
        <f t="shared" si="19"/>
        <v/>
      </c>
      <c r="AS135" s="3" t="str">
        <f>IF($A135="","",IF((AND($A135="ADD",OR(AR135="",AR135="Undisturbed"))),"U",(_xlfn.XLOOKUP(AR135,reconstructed[lookupValue],reconstructed[lookupKey],""))))</f>
        <v/>
      </c>
      <c r="AT135" s="21"/>
      <c r="AU135" s="4" t="str">
        <f t="shared" ca="1" si="20"/>
        <v/>
      </c>
      <c r="AV135" s="4"/>
      <c r="AW135" s="3" t="str">
        <f t="shared" si="21"/>
        <v/>
      </c>
      <c r="AX135" s="3" t="str">
        <f>IF($A135="","",IF((AND($A135="ADD",OR(AW135="",AW135="Local Authority"))),"L",(_xlfn.XLOOKUP(AW135,asset_owner[lookupValue],asset_owner[lookupKey],""))))</f>
        <v/>
      </c>
      <c r="AY135" s="3" t="str">
        <f t="shared" si="22"/>
        <v/>
      </c>
      <c r="AZ135" s="3" t="str">
        <f>IF($A135="","",IF((AND($A135="ADD",OR(AY135="",AY135="Vested Assets"))),"12",(_xlfn.XLOOKUP(AY135,ud_work_category[lookupValue],ud_work_category[lookupKey],""))))</f>
        <v/>
      </c>
      <c r="BA135" s="20"/>
      <c r="BB135" s="2" t="str">
        <f t="shared" si="23"/>
        <v/>
      </c>
      <c r="BC135" s="3" t="str">
        <f t="shared" si="24"/>
        <v/>
      </c>
      <c r="BD135" s="3" t="str">
        <f>IF($A135="","",IF((AND($A135="ADD",OR(BC135="",BC135="Excellent"))),"1",(_xlfn.XLOOKUP(BC135,condition[lookupValue],condition[lookupKey],""))))</f>
        <v/>
      </c>
      <c r="BE135" s="21" t="str">
        <f t="shared" si="25"/>
        <v/>
      </c>
      <c r="BF135" s="5"/>
    </row>
    <row r="136" spans="2:58">
      <c r="B136" s="4"/>
      <c r="D136" s="3" t="str">
        <f>IF($A136="ADD",IF(NOT(ISBLANK(C136)),_xlfn.XLOOKUP(C136,roadnames[lookupValue],roadnames[lookupKey],"ERROR"),""), "")</f>
        <v/>
      </c>
      <c r="E136" s="4"/>
      <c r="F136" s="4"/>
      <c r="G136" s="19"/>
      <c r="H136" s="19"/>
      <c r="I136" s="5"/>
      <c r="J136" s="5"/>
      <c r="K136" s="19"/>
      <c r="L136" s="19" t="str">
        <f t="shared" si="13"/>
        <v/>
      </c>
      <c r="M136" s="4"/>
      <c r="O136" s="3" t="str">
        <f>IF($A136="ADD",IF(NOT(ISBLANK(N136)),_xlfn.XLOOKUP(N136,len_adjust_rsn[lookupValue],len_adjust_rsn[lookupKey],"ERROR"),""), "")</f>
        <v/>
      </c>
      <c r="P136" s="19" t="str">
        <f t="shared" si="14"/>
        <v/>
      </c>
      <c r="Q136" s="19"/>
      <c r="R136" s="19" t="str">
        <f t="shared" si="15"/>
        <v/>
      </c>
      <c r="T136" s="4"/>
      <c r="V136" s="3" t="str">
        <f>IF($A136="ADD",IF(NOT(ISBLANK(U136)),_xlfn.XLOOKUP(U136,ud_pavement_specification[lookupValue],ud_pavement_specification[lookupKey],"ERROR"),""), "")</f>
        <v/>
      </c>
      <c r="W136" s="20"/>
      <c r="X136" s="20"/>
      <c r="Z136" s="3" t="str">
        <f>IF($A136="ADD",IF(NOT(ISBLANK(Y136)),_xlfn.XLOOKUP(Y136,ud_pavement_material_type[lookupValue],ud_pavement_material_type[lookupKey],"ERROR"),""), "")</f>
        <v/>
      </c>
      <c r="AB136" s="3" t="str">
        <f>IF($A136="ADD",IF(NOT(ISBLANK(AA136)),_xlfn.XLOOKUP(AA136,ud_material_source[lookupValue],ud_material_source[lookupKey],"ERROR"),""), "")</f>
        <v/>
      </c>
      <c r="AE136" s="3" t="str">
        <f>IF($A136="ADD",IF(NOT(ISBLANK(AD136)),_xlfn.XLOOKUP(AD136,ud_pavement_material_type[lookupValue],ud_pavement_material_type[lookupKey],"ERROR"),""), "")</f>
        <v/>
      </c>
      <c r="AF136" s="4"/>
      <c r="AH136" s="3" t="str">
        <f>IF($A136="ADD",IF(NOT(ISBLANK(AG136)),_xlfn.XLOOKUP(AG136,ud_material_source[lookupValue],ud_material_source[lookupKey],"ERROR"),""), "")</f>
        <v/>
      </c>
      <c r="AI136" s="4"/>
      <c r="AJ136" s="2" t="str">
        <f t="shared" si="16"/>
        <v/>
      </c>
      <c r="AK136" s="21"/>
      <c r="AL136" s="3" t="str">
        <f t="shared" si="17"/>
        <v/>
      </c>
      <c r="AM136" s="3" t="str">
        <f>IF($A136="","",IF((AND($A136="ADD",OR(AL136="",AL136="Yes"))),"Y",(_xlfn.XLOOKUP(AL136,full_width_flag[lookupValue],full_width_flag[lookupKey],""))))</f>
        <v/>
      </c>
      <c r="AN136" s="3" t="str">
        <f t="shared" si="18"/>
        <v/>
      </c>
      <c r="AO136" s="3" t="str">
        <f>IF($A136="","",IF((AND($A136="ADD",OR(AN136="",AN136="Known"))),"K",(_xlfn.XLOOKUP(AN136,estimate_status[lookupValue],estimate_status[lookupKey],""))))</f>
        <v/>
      </c>
      <c r="AQ136" s="3" t="str">
        <f>IF($A136="ADD",IF(NOT(ISBLANK(AP136)),_xlfn.XLOOKUP(AP136,fw_treatment[lookupValue],fw_treatment[lookupKey],"ERROR"),""), "")</f>
        <v/>
      </c>
      <c r="AR136" s="3" t="str">
        <f t="shared" si="19"/>
        <v/>
      </c>
      <c r="AS136" s="3" t="str">
        <f>IF($A136="","",IF((AND($A136="ADD",OR(AR136="",AR136="Undisturbed"))),"U",(_xlfn.XLOOKUP(AR136,reconstructed[lookupValue],reconstructed[lookupKey],""))))</f>
        <v/>
      </c>
      <c r="AT136" s="21"/>
      <c r="AU136" s="4" t="str">
        <f t="shared" ca="1" si="20"/>
        <v/>
      </c>
      <c r="AV136" s="4"/>
      <c r="AW136" s="3" t="str">
        <f t="shared" si="21"/>
        <v/>
      </c>
      <c r="AX136" s="3" t="str">
        <f>IF($A136="","",IF((AND($A136="ADD",OR(AW136="",AW136="Local Authority"))),"L",(_xlfn.XLOOKUP(AW136,asset_owner[lookupValue],asset_owner[lookupKey],""))))</f>
        <v/>
      </c>
      <c r="AY136" s="3" t="str">
        <f t="shared" si="22"/>
        <v/>
      </c>
      <c r="AZ136" s="3" t="str">
        <f>IF($A136="","",IF((AND($A136="ADD",OR(AY136="",AY136="Vested Assets"))),"12",(_xlfn.XLOOKUP(AY136,ud_work_category[lookupValue],ud_work_category[lookupKey],""))))</f>
        <v/>
      </c>
      <c r="BA136" s="20"/>
      <c r="BB136" s="2" t="str">
        <f t="shared" si="23"/>
        <v/>
      </c>
      <c r="BC136" s="3" t="str">
        <f t="shared" si="24"/>
        <v/>
      </c>
      <c r="BD136" s="3" t="str">
        <f>IF($A136="","",IF((AND($A136="ADD",OR(BC136="",BC136="Excellent"))),"1",(_xlfn.XLOOKUP(BC136,condition[lookupValue],condition[lookupKey],""))))</f>
        <v/>
      </c>
      <c r="BE136" s="21" t="str">
        <f t="shared" si="25"/>
        <v/>
      </c>
      <c r="BF136" s="5"/>
    </row>
    <row r="137" spans="2:58">
      <c r="B137" s="4"/>
      <c r="D137" s="3" t="str">
        <f>IF($A137="ADD",IF(NOT(ISBLANK(C137)),_xlfn.XLOOKUP(C137,roadnames[lookupValue],roadnames[lookupKey],"ERROR"),""), "")</f>
        <v/>
      </c>
      <c r="E137" s="4"/>
      <c r="F137" s="4"/>
      <c r="G137" s="19"/>
      <c r="H137" s="19"/>
      <c r="I137" s="5"/>
      <c r="J137" s="5"/>
      <c r="K137" s="19"/>
      <c r="L137" s="19" t="str">
        <f t="shared" si="13"/>
        <v/>
      </c>
      <c r="M137" s="4"/>
      <c r="O137" s="3" t="str">
        <f>IF($A137="ADD",IF(NOT(ISBLANK(N137)),_xlfn.XLOOKUP(N137,len_adjust_rsn[lookupValue],len_adjust_rsn[lookupKey],"ERROR"),""), "")</f>
        <v/>
      </c>
      <c r="P137" s="19" t="str">
        <f t="shared" si="14"/>
        <v/>
      </c>
      <c r="Q137" s="19"/>
      <c r="R137" s="19" t="str">
        <f t="shared" si="15"/>
        <v/>
      </c>
      <c r="T137" s="4"/>
      <c r="V137" s="3" t="str">
        <f>IF($A137="ADD",IF(NOT(ISBLANK(U137)),_xlfn.XLOOKUP(U137,ud_pavement_specification[lookupValue],ud_pavement_specification[lookupKey],"ERROR"),""), "")</f>
        <v/>
      </c>
      <c r="W137" s="20"/>
      <c r="X137" s="20"/>
      <c r="Z137" s="3" t="str">
        <f>IF($A137="ADD",IF(NOT(ISBLANK(Y137)),_xlfn.XLOOKUP(Y137,ud_pavement_material_type[lookupValue],ud_pavement_material_type[lookupKey],"ERROR"),""), "")</f>
        <v/>
      </c>
      <c r="AB137" s="3" t="str">
        <f>IF($A137="ADD",IF(NOT(ISBLANK(AA137)),_xlfn.XLOOKUP(AA137,ud_material_source[lookupValue],ud_material_source[lookupKey],"ERROR"),""), "")</f>
        <v/>
      </c>
      <c r="AE137" s="3" t="str">
        <f>IF($A137="ADD",IF(NOT(ISBLANK(AD137)),_xlfn.XLOOKUP(AD137,ud_pavement_material_type[lookupValue],ud_pavement_material_type[lookupKey],"ERROR"),""), "")</f>
        <v/>
      </c>
      <c r="AF137" s="4"/>
      <c r="AH137" s="3" t="str">
        <f>IF($A137="ADD",IF(NOT(ISBLANK(AG137)),_xlfn.XLOOKUP(AG137,ud_material_source[lookupValue],ud_material_source[lookupKey],"ERROR"),""), "")</f>
        <v/>
      </c>
      <c r="AI137" s="4"/>
      <c r="AJ137" s="2" t="str">
        <f t="shared" si="16"/>
        <v/>
      </c>
      <c r="AK137" s="21"/>
      <c r="AL137" s="3" t="str">
        <f t="shared" si="17"/>
        <v/>
      </c>
      <c r="AM137" s="3" t="str">
        <f>IF($A137="","",IF((AND($A137="ADD",OR(AL137="",AL137="Yes"))),"Y",(_xlfn.XLOOKUP(AL137,full_width_flag[lookupValue],full_width_flag[lookupKey],""))))</f>
        <v/>
      </c>
      <c r="AN137" s="3" t="str">
        <f t="shared" si="18"/>
        <v/>
      </c>
      <c r="AO137" s="3" t="str">
        <f>IF($A137="","",IF((AND($A137="ADD",OR(AN137="",AN137="Known"))),"K",(_xlfn.XLOOKUP(AN137,estimate_status[lookupValue],estimate_status[lookupKey],""))))</f>
        <v/>
      </c>
      <c r="AQ137" s="3" t="str">
        <f>IF($A137="ADD",IF(NOT(ISBLANK(AP137)),_xlfn.XLOOKUP(AP137,fw_treatment[lookupValue],fw_treatment[lookupKey],"ERROR"),""), "")</f>
        <v/>
      </c>
      <c r="AR137" s="3" t="str">
        <f t="shared" si="19"/>
        <v/>
      </c>
      <c r="AS137" s="3" t="str">
        <f>IF($A137="","",IF((AND($A137="ADD",OR(AR137="",AR137="Undisturbed"))),"U",(_xlfn.XLOOKUP(AR137,reconstructed[lookupValue],reconstructed[lookupKey],""))))</f>
        <v/>
      </c>
      <c r="AT137" s="21"/>
      <c r="AU137" s="4" t="str">
        <f t="shared" ca="1" si="20"/>
        <v/>
      </c>
      <c r="AV137" s="4"/>
      <c r="AW137" s="3" t="str">
        <f t="shared" si="21"/>
        <v/>
      </c>
      <c r="AX137" s="3" t="str">
        <f>IF($A137="","",IF((AND($A137="ADD",OR(AW137="",AW137="Local Authority"))),"L",(_xlfn.XLOOKUP(AW137,asset_owner[lookupValue],asset_owner[lookupKey],""))))</f>
        <v/>
      </c>
      <c r="AY137" s="3" t="str">
        <f t="shared" si="22"/>
        <v/>
      </c>
      <c r="AZ137" s="3" t="str">
        <f>IF($A137="","",IF((AND($A137="ADD",OR(AY137="",AY137="Vested Assets"))),"12",(_xlfn.XLOOKUP(AY137,ud_work_category[lookupValue],ud_work_category[lookupKey],""))))</f>
        <v/>
      </c>
      <c r="BA137" s="20"/>
      <c r="BB137" s="2" t="str">
        <f t="shared" si="23"/>
        <v/>
      </c>
      <c r="BC137" s="3" t="str">
        <f t="shared" si="24"/>
        <v/>
      </c>
      <c r="BD137" s="3" t="str">
        <f>IF($A137="","",IF((AND($A137="ADD",OR(BC137="",BC137="Excellent"))),"1",(_xlfn.XLOOKUP(BC137,condition[lookupValue],condition[lookupKey],""))))</f>
        <v/>
      </c>
      <c r="BE137" s="21" t="str">
        <f t="shared" si="25"/>
        <v/>
      </c>
      <c r="BF137" s="5"/>
    </row>
    <row r="138" spans="2:58">
      <c r="B138" s="4"/>
      <c r="D138" s="3" t="str">
        <f>IF($A138="ADD",IF(NOT(ISBLANK(C138)),_xlfn.XLOOKUP(C138,roadnames[lookupValue],roadnames[lookupKey],"ERROR"),""), "")</f>
        <v/>
      </c>
      <c r="E138" s="4"/>
      <c r="F138" s="4"/>
      <c r="G138" s="19"/>
      <c r="H138" s="19"/>
      <c r="I138" s="5"/>
      <c r="J138" s="5"/>
      <c r="K138" s="19"/>
      <c r="L138" s="19" t="str">
        <f t="shared" si="13"/>
        <v/>
      </c>
      <c r="M138" s="4"/>
      <c r="O138" s="3" t="str">
        <f>IF($A138="ADD",IF(NOT(ISBLANK(N138)),_xlfn.XLOOKUP(N138,len_adjust_rsn[lookupValue],len_adjust_rsn[lookupKey],"ERROR"),""), "")</f>
        <v/>
      </c>
      <c r="P138" s="19" t="str">
        <f t="shared" si="14"/>
        <v/>
      </c>
      <c r="Q138" s="19"/>
      <c r="R138" s="19" t="str">
        <f t="shared" si="15"/>
        <v/>
      </c>
      <c r="T138" s="4"/>
      <c r="V138" s="3" t="str">
        <f>IF($A138="ADD",IF(NOT(ISBLANK(U138)),_xlfn.XLOOKUP(U138,ud_pavement_specification[lookupValue],ud_pavement_specification[lookupKey],"ERROR"),""), "")</f>
        <v/>
      </c>
      <c r="W138" s="20"/>
      <c r="X138" s="20"/>
      <c r="Z138" s="3" t="str">
        <f>IF($A138="ADD",IF(NOT(ISBLANK(Y138)),_xlfn.XLOOKUP(Y138,ud_pavement_material_type[lookupValue],ud_pavement_material_type[lookupKey],"ERROR"),""), "")</f>
        <v/>
      </c>
      <c r="AB138" s="3" t="str">
        <f>IF($A138="ADD",IF(NOT(ISBLANK(AA138)),_xlfn.XLOOKUP(AA138,ud_material_source[lookupValue],ud_material_source[lookupKey],"ERROR"),""), "")</f>
        <v/>
      </c>
      <c r="AE138" s="3" t="str">
        <f>IF($A138="ADD",IF(NOT(ISBLANK(AD138)),_xlfn.XLOOKUP(AD138,ud_pavement_material_type[lookupValue],ud_pavement_material_type[lookupKey],"ERROR"),""), "")</f>
        <v/>
      </c>
      <c r="AF138" s="4"/>
      <c r="AH138" s="3" t="str">
        <f>IF($A138="ADD",IF(NOT(ISBLANK(AG138)),_xlfn.XLOOKUP(AG138,ud_material_source[lookupValue],ud_material_source[lookupKey],"ERROR"),""), "")</f>
        <v/>
      </c>
      <c r="AI138" s="4"/>
      <c r="AJ138" s="2" t="str">
        <f t="shared" si="16"/>
        <v/>
      </c>
      <c r="AK138" s="21"/>
      <c r="AL138" s="3" t="str">
        <f t="shared" si="17"/>
        <v/>
      </c>
      <c r="AM138" s="3" t="str">
        <f>IF($A138="","",IF((AND($A138="ADD",OR(AL138="",AL138="Yes"))),"Y",(_xlfn.XLOOKUP(AL138,full_width_flag[lookupValue],full_width_flag[lookupKey],""))))</f>
        <v/>
      </c>
      <c r="AN138" s="3" t="str">
        <f t="shared" si="18"/>
        <v/>
      </c>
      <c r="AO138" s="3" t="str">
        <f>IF($A138="","",IF((AND($A138="ADD",OR(AN138="",AN138="Known"))),"K",(_xlfn.XLOOKUP(AN138,estimate_status[lookupValue],estimate_status[lookupKey],""))))</f>
        <v/>
      </c>
      <c r="AQ138" s="3" t="str">
        <f>IF($A138="ADD",IF(NOT(ISBLANK(AP138)),_xlfn.XLOOKUP(AP138,fw_treatment[lookupValue],fw_treatment[lookupKey],"ERROR"),""), "")</f>
        <v/>
      </c>
      <c r="AR138" s="3" t="str">
        <f t="shared" si="19"/>
        <v/>
      </c>
      <c r="AS138" s="3" t="str">
        <f>IF($A138="","",IF((AND($A138="ADD",OR(AR138="",AR138="Undisturbed"))),"U",(_xlfn.XLOOKUP(AR138,reconstructed[lookupValue],reconstructed[lookupKey],""))))</f>
        <v/>
      </c>
      <c r="AT138" s="21"/>
      <c r="AU138" s="4" t="str">
        <f t="shared" ca="1" si="20"/>
        <v/>
      </c>
      <c r="AV138" s="4"/>
      <c r="AW138" s="3" t="str">
        <f t="shared" si="21"/>
        <v/>
      </c>
      <c r="AX138" s="3" t="str">
        <f>IF($A138="","",IF((AND($A138="ADD",OR(AW138="",AW138="Local Authority"))),"L",(_xlfn.XLOOKUP(AW138,asset_owner[lookupValue],asset_owner[lookupKey],""))))</f>
        <v/>
      </c>
      <c r="AY138" s="3" t="str">
        <f t="shared" si="22"/>
        <v/>
      </c>
      <c r="AZ138" s="3" t="str">
        <f>IF($A138="","",IF((AND($A138="ADD",OR(AY138="",AY138="Vested Assets"))),"12",(_xlfn.XLOOKUP(AY138,ud_work_category[lookupValue],ud_work_category[lookupKey],""))))</f>
        <v/>
      </c>
      <c r="BA138" s="20"/>
      <c r="BB138" s="2" t="str">
        <f t="shared" si="23"/>
        <v/>
      </c>
      <c r="BC138" s="3" t="str">
        <f t="shared" si="24"/>
        <v/>
      </c>
      <c r="BD138" s="3" t="str">
        <f>IF($A138="","",IF((AND($A138="ADD",OR(BC138="",BC138="Excellent"))),"1",(_xlfn.XLOOKUP(BC138,condition[lookupValue],condition[lookupKey],""))))</f>
        <v/>
      </c>
      <c r="BE138" s="21" t="str">
        <f t="shared" si="25"/>
        <v/>
      </c>
      <c r="BF138" s="5"/>
    </row>
    <row r="139" spans="2:58">
      <c r="B139" s="4"/>
      <c r="D139" s="3" t="str">
        <f>IF($A139="ADD",IF(NOT(ISBLANK(C139)),_xlfn.XLOOKUP(C139,roadnames[lookupValue],roadnames[lookupKey],"ERROR"),""), "")</f>
        <v/>
      </c>
      <c r="E139" s="4"/>
      <c r="F139" s="4"/>
      <c r="G139" s="19"/>
      <c r="H139" s="19"/>
      <c r="I139" s="5"/>
      <c r="J139" s="5"/>
      <c r="K139" s="19"/>
      <c r="L139" s="19" t="str">
        <f t="shared" ref="L139:L202" si="26">IF(F139&lt;&gt;"",F139-E139,"")</f>
        <v/>
      </c>
      <c r="M139" s="4"/>
      <c r="O139" s="3" t="str">
        <f>IF($A139="ADD",IF(NOT(ISBLANK(N139)),_xlfn.XLOOKUP(N139,len_adjust_rsn[lookupValue],len_adjust_rsn[lookupKey],"ERROR"),""), "")</f>
        <v/>
      </c>
      <c r="P139" s="19" t="str">
        <f t="shared" ref="P139:P202" si="27">IF(K139&lt;&gt;"",L139*K139,"")</f>
        <v/>
      </c>
      <c r="Q139" s="19"/>
      <c r="R139" s="19" t="str">
        <f t="shared" ref="R139:R202" si="28">IF(Q139&lt;&gt;"",P139+Q139,P139)</f>
        <v/>
      </c>
      <c r="T139" s="4"/>
      <c r="V139" s="3" t="str">
        <f>IF($A139="ADD",IF(NOT(ISBLANK(U139)),_xlfn.XLOOKUP(U139,ud_pavement_specification[lookupValue],ud_pavement_specification[lookupKey],"ERROR"),""), "")</f>
        <v/>
      </c>
      <c r="W139" s="20"/>
      <c r="X139" s="20"/>
      <c r="Z139" s="3" t="str">
        <f>IF($A139="ADD",IF(NOT(ISBLANK(Y139)),_xlfn.XLOOKUP(Y139,ud_pavement_material_type[lookupValue],ud_pavement_material_type[lookupKey],"ERROR"),""), "")</f>
        <v/>
      </c>
      <c r="AB139" s="3" t="str">
        <f>IF($A139="ADD",IF(NOT(ISBLANK(AA139)),_xlfn.XLOOKUP(AA139,ud_material_source[lookupValue],ud_material_source[lookupKey],"ERROR"),""), "")</f>
        <v/>
      </c>
      <c r="AE139" s="3" t="str">
        <f>IF($A139="ADD",IF(NOT(ISBLANK(AD139)),_xlfn.XLOOKUP(AD139,ud_pavement_material_type[lookupValue],ud_pavement_material_type[lookupKey],"ERROR"),""), "")</f>
        <v/>
      </c>
      <c r="AF139" s="4"/>
      <c r="AH139" s="3" t="str">
        <f>IF($A139="ADD",IF(NOT(ISBLANK(AG139)),_xlfn.XLOOKUP(AG139,ud_material_source[lookupValue],ud_material_source[lookupKey],"ERROR"),""), "")</f>
        <v/>
      </c>
      <c r="AI139" s="4"/>
      <c r="AJ139" s="2" t="str">
        <f t="shared" ref="AJ139:AJ202" si="29">IF($A139="ADD","FALSE","")</f>
        <v/>
      </c>
      <c r="AK139" s="21"/>
      <c r="AL139" s="3" t="str">
        <f t="shared" ref="AL139:AL202" si="30">IF($A139="ADD","Yes","")</f>
        <v/>
      </c>
      <c r="AM139" s="3" t="str">
        <f>IF($A139="","",IF((AND($A139="ADD",OR(AL139="",AL139="Yes"))),"Y",(_xlfn.XLOOKUP(AL139,full_width_flag[lookupValue],full_width_flag[lookupKey],""))))</f>
        <v/>
      </c>
      <c r="AN139" s="3" t="str">
        <f t="shared" ref="AN139:AN202" si="31">IF($A139="ADD","Known","")</f>
        <v/>
      </c>
      <c r="AO139" s="3" t="str">
        <f>IF($A139="","",IF((AND($A139="ADD",OR(AN139="",AN139="Known"))),"K",(_xlfn.XLOOKUP(AN139,estimate_status[lookupValue],estimate_status[lookupKey],""))))</f>
        <v/>
      </c>
      <c r="AQ139" s="3" t="str">
        <f>IF($A139="ADD",IF(NOT(ISBLANK(AP139)),_xlfn.XLOOKUP(AP139,fw_treatment[lookupValue],fw_treatment[lookupKey],"ERROR"),""), "")</f>
        <v/>
      </c>
      <c r="AR139" s="3" t="str">
        <f t="shared" ref="AR139:AR202" si="32">IF($A139="ADD","Undisturbed","")</f>
        <v/>
      </c>
      <c r="AS139" s="3" t="str">
        <f>IF($A139="","",IF((AND($A139="ADD",OR(AR139="",AR139="Undisturbed"))),"U",(_xlfn.XLOOKUP(AR139,reconstructed[lookupValue],reconstructed[lookupKey],""))))</f>
        <v/>
      </c>
      <c r="AT139" s="21"/>
      <c r="AU139" s="4" t="str">
        <f t="shared" ref="AU139:AU202" ca="1" si="33">IF(AT139&lt;&gt;"", DATEDIF(AT139, TODAY(),"Y"),"")</f>
        <v/>
      </c>
      <c r="AV139" s="4"/>
      <c r="AW139" s="3" t="str">
        <f t="shared" ref="AW139:AW202" si="34">IF($A139="ADD","Local Authority","")</f>
        <v/>
      </c>
      <c r="AX139" s="3" t="str">
        <f>IF($A139="","",IF((AND($A139="ADD",OR(AW139="",AW139="Local Authority"))),"L",(_xlfn.XLOOKUP(AW139,asset_owner[lookupValue],asset_owner[lookupKey],""))))</f>
        <v/>
      </c>
      <c r="AY139" s="3" t="str">
        <f t="shared" ref="AY139:AY202" si="35">IF($A139="ADD","Vested Assets","")</f>
        <v/>
      </c>
      <c r="AZ139" s="3" t="str">
        <f>IF($A139="","",IF((AND($A139="ADD",OR(AY139="",AY139="Vested Assets"))),"12",(_xlfn.XLOOKUP(AY139,ud_work_category[lookupValue],ud_work_category[lookupKey],""))))</f>
        <v/>
      </c>
      <c r="BA139" s="20"/>
      <c r="BB139" s="2" t="str">
        <f t="shared" ref="BB139:BB202" si="36">IF($A139="ADD","TRUE","")</f>
        <v/>
      </c>
      <c r="BC139" s="3" t="str">
        <f t="shared" ref="BC139:BC202" si="37">IF($A139="ADD","Excellent","")</f>
        <v/>
      </c>
      <c r="BD139" s="3" t="str">
        <f>IF($A139="","",IF((AND($A139="ADD",OR(BC139="",BC139="Excellent"))),"1",(_xlfn.XLOOKUP(BC139,condition[lookupValue],condition[lookupKey],""))))</f>
        <v/>
      </c>
      <c r="BE139" s="21" t="str">
        <f t="shared" ref="BE139:BE202" si="38">IF(AT139&lt;&gt;"",AT139,"")</f>
        <v/>
      </c>
      <c r="BF139" s="5"/>
    </row>
    <row r="140" spans="2:58">
      <c r="B140" s="4"/>
      <c r="D140" s="3" t="str">
        <f>IF($A140="ADD",IF(NOT(ISBLANK(C140)),_xlfn.XLOOKUP(C140,roadnames[lookupValue],roadnames[lookupKey],"ERROR"),""), "")</f>
        <v/>
      </c>
      <c r="E140" s="4"/>
      <c r="F140" s="4"/>
      <c r="G140" s="19"/>
      <c r="H140" s="19"/>
      <c r="I140" s="5"/>
      <c r="J140" s="5"/>
      <c r="K140" s="19"/>
      <c r="L140" s="19" t="str">
        <f t="shared" si="26"/>
        <v/>
      </c>
      <c r="M140" s="4"/>
      <c r="O140" s="3" t="str">
        <f>IF($A140="ADD",IF(NOT(ISBLANK(N140)),_xlfn.XLOOKUP(N140,len_adjust_rsn[lookupValue],len_adjust_rsn[lookupKey],"ERROR"),""), "")</f>
        <v/>
      </c>
      <c r="P140" s="19" t="str">
        <f t="shared" si="27"/>
        <v/>
      </c>
      <c r="Q140" s="19"/>
      <c r="R140" s="19" t="str">
        <f t="shared" si="28"/>
        <v/>
      </c>
      <c r="T140" s="4"/>
      <c r="V140" s="3" t="str">
        <f>IF($A140="ADD",IF(NOT(ISBLANK(U140)),_xlfn.XLOOKUP(U140,ud_pavement_specification[lookupValue],ud_pavement_specification[lookupKey],"ERROR"),""), "")</f>
        <v/>
      </c>
      <c r="W140" s="20"/>
      <c r="X140" s="20"/>
      <c r="Z140" s="3" t="str">
        <f>IF($A140="ADD",IF(NOT(ISBLANK(Y140)),_xlfn.XLOOKUP(Y140,ud_pavement_material_type[lookupValue],ud_pavement_material_type[lookupKey],"ERROR"),""), "")</f>
        <v/>
      </c>
      <c r="AB140" s="3" t="str">
        <f>IF($A140="ADD",IF(NOT(ISBLANK(AA140)),_xlfn.XLOOKUP(AA140,ud_material_source[lookupValue],ud_material_source[lookupKey],"ERROR"),""), "")</f>
        <v/>
      </c>
      <c r="AE140" s="3" t="str">
        <f>IF($A140="ADD",IF(NOT(ISBLANK(AD140)),_xlfn.XLOOKUP(AD140,ud_pavement_material_type[lookupValue],ud_pavement_material_type[lookupKey],"ERROR"),""), "")</f>
        <v/>
      </c>
      <c r="AF140" s="4"/>
      <c r="AH140" s="3" t="str">
        <f>IF($A140="ADD",IF(NOT(ISBLANK(AG140)),_xlfn.XLOOKUP(AG140,ud_material_source[lookupValue],ud_material_source[lookupKey],"ERROR"),""), "")</f>
        <v/>
      </c>
      <c r="AI140" s="4"/>
      <c r="AJ140" s="2" t="str">
        <f t="shared" si="29"/>
        <v/>
      </c>
      <c r="AK140" s="21"/>
      <c r="AL140" s="3" t="str">
        <f t="shared" si="30"/>
        <v/>
      </c>
      <c r="AM140" s="3" t="str">
        <f>IF($A140="","",IF((AND($A140="ADD",OR(AL140="",AL140="Yes"))),"Y",(_xlfn.XLOOKUP(AL140,full_width_flag[lookupValue],full_width_flag[lookupKey],""))))</f>
        <v/>
      </c>
      <c r="AN140" s="3" t="str">
        <f t="shared" si="31"/>
        <v/>
      </c>
      <c r="AO140" s="3" t="str">
        <f>IF($A140="","",IF((AND($A140="ADD",OR(AN140="",AN140="Known"))),"K",(_xlfn.XLOOKUP(AN140,estimate_status[lookupValue],estimate_status[lookupKey],""))))</f>
        <v/>
      </c>
      <c r="AQ140" s="3" t="str">
        <f>IF($A140="ADD",IF(NOT(ISBLANK(AP140)),_xlfn.XLOOKUP(AP140,fw_treatment[lookupValue],fw_treatment[lookupKey],"ERROR"),""), "")</f>
        <v/>
      </c>
      <c r="AR140" s="3" t="str">
        <f t="shared" si="32"/>
        <v/>
      </c>
      <c r="AS140" s="3" t="str">
        <f>IF($A140="","",IF((AND($A140="ADD",OR(AR140="",AR140="Undisturbed"))),"U",(_xlfn.XLOOKUP(AR140,reconstructed[lookupValue],reconstructed[lookupKey],""))))</f>
        <v/>
      </c>
      <c r="AT140" s="21"/>
      <c r="AU140" s="4" t="str">
        <f t="shared" ca="1" si="33"/>
        <v/>
      </c>
      <c r="AV140" s="4"/>
      <c r="AW140" s="3" t="str">
        <f t="shared" si="34"/>
        <v/>
      </c>
      <c r="AX140" s="3" t="str">
        <f>IF($A140="","",IF((AND($A140="ADD",OR(AW140="",AW140="Local Authority"))),"L",(_xlfn.XLOOKUP(AW140,asset_owner[lookupValue],asset_owner[lookupKey],""))))</f>
        <v/>
      </c>
      <c r="AY140" s="3" t="str">
        <f t="shared" si="35"/>
        <v/>
      </c>
      <c r="AZ140" s="3" t="str">
        <f>IF($A140="","",IF((AND($A140="ADD",OR(AY140="",AY140="Vested Assets"))),"12",(_xlfn.XLOOKUP(AY140,ud_work_category[lookupValue],ud_work_category[lookupKey],""))))</f>
        <v/>
      </c>
      <c r="BA140" s="20"/>
      <c r="BB140" s="2" t="str">
        <f t="shared" si="36"/>
        <v/>
      </c>
      <c r="BC140" s="3" t="str">
        <f t="shared" si="37"/>
        <v/>
      </c>
      <c r="BD140" s="3" t="str">
        <f>IF($A140="","",IF((AND($A140="ADD",OR(BC140="",BC140="Excellent"))),"1",(_xlfn.XLOOKUP(BC140,condition[lookupValue],condition[lookupKey],""))))</f>
        <v/>
      </c>
      <c r="BE140" s="21" t="str">
        <f t="shared" si="38"/>
        <v/>
      </c>
      <c r="BF140" s="5"/>
    </row>
    <row r="141" spans="2:58">
      <c r="B141" s="4"/>
      <c r="D141" s="3" t="str">
        <f>IF($A141="ADD",IF(NOT(ISBLANK(C141)),_xlfn.XLOOKUP(C141,roadnames[lookupValue],roadnames[lookupKey],"ERROR"),""), "")</f>
        <v/>
      </c>
      <c r="E141" s="4"/>
      <c r="F141" s="4"/>
      <c r="G141" s="19"/>
      <c r="H141" s="19"/>
      <c r="I141" s="5"/>
      <c r="J141" s="5"/>
      <c r="K141" s="19"/>
      <c r="L141" s="19" t="str">
        <f t="shared" si="26"/>
        <v/>
      </c>
      <c r="M141" s="4"/>
      <c r="O141" s="3" t="str">
        <f>IF($A141="ADD",IF(NOT(ISBLANK(N141)),_xlfn.XLOOKUP(N141,len_adjust_rsn[lookupValue],len_adjust_rsn[lookupKey],"ERROR"),""), "")</f>
        <v/>
      </c>
      <c r="P141" s="19" t="str">
        <f t="shared" si="27"/>
        <v/>
      </c>
      <c r="Q141" s="19"/>
      <c r="R141" s="19" t="str">
        <f t="shared" si="28"/>
        <v/>
      </c>
      <c r="T141" s="4"/>
      <c r="V141" s="3" t="str">
        <f>IF($A141="ADD",IF(NOT(ISBLANK(U141)),_xlfn.XLOOKUP(U141,ud_pavement_specification[lookupValue],ud_pavement_specification[lookupKey],"ERROR"),""), "")</f>
        <v/>
      </c>
      <c r="W141" s="20"/>
      <c r="X141" s="20"/>
      <c r="Z141" s="3" t="str">
        <f>IF($A141="ADD",IF(NOT(ISBLANK(Y141)),_xlfn.XLOOKUP(Y141,ud_pavement_material_type[lookupValue],ud_pavement_material_type[lookupKey],"ERROR"),""), "")</f>
        <v/>
      </c>
      <c r="AB141" s="3" t="str">
        <f>IF($A141="ADD",IF(NOT(ISBLANK(AA141)),_xlfn.XLOOKUP(AA141,ud_material_source[lookupValue],ud_material_source[lookupKey],"ERROR"),""), "")</f>
        <v/>
      </c>
      <c r="AE141" s="3" t="str">
        <f>IF($A141="ADD",IF(NOT(ISBLANK(AD141)),_xlfn.XLOOKUP(AD141,ud_pavement_material_type[lookupValue],ud_pavement_material_type[lookupKey],"ERROR"),""), "")</f>
        <v/>
      </c>
      <c r="AF141" s="4"/>
      <c r="AH141" s="3" t="str">
        <f>IF($A141="ADD",IF(NOT(ISBLANK(AG141)),_xlfn.XLOOKUP(AG141,ud_material_source[lookupValue],ud_material_source[lookupKey],"ERROR"),""), "")</f>
        <v/>
      </c>
      <c r="AI141" s="4"/>
      <c r="AJ141" s="2" t="str">
        <f t="shared" si="29"/>
        <v/>
      </c>
      <c r="AK141" s="21"/>
      <c r="AL141" s="3" t="str">
        <f t="shared" si="30"/>
        <v/>
      </c>
      <c r="AM141" s="3" t="str">
        <f>IF($A141="","",IF((AND($A141="ADD",OR(AL141="",AL141="Yes"))),"Y",(_xlfn.XLOOKUP(AL141,full_width_flag[lookupValue],full_width_flag[lookupKey],""))))</f>
        <v/>
      </c>
      <c r="AN141" s="3" t="str">
        <f t="shared" si="31"/>
        <v/>
      </c>
      <c r="AO141" s="3" t="str">
        <f>IF($A141="","",IF((AND($A141="ADD",OR(AN141="",AN141="Known"))),"K",(_xlfn.XLOOKUP(AN141,estimate_status[lookupValue],estimate_status[lookupKey],""))))</f>
        <v/>
      </c>
      <c r="AQ141" s="3" t="str">
        <f>IF($A141="ADD",IF(NOT(ISBLANK(AP141)),_xlfn.XLOOKUP(AP141,fw_treatment[lookupValue],fw_treatment[lookupKey],"ERROR"),""), "")</f>
        <v/>
      </c>
      <c r="AR141" s="3" t="str">
        <f t="shared" si="32"/>
        <v/>
      </c>
      <c r="AS141" s="3" t="str">
        <f>IF($A141="","",IF((AND($A141="ADD",OR(AR141="",AR141="Undisturbed"))),"U",(_xlfn.XLOOKUP(AR141,reconstructed[lookupValue],reconstructed[lookupKey],""))))</f>
        <v/>
      </c>
      <c r="AT141" s="21"/>
      <c r="AU141" s="4" t="str">
        <f t="shared" ca="1" si="33"/>
        <v/>
      </c>
      <c r="AV141" s="4"/>
      <c r="AW141" s="3" t="str">
        <f t="shared" si="34"/>
        <v/>
      </c>
      <c r="AX141" s="3" t="str">
        <f>IF($A141="","",IF((AND($A141="ADD",OR(AW141="",AW141="Local Authority"))),"L",(_xlfn.XLOOKUP(AW141,asset_owner[lookupValue],asset_owner[lookupKey],""))))</f>
        <v/>
      </c>
      <c r="AY141" s="3" t="str">
        <f t="shared" si="35"/>
        <v/>
      </c>
      <c r="AZ141" s="3" t="str">
        <f>IF($A141="","",IF((AND($A141="ADD",OR(AY141="",AY141="Vested Assets"))),"12",(_xlfn.XLOOKUP(AY141,ud_work_category[lookupValue],ud_work_category[lookupKey],""))))</f>
        <v/>
      </c>
      <c r="BA141" s="20"/>
      <c r="BB141" s="2" t="str">
        <f t="shared" si="36"/>
        <v/>
      </c>
      <c r="BC141" s="3" t="str">
        <f t="shared" si="37"/>
        <v/>
      </c>
      <c r="BD141" s="3" t="str">
        <f>IF($A141="","",IF((AND($A141="ADD",OR(BC141="",BC141="Excellent"))),"1",(_xlfn.XLOOKUP(BC141,condition[lookupValue],condition[lookupKey],""))))</f>
        <v/>
      </c>
      <c r="BE141" s="21" t="str">
        <f t="shared" si="38"/>
        <v/>
      </c>
      <c r="BF141" s="5"/>
    </row>
    <row r="142" spans="2:58">
      <c r="B142" s="4"/>
      <c r="D142" s="3" t="str">
        <f>IF($A142="ADD",IF(NOT(ISBLANK(C142)),_xlfn.XLOOKUP(C142,roadnames[lookupValue],roadnames[lookupKey],"ERROR"),""), "")</f>
        <v/>
      </c>
      <c r="E142" s="4"/>
      <c r="F142" s="4"/>
      <c r="G142" s="19"/>
      <c r="H142" s="19"/>
      <c r="I142" s="5"/>
      <c r="J142" s="5"/>
      <c r="K142" s="19"/>
      <c r="L142" s="19" t="str">
        <f t="shared" si="26"/>
        <v/>
      </c>
      <c r="M142" s="4"/>
      <c r="O142" s="3" t="str">
        <f>IF($A142="ADD",IF(NOT(ISBLANK(N142)),_xlfn.XLOOKUP(N142,len_adjust_rsn[lookupValue],len_adjust_rsn[lookupKey],"ERROR"),""), "")</f>
        <v/>
      </c>
      <c r="P142" s="19" t="str">
        <f t="shared" si="27"/>
        <v/>
      </c>
      <c r="Q142" s="19"/>
      <c r="R142" s="19" t="str">
        <f t="shared" si="28"/>
        <v/>
      </c>
      <c r="T142" s="4"/>
      <c r="V142" s="3" t="str">
        <f>IF($A142="ADD",IF(NOT(ISBLANK(U142)),_xlfn.XLOOKUP(U142,ud_pavement_specification[lookupValue],ud_pavement_specification[lookupKey],"ERROR"),""), "")</f>
        <v/>
      </c>
      <c r="W142" s="20"/>
      <c r="X142" s="20"/>
      <c r="Z142" s="3" t="str">
        <f>IF($A142="ADD",IF(NOT(ISBLANK(Y142)),_xlfn.XLOOKUP(Y142,ud_pavement_material_type[lookupValue],ud_pavement_material_type[lookupKey],"ERROR"),""), "")</f>
        <v/>
      </c>
      <c r="AB142" s="3" t="str">
        <f>IF($A142="ADD",IF(NOT(ISBLANK(AA142)),_xlfn.XLOOKUP(AA142,ud_material_source[lookupValue],ud_material_source[lookupKey],"ERROR"),""), "")</f>
        <v/>
      </c>
      <c r="AE142" s="3" t="str">
        <f>IF($A142="ADD",IF(NOT(ISBLANK(AD142)),_xlfn.XLOOKUP(AD142,ud_pavement_material_type[lookupValue],ud_pavement_material_type[lookupKey],"ERROR"),""), "")</f>
        <v/>
      </c>
      <c r="AF142" s="4"/>
      <c r="AH142" s="3" t="str">
        <f>IF($A142="ADD",IF(NOT(ISBLANK(AG142)),_xlfn.XLOOKUP(AG142,ud_material_source[lookupValue],ud_material_source[lookupKey],"ERROR"),""), "")</f>
        <v/>
      </c>
      <c r="AI142" s="4"/>
      <c r="AJ142" s="2" t="str">
        <f t="shared" si="29"/>
        <v/>
      </c>
      <c r="AK142" s="21"/>
      <c r="AL142" s="3" t="str">
        <f t="shared" si="30"/>
        <v/>
      </c>
      <c r="AM142" s="3" t="str">
        <f>IF($A142="","",IF((AND($A142="ADD",OR(AL142="",AL142="Yes"))),"Y",(_xlfn.XLOOKUP(AL142,full_width_flag[lookupValue],full_width_flag[lookupKey],""))))</f>
        <v/>
      </c>
      <c r="AN142" s="3" t="str">
        <f t="shared" si="31"/>
        <v/>
      </c>
      <c r="AO142" s="3" t="str">
        <f>IF($A142="","",IF((AND($A142="ADD",OR(AN142="",AN142="Known"))),"K",(_xlfn.XLOOKUP(AN142,estimate_status[lookupValue],estimate_status[lookupKey],""))))</f>
        <v/>
      </c>
      <c r="AQ142" s="3" t="str">
        <f>IF($A142="ADD",IF(NOT(ISBLANK(AP142)),_xlfn.XLOOKUP(AP142,fw_treatment[lookupValue],fw_treatment[lookupKey],"ERROR"),""), "")</f>
        <v/>
      </c>
      <c r="AR142" s="3" t="str">
        <f t="shared" si="32"/>
        <v/>
      </c>
      <c r="AS142" s="3" t="str">
        <f>IF($A142="","",IF((AND($A142="ADD",OR(AR142="",AR142="Undisturbed"))),"U",(_xlfn.XLOOKUP(AR142,reconstructed[lookupValue],reconstructed[lookupKey],""))))</f>
        <v/>
      </c>
      <c r="AT142" s="21"/>
      <c r="AU142" s="4" t="str">
        <f t="shared" ca="1" si="33"/>
        <v/>
      </c>
      <c r="AV142" s="4"/>
      <c r="AW142" s="3" t="str">
        <f t="shared" si="34"/>
        <v/>
      </c>
      <c r="AX142" s="3" t="str">
        <f>IF($A142="","",IF((AND($A142="ADD",OR(AW142="",AW142="Local Authority"))),"L",(_xlfn.XLOOKUP(AW142,asset_owner[lookupValue],asset_owner[lookupKey],""))))</f>
        <v/>
      </c>
      <c r="AY142" s="3" t="str">
        <f t="shared" si="35"/>
        <v/>
      </c>
      <c r="AZ142" s="3" t="str">
        <f>IF($A142="","",IF((AND($A142="ADD",OR(AY142="",AY142="Vested Assets"))),"12",(_xlfn.XLOOKUP(AY142,ud_work_category[lookupValue],ud_work_category[lookupKey],""))))</f>
        <v/>
      </c>
      <c r="BA142" s="20"/>
      <c r="BB142" s="2" t="str">
        <f t="shared" si="36"/>
        <v/>
      </c>
      <c r="BC142" s="3" t="str">
        <f t="shared" si="37"/>
        <v/>
      </c>
      <c r="BD142" s="3" t="str">
        <f>IF($A142="","",IF((AND($A142="ADD",OR(BC142="",BC142="Excellent"))),"1",(_xlfn.XLOOKUP(BC142,condition[lookupValue],condition[lookupKey],""))))</f>
        <v/>
      </c>
      <c r="BE142" s="21" t="str">
        <f t="shared" si="38"/>
        <v/>
      </c>
      <c r="BF142" s="5"/>
    </row>
    <row r="143" spans="2:58">
      <c r="B143" s="4"/>
      <c r="D143" s="3" t="str">
        <f>IF($A143="ADD",IF(NOT(ISBLANK(C143)),_xlfn.XLOOKUP(C143,roadnames[lookupValue],roadnames[lookupKey],"ERROR"),""), "")</f>
        <v/>
      </c>
      <c r="E143" s="4"/>
      <c r="F143" s="4"/>
      <c r="G143" s="19"/>
      <c r="H143" s="19"/>
      <c r="I143" s="5"/>
      <c r="J143" s="5"/>
      <c r="K143" s="19"/>
      <c r="L143" s="19" t="str">
        <f t="shared" si="26"/>
        <v/>
      </c>
      <c r="M143" s="4"/>
      <c r="O143" s="3" t="str">
        <f>IF($A143="ADD",IF(NOT(ISBLANK(N143)),_xlfn.XLOOKUP(N143,len_adjust_rsn[lookupValue],len_adjust_rsn[lookupKey],"ERROR"),""), "")</f>
        <v/>
      </c>
      <c r="P143" s="19" t="str">
        <f t="shared" si="27"/>
        <v/>
      </c>
      <c r="Q143" s="19"/>
      <c r="R143" s="19" t="str">
        <f t="shared" si="28"/>
        <v/>
      </c>
      <c r="T143" s="4"/>
      <c r="V143" s="3" t="str">
        <f>IF($A143="ADD",IF(NOT(ISBLANK(U143)),_xlfn.XLOOKUP(U143,ud_pavement_specification[lookupValue],ud_pavement_specification[lookupKey],"ERROR"),""), "")</f>
        <v/>
      </c>
      <c r="W143" s="20"/>
      <c r="X143" s="20"/>
      <c r="Z143" s="3" t="str">
        <f>IF($A143="ADD",IF(NOT(ISBLANK(Y143)),_xlfn.XLOOKUP(Y143,ud_pavement_material_type[lookupValue],ud_pavement_material_type[lookupKey],"ERROR"),""), "")</f>
        <v/>
      </c>
      <c r="AB143" s="3" t="str">
        <f>IF($A143="ADD",IF(NOT(ISBLANK(AA143)),_xlfn.XLOOKUP(AA143,ud_material_source[lookupValue],ud_material_source[lookupKey],"ERROR"),""), "")</f>
        <v/>
      </c>
      <c r="AE143" s="3" t="str">
        <f>IF($A143="ADD",IF(NOT(ISBLANK(AD143)),_xlfn.XLOOKUP(AD143,ud_pavement_material_type[lookupValue],ud_pavement_material_type[lookupKey],"ERROR"),""), "")</f>
        <v/>
      </c>
      <c r="AF143" s="4"/>
      <c r="AH143" s="3" t="str">
        <f>IF($A143="ADD",IF(NOT(ISBLANK(AG143)),_xlfn.XLOOKUP(AG143,ud_material_source[lookupValue],ud_material_source[lookupKey],"ERROR"),""), "")</f>
        <v/>
      </c>
      <c r="AI143" s="4"/>
      <c r="AJ143" s="2" t="str">
        <f t="shared" si="29"/>
        <v/>
      </c>
      <c r="AK143" s="21"/>
      <c r="AL143" s="3" t="str">
        <f t="shared" si="30"/>
        <v/>
      </c>
      <c r="AM143" s="3" t="str">
        <f>IF($A143="","",IF((AND($A143="ADD",OR(AL143="",AL143="Yes"))),"Y",(_xlfn.XLOOKUP(AL143,full_width_flag[lookupValue],full_width_flag[lookupKey],""))))</f>
        <v/>
      </c>
      <c r="AN143" s="3" t="str">
        <f t="shared" si="31"/>
        <v/>
      </c>
      <c r="AO143" s="3" t="str">
        <f>IF($A143="","",IF((AND($A143="ADD",OR(AN143="",AN143="Known"))),"K",(_xlfn.XLOOKUP(AN143,estimate_status[lookupValue],estimate_status[lookupKey],""))))</f>
        <v/>
      </c>
      <c r="AQ143" s="3" t="str">
        <f>IF($A143="ADD",IF(NOT(ISBLANK(AP143)),_xlfn.XLOOKUP(AP143,fw_treatment[lookupValue],fw_treatment[lookupKey],"ERROR"),""), "")</f>
        <v/>
      </c>
      <c r="AR143" s="3" t="str">
        <f t="shared" si="32"/>
        <v/>
      </c>
      <c r="AS143" s="3" t="str">
        <f>IF($A143="","",IF((AND($A143="ADD",OR(AR143="",AR143="Undisturbed"))),"U",(_xlfn.XLOOKUP(AR143,reconstructed[lookupValue],reconstructed[lookupKey],""))))</f>
        <v/>
      </c>
      <c r="AT143" s="21"/>
      <c r="AU143" s="4" t="str">
        <f t="shared" ca="1" si="33"/>
        <v/>
      </c>
      <c r="AV143" s="4"/>
      <c r="AW143" s="3" t="str">
        <f t="shared" si="34"/>
        <v/>
      </c>
      <c r="AX143" s="3" t="str">
        <f>IF($A143="","",IF((AND($A143="ADD",OR(AW143="",AW143="Local Authority"))),"L",(_xlfn.XLOOKUP(AW143,asset_owner[lookupValue],asset_owner[lookupKey],""))))</f>
        <v/>
      </c>
      <c r="AY143" s="3" t="str">
        <f t="shared" si="35"/>
        <v/>
      </c>
      <c r="AZ143" s="3" t="str">
        <f>IF($A143="","",IF((AND($A143="ADD",OR(AY143="",AY143="Vested Assets"))),"12",(_xlfn.XLOOKUP(AY143,ud_work_category[lookupValue],ud_work_category[lookupKey],""))))</f>
        <v/>
      </c>
      <c r="BA143" s="20"/>
      <c r="BB143" s="2" t="str">
        <f t="shared" si="36"/>
        <v/>
      </c>
      <c r="BC143" s="3" t="str">
        <f t="shared" si="37"/>
        <v/>
      </c>
      <c r="BD143" s="3" t="str">
        <f>IF($A143="","",IF((AND($A143="ADD",OR(BC143="",BC143="Excellent"))),"1",(_xlfn.XLOOKUP(BC143,condition[lookupValue],condition[lookupKey],""))))</f>
        <v/>
      </c>
      <c r="BE143" s="21" t="str">
        <f t="shared" si="38"/>
        <v/>
      </c>
      <c r="BF143" s="5"/>
    </row>
    <row r="144" spans="2:58">
      <c r="B144" s="4"/>
      <c r="D144" s="3" t="str">
        <f>IF($A144="ADD",IF(NOT(ISBLANK(C144)),_xlfn.XLOOKUP(C144,roadnames[lookupValue],roadnames[lookupKey],"ERROR"),""), "")</f>
        <v/>
      </c>
      <c r="E144" s="4"/>
      <c r="F144" s="4"/>
      <c r="G144" s="19"/>
      <c r="H144" s="19"/>
      <c r="I144" s="5"/>
      <c r="J144" s="5"/>
      <c r="K144" s="19"/>
      <c r="L144" s="19" t="str">
        <f t="shared" si="26"/>
        <v/>
      </c>
      <c r="M144" s="4"/>
      <c r="O144" s="3" t="str">
        <f>IF($A144="ADD",IF(NOT(ISBLANK(N144)),_xlfn.XLOOKUP(N144,len_adjust_rsn[lookupValue],len_adjust_rsn[lookupKey],"ERROR"),""), "")</f>
        <v/>
      </c>
      <c r="P144" s="19" t="str">
        <f t="shared" si="27"/>
        <v/>
      </c>
      <c r="Q144" s="19"/>
      <c r="R144" s="19" t="str">
        <f t="shared" si="28"/>
        <v/>
      </c>
      <c r="T144" s="4"/>
      <c r="V144" s="3" t="str">
        <f>IF($A144="ADD",IF(NOT(ISBLANK(U144)),_xlfn.XLOOKUP(U144,ud_pavement_specification[lookupValue],ud_pavement_specification[lookupKey],"ERROR"),""), "")</f>
        <v/>
      </c>
      <c r="W144" s="20"/>
      <c r="X144" s="20"/>
      <c r="Z144" s="3" t="str">
        <f>IF($A144="ADD",IF(NOT(ISBLANK(Y144)),_xlfn.XLOOKUP(Y144,ud_pavement_material_type[lookupValue],ud_pavement_material_type[lookupKey],"ERROR"),""), "")</f>
        <v/>
      </c>
      <c r="AB144" s="3" t="str">
        <f>IF($A144="ADD",IF(NOT(ISBLANK(AA144)),_xlfn.XLOOKUP(AA144,ud_material_source[lookupValue],ud_material_source[lookupKey],"ERROR"),""), "")</f>
        <v/>
      </c>
      <c r="AE144" s="3" t="str">
        <f>IF($A144="ADD",IF(NOT(ISBLANK(AD144)),_xlfn.XLOOKUP(AD144,ud_pavement_material_type[lookupValue],ud_pavement_material_type[lookupKey],"ERROR"),""), "")</f>
        <v/>
      </c>
      <c r="AF144" s="4"/>
      <c r="AH144" s="3" t="str">
        <f>IF($A144="ADD",IF(NOT(ISBLANK(AG144)),_xlfn.XLOOKUP(AG144,ud_material_source[lookupValue],ud_material_source[lookupKey],"ERROR"),""), "")</f>
        <v/>
      </c>
      <c r="AI144" s="4"/>
      <c r="AJ144" s="2" t="str">
        <f t="shared" si="29"/>
        <v/>
      </c>
      <c r="AK144" s="21"/>
      <c r="AL144" s="3" t="str">
        <f t="shared" si="30"/>
        <v/>
      </c>
      <c r="AM144" s="3" t="str">
        <f>IF($A144="","",IF((AND($A144="ADD",OR(AL144="",AL144="Yes"))),"Y",(_xlfn.XLOOKUP(AL144,full_width_flag[lookupValue],full_width_flag[lookupKey],""))))</f>
        <v/>
      </c>
      <c r="AN144" s="3" t="str">
        <f t="shared" si="31"/>
        <v/>
      </c>
      <c r="AO144" s="3" t="str">
        <f>IF($A144="","",IF((AND($A144="ADD",OR(AN144="",AN144="Known"))),"K",(_xlfn.XLOOKUP(AN144,estimate_status[lookupValue],estimate_status[lookupKey],""))))</f>
        <v/>
      </c>
      <c r="AQ144" s="3" t="str">
        <f>IF($A144="ADD",IF(NOT(ISBLANK(AP144)),_xlfn.XLOOKUP(AP144,fw_treatment[lookupValue],fw_treatment[lookupKey],"ERROR"),""), "")</f>
        <v/>
      </c>
      <c r="AR144" s="3" t="str">
        <f t="shared" si="32"/>
        <v/>
      </c>
      <c r="AS144" s="3" t="str">
        <f>IF($A144="","",IF((AND($A144="ADD",OR(AR144="",AR144="Undisturbed"))),"U",(_xlfn.XLOOKUP(AR144,reconstructed[lookupValue],reconstructed[lookupKey],""))))</f>
        <v/>
      </c>
      <c r="AT144" s="21"/>
      <c r="AU144" s="4" t="str">
        <f t="shared" ca="1" si="33"/>
        <v/>
      </c>
      <c r="AV144" s="4"/>
      <c r="AW144" s="3" t="str">
        <f t="shared" si="34"/>
        <v/>
      </c>
      <c r="AX144" s="3" t="str">
        <f>IF($A144="","",IF((AND($A144="ADD",OR(AW144="",AW144="Local Authority"))),"L",(_xlfn.XLOOKUP(AW144,asset_owner[lookupValue],asset_owner[lookupKey],""))))</f>
        <v/>
      </c>
      <c r="AY144" s="3" t="str">
        <f t="shared" si="35"/>
        <v/>
      </c>
      <c r="AZ144" s="3" t="str">
        <f>IF($A144="","",IF((AND($A144="ADD",OR(AY144="",AY144="Vested Assets"))),"12",(_xlfn.XLOOKUP(AY144,ud_work_category[lookupValue],ud_work_category[lookupKey],""))))</f>
        <v/>
      </c>
      <c r="BA144" s="20"/>
      <c r="BB144" s="2" t="str">
        <f t="shared" si="36"/>
        <v/>
      </c>
      <c r="BC144" s="3" t="str">
        <f t="shared" si="37"/>
        <v/>
      </c>
      <c r="BD144" s="3" t="str">
        <f>IF($A144="","",IF((AND($A144="ADD",OR(BC144="",BC144="Excellent"))),"1",(_xlfn.XLOOKUP(BC144,condition[lookupValue],condition[lookupKey],""))))</f>
        <v/>
      </c>
      <c r="BE144" s="21" t="str">
        <f t="shared" si="38"/>
        <v/>
      </c>
      <c r="BF144" s="5"/>
    </row>
    <row r="145" spans="2:58">
      <c r="B145" s="4"/>
      <c r="D145" s="3" t="str">
        <f>IF($A145="ADD",IF(NOT(ISBLANK(C145)),_xlfn.XLOOKUP(C145,roadnames[lookupValue],roadnames[lookupKey],"ERROR"),""), "")</f>
        <v/>
      </c>
      <c r="E145" s="4"/>
      <c r="F145" s="4"/>
      <c r="G145" s="19"/>
      <c r="H145" s="19"/>
      <c r="I145" s="5"/>
      <c r="J145" s="5"/>
      <c r="K145" s="19"/>
      <c r="L145" s="19" t="str">
        <f t="shared" si="26"/>
        <v/>
      </c>
      <c r="M145" s="4"/>
      <c r="O145" s="3" t="str">
        <f>IF($A145="ADD",IF(NOT(ISBLANK(N145)),_xlfn.XLOOKUP(N145,len_adjust_rsn[lookupValue],len_adjust_rsn[lookupKey],"ERROR"),""), "")</f>
        <v/>
      </c>
      <c r="P145" s="19" t="str">
        <f t="shared" si="27"/>
        <v/>
      </c>
      <c r="Q145" s="19"/>
      <c r="R145" s="19" t="str">
        <f t="shared" si="28"/>
        <v/>
      </c>
      <c r="T145" s="4"/>
      <c r="V145" s="3" t="str">
        <f>IF($A145="ADD",IF(NOT(ISBLANK(U145)),_xlfn.XLOOKUP(U145,ud_pavement_specification[lookupValue],ud_pavement_specification[lookupKey],"ERROR"),""), "")</f>
        <v/>
      </c>
      <c r="W145" s="20"/>
      <c r="X145" s="20"/>
      <c r="Z145" s="3" t="str">
        <f>IF($A145="ADD",IF(NOT(ISBLANK(Y145)),_xlfn.XLOOKUP(Y145,ud_pavement_material_type[lookupValue],ud_pavement_material_type[lookupKey],"ERROR"),""), "")</f>
        <v/>
      </c>
      <c r="AB145" s="3" t="str">
        <f>IF($A145="ADD",IF(NOT(ISBLANK(AA145)),_xlfn.XLOOKUP(AA145,ud_material_source[lookupValue],ud_material_source[lookupKey],"ERROR"),""), "")</f>
        <v/>
      </c>
      <c r="AE145" s="3" t="str">
        <f>IF($A145="ADD",IF(NOT(ISBLANK(AD145)),_xlfn.XLOOKUP(AD145,ud_pavement_material_type[lookupValue],ud_pavement_material_type[lookupKey],"ERROR"),""), "")</f>
        <v/>
      </c>
      <c r="AF145" s="4"/>
      <c r="AH145" s="3" t="str">
        <f>IF($A145="ADD",IF(NOT(ISBLANK(AG145)),_xlfn.XLOOKUP(AG145,ud_material_source[lookupValue],ud_material_source[lookupKey],"ERROR"),""), "")</f>
        <v/>
      </c>
      <c r="AI145" s="4"/>
      <c r="AJ145" s="2" t="str">
        <f t="shared" si="29"/>
        <v/>
      </c>
      <c r="AK145" s="21"/>
      <c r="AL145" s="3" t="str">
        <f t="shared" si="30"/>
        <v/>
      </c>
      <c r="AM145" s="3" t="str">
        <f>IF($A145="","",IF((AND($A145="ADD",OR(AL145="",AL145="Yes"))),"Y",(_xlfn.XLOOKUP(AL145,full_width_flag[lookupValue],full_width_flag[lookupKey],""))))</f>
        <v/>
      </c>
      <c r="AN145" s="3" t="str">
        <f t="shared" si="31"/>
        <v/>
      </c>
      <c r="AO145" s="3" t="str">
        <f>IF($A145="","",IF((AND($A145="ADD",OR(AN145="",AN145="Known"))),"K",(_xlfn.XLOOKUP(AN145,estimate_status[lookupValue],estimate_status[lookupKey],""))))</f>
        <v/>
      </c>
      <c r="AQ145" s="3" t="str">
        <f>IF($A145="ADD",IF(NOT(ISBLANK(AP145)),_xlfn.XLOOKUP(AP145,fw_treatment[lookupValue],fw_treatment[lookupKey],"ERROR"),""), "")</f>
        <v/>
      </c>
      <c r="AR145" s="3" t="str">
        <f t="shared" si="32"/>
        <v/>
      </c>
      <c r="AS145" s="3" t="str">
        <f>IF($A145="","",IF((AND($A145="ADD",OR(AR145="",AR145="Undisturbed"))),"U",(_xlfn.XLOOKUP(AR145,reconstructed[lookupValue],reconstructed[lookupKey],""))))</f>
        <v/>
      </c>
      <c r="AT145" s="21"/>
      <c r="AU145" s="4" t="str">
        <f t="shared" ca="1" si="33"/>
        <v/>
      </c>
      <c r="AV145" s="4"/>
      <c r="AW145" s="3" t="str">
        <f t="shared" si="34"/>
        <v/>
      </c>
      <c r="AX145" s="3" t="str">
        <f>IF($A145="","",IF((AND($A145="ADD",OR(AW145="",AW145="Local Authority"))),"L",(_xlfn.XLOOKUP(AW145,asset_owner[lookupValue],asset_owner[lookupKey],""))))</f>
        <v/>
      </c>
      <c r="AY145" s="3" t="str">
        <f t="shared" si="35"/>
        <v/>
      </c>
      <c r="AZ145" s="3" t="str">
        <f>IF($A145="","",IF((AND($A145="ADD",OR(AY145="",AY145="Vested Assets"))),"12",(_xlfn.XLOOKUP(AY145,ud_work_category[lookupValue],ud_work_category[lookupKey],""))))</f>
        <v/>
      </c>
      <c r="BA145" s="20"/>
      <c r="BB145" s="2" t="str">
        <f t="shared" si="36"/>
        <v/>
      </c>
      <c r="BC145" s="3" t="str">
        <f t="shared" si="37"/>
        <v/>
      </c>
      <c r="BD145" s="3" t="str">
        <f>IF($A145="","",IF((AND($A145="ADD",OR(BC145="",BC145="Excellent"))),"1",(_xlfn.XLOOKUP(BC145,condition[lookupValue],condition[lookupKey],""))))</f>
        <v/>
      </c>
      <c r="BE145" s="21" t="str">
        <f t="shared" si="38"/>
        <v/>
      </c>
      <c r="BF145" s="5"/>
    </row>
    <row r="146" spans="2:58">
      <c r="B146" s="4"/>
      <c r="D146" s="3" t="str">
        <f>IF($A146="ADD",IF(NOT(ISBLANK(C146)),_xlfn.XLOOKUP(C146,roadnames[lookupValue],roadnames[lookupKey],"ERROR"),""), "")</f>
        <v/>
      </c>
      <c r="E146" s="4"/>
      <c r="F146" s="4"/>
      <c r="G146" s="19"/>
      <c r="H146" s="19"/>
      <c r="I146" s="5"/>
      <c r="J146" s="5"/>
      <c r="K146" s="19"/>
      <c r="L146" s="19" t="str">
        <f t="shared" si="26"/>
        <v/>
      </c>
      <c r="M146" s="4"/>
      <c r="O146" s="3" t="str">
        <f>IF($A146="ADD",IF(NOT(ISBLANK(N146)),_xlfn.XLOOKUP(N146,len_adjust_rsn[lookupValue],len_adjust_rsn[lookupKey],"ERROR"),""), "")</f>
        <v/>
      </c>
      <c r="P146" s="19" t="str">
        <f t="shared" si="27"/>
        <v/>
      </c>
      <c r="Q146" s="19"/>
      <c r="R146" s="19" t="str">
        <f t="shared" si="28"/>
        <v/>
      </c>
      <c r="T146" s="4"/>
      <c r="V146" s="3" t="str">
        <f>IF($A146="ADD",IF(NOT(ISBLANK(U146)),_xlfn.XLOOKUP(U146,ud_pavement_specification[lookupValue],ud_pavement_specification[lookupKey],"ERROR"),""), "")</f>
        <v/>
      </c>
      <c r="W146" s="20"/>
      <c r="X146" s="20"/>
      <c r="Z146" s="3" t="str">
        <f>IF($A146="ADD",IF(NOT(ISBLANK(Y146)),_xlfn.XLOOKUP(Y146,ud_pavement_material_type[lookupValue],ud_pavement_material_type[lookupKey],"ERROR"),""), "")</f>
        <v/>
      </c>
      <c r="AB146" s="3" t="str">
        <f>IF($A146="ADD",IF(NOT(ISBLANK(AA146)),_xlfn.XLOOKUP(AA146,ud_material_source[lookupValue],ud_material_source[lookupKey],"ERROR"),""), "")</f>
        <v/>
      </c>
      <c r="AE146" s="3" t="str">
        <f>IF($A146="ADD",IF(NOT(ISBLANK(AD146)),_xlfn.XLOOKUP(AD146,ud_pavement_material_type[lookupValue],ud_pavement_material_type[lookupKey],"ERROR"),""), "")</f>
        <v/>
      </c>
      <c r="AF146" s="4"/>
      <c r="AH146" s="3" t="str">
        <f>IF($A146="ADD",IF(NOT(ISBLANK(AG146)),_xlfn.XLOOKUP(AG146,ud_material_source[lookupValue],ud_material_source[lookupKey],"ERROR"),""), "")</f>
        <v/>
      </c>
      <c r="AI146" s="4"/>
      <c r="AJ146" s="2" t="str">
        <f t="shared" si="29"/>
        <v/>
      </c>
      <c r="AK146" s="21"/>
      <c r="AL146" s="3" t="str">
        <f t="shared" si="30"/>
        <v/>
      </c>
      <c r="AM146" s="3" t="str">
        <f>IF($A146="","",IF((AND($A146="ADD",OR(AL146="",AL146="Yes"))),"Y",(_xlfn.XLOOKUP(AL146,full_width_flag[lookupValue],full_width_flag[lookupKey],""))))</f>
        <v/>
      </c>
      <c r="AN146" s="3" t="str">
        <f t="shared" si="31"/>
        <v/>
      </c>
      <c r="AO146" s="3" t="str">
        <f>IF($A146="","",IF((AND($A146="ADD",OR(AN146="",AN146="Known"))),"K",(_xlfn.XLOOKUP(AN146,estimate_status[lookupValue],estimate_status[lookupKey],""))))</f>
        <v/>
      </c>
      <c r="AQ146" s="3" t="str">
        <f>IF($A146="ADD",IF(NOT(ISBLANK(AP146)),_xlfn.XLOOKUP(AP146,fw_treatment[lookupValue],fw_treatment[lookupKey],"ERROR"),""), "")</f>
        <v/>
      </c>
      <c r="AR146" s="3" t="str">
        <f t="shared" si="32"/>
        <v/>
      </c>
      <c r="AS146" s="3" t="str">
        <f>IF($A146="","",IF((AND($A146="ADD",OR(AR146="",AR146="Undisturbed"))),"U",(_xlfn.XLOOKUP(AR146,reconstructed[lookupValue],reconstructed[lookupKey],""))))</f>
        <v/>
      </c>
      <c r="AT146" s="21"/>
      <c r="AU146" s="4" t="str">
        <f t="shared" ca="1" si="33"/>
        <v/>
      </c>
      <c r="AV146" s="4"/>
      <c r="AW146" s="3" t="str">
        <f t="shared" si="34"/>
        <v/>
      </c>
      <c r="AX146" s="3" t="str">
        <f>IF($A146="","",IF((AND($A146="ADD",OR(AW146="",AW146="Local Authority"))),"L",(_xlfn.XLOOKUP(AW146,asset_owner[lookupValue],asset_owner[lookupKey],""))))</f>
        <v/>
      </c>
      <c r="AY146" s="3" t="str">
        <f t="shared" si="35"/>
        <v/>
      </c>
      <c r="AZ146" s="3" t="str">
        <f>IF($A146="","",IF((AND($A146="ADD",OR(AY146="",AY146="Vested Assets"))),"12",(_xlfn.XLOOKUP(AY146,ud_work_category[lookupValue],ud_work_category[lookupKey],""))))</f>
        <v/>
      </c>
      <c r="BA146" s="20"/>
      <c r="BB146" s="2" t="str">
        <f t="shared" si="36"/>
        <v/>
      </c>
      <c r="BC146" s="3" t="str">
        <f t="shared" si="37"/>
        <v/>
      </c>
      <c r="BD146" s="3" t="str">
        <f>IF($A146="","",IF((AND($A146="ADD",OR(BC146="",BC146="Excellent"))),"1",(_xlfn.XLOOKUP(BC146,condition[lookupValue],condition[lookupKey],""))))</f>
        <v/>
      </c>
      <c r="BE146" s="21" t="str">
        <f t="shared" si="38"/>
        <v/>
      </c>
      <c r="BF146" s="5"/>
    </row>
    <row r="147" spans="2:58">
      <c r="B147" s="4"/>
      <c r="D147" s="3" t="str">
        <f>IF($A147="ADD",IF(NOT(ISBLANK(C147)),_xlfn.XLOOKUP(C147,roadnames[lookupValue],roadnames[lookupKey],"ERROR"),""), "")</f>
        <v/>
      </c>
      <c r="E147" s="4"/>
      <c r="F147" s="4"/>
      <c r="G147" s="19"/>
      <c r="H147" s="19"/>
      <c r="I147" s="5"/>
      <c r="J147" s="5"/>
      <c r="K147" s="19"/>
      <c r="L147" s="19" t="str">
        <f t="shared" si="26"/>
        <v/>
      </c>
      <c r="M147" s="4"/>
      <c r="O147" s="3" t="str">
        <f>IF($A147="ADD",IF(NOT(ISBLANK(N147)),_xlfn.XLOOKUP(N147,len_adjust_rsn[lookupValue],len_adjust_rsn[lookupKey],"ERROR"),""), "")</f>
        <v/>
      </c>
      <c r="P147" s="19" t="str">
        <f t="shared" si="27"/>
        <v/>
      </c>
      <c r="Q147" s="19"/>
      <c r="R147" s="19" t="str">
        <f t="shared" si="28"/>
        <v/>
      </c>
      <c r="T147" s="4"/>
      <c r="V147" s="3" t="str">
        <f>IF($A147="ADD",IF(NOT(ISBLANK(U147)),_xlfn.XLOOKUP(U147,ud_pavement_specification[lookupValue],ud_pavement_specification[lookupKey],"ERROR"),""), "")</f>
        <v/>
      </c>
      <c r="W147" s="20"/>
      <c r="X147" s="20"/>
      <c r="Z147" s="3" t="str">
        <f>IF($A147="ADD",IF(NOT(ISBLANK(Y147)),_xlfn.XLOOKUP(Y147,ud_pavement_material_type[lookupValue],ud_pavement_material_type[lookupKey],"ERROR"),""), "")</f>
        <v/>
      </c>
      <c r="AB147" s="3" t="str">
        <f>IF($A147="ADD",IF(NOT(ISBLANK(AA147)),_xlfn.XLOOKUP(AA147,ud_material_source[lookupValue],ud_material_source[lookupKey],"ERROR"),""), "")</f>
        <v/>
      </c>
      <c r="AE147" s="3" t="str">
        <f>IF($A147="ADD",IF(NOT(ISBLANK(AD147)),_xlfn.XLOOKUP(AD147,ud_pavement_material_type[lookupValue],ud_pavement_material_type[lookupKey],"ERROR"),""), "")</f>
        <v/>
      </c>
      <c r="AF147" s="4"/>
      <c r="AH147" s="3" t="str">
        <f>IF($A147="ADD",IF(NOT(ISBLANK(AG147)),_xlfn.XLOOKUP(AG147,ud_material_source[lookupValue],ud_material_source[lookupKey],"ERROR"),""), "")</f>
        <v/>
      </c>
      <c r="AI147" s="4"/>
      <c r="AJ147" s="2" t="str">
        <f t="shared" si="29"/>
        <v/>
      </c>
      <c r="AK147" s="21"/>
      <c r="AL147" s="3" t="str">
        <f t="shared" si="30"/>
        <v/>
      </c>
      <c r="AM147" s="3" t="str">
        <f>IF($A147="","",IF((AND($A147="ADD",OR(AL147="",AL147="Yes"))),"Y",(_xlfn.XLOOKUP(AL147,full_width_flag[lookupValue],full_width_flag[lookupKey],""))))</f>
        <v/>
      </c>
      <c r="AN147" s="3" t="str">
        <f t="shared" si="31"/>
        <v/>
      </c>
      <c r="AO147" s="3" t="str">
        <f>IF($A147="","",IF((AND($A147="ADD",OR(AN147="",AN147="Known"))),"K",(_xlfn.XLOOKUP(AN147,estimate_status[lookupValue],estimate_status[lookupKey],""))))</f>
        <v/>
      </c>
      <c r="AQ147" s="3" t="str">
        <f>IF($A147="ADD",IF(NOT(ISBLANK(AP147)),_xlfn.XLOOKUP(AP147,fw_treatment[lookupValue],fw_treatment[lookupKey],"ERROR"),""), "")</f>
        <v/>
      </c>
      <c r="AR147" s="3" t="str">
        <f t="shared" si="32"/>
        <v/>
      </c>
      <c r="AS147" s="3" t="str">
        <f>IF($A147="","",IF((AND($A147="ADD",OR(AR147="",AR147="Undisturbed"))),"U",(_xlfn.XLOOKUP(AR147,reconstructed[lookupValue],reconstructed[lookupKey],""))))</f>
        <v/>
      </c>
      <c r="AT147" s="21"/>
      <c r="AU147" s="4" t="str">
        <f t="shared" ca="1" si="33"/>
        <v/>
      </c>
      <c r="AV147" s="4"/>
      <c r="AW147" s="3" t="str">
        <f t="shared" si="34"/>
        <v/>
      </c>
      <c r="AX147" s="3" t="str">
        <f>IF($A147="","",IF((AND($A147="ADD",OR(AW147="",AW147="Local Authority"))),"L",(_xlfn.XLOOKUP(AW147,asset_owner[lookupValue],asset_owner[lookupKey],""))))</f>
        <v/>
      </c>
      <c r="AY147" s="3" t="str">
        <f t="shared" si="35"/>
        <v/>
      </c>
      <c r="AZ147" s="3" t="str">
        <f>IF($A147="","",IF((AND($A147="ADD",OR(AY147="",AY147="Vested Assets"))),"12",(_xlfn.XLOOKUP(AY147,ud_work_category[lookupValue],ud_work_category[lookupKey],""))))</f>
        <v/>
      </c>
      <c r="BA147" s="20"/>
      <c r="BB147" s="2" t="str">
        <f t="shared" si="36"/>
        <v/>
      </c>
      <c r="BC147" s="3" t="str">
        <f t="shared" si="37"/>
        <v/>
      </c>
      <c r="BD147" s="3" t="str">
        <f>IF($A147="","",IF((AND($A147="ADD",OR(BC147="",BC147="Excellent"))),"1",(_xlfn.XLOOKUP(BC147,condition[lookupValue],condition[lookupKey],""))))</f>
        <v/>
      </c>
      <c r="BE147" s="21" t="str">
        <f t="shared" si="38"/>
        <v/>
      </c>
      <c r="BF147" s="5"/>
    </row>
    <row r="148" spans="2:58">
      <c r="B148" s="4"/>
      <c r="D148" s="3" t="str">
        <f>IF($A148="ADD",IF(NOT(ISBLANK(C148)),_xlfn.XLOOKUP(C148,roadnames[lookupValue],roadnames[lookupKey],"ERROR"),""), "")</f>
        <v/>
      </c>
      <c r="E148" s="4"/>
      <c r="F148" s="4"/>
      <c r="G148" s="19"/>
      <c r="H148" s="19"/>
      <c r="I148" s="5"/>
      <c r="J148" s="5"/>
      <c r="K148" s="19"/>
      <c r="L148" s="19" t="str">
        <f t="shared" si="26"/>
        <v/>
      </c>
      <c r="M148" s="4"/>
      <c r="O148" s="3" t="str">
        <f>IF($A148="ADD",IF(NOT(ISBLANK(N148)),_xlfn.XLOOKUP(N148,len_adjust_rsn[lookupValue],len_adjust_rsn[lookupKey],"ERROR"),""), "")</f>
        <v/>
      </c>
      <c r="P148" s="19" t="str">
        <f t="shared" si="27"/>
        <v/>
      </c>
      <c r="Q148" s="19"/>
      <c r="R148" s="19" t="str">
        <f t="shared" si="28"/>
        <v/>
      </c>
      <c r="T148" s="4"/>
      <c r="V148" s="3" t="str">
        <f>IF($A148="ADD",IF(NOT(ISBLANK(U148)),_xlfn.XLOOKUP(U148,ud_pavement_specification[lookupValue],ud_pavement_specification[lookupKey],"ERROR"),""), "")</f>
        <v/>
      </c>
      <c r="W148" s="20"/>
      <c r="X148" s="20"/>
      <c r="Z148" s="3" t="str">
        <f>IF($A148="ADD",IF(NOT(ISBLANK(Y148)),_xlfn.XLOOKUP(Y148,ud_pavement_material_type[lookupValue],ud_pavement_material_type[lookupKey],"ERROR"),""), "")</f>
        <v/>
      </c>
      <c r="AB148" s="3" t="str">
        <f>IF($A148="ADD",IF(NOT(ISBLANK(AA148)),_xlfn.XLOOKUP(AA148,ud_material_source[lookupValue],ud_material_source[lookupKey],"ERROR"),""), "")</f>
        <v/>
      </c>
      <c r="AE148" s="3" t="str">
        <f>IF($A148="ADD",IF(NOT(ISBLANK(AD148)),_xlfn.XLOOKUP(AD148,ud_pavement_material_type[lookupValue],ud_pavement_material_type[lookupKey],"ERROR"),""), "")</f>
        <v/>
      </c>
      <c r="AF148" s="4"/>
      <c r="AH148" s="3" t="str">
        <f>IF($A148="ADD",IF(NOT(ISBLANK(AG148)),_xlfn.XLOOKUP(AG148,ud_material_source[lookupValue],ud_material_source[lookupKey],"ERROR"),""), "")</f>
        <v/>
      </c>
      <c r="AI148" s="4"/>
      <c r="AJ148" s="2" t="str">
        <f t="shared" si="29"/>
        <v/>
      </c>
      <c r="AK148" s="21"/>
      <c r="AL148" s="3" t="str">
        <f t="shared" si="30"/>
        <v/>
      </c>
      <c r="AM148" s="3" t="str">
        <f>IF($A148="","",IF((AND($A148="ADD",OR(AL148="",AL148="Yes"))),"Y",(_xlfn.XLOOKUP(AL148,full_width_flag[lookupValue],full_width_flag[lookupKey],""))))</f>
        <v/>
      </c>
      <c r="AN148" s="3" t="str">
        <f t="shared" si="31"/>
        <v/>
      </c>
      <c r="AO148" s="3" t="str">
        <f>IF($A148="","",IF((AND($A148="ADD",OR(AN148="",AN148="Known"))),"K",(_xlfn.XLOOKUP(AN148,estimate_status[lookupValue],estimate_status[lookupKey],""))))</f>
        <v/>
      </c>
      <c r="AQ148" s="3" t="str">
        <f>IF($A148="ADD",IF(NOT(ISBLANK(AP148)),_xlfn.XLOOKUP(AP148,fw_treatment[lookupValue],fw_treatment[lookupKey],"ERROR"),""), "")</f>
        <v/>
      </c>
      <c r="AR148" s="3" t="str">
        <f t="shared" si="32"/>
        <v/>
      </c>
      <c r="AS148" s="3" t="str">
        <f>IF($A148="","",IF((AND($A148="ADD",OR(AR148="",AR148="Undisturbed"))),"U",(_xlfn.XLOOKUP(AR148,reconstructed[lookupValue],reconstructed[lookupKey],""))))</f>
        <v/>
      </c>
      <c r="AT148" s="21"/>
      <c r="AU148" s="4" t="str">
        <f t="shared" ca="1" si="33"/>
        <v/>
      </c>
      <c r="AV148" s="4"/>
      <c r="AW148" s="3" t="str">
        <f t="shared" si="34"/>
        <v/>
      </c>
      <c r="AX148" s="3" t="str">
        <f>IF($A148="","",IF((AND($A148="ADD",OR(AW148="",AW148="Local Authority"))),"L",(_xlfn.XLOOKUP(AW148,asset_owner[lookupValue],asset_owner[lookupKey],""))))</f>
        <v/>
      </c>
      <c r="AY148" s="3" t="str">
        <f t="shared" si="35"/>
        <v/>
      </c>
      <c r="AZ148" s="3" t="str">
        <f>IF($A148="","",IF((AND($A148="ADD",OR(AY148="",AY148="Vested Assets"))),"12",(_xlfn.XLOOKUP(AY148,ud_work_category[lookupValue],ud_work_category[lookupKey],""))))</f>
        <v/>
      </c>
      <c r="BA148" s="20"/>
      <c r="BB148" s="2" t="str">
        <f t="shared" si="36"/>
        <v/>
      </c>
      <c r="BC148" s="3" t="str">
        <f t="shared" si="37"/>
        <v/>
      </c>
      <c r="BD148" s="3" t="str">
        <f>IF($A148="","",IF((AND($A148="ADD",OR(BC148="",BC148="Excellent"))),"1",(_xlfn.XLOOKUP(BC148,condition[lookupValue],condition[lookupKey],""))))</f>
        <v/>
      </c>
      <c r="BE148" s="21" t="str">
        <f t="shared" si="38"/>
        <v/>
      </c>
      <c r="BF148" s="5"/>
    </row>
    <row r="149" spans="2:58">
      <c r="B149" s="4"/>
      <c r="D149" s="3" t="str">
        <f>IF($A149="ADD",IF(NOT(ISBLANK(C149)),_xlfn.XLOOKUP(C149,roadnames[lookupValue],roadnames[lookupKey],"ERROR"),""), "")</f>
        <v/>
      </c>
      <c r="E149" s="4"/>
      <c r="F149" s="4"/>
      <c r="G149" s="19"/>
      <c r="H149" s="19"/>
      <c r="I149" s="5"/>
      <c r="J149" s="5"/>
      <c r="K149" s="19"/>
      <c r="L149" s="19" t="str">
        <f t="shared" si="26"/>
        <v/>
      </c>
      <c r="M149" s="4"/>
      <c r="O149" s="3" t="str">
        <f>IF($A149="ADD",IF(NOT(ISBLANK(N149)),_xlfn.XLOOKUP(N149,len_adjust_rsn[lookupValue],len_adjust_rsn[lookupKey],"ERROR"),""), "")</f>
        <v/>
      </c>
      <c r="P149" s="19" t="str">
        <f t="shared" si="27"/>
        <v/>
      </c>
      <c r="Q149" s="19"/>
      <c r="R149" s="19" t="str">
        <f t="shared" si="28"/>
        <v/>
      </c>
      <c r="T149" s="4"/>
      <c r="V149" s="3" t="str">
        <f>IF($A149="ADD",IF(NOT(ISBLANK(U149)),_xlfn.XLOOKUP(U149,ud_pavement_specification[lookupValue],ud_pavement_specification[lookupKey],"ERROR"),""), "")</f>
        <v/>
      </c>
      <c r="W149" s="20"/>
      <c r="X149" s="20"/>
      <c r="Z149" s="3" t="str">
        <f>IF($A149="ADD",IF(NOT(ISBLANK(Y149)),_xlfn.XLOOKUP(Y149,ud_pavement_material_type[lookupValue],ud_pavement_material_type[lookupKey],"ERROR"),""), "")</f>
        <v/>
      </c>
      <c r="AB149" s="3" t="str">
        <f>IF($A149="ADD",IF(NOT(ISBLANK(AA149)),_xlfn.XLOOKUP(AA149,ud_material_source[lookupValue],ud_material_source[lookupKey],"ERROR"),""), "")</f>
        <v/>
      </c>
      <c r="AE149" s="3" t="str">
        <f>IF($A149="ADD",IF(NOT(ISBLANK(AD149)),_xlfn.XLOOKUP(AD149,ud_pavement_material_type[lookupValue],ud_pavement_material_type[lookupKey],"ERROR"),""), "")</f>
        <v/>
      </c>
      <c r="AF149" s="4"/>
      <c r="AH149" s="3" t="str">
        <f>IF($A149="ADD",IF(NOT(ISBLANK(AG149)),_xlfn.XLOOKUP(AG149,ud_material_source[lookupValue],ud_material_source[lookupKey],"ERROR"),""), "")</f>
        <v/>
      </c>
      <c r="AI149" s="4"/>
      <c r="AJ149" s="2" t="str">
        <f t="shared" si="29"/>
        <v/>
      </c>
      <c r="AK149" s="21"/>
      <c r="AL149" s="3" t="str">
        <f t="shared" si="30"/>
        <v/>
      </c>
      <c r="AM149" s="3" t="str">
        <f>IF($A149="","",IF((AND($A149="ADD",OR(AL149="",AL149="Yes"))),"Y",(_xlfn.XLOOKUP(AL149,full_width_flag[lookupValue],full_width_flag[lookupKey],""))))</f>
        <v/>
      </c>
      <c r="AN149" s="3" t="str">
        <f t="shared" si="31"/>
        <v/>
      </c>
      <c r="AO149" s="3" t="str">
        <f>IF($A149="","",IF((AND($A149="ADD",OR(AN149="",AN149="Known"))),"K",(_xlfn.XLOOKUP(AN149,estimate_status[lookupValue],estimate_status[lookupKey],""))))</f>
        <v/>
      </c>
      <c r="AQ149" s="3" t="str">
        <f>IF($A149="ADD",IF(NOT(ISBLANK(AP149)),_xlfn.XLOOKUP(AP149,fw_treatment[lookupValue],fw_treatment[lookupKey],"ERROR"),""), "")</f>
        <v/>
      </c>
      <c r="AR149" s="3" t="str">
        <f t="shared" si="32"/>
        <v/>
      </c>
      <c r="AS149" s="3" t="str">
        <f>IF($A149="","",IF((AND($A149="ADD",OR(AR149="",AR149="Undisturbed"))),"U",(_xlfn.XLOOKUP(AR149,reconstructed[lookupValue],reconstructed[lookupKey],""))))</f>
        <v/>
      </c>
      <c r="AT149" s="21"/>
      <c r="AU149" s="4" t="str">
        <f t="shared" ca="1" si="33"/>
        <v/>
      </c>
      <c r="AV149" s="4"/>
      <c r="AW149" s="3" t="str">
        <f t="shared" si="34"/>
        <v/>
      </c>
      <c r="AX149" s="3" t="str">
        <f>IF($A149="","",IF((AND($A149="ADD",OR(AW149="",AW149="Local Authority"))),"L",(_xlfn.XLOOKUP(AW149,asset_owner[lookupValue],asset_owner[lookupKey],""))))</f>
        <v/>
      </c>
      <c r="AY149" s="3" t="str">
        <f t="shared" si="35"/>
        <v/>
      </c>
      <c r="AZ149" s="3" t="str">
        <f>IF($A149="","",IF((AND($A149="ADD",OR(AY149="",AY149="Vested Assets"))),"12",(_xlfn.XLOOKUP(AY149,ud_work_category[lookupValue],ud_work_category[lookupKey],""))))</f>
        <v/>
      </c>
      <c r="BA149" s="20"/>
      <c r="BB149" s="2" t="str">
        <f t="shared" si="36"/>
        <v/>
      </c>
      <c r="BC149" s="3" t="str">
        <f t="shared" si="37"/>
        <v/>
      </c>
      <c r="BD149" s="3" t="str">
        <f>IF($A149="","",IF((AND($A149="ADD",OR(BC149="",BC149="Excellent"))),"1",(_xlfn.XLOOKUP(BC149,condition[lookupValue],condition[lookupKey],""))))</f>
        <v/>
      </c>
      <c r="BE149" s="21" t="str">
        <f t="shared" si="38"/>
        <v/>
      </c>
      <c r="BF149" s="5"/>
    </row>
    <row r="150" spans="2:58">
      <c r="B150" s="4"/>
      <c r="D150" s="3" t="str">
        <f>IF($A150="ADD",IF(NOT(ISBLANK(C150)),_xlfn.XLOOKUP(C150,roadnames[lookupValue],roadnames[lookupKey],"ERROR"),""), "")</f>
        <v/>
      </c>
      <c r="E150" s="4"/>
      <c r="F150" s="4"/>
      <c r="G150" s="19"/>
      <c r="H150" s="19"/>
      <c r="I150" s="5"/>
      <c r="J150" s="5"/>
      <c r="K150" s="19"/>
      <c r="L150" s="19" t="str">
        <f t="shared" si="26"/>
        <v/>
      </c>
      <c r="M150" s="4"/>
      <c r="O150" s="3" t="str">
        <f>IF($A150="ADD",IF(NOT(ISBLANK(N150)),_xlfn.XLOOKUP(N150,len_adjust_rsn[lookupValue],len_adjust_rsn[lookupKey],"ERROR"),""), "")</f>
        <v/>
      </c>
      <c r="P150" s="19" t="str">
        <f t="shared" si="27"/>
        <v/>
      </c>
      <c r="Q150" s="19"/>
      <c r="R150" s="19" t="str">
        <f t="shared" si="28"/>
        <v/>
      </c>
      <c r="T150" s="4"/>
      <c r="V150" s="3" t="str">
        <f>IF($A150="ADD",IF(NOT(ISBLANK(U150)),_xlfn.XLOOKUP(U150,ud_pavement_specification[lookupValue],ud_pavement_specification[lookupKey],"ERROR"),""), "")</f>
        <v/>
      </c>
      <c r="W150" s="20"/>
      <c r="X150" s="20"/>
      <c r="Z150" s="3" t="str">
        <f>IF($A150="ADD",IF(NOT(ISBLANK(Y150)),_xlfn.XLOOKUP(Y150,ud_pavement_material_type[lookupValue],ud_pavement_material_type[lookupKey],"ERROR"),""), "")</f>
        <v/>
      </c>
      <c r="AB150" s="3" t="str">
        <f>IF($A150="ADD",IF(NOT(ISBLANK(AA150)),_xlfn.XLOOKUP(AA150,ud_material_source[lookupValue],ud_material_source[lookupKey],"ERROR"),""), "")</f>
        <v/>
      </c>
      <c r="AE150" s="3" t="str">
        <f>IF($A150="ADD",IF(NOT(ISBLANK(AD150)),_xlfn.XLOOKUP(AD150,ud_pavement_material_type[lookupValue],ud_pavement_material_type[lookupKey],"ERROR"),""), "")</f>
        <v/>
      </c>
      <c r="AF150" s="4"/>
      <c r="AH150" s="3" t="str">
        <f>IF($A150="ADD",IF(NOT(ISBLANK(AG150)),_xlfn.XLOOKUP(AG150,ud_material_source[lookupValue],ud_material_source[lookupKey],"ERROR"),""), "")</f>
        <v/>
      </c>
      <c r="AI150" s="4"/>
      <c r="AJ150" s="2" t="str">
        <f t="shared" si="29"/>
        <v/>
      </c>
      <c r="AK150" s="21"/>
      <c r="AL150" s="3" t="str">
        <f t="shared" si="30"/>
        <v/>
      </c>
      <c r="AM150" s="3" t="str">
        <f>IF($A150="","",IF((AND($A150="ADD",OR(AL150="",AL150="Yes"))),"Y",(_xlfn.XLOOKUP(AL150,full_width_flag[lookupValue],full_width_flag[lookupKey],""))))</f>
        <v/>
      </c>
      <c r="AN150" s="3" t="str">
        <f t="shared" si="31"/>
        <v/>
      </c>
      <c r="AO150" s="3" t="str">
        <f>IF($A150="","",IF((AND($A150="ADD",OR(AN150="",AN150="Known"))),"K",(_xlfn.XLOOKUP(AN150,estimate_status[lookupValue],estimate_status[lookupKey],""))))</f>
        <v/>
      </c>
      <c r="AQ150" s="3" t="str">
        <f>IF($A150="ADD",IF(NOT(ISBLANK(AP150)),_xlfn.XLOOKUP(AP150,fw_treatment[lookupValue],fw_treatment[lookupKey],"ERROR"),""), "")</f>
        <v/>
      </c>
      <c r="AR150" s="3" t="str">
        <f t="shared" si="32"/>
        <v/>
      </c>
      <c r="AS150" s="3" t="str">
        <f>IF($A150="","",IF((AND($A150="ADD",OR(AR150="",AR150="Undisturbed"))),"U",(_xlfn.XLOOKUP(AR150,reconstructed[lookupValue],reconstructed[lookupKey],""))))</f>
        <v/>
      </c>
      <c r="AT150" s="21"/>
      <c r="AU150" s="4" t="str">
        <f t="shared" ca="1" si="33"/>
        <v/>
      </c>
      <c r="AV150" s="4"/>
      <c r="AW150" s="3" t="str">
        <f t="shared" si="34"/>
        <v/>
      </c>
      <c r="AX150" s="3" t="str">
        <f>IF($A150="","",IF((AND($A150="ADD",OR(AW150="",AW150="Local Authority"))),"L",(_xlfn.XLOOKUP(AW150,asset_owner[lookupValue],asset_owner[lookupKey],""))))</f>
        <v/>
      </c>
      <c r="AY150" s="3" t="str">
        <f t="shared" si="35"/>
        <v/>
      </c>
      <c r="AZ150" s="3" t="str">
        <f>IF($A150="","",IF((AND($A150="ADD",OR(AY150="",AY150="Vested Assets"))),"12",(_xlfn.XLOOKUP(AY150,ud_work_category[lookupValue],ud_work_category[lookupKey],""))))</f>
        <v/>
      </c>
      <c r="BA150" s="20"/>
      <c r="BB150" s="2" t="str">
        <f t="shared" si="36"/>
        <v/>
      </c>
      <c r="BC150" s="3" t="str">
        <f t="shared" si="37"/>
        <v/>
      </c>
      <c r="BD150" s="3" t="str">
        <f>IF($A150="","",IF((AND($A150="ADD",OR(BC150="",BC150="Excellent"))),"1",(_xlfn.XLOOKUP(BC150,condition[lookupValue],condition[lookupKey],""))))</f>
        <v/>
      </c>
      <c r="BE150" s="21" t="str">
        <f t="shared" si="38"/>
        <v/>
      </c>
      <c r="BF150" s="5"/>
    </row>
    <row r="151" spans="2:58">
      <c r="B151" s="4"/>
      <c r="D151" s="3" t="str">
        <f>IF($A151="ADD",IF(NOT(ISBLANK(C151)),_xlfn.XLOOKUP(C151,roadnames[lookupValue],roadnames[lookupKey],"ERROR"),""), "")</f>
        <v/>
      </c>
      <c r="E151" s="4"/>
      <c r="F151" s="4"/>
      <c r="G151" s="19"/>
      <c r="H151" s="19"/>
      <c r="I151" s="5"/>
      <c r="J151" s="5"/>
      <c r="K151" s="19"/>
      <c r="L151" s="19" t="str">
        <f t="shared" si="26"/>
        <v/>
      </c>
      <c r="M151" s="4"/>
      <c r="O151" s="3" t="str">
        <f>IF($A151="ADD",IF(NOT(ISBLANK(N151)),_xlfn.XLOOKUP(N151,len_adjust_rsn[lookupValue],len_adjust_rsn[lookupKey],"ERROR"),""), "")</f>
        <v/>
      </c>
      <c r="P151" s="19" t="str">
        <f t="shared" si="27"/>
        <v/>
      </c>
      <c r="Q151" s="19"/>
      <c r="R151" s="19" t="str">
        <f t="shared" si="28"/>
        <v/>
      </c>
      <c r="T151" s="4"/>
      <c r="V151" s="3" t="str">
        <f>IF($A151="ADD",IF(NOT(ISBLANK(U151)),_xlfn.XLOOKUP(U151,ud_pavement_specification[lookupValue],ud_pavement_specification[lookupKey],"ERROR"),""), "")</f>
        <v/>
      </c>
      <c r="W151" s="20"/>
      <c r="X151" s="20"/>
      <c r="Z151" s="3" t="str">
        <f>IF($A151="ADD",IF(NOT(ISBLANK(Y151)),_xlfn.XLOOKUP(Y151,ud_pavement_material_type[lookupValue],ud_pavement_material_type[lookupKey],"ERROR"),""), "")</f>
        <v/>
      </c>
      <c r="AB151" s="3" t="str">
        <f>IF($A151="ADD",IF(NOT(ISBLANK(AA151)),_xlfn.XLOOKUP(AA151,ud_material_source[lookupValue],ud_material_source[lookupKey],"ERROR"),""), "")</f>
        <v/>
      </c>
      <c r="AE151" s="3" t="str">
        <f>IF($A151="ADD",IF(NOT(ISBLANK(AD151)),_xlfn.XLOOKUP(AD151,ud_pavement_material_type[lookupValue],ud_pavement_material_type[lookupKey],"ERROR"),""), "")</f>
        <v/>
      </c>
      <c r="AF151" s="4"/>
      <c r="AH151" s="3" t="str">
        <f>IF($A151="ADD",IF(NOT(ISBLANK(AG151)),_xlfn.XLOOKUP(AG151,ud_material_source[lookupValue],ud_material_source[lookupKey],"ERROR"),""), "")</f>
        <v/>
      </c>
      <c r="AI151" s="4"/>
      <c r="AJ151" s="2" t="str">
        <f t="shared" si="29"/>
        <v/>
      </c>
      <c r="AK151" s="21"/>
      <c r="AL151" s="3" t="str">
        <f t="shared" si="30"/>
        <v/>
      </c>
      <c r="AM151" s="3" t="str">
        <f>IF($A151="","",IF((AND($A151="ADD",OR(AL151="",AL151="Yes"))),"Y",(_xlfn.XLOOKUP(AL151,full_width_flag[lookupValue],full_width_flag[lookupKey],""))))</f>
        <v/>
      </c>
      <c r="AN151" s="3" t="str">
        <f t="shared" si="31"/>
        <v/>
      </c>
      <c r="AO151" s="3" t="str">
        <f>IF($A151="","",IF((AND($A151="ADD",OR(AN151="",AN151="Known"))),"K",(_xlfn.XLOOKUP(AN151,estimate_status[lookupValue],estimate_status[lookupKey],""))))</f>
        <v/>
      </c>
      <c r="AQ151" s="3" t="str">
        <f>IF($A151="ADD",IF(NOT(ISBLANK(AP151)),_xlfn.XLOOKUP(AP151,fw_treatment[lookupValue],fw_treatment[lookupKey],"ERROR"),""), "")</f>
        <v/>
      </c>
      <c r="AR151" s="3" t="str">
        <f t="shared" si="32"/>
        <v/>
      </c>
      <c r="AS151" s="3" t="str">
        <f>IF($A151="","",IF((AND($A151="ADD",OR(AR151="",AR151="Undisturbed"))),"U",(_xlfn.XLOOKUP(AR151,reconstructed[lookupValue],reconstructed[lookupKey],""))))</f>
        <v/>
      </c>
      <c r="AT151" s="21"/>
      <c r="AU151" s="4" t="str">
        <f t="shared" ca="1" si="33"/>
        <v/>
      </c>
      <c r="AV151" s="4"/>
      <c r="AW151" s="3" t="str">
        <f t="shared" si="34"/>
        <v/>
      </c>
      <c r="AX151" s="3" t="str">
        <f>IF($A151="","",IF((AND($A151="ADD",OR(AW151="",AW151="Local Authority"))),"L",(_xlfn.XLOOKUP(AW151,asset_owner[lookupValue],asset_owner[lookupKey],""))))</f>
        <v/>
      </c>
      <c r="AY151" s="3" t="str">
        <f t="shared" si="35"/>
        <v/>
      </c>
      <c r="AZ151" s="3" t="str">
        <f>IF($A151="","",IF((AND($A151="ADD",OR(AY151="",AY151="Vested Assets"))),"12",(_xlfn.XLOOKUP(AY151,ud_work_category[lookupValue],ud_work_category[lookupKey],""))))</f>
        <v/>
      </c>
      <c r="BA151" s="20"/>
      <c r="BB151" s="2" t="str">
        <f t="shared" si="36"/>
        <v/>
      </c>
      <c r="BC151" s="3" t="str">
        <f t="shared" si="37"/>
        <v/>
      </c>
      <c r="BD151" s="3" t="str">
        <f>IF($A151="","",IF((AND($A151="ADD",OR(BC151="",BC151="Excellent"))),"1",(_xlfn.XLOOKUP(BC151,condition[lookupValue],condition[lookupKey],""))))</f>
        <v/>
      </c>
      <c r="BE151" s="21" t="str">
        <f t="shared" si="38"/>
        <v/>
      </c>
      <c r="BF151" s="5"/>
    </row>
    <row r="152" spans="2:58">
      <c r="B152" s="4"/>
      <c r="D152" s="3" t="str">
        <f>IF($A152="ADD",IF(NOT(ISBLANK(C152)),_xlfn.XLOOKUP(C152,roadnames[lookupValue],roadnames[lookupKey],"ERROR"),""), "")</f>
        <v/>
      </c>
      <c r="E152" s="4"/>
      <c r="F152" s="4"/>
      <c r="G152" s="19"/>
      <c r="H152" s="19"/>
      <c r="I152" s="5"/>
      <c r="J152" s="5"/>
      <c r="K152" s="19"/>
      <c r="L152" s="19" t="str">
        <f t="shared" si="26"/>
        <v/>
      </c>
      <c r="M152" s="4"/>
      <c r="O152" s="3" t="str">
        <f>IF($A152="ADD",IF(NOT(ISBLANK(N152)),_xlfn.XLOOKUP(N152,len_adjust_rsn[lookupValue],len_adjust_rsn[lookupKey],"ERROR"),""), "")</f>
        <v/>
      </c>
      <c r="P152" s="19" t="str">
        <f t="shared" si="27"/>
        <v/>
      </c>
      <c r="Q152" s="19"/>
      <c r="R152" s="19" t="str">
        <f t="shared" si="28"/>
        <v/>
      </c>
      <c r="T152" s="4"/>
      <c r="V152" s="3" t="str">
        <f>IF($A152="ADD",IF(NOT(ISBLANK(U152)),_xlfn.XLOOKUP(U152,ud_pavement_specification[lookupValue],ud_pavement_specification[lookupKey],"ERROR"),""), "")</f>
        <v/>
      </c>
      <c r="W152" s="20"/>
      <c r="X152" s="20"/>
      <c r="Z152" s="3" t="str">
        <f>IF($A152="ADD",IF(NOT(ISBLANK(Y152)),_xlfn.XLOOKUP(Y152,ud_pavement_material_type[lookupValue],ud_pavement_material_type[lookupKey],"ERROR"),""), "")</f>
        <v/>
      </c>
      <c r="AB152" s="3" t="str">
        <f>IF($A152="ADD",IF(NOT(ISBLANK(AA152)),_xlfn.XLOOKUP(AA152,ud_material_source[lookupValue],ud_material_source[lookupKey],"ERROR"),""), "")</f>
        <v/>
      </c>
      <c r="AE152" s="3" t="str">
        <f>IF($A152="ADD",IF(NOT(ISBLANK(AD152)),_xlfn.XLOOKUP(AD152,ud_pavement_material_type[lookupValue],ud_pavement_material_type[lookupKey],"ERROR"),""), "")</f>
        <v/>
      </c>
      <c r="AF152" s="4"/>
      <c r="AH152" s="3" t="str">
        <f>IF($A152="ADD",IF(NOT(ISBLANK(AG152)),_xlfn.XLOOKUP(AG152,ud_material_source[lookupValue],ud_material_source[lookupKey],"ERROR"),""), "")</f>
        <v/>
      </c>
      <c r="AI152" s="4"/>
      <c r="AJ152" s="2" t="str">
        <f t="shared" si="29"/>
        <v/>
      </c>
      <c r="AK152" s="21"/>
      <c r="AL152" s="3" t="str">
        <f t="shared" si="30"/>
        <v/>
      </c>
      <c r="AM152" s="3" t="str">
        <f>IF($A152="","",IF((AND($A152="ADD",OR(AL152="",AL152="Yes"))),"Y",(_xlfn.XLOOKUP(AL152,full_width_flag[lookupValue],full_width_flag[lookupKey],""))))</f>
        <v/>
      </c>
      <c r="AN152" s="3" t="str">
        <f t="shared" si="31"/>
        <v/>
      </c>
      <c r="AO152" s="3" t="str">
        <f>IF($A152="","",IF((AND($A152="ADD",OR(AN152="",AN152="Known"))),"K",(_xlfn.XLOOKUP(AN152,estimate_status[lookupValue],estimate_status[lookupKey],""))))</f>
        <v/>
      </c>
      <c r="AQ152" s="3" t="str">
        <f>IF($A152="ADD",IF(NOT(ISBLANK(AP152)),_xlfn.XLOOKUP(AP152,fw_treatment[lookupValue],fw_treatment[lookupKey],"ERROR"),""), "")</f>
        <v/>
      </c>
      <c r="AR152" s="3" t="str">
        <f t="shared" si="32"/>
        <v/>
      </c>
      <c r="AS152" s="3" t="str">
        <f>IF($A152="","",IF((AND($A152="ADD",OR(AR152="",AR152="Undisturbed"))),"U",(_xlfn.XLOOKUP(AR152,reconstructed[lookupValue],reconstructed[lookupKey],""))))</f>
        <v/>
      </c>
      <c r="AT152" s="21"/>
      <c r="AU152" s="4" t="str">
        <f t="shared" ca="1" si="33"/>
        <v/>
      </c>
      <c r="AV152" s="4"/>
      <c r="AW152" s="3" t="str">
        <f t="shared" si="34"/>
        <v/>
      </c>
      <c r="AX152" s="3" t="str">
        <f>IF($A152="","",IF((AND($A152="ADD",OR(AW152="",AW152="Local Authority"))),"L",(_xlfn.XLOOKUP(AW152,asset_owner[lookupValue],asset_owner[lookupKey],""))))</f>
        <v/>
      </c>
      <c r="AY152" s="3" t="str">
        <f t="shared" si="35"/>
        <v/>
      </c>
      <c r="AZ152" s="3" t="str">
        <f>IF($A152="","",IF((AND($A152="ADD",OR(AY152="",AY152="Vested Assets"))),"12",(_xlfn.XLOOKUP(AY152,ud_work_category[lookupValue],ud_work_category[lookupKey],""))))</f>
        <v/>
      </c>
      <c r="BA152" s="20"/>
      <c r="BB152" s="2" t="str">
        <f t="shared" si="36"/>
        <v/>
      </c>
      <c r="BC152" s="3" t="str">
        <f t="shared" si="37"/>
        <v/>
      </c>
      <c r="BD152" s="3" t="str">
        <f>IF($A152="","",IF((AND($A152="ADD",OR(BC152="",BC152="Excellent"))),"1",(_xlfn.XLOOKUP(BC152,condition[lookupValue],condition[lookupKey],""))))</f>
        <v/>
      </c>
      <c r="BE152" s="21" t="str">
        <f t="shared" si="38"/>
        <v/>
      </c>
      <c r="BF152" s="5"/>
    </row>
    <row r="153" spans="2:58">
      <c r="B153" s="4"/>
      <c r="D153" s="3" t="str">
        <f>IF($A153="ADD",IF(NOT(ISBLANK(C153)),_xlfn.XLOOKUP(C153,roadnames[lookupValue],roadnames[lookupKey],"ERROR"),""), "")</f>
        <v/>
      </c>
      <c r="E153" s="4"/>
      <c r="F153" s="4"/>
      <c r="G153" s="19"/>
      <c r="H153" s="19"/>
      <c r="I153" s="5"/>
      <c r="J153" s="5"/>
      <c r="K153" s="19"/>
      <c r="L153" s="19" t="str">
        <f t="shared" si="26"/>
        <v/>
      </c>
      <c r="M153" s="4"/>
      <c r="O153" s="3" t="str">
        <f>IF($A153="ADD",IF(NOT(ISBLANK(N153)),_xlfn.XLOOKUP(N153,len_adjust_rsn[lookupValue],len_adjust_rsn[lookupKey],"ERROR"),""), "")</f>
        <v/>
      </c>
      <c r="P153" s="19" t="str">
        <f t="shared" si="27"/>
        <v/>
      </c>
      <c r="Q153" s="19"/>
      <c r="R153" s="19" t="str">
        <f t="shared" si="28"/>
        <v/>
      </c>
      <c r="T153" s="4"/>
      <c r="V153" s="3" t="str">
        <f>IF($A153="ADD",IF(NOT(ISBLANK(U153)),_xlfn.XLOOKUP(U153,ud_pavement_specification[lookupValue],ud_pavement_specification[lookupKey],"ERROR"),""), "")</f>
        <v/>
      </c>
      <c r="W153" s="20"/>
      <c r="X153" s="20"/>
      <c r="Z153" s="3" t="str">
        <f>IF($A153="ADD",IF(NOT(ISBLANK(Y153)),_xlfn.XLOOKUP(Y153,ud_pavement_material_type[lookupValue],ud_pavement_material_type[lookupKey],"ERROR"),""), "")</f>
        <v/>
      </c>
      <c r="AB153" s="3" t="str">
        <f>IF($A153="ADD",IF(NOT(ISBLANK(AA153)),_xlfn.XLOOKUP(AA153,ud_material_source[lookupValue],ud_material_source[lookupKey],"ERROR"),""), "")</f>
        <v/>
      </c>
      <c r="AE153" s="3" t="str">
        <f>IF($A153="ADD",IF(NOT(ISBLANK(AD153)),_xlfn.XLOOKUP(AD153,ud_pavement_material_type[lookupValue],ud_pavement_material_type[lookupKey],"ERROR"),""), "")</f>
        <v/>
      </c>
      <c r="AF153" s="4"/>
      <c r="AH153" s="3" t="str">
        <f>IF($A153="ADD",IF(NOT(ISBLANK(AG153)),_xlfn.XLOOKUP(AG153,ud_material_source[lookupValue],ud_material_source[lookupKey],"ERROR"),""), "")</f>
        <v/>
      </c>
      <c r="AI153" s="4"/>
      <c r="AJ153" s="2" t="str">
        <f t="shared" si="29"/>
        <v/>
      </c>
      <c r="AK153" s="21"/>
      <c r="AL153" s="3" t="str">
        <f t="shared" si="30"/>
        <v/>
      </c>
      <c r="AM153" s="3" t="str">
        <f>IF($A153="","",IF((AND($A153="ADD",OR(AL153="",AL153="Yes"))),"Y",(_xlfn.XLOOKUP(AL153,full_width_flag[lookupValue],full_width_flag[lookupKey],""))))</f>
        <v/>
      </c>
      <c r="AN153" s="3" t="str">
        <f t="shared" si="31"/>
        <v/>
      </c>
      <c r="AO153" s="3" t="str">
        <f>IF($A153="","",IF((AND($A153="ADD",OR(AN153="",AN153="Known"))),"K",(_xlfn.XLOOKUP(AN153,estimate_status[lookupValue],estimate_status[lookupKey],""))))</f>
        <v/>
      </c>
      <c r="AQ153" s="3" t="str">
        <f>IF($A153="ADD",IF(NOT(ISBLANK(AP153)),_xlfn.XLOOKUP(AP153,fw_treatment[lookupValue],fw_treatment[lookupKey],"ERROR"),""), "")</f>
        <v/>
      </c>
      <c r="AR153" s="3" t="str">
        <f t="shared" si="32"/>
        <v/>
      </c>
      <c r="AS153" s="3" t="str">
        <f>IF($A153="","",IF((AND($A153="ADD",OR(AR153="",AR153="Undisturbed"))),"U",(_xlfn.XLOOKUP(AR153,reconstructed[lookupValue],reconstructed[lookupKey],""))))</f>
        <v/>
      </c>
      <c r="AT153" s="21"/>
      <c r="AU153" s="4" t="str">
        <f t="shared" ca="1" si="33"/>
        <v/>
      </c>
      <c r="AV153" s="4"/>
      <c r="AW153" s="3" t="str">
        <f t="shared" si="34"/>
        <v/>
      </c>
      <c r="AX153" s="3" t="str">
        <f>IF($A153="","",IF((AND($A153="ADD",OR(AW153="",AW153="Local Authority"))),"L",(_xlfn.XLOOKUP(AW153,asset_owner[lookupValue],asset_owner[lookupKey],""))))</f>
        <v/>
      </c>
      <c r="AY153" s="3" t="str">
        <f t="shared" si="35"/>
        <v/>
      </c>
      <c r="AZ153" s="3" t="str">
        <f>IF($A153="","",IF((AND($A153="ADD",OR(AY153="",AY153="Vested Assets"))),"12",(_xlfn.XLOOKUP(AY153,ud_work_category[lookupValue],ud_work_category[lookupKey],""))))</f>
        <v/>
      </c>
      <c r="BA153" s="20"/>
      <c r="BB153" s="2" t="str">
        <f t="shared" si="36"/>
        <v/>
      </c>
      <c r="BC153" s="3" t="str">
        <f t="shared" si="37"/>
        <v/>
      </c>
      <c r="BD153" s="3" t="str">
        <f>IF($A153="","",IF((AND($A153="ADD",OR(BC153="",BC153="Excellent"))),"1",(_xlfn.XLOOKUP(BC153,condition[lookupValue],condition[lookupKey],""))))</f>
        <v/>
      </c>
      <c r="BE153" s="21" t="str">
        <f t="shared" si="38"/>
        <v/>
      </c>
      <c r="BF153" s="5"/>
    </row>
    <row r="154" spans="2:58">
      <c r="B154" s="4"/>
      <c r="D154" s="3" t="str">
        <f>IF($A154="ADD",IF(NOT(ISBLANK(C154)),_xlfn.XLOOKUP(C154,roadnames[lookupValue],roadnames[lookupKey],"ERROR"),""), "")</f>
        <v/>
      </c>
      <c r="E154" s="4"/>
      <c r="F154" s="4"/>
      <c r="G154" s="19"/>
      <c r="H154" s="19"/>
      <c r="I154" s="5"/>
      <c r="J154" s="5"/>
      <c r="K154" s="19"/>
      <c r="L154" s="19" t="str">
        <f t="shared" si="26"/>
        <v/>
      </c>
      <c r="M154" s="4"/>
      <c r="O154" s="3" t="str">
        <f>IF($A154="ADD",IF(NOT(ISBLANK(N154)),_xlfn.XLOOKUP(N154,len_adjust_rsn[lookupValue],len_adjust_rsn[lookupKey],"ERROR"),""), "")</f>
        <v/>
      </c>
      <c r="P154" s="19" t="str">
        <f t="shared" si="27"/>
        <v/>
      </c>
      <c r="Q154" s="19"/>
      <c r="R154" s="19" t="str">
        <f t="shared" si="28"/>
        <v/>
      </c>
      <c r="T154" s="4"/>
      <c r="V154" s="3" t="str">
        <f>IF($A154="ADD",IF(NOT(ISBLANK(U154)),_xlfn.XLOOKUP(U154,ud_pavement_specification[lookupValue],ud_pavement_specification[lookupKey],"ERROR"),""), "")</f>
        <v/>
      </c>
      <c r="W154" s="20"/>
      <c r="X154" s="20"/>
      <c r="Z154" s="3" t="str">
        <f>IF($A154="ADD",IF(NOT(ISBLANK(Y154)),_xlfn.XLOOKUP(Y154,ud_pavement_material_type[lookupValue],ud_pavement_material_type[lookupKey],"ERROR"),""), "")</f>
        <v/>
      </c>
      <c r="AB154" s="3" t="str">
        <f>IF($A154="ADD",IF(NOT(ISBLANK(AA154)),_xlfn.XLOOKUP(AA154,ud_material_source[lookupValue],ud_material_source[lookupKey],"ERROR"),""), "")</f>
        <v/>
      </c>
      <c r="AE154" s="3" t="str">
        <f>IF($A154="ADD",IF(NOT(ISBLANK(AD154)),_xlfn.XLOOKUP(AD154,ud_pavement_material_type[lookupValue],ud_pavement_material_type[lookupKey],"ERROR"),""), "")</f>
        <v/>
      </c>
      <c r="AF154" s="4"/>
      <c r="AH154" s="3" t="str">
        <f>IF($A154="ADD",IF(NOT(ISBLANK(AG154)),_xlfn.XLOOKUP(AG154,ud_material_source[lookupValue],ud_material_source[lookupKey],"ERROR"),""), "")</f>
        <v/>
      </c>
      <c r="AI154" s="4"/>
      <c r="AJ154" s="2" t="str">
        <f t="shared" si="29"/>
        <v/>
      </c>
      <c r="AK154" s="21"/>
      <c r="AL154" s="3" t="str">
        <f t="shared" si="30"/>
        <v/>
      </c>
      <c r="AM154" s="3" t="str">
        <f>IF($A154="","",IF((AND($A154="ADD",OR(AL154="",AL154="Yes"))),"Y",(_xlfn.XLOOKUP(AL154,full_width_flag[lookupValue],full_width_flag[lookupKey],""))))</f>
        <v/>
      </c>
      <c r="AN154" s="3" t="str">
        <f t="shared" si="31"/>
        <v/>
      </c>
      <c r="AO154" s="3" t="str">
        <f>IF($A154="","",IF((AND($A154="ADD",OR(AN154="",AN154="Known"))),"K",(_xlfn.XLOOKUP(AN154,estimate_status[lookupValue],estimate_status[lookupKey],""))))</f>
        <v/>
      </c>
      <c r="AQ154" s="3" t="str">
        <f>IF($A154="ADD",IF(NOT(ISBLANK(AP154)),_xlfn.XLOOKUP(AP154,fw_treatment[lookupValue],fw_treatment[lookupKey],"ERROR"),""), "")</f>
        <v/>
      </c>
      <c r="AR154" s="3" t="str">
        <f t="shared" si="32"/>
        <v/>
      </c>
      <c r="AS154" s="3" t="str">
        <f>IF($A154="","",IF((AND($A154="ADD",OR(AR154="",AR154="Undisturbed"))),"U",(_xlfn.XLOOKUP(AR154,reconstructed[lookupValue],reconstructed[lookupKey],""))))</f>
        <v/>
      </c>
      <c r="AT154" s="21"/>
      <c r="AU154" s="4" t="str">
        <f t="shared" ca="1" si="33"/>
        <v/>
      </c>
      <c r="AV154" s="4"/>
      <c r="AW154" s="3" t="str">
        <f t="shared" si="34"/>
        <v/>
      </c>
      <c r="AX154" s="3" t="str">
        <f>IF($A154="","",IF((AND($A154="ADD",OR(AW154="",AW154="Local Authority"))),"L",(_xlfn.XLOOKUP(AW154,asset_owner[lookupValue],asset_owner[lookupKey],""))))</f>
        <v/>
      </c>
      <c r="AY154" s="3" t="str">
        <f t="shared" si="35"/>
        <v/>
      </c>
      <c r="AZ154" s="3" t="str">
        <f>IF($A154="","",IF((AND($A154="ADD",OR(AY154="",AY154="Vested Assets"))),"12",(_xlfn.XLOOKUP(AY154,ud_work_category[lookupValue],ud_work_category[lookupKey],""))))</f>
        <v/>
      </c>
      <c r="BA154" s="20"/>
      <c r="BB154" s="2" t="str">
        <f t="shared" si="36"/>
        <v/>
      </c>
      <c r="BC154" s="3" t="str">
        <f t="shared" si="37"/>
        <v/>
      </c>
      <c r="BD154" s="3" t="str">
        <f>IF($A154="","",IF((AND($A154="ADD",OR(BC154="",BC154="Excellent"))),"1",(_xlfn.XLOOKUP(BC154,condition[lookupValue],condition[lookupKey],""))))</f>
        <v/>
      </c>
      <c r="BE154" s="21" t="str">
        <f t="shared" si="38"/>
        <v/>
      </c>
      <c r="BF154" s="5"/>
    </row>
    <row r="155" spans="2:58">
      <c r="B155" s="4"/>
      <c r="D155" s="3" t="str">
        <f>IF($A155="ADD",IF(NOT(ISBLANK(C155)),_xlfn.XLOOKUP(C155,roadnames[lookupValue],roadnames[lookupKey],"ERROR"),""), "")</f>
        <v/>
      </c>
      <c r="E155" s="4"/>
      <c r="F155" s="4"/>
      <c r="G155" s="19"/>
      <c r="H155" s="19"/>
      <c r="I155" s="5"/>
      <c r="J155" s="5"/>
      <c r="K155" s="19"/>
      <c r="L155" s="19" t="str">
        <f t="shared" si="26"/>
        <v/>
      </c>
      <c r="M155" s="4"/>
      <c r="O155" s="3" t="str">
        <f>IF($A155="ADD",IF(NOT(ISBLANK(N155)),_xlfn.XLOOKUP(N155,len_adjust_rsn[lookupValue],len_adjust_rsn[lookupKey],"ERROR"),""), "")</f>
        <v/>
      </c>
      <c r="P155" s="19" t="str">
        <f t="shared" si="27"/>
        <v/>
      </c>
      <c r="Q155" s="19"/>
      <c r="R155" s="19" t="str">
        <f t="shared" si="28"/>
        <v/>
      </c>
      <c r="T155" s="4"/>
      <c r="V155" s="3" t="str">
        <f>IF($A155="ADD",IF(NOT(ISBLANK(U155)),_xlfn.XLOOKUP(U155,ud_pavement_specification[lookupValue],ud_pavement_specification[lookupKey],"ERROR"),""), "")</f>
        <v/>
      </c>
      <c r="W155" s="20"/>
      <c r="X155" s="20"/>
      <c r="Z155" s="3" t="str">
        <f>IF($A155="ADD",IF(NOT(ISBLANK(Y155)),_xlfn.XLOOKUP(Y155,ud_pavement_material_type[lookupValue],ud_pavement_material_type[lookupKey],"ERROR"),""), "")</f>
        <v/>
      </c>
      <c r="AB155" s="3" t="str">
        <f>IF($A155="ADD",IF(NOT(ISBLANK(AA155)),_xlfn.XLOOKUP(AA155,ud_material_source[lookupValue],ud_material_source[lookupKey],"ERROR"),""), "")</f>
        <v/>
      </c>
      <c r="AE155" s="3" t="str">
        <f>IF($A155="ADD",IF(NOT(ISBLANK(AD155)),_xlfn.XLOOKUP(AD155,ud_pavement_material_type[lookupValue],ud_pavement_material_type[lookupKey],"ERROR"),""), "")</f>
        <v/>
      </c>
      <c r="AF155" s="4"/>
      <c r="AH155" s="3" t="str">
        <f>IF($A155="ADD",IF(NOT(ISBLANK(AG155)),_xlfn.XLOOKUP(AG155,ud_material_source[lookupValue],ud_material_source[lookupKey],"ERROR"),""), "")</f>
        <v/>
      </c>
      <c r="AI155" s="4"/>
      <c r="AJ155" s="2" t="str">
        <f t="shared" si="29"/>
        <v/>
      </c>
      <c r="AK155" s="21"/>
      <c r="AL155" s="3" t="str">
        <f t="shared" si="30"/>
        <v/>
      </c>
      <c r="AM155" s="3" t="str">
        <f>IF($A155="","",IF((AND($A155="ADD",OR(AL155="",AL155="Yes"))),"Y",(_xlfn.XLOOKUP(AL155,full_width_flag[lookupValue],full_width_flag[lookupKey],""))))</f>
        <v/>
      </c>
      <c r="AN155" s="3" t="str">
        <f t="shared" si="31"/>
        <v/>
      </c>
      <c r="AO155" s="3" t="str">
        <f>IF($A155="","",IF((AND($A155="ADD",OR(AN155="",AN155="Known"))),"K",(_xlfn.XLOOKUP(AN155,estimate_status[lookupValue],estimate_status[lookupKey],""))))</f>
        <v/>
      </c>
      <c r="AQ155" s="3" t="str">
        <f>IF($A155="ADD",IF(NOT(ISBLANK(AP155)),_xlfn.XLOOKUP(AP155,fw_treatment[lookupValue],fw_treatment[lookupKey],"ERROR"),""), "")</f>
        <v/>
      </c>
      <c r="AR155" s="3" t="str">
        <f t="shared" si="32"/>
        <v/>
      </c>
      <c r="AS155" s="3" t="str">
        <f>IF($A155="","",IF((AND($A155="ADD",OR(AR155="",AR155="Undisturbed"))),"U",(_xlfn.XLOOKUP(AR155,reconstructed[lookupValue],reconstructed[lookupKey],""))))</f>
        <v/>
      </c>
      <c r="AT155" s="21"/>
      <c r="AU155" s="4" t="str">
        <f t="shared" ca="1" si="33"/>
        <v/>
      </c>
      <c r="AV155" s="4"/>
      <c r="AW155" s="3" t="str">
        <f t="shared" si="34"/>
        <v/>
      </c>
      <c r="AX155" s="3" t="str">
        <f>IF($A155="","",IF((AND($A155="ADD",OR(AW155="",AW155="Local Authority"))),"L",(_xlfn.XLOOKUP(AW155,asset_owner[lookupValue],asset_owner[lookupKey],""))))</f>
        <v/>
      </c>
      <c r="AY155" s="3" t="str">
        <f t="shared" si="35"/>
        <v/>
      </c>
      <c r="AZ155" s="3" t="str">
        <f>IF($A155="","",IF((AND($A155="ADD",OR(AY155="",AY155="Vested Assets"))),"12",(_xlfn.XLOOKUP(AY155,ud_work_category[lookupValue],ud_work_category[lookupKey],""))))</f>
        <v/>
      </c>
      <c r="BA155" s="20"/>
      <c r="BB155" s="2" t="str">
        <f t="shared" si="36"/>
        <v/>
      </c>
      <c r="BC155" s="3" t="str">
        <f t="shared" si="37"/>
        <v/>
      </c>
      <c r="BD155" s="3" t="str">
        <f>IF($A155="","",IF((AND($A155="ADD",OR(BC155="",BC155="Excellent"))),"1",(_xlfn.XLOOKUP(BC155,condition[lookupValue],condition[lookupKey],""))))</f>
        <v/>
      </c>
      <c r="BE155" s="21" t="str">
        <f t="shared" si="38"/>
        <v/>
      </c>
      <c r="BF155" s="5"/>
    </row>
    <row r="156" spans="2:58">
      <c r="B156" s="4"/>
      <c r="D156" s="3" t="str">
        <f>IF($A156="ADD",IF(NOT(ISBLANK(C156)),_xlfn.XLOOKUP(C156,roadnames[lookupValue],roadnames[lookupKey],"ERROR"),""), "")</f>
        <v/>
      </c>
      <c r="E156" s="4"/>
      <c r="F156" s="4"/>
      <c r="G156" s="19"/>
      <c r="H156" s="19"/>
      <c r="I156" s="5"/>
      <c r="J156" s="5"/>
      <c r="K156" s="19"/>
      <c r="L156" s="19" t="str">
        <f t="shared" si="26"/>
        <v/>
      </c>
      <c r="M156" s="4"/>
      <c r="O156" s="3" t="str">
        <f>IF($A156="ADD",IF(NOT(ISBLANK(N156)),_xlfn.XLOOKUP(N156,len_adjust_rsn[lookupValue],len_adjust_rsn[lookupKey],"ERROR"),""), "")</f>
        <v/>
      </c>
      <c r="P156" s="19" t="str">
        <f t="shared" si="27"/>
        <v/>
      </c>
      <c r="Q156" s="19"/>
      <c r="R156" s="19" t="str">
        <f t="shared" si="28"/>
        <v/>
      </c>
      <c r="T156" s="4"/>
      <c r="V156" s="3" t="str">
        <f>IF($A156="ADD",IF(NOT(ISBLANK(U156)),_xlfn.XLOOKUP(U156,ud_pavement_specification[lookupValue],ud_pavement_specification[lookupKey],"ERROR"),""), "")</f>
        <v/>
      </c>
      <c r="W156" s="20"/>
      <c r="X156" s="20"/>
      <c r="Z156" s="3" t="str">
        <f>IF($A156="ADD",IF(NOT(ISBLANK(Y156)),_xlfn.XLOOKUP(Y156,ud_pavement_material_type[lookupValue],ud_pavement_material_type[lookupKey],"ERROR"),""), "")</f>
        <v/>
      </c>
      <c r="AB156" s="3" t="str">
        <f>IF($A156="ADD",IF(NOT(ISBLANK(AA156)),_xlfn.XLOOKUP(AA156,ud_material_source[lookupValue],ud_material_source[lookupKey],"ERROR"),""), "")</f>
        <v/>
      </c>
      <c r="AE156" s="3" t="str">
        <f>IF($A156="ADD",IF(NOT(ISBLANK(AD156)),_xlfn.XLOOKUP(AD156,ud_pavement_material_type[lookupValue],ud_pavement_material_type[lookupKey],"ERROR"),""), "")</f>
        <v/>
      </c>
      <c r="AF156" s="4"/>
      <c r="AH156" s="3" t="str">
        <f>IF($A156="ADD",IF(NOT(ISBLANK(AG156)),_xlfn.XLOOKUP(AG156,ud_material_source[lookupValue],ud_material_source[lookupKey],"ERROR"),""), "")</f>
        <v/>
      </c>
      <c r="AI156" s="4"/>
      <c r="AJ156" s="2" t="str">
        <f t="shared" si="29"/>
        <v/>
      </c>
      <c r="AK156" s="21"/>
      <c r="AL156" s="3" t="str">
        <f t="shared" si="30"/>
        <v/>
      </c>
      <c r="AM156" s="3" t="str">
        <f>IF($A156="","",IF((AND($A156="ADD",OR(AL156="",AL156="Yes"))),"Y",(_xlfn.XLOOKUP(AL156,full_width_flag[lookupValue],full_width_flag[lookupKey],""))))</f>
        <v/>
      </c>
      <c r="AN156" s="3" t="str">
        <f t="shared" si="31"/>
        <v/>
      </c>
      <c r="AO156" s="3" t="str">
        <f>IF($A156="","",IF((AND($A156="ADD",OR(AN156="",AN156="Known"))),"K",(_xlfn.XLOOKUP(AN156,estimate_status[lookupValue],estimate_status[lookupKey],""))))</f>
        <v/>
      </c>
      <c r="AQ156" s="3" t="str">
        <f>IF($A156="ADD",IF(NOT(ISBLANK(AP156)),_xlfn.XLOOKUP(AP156,fw_treatment[lookupValue],fw_treatment[lookupKey],"ERROR"),""), "")</f>
        <v/>
      </c>
      <c r="AR156" s="3" t="str">
        <f t="shared" si="32"/>
        <v/>
      </c>
      <c r="AS156" s="3" t="str">
        <f>IF($A156="","",IF((AND($A156="ADD",OR(AR156="",AR156="Undisturbed"))),"U",(_xlfn.XLOOKUP(AR156,reconstructed[lookupValue],reconstructed[lookupKey],""))))</f>
        <v/>
      </c>
      <c r="AT156" s="21"/>
      <c r="AU156" s="4" t="str">
        <f t="shared" ca="1" si="33"/>
        <v/>
      </c>
      <c r="AV156" s="4"/>
      <c r="AW156" s="3" t="str">
        <f t="shared" si="34"/>
        <v/>
      </c>
      <c r="AX156" s="3" t="str">
        <f>IF($A156="","",IF((AND($A156="ADD",OR(AW156="",AW156="Local Authority"))),"L",(_xlfn.XLOOKUP(AW156,asset_owner[lookupValue],asset_owner[lookupKey],""))))</f>
        <v/>
      </c>
      <c r="AY156" s="3" t="str">
        <f t="shared" si="35"/>
        <v/>
      </c>
      <c r="AZ156" s="3" t="str">
        <f>IF($A156="","",IF((AND($A156="ADD",OR(AY156="",AY156="Vested Assets"))),"12",(_xlfn.XLOOKUP(AY156,ud_work_category[lookupValue],ud_work_category[lookupKey],""))))</f>
        <v/>
      </c>
      <c r="BA156" s="20"/>
      <c r="BB156" s="2" t="str">
        <f t="shared" si="36"/>
        <v/>
      </c>
      <c r="BC156" s="3" t="str">
        <f t="shared" si="37"/>
        <v/>
      </c>
      <c r="BD156" s="3" t="str">
        <f>IF($A156="","",IF((AND($A156="ADD",OR(BC156="",BC156="Excellent"))),"1",(_xlfn.XLOOKUP(BC156,condition[lookupValue],condition[lookupKey],""))))</f>
        <v/>
      </c>
      <c r="BE156" s="21" t="str">
        <f t="shared" si="38"/>
        <v/>
      </c>
      <c r="BF156" s="5"/>
    </row>
    <row r="157" spans="2:58">
      <c r="B157" s="4"/>
      <c r="D157" s="3" t="str">
        <f>IF($A157="ADD",IF(NOT(ISBLANK(C157)),_xlfn.XLOOKUP(C157,roadnames[lookupValue],roadnames[lookupKey],"ERROR"),""), "")</f>
        <v/>
      </c>
      <c r="E157" s="4"/>
      <c r="F157" s="4"/>
      <c r="G157" s="19"/>
      <c r="H157" s="19"/>
      <c r="I157" s="5"/>
      <c r="J157" s="5"/>
      <c r="K157" s="19"/>
      <c r="L157" s="19" t="str">
        <f t="shared" si="26"/>
        <v/>
      </c>
      <c r="M157" s="4"/>
      <c r="O157" s="3" t="str">
        <f>IF($A157="ADD",IF(NOT(ISBLANK(N157)),_xlfn.XLOOKUP(N157,len_adjust_rsn[lookupValue],len_adjust_rsn[lookupKey],"ERROR"),""), "")</f>
        <v/>
      </c>
      <c r="P157" s="19" t="str">
        <f t="shared" si="27"/>
        <v/>
      </c>
      <c r="Q157" s="19"/>
      <c r="R157" s="19" t="str">
        <f t="shared" si="28"/>
        <v/>
      </c>
      <c r="T157" s="4"/>
      <c r="V157" s="3" t="str">
        <f>IF($A157="ADD",IF(NOT(ISBLANK(U157)),_xlfn.XLOOKUP(U157,ud_pavement_specification[lookupValue],ud_pavement_specification[lookupKey],"ERROR"),""), "")</f>
        <v/>
      </c>
      <c r="W157" s="20"/>
      <c r="X157" s="20"/>
      <c r="Z157" s="3" t="str">
        <f>IF($A157="ADD",IF(NOT(ISBLANK(Y157)),_xlfn.XLOOKUP(Y157,ud_pavement_material_type[lookupValue],ud_pavement_material_type[lookupKey],"ERROR"),""), "")</f>
        <v/>
      </c>
      <c r="AB157" s="3" t="str">
        <f>IF($A157="ADD",IF(NOT(ISBLANK(AA157)),_xlfn.XLOOKUP(AA157,ud_material_source[lookupValue],ud_material_source[lookupKey],"ERROR"),""), "")</f>
        <v/>
      </c>
      <c r="AE157" s="3" t="str">
        <f>IF($A157="ADD",IF(NOT(ISBLANK(AD157)),_xlfn.XLOOKUP(AD157,ud_pavement_material_type[lookupValue],ud_pavement_material_type[lookupKey],"ERROR"),""), "")</f>
        <v/>
      </c>
      <c r="AF157" s="4"/>
      <c r="AH157" s="3" t="str">
        <f>IF($A157="ADD",IF(NOT(ISBLANK(AG157)),_xlfn.XLOOKUP(AG157,ud_material_source[lookupValue],ud_material_source[lookupKey],"ERROR"),""), "")</f>
        <v/>
      </c>
      <c r="AI157" s="4"/>
      <c r="AJ157" s="2" t="str">
        <f t="shared" si="29"/>
        <v/>
      </c>
      <c r="AK157" s="21"/>
      <c r="AL157" s="3" t="str">
        <f t="shared" si="30"/>
        <v/>
      </c>
      <c r="AM157" s="3" t="str">
        <f>IF($A157="","",IF((AND($A157="ADD",OR(AL157="",AL157="Yes"))),"Y",(_xlfn.XLOOKUP(AL157,full_width_flag[lookupValue],full_width_flag[lookupKey],""))))</f>
        <v/>
      </c>
      <c r="AN157" s="3" t="str">
        <f t="shared" si="31"/>
        <v/>
      </c>
      <c r="AO157" s="3" t="str">
        <f>IF($A157="","",IF((AND($A157="ADD",OR(AN157="",AN157="Known"))),"K",(_xlfn.XLOOKUP(AN157,estimate_status[lookupValue],estimate_status[lookupKey],""))))</f>
        <v/>
      </c>
      <c r="AQ157" s="3" t="str">
        <f>IF($A157="ADD",IF(NOT(ISBLANK(AP157)),_xlfn.XLOOKUP(AP157,fw_treatment[lookupValue],fw_treatment[lookupKey],"ERROR"),""), "")</f>
        <v/>
      </c>
      <c r="AR157" s="3" t="str">
        <f t="shared" si="32"/>
        <v/>
      </c>
      <c r="AS157" s="3" t="str">
        <f>IF($A157="","",IF((AND($A157="ADD",OR(AR157="",AR157="Undisturbed"))),"U",(_xlfn.XLOOKUP(AR157,reconstructed[lookupValue],reconstructed[lookupKey],""))))</f>
        <v/>
      </c>
      <c r="AT157" s="21"/>
      <c r="AU157" s="4" t="str">
        <f t="shared" ca="1" si="33"/>
        <v/>
      </c>
      <c r="AV157" s="4"/>
      <c r="AW157" s="3" t="str">
        <f t="shared" si="34"/>
        <v/>
      </c>
      <c r="AX157" s="3" t="str">
        <f>IF($A157="","",IF((AND($A157="ADD",OR(AW157="",AW157="Local Authority"))),"L",(_xlfn.XLOOKUP(AW157,asset_owner[lookupValue],asset_owner[lookupKey],""))))</f>
        <v/>
      </c>
      <c r="AY157" s="3" t="str">
        <f t="shared" si="35"/>
        <v/>
      </c>
      <c r="AZ157" s="3" t="str">
        <f>IF($A157="","",IF((AND($A157="ADD",OR(AY157="",AY157="Vested Assets"))),"12",(_xlfn.XLOOKUP(AY157,ud_work_category[lookupValue],ud_work_category[lookupKey],""))))</f>
        <v/>
      </c>
      <c r="BA157" s="20"/>
      <c r="BB157" s="2" t="str">
        <f t="shared" si="36"/>
        <v/>
      </c>
      <c r="BC157" s="3" t="str">
        <f t="shared" si="37"/>
        <v/>
      </c>
      <c r="BD157" s="3" t="str">
        <f>IF($A157="","",IF((AND($A157="ADD",OR(BC157="",BC157="Excellent"))),"1",(_xlfn.XLOOKUP(BC157,condition[lookupValue],condition[lookupKey],""))))</f>
        <v/>
      </c>
      <c r="BE157" s="21" t="str">
        <f t="shared" si="38"/>
        <v/>
      </c>
      <c r="BF157" s="5"/>
    </row>
    <row r="158" spans="2:58">
      <c r="B158" s="4"/>
      <c r="D158" s="3" t="str">
        <f>IF($A158="ADD",IF(NOT(ISBLANK(C158)),_xlfn.XLOOKUP(C158,roadnames[lookupValue],roadnames[lookupKey],"ERROR"),""), "")</f>
        <v/>
      </c>
      <c r="E158" s="4"/>
      <c r="F158" s="4"/>
      <c r="G158" s="19"/>
      <c r="H158" s="19"/>
      <c r="I158" s="5"/>
      <c r="J158" s="5"/>
      <c r="K158" s="19"/>
      <c r="L158" s="19" t="str">
        <f t="shared" si="26"/>
        <v/>
      </c>
      <c r="M158" s="4"/>
      <c r="O158" s="3" t="str">
        <f>IF($A158="ADD",IF(NOT(ISBLANK(N158)),_xlfn.XLOOKUP(N158,len_adjust_rsn[lookupValue],len_adjust_rsn[lookupKey],"ERROR"),""), "")</f>
        <v/>
      </c>
      <c r="P158" s="19" t="str">
        <f t="shared" si="27"/>
        <v/>
      </c>
      <c r="Q158" s="19"/>
      <c r="R158" s="19" t="str">
        <f t="shared" si="28"/>
        <v/>
      </c>
      <c r="T158" s="4"/>
      <c r="V158" s="3" t="str">
        <f>IF($A158="ADD",IF(NOT(ISBLANK(U158)),_xlfn.XLOOKUP(U158,ud_pavement_specification[lookupValue],ud_pavement_specification[lookupKey],"ERROR"),""), "")</f>
        <v/>
      </c>
      <c r="W158" s="20"/>
      <c r="X158" s="20"/>
      <c r="Z158" s="3" t="str">
        <f>IF($A158="ADD",IF(NOT(ISBLANK(Y158)),_xlfn.XLOOKUP(Y158,ud_pavement_material_type[lookupValue],ud_pavement_material_type[lookupKey],"ERROR"),""), "")</f>
        <v/>
      </c>
      <c r="AB158" s="3" t="str">
        <f>IF($A158="ADD",IF(NOT(ISBLANK(AA158)),_xlfn.XLOOKUP(AA158,ud_material_source[lookupValue],ud_material_source[lookupKey],"ERROR"),""), "")</f>
        <v/>
      </c>
      <c r="AE158" s="3" t="str">
        <f>IF($A158="ADD",IF(NOT(ISBLANK(AD158)),_xlfn.XLOOKUP(AD158,ud_pavement_material_type[lookupValue],ud_pavement_material_type[lookupKey],"ERROR"),""), "")</f>
        <v/>
      </c>
      <c r="AF158" s="4"/>
      <c r="AH158" s="3" t="str">
        <f>IF($A158="ADD",IF(NOT(ISBLANK(AG158)),_xlfn.XLOOKUP(AG158,ud_material_source[lookupValue],ud_material_source[lookupKey],"ERROR"),""), "")</f>
        <v/>
      </c>
      <c r="AI158" s="4"/>
      <c r="AJ158" s="2" t="str">
        <f t="shared" si="29"/>
        <v/>
      </c>
      <c r="AK158" s="21"/>
      <c r="AL158" s="3" t="str">
        <f t="shared" si="30"/>
        <v/>
      </c>
      <c r="AM158" s="3" t="str">
        <f>IF($A158="","",IF((AND($A158="ADD",OR(AL158="",AL158="Yes"))),"Y",(_xlfn.XLOOKUP(AL158,full_width_flag[lookupValue],full_width_flag[lookupKey],""))))</f>
        <v/>
      </c>
      <c r="AN158" s="3" t="str">
        <f t="shared" si="31"/>
        <v/>
      </c>
      <c r="AO158" s="3" t="str">
        <f>IF($A158="","",IF((AND($A158="ADD",OR(AN158="",AN158="Known"))),"K",(_xlfn.XLOOKUP(AN158,estimate_status[lookupValue],estimate_status[lookupKey],""))))</f>
        <v/>
      </c>
      <c r="AQ158" s="3" t="str">
        <f>IF($A158="ADD",IF(NOT(ISBLANK(AP158)),_xlfn.XLOOKUP(AP158,fw_treatment[lookupValue],fw_treatment[lookupKey],"ERROR"),""), "")</f>
        <v/>
      </c>
      <c r="AR158" s="3" t="str">
        <f t="shared" si="32"/>
        <v/>
      </c>
      <c r="AS158" s="3" t="str">
        <f>IF($A158="","",IF((AND($A158="ADD",OR(AR158="",AR158="Undisturbed"))),"U",(_xlfn.XLOOKUP(AR158,reconstructed[lookupValue],reconstructed[lookupKey],""))))</f>
        <v/>
      </c>
      <c r="AT158" s="21"/>
      <c r="AU158" s="4" t="str">
        <f t="shared" ca="1" si="33"/>
        <v/>
      </c>
      <c r="AV158" s="4"/>
      <c r="AW158" s="3" t="str">
        <f t="shared" si="34"/>
        <v/>
      </c>
      <c r="AX158" s="3" t="str">
        <f>IF($A158="","",IF((AND($A158="ADD",OR(AW158="",AW158="Local Authority"))),"L",(_xlfn.XLOOKUP(AW158,asset_owner[lookupValue],asset_owner[lookupKey],""))))</f>
        <v/>
      </c>
      <c r="AY158" s="3" t="str">
        <f t="shared" si="35"/>
        <v/>
      </c>
      <c r="AZ158" s="3" t="str">
        <f>IF($A158="","",IF((AND($A158="ADD",OR(AY158="",AY158="Vested Assets"))),"12",(_xlfn.XLOOKUP(AY158,ud_work_category[lookupValue],ud_work_category[lookupKey],""))))</f>
        <v/>
      </c>
      <c r="BA158" s="20"/>
      <c r="BB158" s="2" t="str">
        <f t="shared" si="36"/>
        <v/>
      </c>
      <c r="BC158" s="3" t="str">
        <f t="shared" si="37"/>
        <v/>
      </c>
      <c r="BD158" s="3" t="str">
        <f>IF($A158="","",IF((AND($A158="ADD",OR(BC158="",BC158="Excellent"))),"1",(_xlfn.XLOOKUP(BC158,condition[lookupValue],condition[lookupKey],""))))</f>
        <v/>
      </c>
      <c r="BE158" s="21" t="str">
        <f t="shared" si="38"/>
        <v/>
      </c>
      <c r="BF158" s="5"/>
    </row>
    <row r="159" spans="2:58">
      <c r="B159" s="4"/>
      <c r="D159" s="3" t="str">
        <f>IF($A159="ADD",IF(NOT(ISBLANK(C159)),_xlfn.XLOOKUP(C159,roadnames[lookupValue],roadnames[lookupKey],"ERROR"),""), "")</f>
        <v/>
      </c>
      <c r="E159" s="4"/>
      <c r="F159" s="4"/>
      <c r="G159" s="19"/>
      <c r="H159" s="19"/>
      <c r="I159" s="5"/>
      <c r="J159" s="5"/>
      <c r="K159" s="19"/>
      <c r="L159" s="19" t="str">
        <f t="shared" si="26"/>
        <v/>
      </c>
      <c r="M159" s="4"/>
      <c r="O159" s="3" t="str">
        <f>IF($A159="ADD",IF(NOT(ISBLANK(N159)),_xlfn.XLOOKUP(N159,len_adjust_rsn[lookupValue],len_adjust_rsn[lookupKey],"ERROR"),""), "")</f>
        <v/>
      </c>
      <c r="P159" s="19" t="str">
        <f t="shared" si="27"/>
        <v/>
      </c>
      <c r="Q159" s="19"/>
      <c r="R159" s="19" t="str">
        <f t="shared" si="28"/>
        <v/>
      </c>
      <c r="T159" s="4"/>
      <c r="V159" s="3" t="str">
        <f>IF($A159="ADD",IF(NOT(ISBLANK(U159)),_xlfn.XLOOKUP(U159,ud_pavement_specification[lookupValue],ud_pavement_specification[lookupKey],"ERROR"),""), "")</f>
        <v/>
      </c>
      <c r="W159" s="20"/>
      <c r="X159" s="20"/>
      <c r="Z159" s="3" t="str">
        <f>IF($A159="ADD",IF(NOT(ISBLANK(Y159)),_xlfn.XLOOKUP(Y159,ud_pavement_material_type[lookupValue],ud_pavement_material_type[lookupKey],"ERROR"),""), "")</f>
        <v/>
      </c>
      <c r="AB159" s="3" t="str">
        <f>IF($A159="ADD",IF(NOT(ISBLANK(AA159)),_xlfn.XLOOKUP(AA159,ud_material_source[lookupValue],ud_material_source[lookupKey],"ERROR"),""), "")</f>
        <v/>
      </c>
      <c r="AE159" s="3" t="str">
        <f>IF($A159="ADD",IF(NOT(ISBLANK(AD159)),_xlfn.XLOOKUP(AD159,ud_pavement_material_type[lookupValue],ud_pavement_material_type[lookupKey],"ERROR"),""), "")</f>
        <v/>
      </c>
      <c r="AF159" s="4"/>
      <c r="AH159" s="3" t="str">
        <f>IF($A159="ADD",IF(NOT(ISBLANK(AG159)),_xlfn.XLOOKUP(AG159,ud_material_source[lookupValue],ud_material_source[lookupKey],"ERROR"),""), "")</f>
        <v/>
      </c>
      <c r="AI159" s="4"/>
      <c r="AJ159" s="2" t="str">
        <f t="shared" si="29"/>
        <v/>
      </c>
      <c r="AK159" s="21"/>
      <c r="AL159" s="3" t="str">
        <f t="shared" si="30"/>
        <v/>
      </c>
      <c r="AM159" s="3" t="str">
        <f>IF($A159="","",IF((AND($A159="ADD",OR(AL159="",AL159="Yes"))),"Y",(_xlfn.XLOOKUP(AL159,full_width_flag[lookupValue],full_width_flag[lookupKey],""))))</f>
        <v/>
      </c>
      <c r="AN159" s="3" t="str">
        <f t="shared" si="31"/>
        <v/>
      </c>
      <c r="AO159" s="3" t="str">
        <f>IF($A159="","",IF((AND($A159="ADD",OR(AN159="",AN159="Known"))),"K",(_xlfn.XLOOKUP(AN159,estimate_status[lookupValue],estimate_status[lookupKey],""))))</f>
        <v/>
      </c>
      <c r="AQ159" s="3" t="str">
        <f>IF($A159="ADD",IF(NOT(ISBLANK(AP159)),_xlfn.XLOOKUP(AP159,fw_treatment[lookupValue],fw_treatment[lookupKey],"ERROR"),""), "")</f>
        <v/>
      </c>
      <c r="AR159" s="3" t="str">
        <f t="shared" si="32"/>
        <v/>
      </c>
      <c r="AS159" s="3" t="str">
        <f>IF($A159="","",IF((AND($A159="ADD",OR(AR159="",AR159="Undisturbed"))),"U",(_xlfn.XLOOKUP(AR159,reconstructed[lookupValue],reconstructed[lookupKey],""))))</f>
        <v/>
      </c>
      <c r="AT159" s="21"/>
      <c r="AU159" s="4" t="str">
        <f t="shared" ca="1" si="33"/>
        <v/>
      </c>
      <c r="AV159" s="4"/>
      <c r="AW159" s="3" t="str">
        <f t="shared" si="34"/>
        <v/>
      </c>
      <c r="AX159" s="3" t="str">
        <f>IF($A159="","",IF((AND($A159="ADD",OR(AW159="",AW159="Local Authority"))),"L",(_xlfn.XLOOKUP(AW159,asset_owner[lookupValue],asset_owner[lookupKey],""))))</f>
        <v/>
      </c>
      <c r="AY159" s="3" t="str">
        <f t="shared" si="35"/>
        <v/>
      </c>
      <c r="AZ159" s="3" t="str">
        <f>IF($A159="","",IF((AND($A159="ADD",OR(AY159="",AY159="Vested Assets"))),"12",(_xlfn.XLOOKUP(AY159,ud_work_category[lookupValue],ud_work_category[lookupKey],""))))</f>
        <v/>
      </c>
      <c r="BA159" s="20"/>
      <c r="BB159" s="2" t="str">
        <f t="shared" si="36"/>
        <v/>
      </c>
      <c r="BC159" s="3" t="str">
        <f t="shared" si="37"/>
        <v/>
      </c>
      <c r="BD159" s="3" t="str">
        <f>IF($A159="","",IF((AND($A159="ADD",OR(BC159="",BC159="Excellent"))),"1",(_xlfn.XLOOKUP(BC159,condition[lookupValue],condition[lookupKey],""))))</f>
        <v/>
      </c>
      <c r="BE159" s="21" t="str">
        <f t="shared" si="38"/>
        <v/>
      </c>
      <c r="BF159" s="5"/>
    </row>
    <row r="160" spans="2:58">
      <c r="B160" s="4"/>
      <c r="D160" s="3" t="str">
        <f>IF($A160="ADD",IF(NOT(ISBLANK(C160)),_xlfn.XLOOKUP(C160,roadnames[lookupValue],roadnames[lookupKey],"ERROR"),""), "")</f>
        <v/>
      </c>
      <c r="E160" s="4"/>
      <c r="F160" s="4"/>
      <c r="G160" s="19"/>
      <c r="H160" s="19"/>
      <c r="I160" s="5"/>
      <c r="J160" s="5"/>
      <c r="K160" s="19"/>
      <c r="L160" s="19" t="str">
        <f t="shared" si="26"/>
        <v/>
      </c>
      <c r="M160" s="4"/>
      <c r="O160" s="3" t="str">
        <f>IF($A160="ADD",IF(NOT(ISBLANK(N160)),_xlfn.XLOOKUP(N160,len_adjust_rsn[lookupValue],len_adjust_rsn[lookupKey],"ERROR"),""), "")</f>
        <v/>
      </c>
      <c r="P160" s="19" t="str">
        <f t="shared" si="27"/>
        <v/>
      </c>
      <c r="Q160" s="19"/>
      <c r="R160" s="19" t="str">
        <f t="shared" si="28"/>
        <v/>
      </c>
      <c r="T160" s="4"/>
      <c r="V160" s="3" t="str">
        <f>IF($A160="ADD",IF(NOT(ISBLANK(U160)),_xlfn.XLOOKUP(U160,ud_pavement_specification[lookupValue],ud_pavement_specification[lookupKey],"ERROR"),""), "")</f>
        <v/>
      </c>
      <c r="W160" s="20"/>
      <c r="X160" s="20"/>
      <c r="Z160" s="3" t="str">
        <f>IF($A160="ADD",IF(NOT(ISBLANK(Y160)),_xlfn.XLOOKUP(Y160,ud_pavement_material_type[lookupValue],ud_pavement_material_type[lookupKey],"ERROR"),""), "")</f>
        <v/>
      </c>
      <c r="AB160" s="3" t="str">
        <f>IF($A160="ADD",IF(NOT(ISBLANK(AA160)),_xlfn.XLOOKUP(AA160,ud_material_source[lookupValue],ud_material_source[lookupKey],"ERROR"),""), "")</f>
        <v/>
      </c>
      <c r="AE160" s="3" t="str">
        <f>IF($A160="ADD",IF(NOT(ISBLANK(AD160)),_xlfn.XLOOKUP(AD160,ud_pavement_material_type[lookupValue],ud_pavement_material_type[lookupKey],"ERROR"),""), "")</f>
        <v/>
      </c>
      <c r="AF160" s="4"/>
      <c r="AH160" s="3" t="str">
        <f>IF($A160="ADD",IF(NOT(ISBLANK(AG160)),_xlfn.XLOOKUP(AG160,ud_material_source[lookupValue],ud_material_source[lookupKey],"ERROR"),""), "")</f>
        <v/>
      </c>
      <c r="AI160" s="4"/>
      <c r="AJ160" s="2" t="str">
        <f t="shared" si="29"/>
        <v/>
      </c>
      <c r="AK160" s="21"/>
      <c r="AL160" s="3" t="str">
        <f t="shared" si="30"/>
        <v/>
      </c>
      <c r="AM160" s="3" t="str">
        <f>IF($A160="","",IF((AND($A160="ADD",OR(AL160="",AL160="Yes"))),"Y",(_xlfn.XLOOKUP(AL160,full_width_flag[lookupValue],full_width_flag[lookupKey],""))))</f>
        <v/>
      </c>
      <c r="AN160" s="3" t="str">
        <f t="shared" si="31"/>
        <v/>
      </c>
      <c r="AO160" s="3" t="str">
        <f>IF($A160="","",IF((AND($A160="ADD",OR(AN160="",AN160="Known"))),"K",(_xlfn.XLOOKUP(AN160,estimate_status[lookupValue],estimate_status[lookupKey],""))))</f>
        <v/>
      </c>
      <c r="AQ160" s="3" t="str">
        <f>IF($A160="ADD",IF(NOT(ISBLANK(AP160)),_xlfn.XLOOKUP(AP160,fw_treatment[lookupValue],fw_treatment[lookupKey],"ERROR"),""), "")</f>
        <v/>
      </c>
      <c r="AR160" s="3" t="str">
        <f t="shared" si="32"/>
        <v/>
      </c>
      <c r="AS160" s="3" t="str">
        <f>IF($A160="","",IF((AND($A160="ADD",OR(AR160="",AR160="Undisturbed"))),"U",(_xlfn.XLOOKUP(AR160,reconstructed[lookupValue],reconstructed[lookupKey],""))))</f>
        <v/>
      </c>
      <c r="AT160" s="21"/>
      <c r="AU160" s="4" t="str">
        <f t="shared" ca="1" si="33"/>
        <v/>
      </c>
      <c r="AV160" s="4"/>
      <c r="AW160" s="3" t="str">
        <f t="shared" si="34"/>
        <v/>
      </c>
      <c r="AX160" s="3" t="str">
        <f>IF($A160="","",IF((AND($A160="ADD",OR(AW160="",AW160="Local Authority"))),"L",(_xlfn.XLOOKUP(AW160,asset_owner[lookupValue],asset_owner[lookupKey],""))))</f>
        <v/>
      </c>
      <c r="AY160" s="3" t="str">
        <f t="shared" si="35"/>
        <v/>
      </c>
      <c r="AZ160" s="3" t="str">
        <f>IF($A160="","",IF((AND($A160="ADD",OR(AY160="",AY160="Vested Assets"))),"12",(_xlfn.XLOOKUP(AY160,ud_work_category[lookupValue],ud_work_category[lookupKey],""))))</f>
        <v/>
      </c>
      <c r="BA160" s="20"/>
      <c r="BB160" s="2" t="str">
        <f t="shared" si="36"/>
        <v/>
      </c>
      <c r="BC160" s="3" t="str">
        <f t="shared" si="37"/>
        <v/>
      </c>
      <c r="BD160" s="3" t="str">
        <f>IF($A160="","",IF((AND($A160="ADD",OR(BC160="",BC160="Excellent"))),"1",(_xlfn.XLOOKUP(BC160,condition[lookupValue],condition[lookupKey],""))))</f>
        <v/>
      </c>
      <c r="BE160" s="21" t="str">
        <f t="shared" si="38"/>
        <v/>
      </c>
      <c r="BF160" s="5"/>
    </row>
    <row r="161" spans="2:58">
      <c r="B161" s="4"/>
      <c r="D161" s="3" t="str">
        <f>IF($A161="ADD",IF(NOT(ISBLANK(C161)),_xlfn.XLOOKUP(C161,roadnames[lookupValue],roadnames[lookupKey],"ERROR"),""), "")</f>
        <v/>
      </c>
      <c r="E161" s="4"/>
      <c r="F161" s="4"/>
      <c r="G161" s="19"/>
      <c r="H161" s="19"/>
      <c r="I161" s="5"/>
      <c r="J161" s="5"/>
      <c r="K161" s="19"/>
      <c r="L161" s="19" t="str">
        <f t="shared" si="26"/>
        <v/>
      </c>
      <c r="M161" s="4"/>
      <c r="O161" s="3" t="str">
        <f>IF($A161="ADD",IF(NOT(ISBLANK(N161)),_xlfn.XLOOKUP(N161,len_adjust_rsn[lookupValue],len_adjust_rsn[lookupKey],"ERROR"),""), "")</f>
        <v/>
      </c>
      <c r="P161" s="19" t="str">
        <f t="shared" si="27"/>
        <v/>
      </c>
      <c r="Q161" s="19"/>
      <c r="R161" s="19" t="str">
        <f t="shared" si="28"/>
        <v/>
      </c>
      <c r="T161" s="4"/>
      <c r="V161" s="3" t="str">
        <f>IF($A161="ADD",IF(NOT(ISBLANK(U161)),_xlfn.XLOOKUP(U161,ud_pavement_specification[lookupValue],ud_pavement_specification[lookupKey],"ERROR"),""), "")</f>
        <v/>
      </c>
      <c r="W161" s="20"/>
      <c r="X161" s="20"/>
      <c r="Z161" s="3" t="str">
        <f>IF($A161="ADD",IF(NOT(ISBLANK(Y161)),_xlfn.XLOOKUP(Y161,ud_pavement_material_type[lookupValue],ud_pavement_material_type[lookupKey],"ERROR"),""), "")</f>
        <v/>
      </c>
      <c r="AB161" s="3" t="str">
        <f>IF($A161="ADD",IF(NOT(ISBLANK(AA161)),_xlfn.XLOOKUP(AA161,ud_material_source[lookupValue],ud_material_source[lookupKey],"ERROR"),""), "")</f>
        <v/>
      </c>
      <c r="AE161" s="3" t="str">
        <f>IF($A161="ADD",IF(NOT(ISBLANK(AD161)),_xlfn.XLOOKUP(AD161,ud_pavement_material_type[lookupValue],ud_pavement_material_type[lookupKey],"ERROR"),""), "")</f>
        <v/>
      </c>
      <c r="AF161" s="4"/>
      <c r="AH161" s="3" t="str">
        <f>IF($A161="ADD",IF(NOT(ISBLANK(AG161)),_xlfn.XLOOKUP(AG161,ud_material_source[lookupValue],ud_material_source[lookupKey],"ERROR"),""), "")</f>
        <v/>
      </c>
      <c r="AI161" s="4"/>
      <c r="AJ161" s="2" t="str">
        <f t="shared" si="29"/>
        <v/>
      </c>
      <c r="AK161" s="21"/>
      <c r="AL161" s="3" t="str">
        <f t="shared" si="30"/>
        <v/>
      </c>
      <c r="AM161" s="3" t="str">
        <f>IF($A161="","",IF((AND($A161="ADD",OR(AL161="",AL161="Yes"))),"Y",(_xlfn.XLOOKUP(AL161,full_width_flag[lookupValue],full_width_flag[lookupKey],""))))</f>
        <v/>
      </c>
      <c r="AN161" s="3" t="str">
        <f t="shared" si="31"/>
        <v/>
      </c>
      <c r="AO161" s="3" t="str">
        <f>IF($A161="","",IF((AND($A161="ADD",OR(AN161="",AN161="Known"))),"K",(_xlfn.XLOOKUP(AN161,estimate_status[lookupValue],estimate_status[lookupKey],""))))</f>
        <v/>
      </c>
      <c r="AQ161" s="3" t="str">
        <f>IF($A161="ADD",IF(NOT(ISBLANK(AP161)),_xlfn.XLOOKUP(AP161,fw_treatment[lookupValue],fw_treatment[lookupKey],"ERROR"),""), "")</f>
        <v/>
      </c>
      <c r="AR161" s="3" t="str">
        <f t="shared" si="32"/>
        <v/>
      </c>
      <c r="AS161" s="3" t="str">
        <f>IF($A161="","",IF((AND($A161="ADD",OR(AR161="",AR161="Undisturbed"))),"U",(_xlfn.XLOOKUP(AR161,reconstructed[lookupValue],reconstructed[lookupKey],""))))</f>
        <v/>
      </c>
      <c r="AT161" s="21"/>
      <c r="AU161" s="4" t="str">
        <f t="shared" ca="1" si="33"/>
        <v/>
      </c>
      <c r="AV161" s="4"/>
      <c r="AW161" s="3" t="str">
        <f t="shared" si="34"/>
        <v/>
      </c>
      <c r="AX161" s="3" t="str">
        <f>IF($A161="","",IF((AND($A161="ADD",OR(AW161="",AW161="Local Authority"))),"L",(_xlfn.XLOOKUP(AW161,asset_owner[lookupValue],asset_owner[lookupKey],""))))</f>
        <v/>
      </c>
      <c r="AY161" s="3" t="str">
        <f t="shared" si="35"/>
        <v/>
      </c>
      <c r="AZ161" s="3" t="str">
        <f>IF($A161="","",IF((AND($A161="ADD",OR(AY161="",AY161="Vested Assets"))),"12",(_xlfn.XLOOKUP(AY161,ud_work_category[lookupValue],ud_work_category[lookupKey],""))))</f>
        <v/>
      </c>
      <c r="BA161" s="20"/>
      <c r="BB161" s="2" t="str">
        <f t="shared" si="36"/>
        <v/>
      </c>
      <c r="BC161" s="3" t="str">
        <f t="shared" si="37"/>
        <v/>
      </c>
      <c r="BD161" s="3" t="str">
        <f>IF($A161="","",IF((AND($A161="ADD",OR(BC161="",BC161="Excellent"))),"1",(_xlfn.XLOOKUP(BC161,condition[lookupValue],condition[lookupKey],""))))</f>
        <v/>
      </c>
      <c r="BE161" s="21" t="str">
        <f t="shared" si="38"/>
        <v/>
      </c>
      <c r="BF161" s="5"/>
    </row>
    <row r="162" spans="2:58">
      <c r="B162" s="4"/>
      <c r="D162" s="3" t="str">
        <f>IF($A162="ADD",IF(NOT(ISBLANK(C162)),_xlfn.XLOOKUP(C162,roadnames[lookupValue],roadnames[lookupKey],"ERROR"),""), "")</f>
        <v/>
      </c>
      <c r="E162" s="4"/>
      <c r="F162" s="4"/>
      <c r="G162" s="19"/>
      <c r="H162" s="19"/>
      <c r="I162" s="5"/>
      <c r="J162" s="5"/>
      <c r="K162" s="19"/>
      <c r="L162" s="19" t="str">
        <f t="shared" si="26"/>
        <v/>
      </c>
      <c r="M162" s="4"/>
      <c r="O162" s="3" t="str">
        <f>IF($A162="ADD",IF(NOT(ISBLANK(N162)),_xlfn.XLOOKUP(N162,len_adjust_rsn[lookupValue],len_adjust_rsn[lookupKey],"ERROR"),""), "")</f>
        <v/>
      </c>
      <c r="P162" s="19" t="str">
        <f t="shared" si="27"/>
        <v/>
      </c>
      <c r="Q162" s="19"/>
      <c r="R162" s="19" t="str">
        <f t="shared" si="28"/>
        <v/>
      </c>
      <c r="T162" s="4"/>
      <c r="V162" s="3" t="str">
        <f>IF($A162="ADD",IF(NOT(ISBLANK(U162)),_xlfn.XLOOKUP(U162,ud_pavement_specification[lookupValue],ud_pavement_specification[lookupKey],"ERROR"),""), "")</f>
        <v/>
      </c>
      <c r="W162" s="20"/>
      <c r="X162" s="20"/>
      <c r="Z162" s="3" t="str">
        <f>IF($A162="ADD",IF(NOT(ISBLANK(Y162)),_xlfn.XLOOKUP(Y162,ud_pavement_material_type[lookupValue],ud_pavement_material_type[lookupKey],"ERROR"),""), "")</f>
        <v/>
      </c>
      <c r="AB162" s="3" t="str">
        <f>IF($A162="ADD",IF(NOT(ISBLANK(AA162)),_xlfn.XLOOKUP(AA162,ud_material_source[lookupValue],ud_material_source[lookupKey],"ERROR"),""), "")</f>
        <v/>
      </c>
      <c r="AE162" s="3" t="str">
        <f>IF($A162="ADD",IF(NOT(ISBLANK(AD162)),_xlfn.XLOOKUP(AD162,ud_pavement_material_type[lookupValue],ud_pavement_material_type[lookupKey],"ERROR"),""), "")</f>
        <v/>
      </c>
      <c r="AF162" s="4"/>
      <c r="AH162" s="3" t="str">
        <f>IF($A162="ADD",IF(NOT(ISBLANK(AG162)),_xlfn.XLOOKUP(AG162,ud_material_source[lookupValue],ud_material_source[lookupKey],"ERROR"),""), "")</f>
        <v/>
      </c>
      <c r="AI162" s="4"/>
      <c r="AJ162" s="2" t="str">
        <f t="shared" si="29"/>
        <v/>
      </c>
      <c r="AK162" s="21"/>
      <c r="AL162" s="3" t="str">
        <f t="shared" si="30"/>
        <v/>
      </c>
      <c r="AM162" s="3" t="str">
        <f>IF($A162="","",IF((AND($A162="ADD",OR(AL162="",AL162="Yes"))),"Y",(_xlfn.XLOOKUP(AL162,full_width_flag[lookupValue],full_width_flag[lookupKey],""))))</f>
        <v/>
      </c>
      <c r="AN162" s="3" t="str">
        <f t="shared" si="31"/>
        <v/>
      </c>
      <c r="AO162" s="3" t="str">
        <f>IF($A162="","",IF((AND($A162="ADD",OR(AN162="",AN162="Known"))),"K",(_xlfn.XLOOKUP(AN162,estimate_status[lookupValue],estimate_status[lookupKey],""))))</f>
        <v/>
      </c>
      <c r="AQ162" s="3" t="str">
        <f>IF($A162="ADD",IF(NOT(ISBLANK(AP162)),_xlfn.XLOOKUP(AP162,fw_treatment[lookupValue],fw_treatment[lookupKey],"ERROR"),""), "")</f>
        <v/>
      </c>
      <c r="AR162" s="3" t="str">
        <f t="shared" si="32"/>
        <v/>
      </c>
      <c r="AS162" s="3" t="str">
        <f>IF($A162="","",IF((AND($A162="ADD",OR(AR162="",AR162="Undisturbed"))),"U",(_xlfn.XLOOKUP(AR162,reconstructed[lookupValue],reconstructed[lookupKey],""))))</f>
        <v/>
      </c>
      <c r="AT162" s="21"/>
      <c r="AU162" s="4" t="str">
        <f t="shared" ca="1" si="33"/>
        <v/>
      </c>
      <c r="AV162" s="4"/>
      <c r="AW162" s="3" t="str">
        <f t="shared" si="34"/>
        <v/>
      </c>
      <c r="AX162" s="3" t="str">
        <f>IF($A162="","",IF((AND($A162="ADD",OR(AW162="",AW162="Local Authority"))),"L",(_xlfn.XLOOKUP(AW162,asset_owner[lookupValue],asset_owner[lookupKey],""))))</f>
        <v/>
      </c>
      <c r="AY162" s="3" t="str">
        <f t="shared" si="35"/>
        <v/>
      </c>
      <c r="AZ162" s="3" t="str">
        <f>IF($A162="","",IF((AND($A162="ADD",OR(AY162="",AY162="Vested Assets"))),"12",(_xlfn.XLOOKUP(AY162,ud_work_category[lookupValue],ud_work_category[lookupKey],""))))</f>
        <v/>
      </c>
      <c r="BA162" s="20"/>
      <c r="BB162" s="2" t="str">
        <f t="shared" si="36"/>
        <v/>
      </c>
      <c r="BC162" s="3" t="str">
        <f t="shared" si="37"/>
        <v/>
      </c>
      <c r="BD162" s="3" t="str">
        <f>IF($A162="","",IF((AND($A162="ADD",OR(BC162="",BC162="Excellent"))),"1",(_xlfn.XLOOKUP(BC162,condition[lookupValue],condition[lookupKey],""))))</f>
        <v/>
      </c>
      <c r="BE162" s="21" t="str">
        <f t="shared" si="38"/>
        <v/>
      </c>
      <c r="BF162" s="5"/>
    </row>
    <row r="163" spans="2:58">
      <c r="B163" s="4"/>
      <c r="D163" s="3" t="str">
        <f>IF($A163="ADD",IF(NOT(ISBLANK(C163)),_xlfn.XLOOKUP(C163,roadnames[lookupValue],roadnames[lookupKey],"ERROR"),""), "")</f>
        <v/>
      </c>
      <c r="E163" s="4"/>
      <c r="F163" s="4"/>
      <c r="G163" s="19"/>
      <c r="H163" s="19"/>
      <c r="I163" s="5"/>
      <c r="J163" s="5"/>
      <c r="K163" s="19"/>
      <c r="L163" s="19" t="str">
        <f t="shared" si="26"/>
        <v/>
      </c>
      <c r="M163" s="4"/>
      <c r="O163" s="3" t="str">
        <f>IF($A163="ADD",IF(NOT(ISBLANK(N163)),_xlfn.XLOOKUP(N163,len_adjust_rsn[lookupValue],len_adjust_rsn[lookupKey],"ERROR"),""), "")</f>
        <v/>
      </c>
      <c r="P163" s="19" t="str">
        <f t="shared" si="27"/>
        <v/>
      </c>
      <c r="Q163" s="19"/>
      <c r="R163" s="19" t="str">
        <f t="shared" si="28"/>
        <v/>
      </c>
      <c r="T163" s="4"/>
      <c r="V163" s="3" t="str">
        <f>IF($A163="ADD",IF(NOT(ISBLANK(U163)),_xlfn.XLOOKUP(U163,ud_pavement_specification[lookupValue],ud_pavement_specification[lookupKey],"ERROR"),""), "")</f>
        <v/>
      </c>
      <c r="W163" s="20"/>
      <c r="X163" s="20"/>
      <c r="Z163" s="3" t="str">
        <f>IF($A163="ADD",IF(NOT(ISBLANK(Y163)),_xlfn.XLOOKUP(Y163,ud_pavement_material_type[lookupValue],ud_pavement_material_type[lookupKey],"ERROR"),""), "")</f>
        <v/>
      </c>
      <c r="AB163" s="3" t="str">
        <f>IF($A163="ADD",IF(NOT(ISBLANK(AA163)),_xlfn.XLOOKUP(AA163,ud_material_source[lookupValue],ud_material_source[lookupKey],"ERROR"),""), "")</f>
        <v/>
      </c>
      <c r="AE163" s="3" t="str">
        <f>IF($A163="ADD",IF(NOT(ISBLANK(AD163)),_xlfn.XLOOKUP(AD163,ud_pavement_material_type[lookupValue],ud_pavement_material_type[lookupKey],"ERROR"),""), "")</f>
        <v/>
      </c>
      <c r="AF163" s="4"/>
      <c r="AH163" s="3" t="str">
        <f>IF($A163="ADD",IF(NOT(ISBLANK(AG163)),_xlfn.XLOOKUP(AG163,ud_material_source[lookupValue],ud_material_source[lookupKey],"ERROR"),""), "")</f>
        <v/>
      </c>
      <c r="AI163" s="4"/>
      <c r="AJ163" s="2" t="str">
        <f t="shared" si="29"/>
        <v/>
      </c>
      <c r="AK163" s="21"/>
      <c r="AL163" s="3" t="str">
        <f t="shared" si="30"/>
        <v/>
      </c>
      <c r="AM163" s="3" t="str">
        <f>IF($A163="","",IF((AND($A163="ADD",OR(AL163="",AL163="Yes"))),"Y",(_xlfn.XLOOKUP(AL163,full_width_flag[lookupValue],full_width_flag[lookupKey],""))))</f>
        <v/>
      </c>
      <c r="AN163" s="3" t="str">
        <f t="shared" si="31"/>
        <v/>
      </c>
      <c r="AO163" s="3" t="str">
        <f>IF($A163="","",IF((AND($A163="ADD",OR(AN163="",AN163="Known"))),"K",(_xlfn.XLOOKUP(AN163,estimate_status[lookupValue],estimate_status[lookupKey],""))))</f>
        <v/>
      </c>
      <c r="AQ163" s="3" t="str">
        <f>IF($A163="ADD",IF(NOT(ISBLANK(AP163)),_xlfn.XLOOKUP(AP163,fw_treatment[lookupValue],fw_treatment[lookupKey],"ERROR"),""), "")</f>
        <v/>
      </c>
      <c r="AR163" s="3" t="str">
        <f t="shared" si="32"/>
        <v/>
      </c>
      <c r="AS163" s="3" t="str">
        <f>IF($A163="","",IF((AND($A163="ADD",OR(AR163="",AR163="Undisturbed"))),"U",(_xlfn.XLOOKUP(AR163,reconstructed[lookupValue],reconstructed[lookupKey],""))))</f>
        <v/>
      </c>
      <c r="AT163" s="21"/>
      <c r="AU163" s="4" t="str">
        <f t="shared" ca="1" si="33"/>
        <v/>
      </c>
      <c r="AV163" s="4"/>
      <c r="AW163" s="3" t="str">
        <f t="shared" si="34"/>
        <v/>
      </c>
      <c r="AX163" s="3" t="str">
        <f>IF($A163="","",IF((AND($A163="ADD",OR(AW163="",AW163="Local Authority"))),"L",(_xlfn.XLOOKUP(AW163,asset_owner[lookupValue],asset_owner[lookupKey],""))))</f>
        <v/>
      </c>
      <c r="AY163" s="3" t="str">
        <f t="shared" si="35"/>
        <v/>
      </c>
      <c r="AZ163" s="3" t="str">
        <f>IF($A163="","",IF((AND($A163="ADD",OR(AY163="",AY163="Vested Assets"))),"12",(_xlfn.XLOOKUP(AY163,ud_work_category[lookupValue],ud_work_category[lookupKey],""))))</f>
        <v/>
      </c>
      <c r="BA163" s="20"/>
      <c r="BB163" s="2" t="str">
        <f t="shared" si="36"/>
        <v/>
      </c>
      <c r="BC163" s="3" t="str">
        <f t="shared" si="37"/>
        <v/>
      </c>
      <c r="BD163" s="3" t="str">
        <f>IF($A163="","",IF((AND($A163="ADD",OR(BC163="",BC163="Excellent"))),"1",(_xlfn.XLOOKUP(BC163,condition[lookupValue],condition[lookupKey],""))))</f>
        <v/>
      </c>
      <c r="BE163" s="21" t="str">
        <f t="shared" si="38"/>
        <v/>
      </c>
      <c r="BF163" s="5"/>
    </row>
    <row r="164" spans="2:58">
      <c r="B164" s="4"/>
      <c r="D164" s="3" t="str">
        <f>IF($A164="ADD",IF(NOT(ISBLANK(C164)),_xlfn.XLOOKUP(C164,roadnames[lookupValue],roadnames[lookupKey],"ERROR"),""), "")</f>
        <v/>
      </c>
      <c r="E164" s="4"/>
      <c r="F164" s="4"/>
      <c r="G164" s="19"/>
      <c r="H164" s="19"/>
      <c r="I164" s="5"/>
      <c r="J164" s="5"/>
      <c r="K164" s="19"/>
      <c r="L164" s="19" t="str">
        <f t="shared" si="26"/>
        <v/>
      </c>
      <c r="M164" s="4"/>
      <c r="O164" s="3" t="str">
        <f>IF($A164="ADD",IF(NOT(ISBLANK(N164)),_xlfn.XLOOKUP(N164,len_adjust_rsn[lookupValue],len_adjust_rsn[lookupKey],"ERROR"),""), "")</f>
        <v/>
      </c>
      <c r="P164" s="19" t="str">
        <f t="shared" si="27"/>
        <v/>
      </c>
      <c r="Q164" s="19"/>
      <c r="R164" s="19" t="str">
        <f t="shared" si="28"/>
        <v/>
      </c>
      <c r="T164" s="4"/>
      <c r="V164" s="3" t="str">
        <f>IF($A164="ADD",IF(NOT(ISBLANK(U164)),_xlfn.XLOOKUP(U164,ud_pavement_specification[lookupValue],ud_pavement_specification[lookupKey],"ERROR"),""), "")</f>
        <v/>
      </c>
      <c r="W164" s="20"/>
      <c r="X164" s="20"/>
      <c r="Z164" s="3" t="str">
        <f>IF($A164="ADD",IF(NOT(ISBLANK(Y164)),_xlfn.XLOOKUP(Y164,ud_pavement_material_type[lookupValue],ud_pavement_material_type[lookupKey],"ERROR"),""), "")</f>
        <v/>
      </c>
      <c r="AB164" s="3" t="str">
        <f>IF($A164="ADD",IF(NOT(ISBLANK(AA164)),_xlfn.XLOOKUP(AA164,ud_material_source[lookupValue],ud_material_source[lookupKey],"ERROR"),""), "")</f>
        <v/>
      </c>
      <c r="AE164" s="3" t="str">
        <f>IF($A164="ADD",IF(NOT(ISBLANK(AD164)),_xlfn.XLOOKUP(AD164,ud_pavement_material_type[lookupValue],ud_pavement_material_type[lookupKey],"ERROR"),""), "")</f>
        <v/>
      </c>
      <c r="AF164" s="4"/>
      <c r="AH164" s="3" t="str">
        <f>IF($A164="ADD",IF(NOT(ISBLANK(AG164)),_xlfn.XLOOKUP(AG164,ud_material_source[lookupValue],ud_material_source[lookupKey],"ERROR"),""), "")</f>
        <v/>
      </c>
      <c r="AI164" s="4"/>
      <c r="AJ164" s="2" t="str">
        <f t="shared" si="29"/>
        <v/>
      </c>
      <c r="AK164" s="21"/>
      <c r="AL164" s="3" t="str">
        <f t="shared" si="30"/>
        <v/>
      </c>
      <c r="AM164" s="3" t="str">
        <f>IF($A164="","",IF((AND($A164="ADD",OR(AL164="",AL164="Yes"))),"Y",(_xlfn.XLOOKUP(AL164,full_width_flag[lookupValue],full_width_flag[lookupKey],""))))</f>
        <v/>
      </c>
      <c r="AN164" s="3" t="str">
        <f t="shared" si="31"/>
        <v/>
      </c>
      <c r="AO164" s="3" t="str">
        <f>IF($A164="","",IF((AND($A164="ADD",OR(AN164="",AN164="Known"))),"K",(_xlfn.XLOOKUP(AN164,estimate_status[lookupValue],estimate_status[lookupKey],""))))</f>
        <v/>
      </c>
      <c r="AQ164" s="3" t="str">
        <f>IF($A164="ADD",IF(NOT(ISBLANK(AP164)),_xlfn.XLOOKUP(AP164,fw_treatment[lookupValue],fw_treatment[lookupKey],"ERROR"),""), "")</f>
        <v/>
      </c>
      <c r="AR164" s="3" t="str">
        <f t="shared" si="32"/>
        <v/>
      </c>
      <c r="AS164" s="3" t="str">
        <f>IF($A164="","",IF((AND($A164="ADD",OR(AR164="",AR164="Undisturbed"))),"U",(_xlfn.XLOOKUP(AR164,reconstructed[lookupValue],reconstructed[lookupKey],""))))</f>
        <v/>
      </c>
      <c r="AT164" s="21"/>
      <c r="AU164" s="4" t="str">
        <f t="shared" ca="1" si="33"/>
        <v/>
      </c>
      <c r="AV164" s="4"/>
      <c r="AW164" s="3" t="str">
        <f t="shared" si="34"/>
        <v/>
      </c>
      <c r="AX164" s="3" t="str">
        <f>IF($A164="","",IF((AND($A164="ADD",OR(AW164="",AW164="Local Authority"))),"L",(_xlfn.XLOOKUP(AW164,asset_owner[lookupValue],asset_owner[lookupKey],""))))</f>
        <v/>
      </c>
      <c r="AY164" s="3" t="str">
        <f t="shared" si="35"/>
        <v/>
      </c>
      <c r="AZ164" s="3" t="str">
        <f>IF($A164="","",IF((AND($A164="ADD",OR(AY164="",AY164="Vested Assets"))),"12",(_xlfn.XLOOKUP(AY164,ud_work_category[lookupValue],ud_work_category[lookupKey],""))))</f>
        <v/>
      </c>
      <c r="BA164" s="20"/>
      <c r="BB164" s="2" t="str">
        <f t="shared" si="36"/>
        <v/>
      </c>
      <c r="BC164" s="3" t="str">
        <f t="shared" si="37"/>
        <v/>
      </c>
      <c r="BD164" s="3" t="str">
        <f>IF($A164="","",IF((AND($A164="ADD",OR(BC164="",BC164="Excellent"))),"1",(_xlfn.XLOOKUP(BC164,condition[lookupValue],condition[lookupKey],""))))</f>
        <v/>
      </c>
      <c r="BE164" s="21" t="str">
        <f t="shared" si="38"/>
        <v/>
      </c>
      <c r="BF164" s="5"/>
    </row>
    <row r="165" spans="2:58">
      <c r="B165" s="4"/>
      <c r="D165" s="3" t="str">
        <f>IF($A165="ADD",IF(NOT(ISBLANK(C165)),_xlfn.XLOOKUP(C165,roadnames[lookupValue],roadnames[lookupKey],"ERROR"),""), "")</f>
        <v/>
      </c>
      <c r="E165" s="4"/>
      <c r="F165" s="4"/>
      <c r="G165" s="19"/>
      <c r="H165" s="19"/>
      <c r="I165" s="5"/>
      <c r="J165" s="5"/>
      <c r="K165" s="19"/>
      <c r="L165" s="19" t="str">
        <f t="shared" si="26"/>
        <v/>
      </c>
      <c r="M165" s="4"/>
      <c r="O165" s="3" t="str">
        <f>IF($A165="ADD",IF(NOT(ISBLANK(N165)),_xlfn.XLOOKUP(N165,len_adjust_rsn[lookupValue],len_adjust_rsn[lookupKey],"ERROR"),""), "")</f>
        <v/>
      </c>
      <c r="P165" s="19" t="str">
        <f t="shared" si="27"/>
        <v/>
      </c>
      <c r="Q165" s="19"/>
      <c r="R165" s="19" t="str">
        <f t="shared" si="28"/>
        <v/>
      </c>
      <c r="T165" s="4"/>
      <c r="V165" s="3" t="str">
        <f>IF($A165="ADD",IF(NOT(ISBLANK(U165)),_xlfn.XLOOKUP(U165,ud_pavement_specification[lookupValue],ud_pavement_specification[lookupKey],"ERROR"),""), "")</f>
        <v/>
      </c>
      <c r="W165" s="20"/>
      <c r="X165" s="20"/>
      <c r="Z165" s="3" t="str">
        <f>IF($A165="ADD",IF(NOT(ISBLANK(Y165)),_xlfn.XLOOKUP(Y165,ud_pavement_material_type[lookupValue],ud_pavement_material_type[lookupKey],"ERROR"),""), "")</f>
        <v/>
      </c>
      <c r="AB165" s="3" t="str">
        <f>IF($A165="ADD",IF(NOT(ISBLANK(AA165)),_xlfn.XLOOKUP(AA165,ud_material_source[lookupValue],ud_material_source[lookupKey],"ERROR"),""), "")</f>
        <v/>
      </c>
      <c r="AE165" s="3" t="str">
        <f>IF($A165="ADD",IF(NOT(ISBLANK(AD165)),_xlfn.XLOOKUP(AD165,ud_pavement_material_type[lookupValue],ud_pavement_material_type[lookupKey],"ERROR"),""), "")</f>
        <v/>
      </c>
      <c r="AF165" s="4"/>
      <c r="AH165" s="3" t="str">
        <f>IF($A165="ADD",IF(NOT(ISBLANK(AG165)),_xlfn.XLOOKUP(AG165,ud_material_source[lookupValue],ud_material_source[lookupKey],"ERROR"),""), "")</f>
        <v/>
      </c>
      <c r="AI165" s="4"/>
      <c r="AJ165" s="2" t="str">
        <f t="shared" si="29"/>
        <v/>
      </c>
      <c r="AK165" s="21"/>
      <c r="AL165" s="3" t="str">
        <f t="shared" si="30"/>
        <v/>
      </c>
      <c r="AM165" s="3" t="str">
        <f>IF($A165="","",IF((AND($A165="ADD",OR(AL165="",AL165="Yes"))),"Y",(_xlfn.XLOOKUP(AL165,full_width_flag[lookupValue],full_width_flag[lookupKey],""))))</f>
        <v/>
      </c>
      <c r="AN165" s="3" t="str">
        <f t="shared" si="31"/>
        <v/>
      </c>
      <c r="AO165" s="3" t="str">
        <f>IF($A165="","",IF((AND($A165="ADD",OR(AN165="",AN165="Known"))),"K",(_xlfn.XLOOKUP(AN165,estimate_status[lookupValue],estimate_status[lookupKey],""))))</f>
        <v/>
      </c>
      <c r="AQ165" s="3" t="str">
        <f>IF($A165="ADD",IF(NOT(ISBLANK(AP165)),_xlfn.XLOOKUP(AP165,fw_treatment[lookupValue],fw_treatment[lookupKey],"ERROR"),""), "")</f>
        <v/>
      </c>
      <c r="AR165" s="3" t="str">
        <f t="shared" si="32"/>
        <v/>
      </c>
      <c r="AS165" s="3" t="str">
        <f>IF($A165="","",IF((AND($A165="ADD",OR(AR165="",AR165="Undisturbed"))),"U",(_xlfn.XLOOKUP(AR165,reconstructed[lookupValue],reconstructed[lookupKey],""))))</f>
        <v/>
      </c>
      <c r="AT165" s="21"/>
      <c r="AU165" s="4" t="str">
        <f t="shared" ca="1" si="33"/>
        <v/>
      </c>
      <c r="AV165" s="4"/>
      <c r="AW165" s="3" t="str">
        <f t="shared" si="34"/>
        <v/>
      </c>
      <c r="AX165" s="3" t="str">
        <f>IF($A165="","",IF((AND($A165="ADD",OR(AW165="",AW165="Local Authority"))),"L",(_xlfn.XLOOKUP(AW165,asset_owner[lookupValue],asset_owner[lookupKey],""))))</f>
        <v/>
      </c>
      <c r="AY165" s="3" t="str">
        <f t="shared" si="35"/>
        <v/>
      </c>
      <c r="AZ165" s="3" t="str">
        <f>IF($A165="","",IF((AND($A165="ADD",OR(AY165="",AY165="Vested Assets"))),"12",(_xlfn.XLOOKUP(AY165,ud_work_category[lookupValue],ud_work_category[lookupKey],""))))</f>
        <v/>
      </c>
      <c r="BA165" s="20"/>
      <c r="BB165" s="2" t="str">
        <f t="shared" si="36"/>
        <v/>
      </c>
      <c r="BC165" s="3" t="str">
        <f t="shared" si="37"/>
        <v/>
      </c>
      <c r="BD165" s="3" t="str">
        <f>IF($A165="","",IF((AND($A165="ADD",OR(BC165="",BC165="Excellent"))),"1",(_xlfn.XLOOKUP(BC165,condition[lookupValue],condition[lookupKey],""))))</f>
        <v/>
      </c>
      <c r="BE165" s="21" t="str">
        <f t="shared" si="38"/>
        <v/>
      </c>
      <c r="BF165" s="5"/>
    </row>
    <row r="166" spans="2:58">
      <c r="B166" s="4"/>
      <c r="D166" s="3" t="str">
        <f>IF($A166="ADD",IF(NOT(ISBLANK(C166)),_xlfn.XLOOKUP(C166,roadnames[lookupValue],roadnames[lookupKey],"ERROR"),""), "")</f>
        <v/>
      </c>
      <c r="E166" s="4"/>
      <c r="F166" s="4"/>
      <c r="G166" s="19"/>
      <c r="H166" s="19"/>
      <c r="I166" s="5"/>
      <c r="J166" s="5"/>
      <c r="K166" s="19"/>
      <c r="L166" s="19" t="str">
        <f t="shared" si="26"/>
        <v/>
      </c>
      <c r="M166" s="4"/>
      <c r="O166" s="3" t="str">
        <f>IF($A166="ADD",IF(NOT(ISBLANK(N166)),_xlfn.XLOOKUP(N166,len_adjust_rsn[lookupValue],len_adjust_rsn[lookupKey],"ERROR"),""), "")</f>
        <v/>
      </c>
      <c r="P166" s="19" t="str">
        <f t="shared" si="27"/>
        <v/>
      </c>
      <c r="Q166" s="19"/>
      <c r="R166" s="19" t="str">
        <f t="shared" si="28"/>
        <v/>
      </c>
      <c r="T166" s="4"/>
      <c r="V166" s="3" t="str">
        <f>IF($A166="ADD",IF(NOT(ISBLANK(U166)),_xlfn.XLOOKUP(U166,ud_pavement_specification[lookupValue],ud_pavement_specification[lookupKey],"ERROR"),""), "")</f>
        <v/>
      </c>
      <c r="W166" s="20"/>
      <c r="X166" s="20"/>
      <c r="Z166" s="3" t="str">
        <f>IF($A166="ADD",IF(NOT(ISBLANK(Y166)),_xlfn.XLOOKUP(Y166,ud_pavement_material_type[lookupValue],ud_pavement_material_type[lookupKey],"ERROR"),""), "")</f>
        <v/>
      </c>
      <c r="AB166" s="3" t="str">
        <f>IF($A166="ADD",IF(NOT(ISBLANK(AA166)),_xlfn.XLOOKUP(AA166,ud_material_source[lookupValue],ud_material_source[lookupKey],"ERROR"),""), "")</f>
        <v/>
      </c>
      <c r="AE166" s="3" t="str">
        <f>IF($A166="ADD",IF(NOT(ISBLANK(AD166)),_xlfn.XLOOKUP(AD166,ud_pavement_material_type[lookupValue],ud_pavement_material_type[lookupKey],"ERROR"),""), "")</f>
        <v/>
      </c>
      <c r="AF166" s="4"/>
      <c r="AH166" s="3" t="str">
        <f>IF($A166="ADD",IF(NOT(ISBLANK(AG166)),_xlfn.XLOOKUP(AG166,ud_material_source[lookupValue],ud_material_source[lookupKey],"ERROR"),""), "")</f>
        <v/>
      </c>
      <c r="AI166" s="4"/>
      <c r="AJ166" s="2" t="str">
        <f t="shared" si="29"/>
        <v/>
      </c>
      <c r="AK166" s="21"/>
      <c r="AL166" s="3" t="str">
        <f t="shared" si="30"/>
        <v/>
      </c>
      <c r="AM166" s="3" t="str">
        <f>IF($A166="","",IF((AND($A166="ADD",OR(AL166="",AL166="Yes"))),"Y",(_xlfn.XLOOKUP(AL166,full_width_flag[lookupValue],full_width_flag[lookupKey],""))))</f>
        <v/>
      </c>
      <c r="AN166" s="3" t="str">
        <f t="shared" si="31"/>
        <v/>
      </c>
      <c r="AO166" s="3" t="str">
        <f>IF($A166="","",IF((AND($A166="ADD",OR(AN166="",AN166="Known"))),"K",(_xlfn.XLOOKUP(AN166,estimate_status[lookupValue],estimate_status[lookupKey],""))))</f>
        <v/>
      </c>
      <c r="AQ166" s="3" t="str">
        <f>IF($A166="ADD",IF(NOT(ISBLANK(AP166)),_xlfn.XLOOKUP(AP166,fw_treatment[lookupValue],fw_treatment[lookupKey],"ERROR"),""), "")</f>
        <v/>
      </c>
      <c r="AR166" s="3" t="str">
        <f t="shared" si="32"/>
        <v/>
      </c>
      <c r="AS166" s="3" t="str">
        <f>IF($A166="","",IF((AND($A166="ADD",OR(AR166="",AR166="Undisturbed"))),"U",(_xlfn.XLOOKUP(AR166,reconstructed[lookupValue],reconstructed[lookupKey],""))))</f>
        <v/>
      </c>
      <c r="AT166" s="21"/>
      <c r="AU166" s="4" t="str">
        <f t="shared" ca="1" si="33"/>
        <v/>
      </c>
      <c r="AV166" s="4"/>
      <c r="AW166" s="3" t="str">
        <f t="shared" si="34"/>
        <v/>
      </c>
      <c r="AX166" s="3" t="str">
        <f>IF($A166="","",IF((AND($A166="ADD",OR(AW166="",AW166="Local Authority"))),"L",(_xlfn.XLOOKUP(AW166,asset_owner[lookupValue],asset_owner[lookupKey],""))))</f>
        <v/>
      </c>
      <c r="AY166" s="3" t="str">
        <f t="shared" si="35"/>
        <v/>
      </c>
      <c r="AZ166" s="3" t="str">
        <f>IF($A166="","",IF((AND($A166="ADD",OR(AY166="",AY166="Vested Assets"))),"12",(_xlfn.XLOOKUP(AY166,ud_work_category[lookupValue],ud_work_category[lookupKey],""))))</f>
        <v/>
      </c>
      <c r="BA166" s="20"/>
      <c r="BB166" s="2" t="str">
        <f t="shared" si="36"/>
        <v/>
      </c>
      <c r="BC166" s="3" t="str">
        <f t="shared" si="37"/>
        <v/>
      </c>
      <c r="BD166" s="3" t="str">
        <f>IF($A166="","",IF((AND($A166="ADD",OR(BC166="",BC166="Excellent"))),"1",(_xlfn.XLOOKUP(BC166,condition[lookupValue],condition[lookupKey],""))))</f>
        <v/>
      </c>
      <c r="BE166" s="21" t="str">
        <f t="shared" si="38"/>
        <v/>
      </c>
      <c r="BF166" s="5"/>
    </row>
    <row r="167" spans="2:58">
      <c r="B167" s="4"/>
      <c r="D167" s="3" t="str">
        <f>IF($A167="ADD",IF(NOT(ISBLANK(C167)),_xlfn.XLOOKUP(C167,roadnames[lookupValue],roadnames[lookupKey],"ERROR"),""), "")</f>
        <v/>
      </c>
      <c r="E167" s="4"/>
      <c r="F167" s="4"/>
      <c r="G167" s="19"/>
      <c r="H167" s="19"/>
      <c r="I167" s="5"/>
      <c r="J167" s="5"/>
      <c r="K167" s="19"/>
      <c r="L167" s="19" t="str">
        <f t="shared" si="26"/>
        <v/>
      </c>
      <c r="M167" s="4"/>
      <c r="O167" s="3" t="str">
        <f>IF($A167="ADD",IF(NOT(ISBLANK(N167)),_xlfn.XLOOKUP(N167,len_adjust_rsn[lookupValue],len_adjust_rsn[lookupKey],"ERROR"),""), "")</f>
        <v/>
      </c>
      <c r="P167" s="19" t="str">
        <f t="shared" si="27"/>
        <v/>
      </c>
      <c r="Q167" s="19"/>
      <c r="R167" s="19" t="str">
        <f t="shared" si="28"/>
        <v/>
      </c>
      <c r="T167" s="4"/>
      <c r="V167" s="3" t="str">
        <f>IF($A167="ADD",IF(NOT(ISBLANK(U167)),_xlfn.XLOOKUP(U167,ud_pavement_specification[lookupValue],ud_pavement_specification[lookupKey],"ERROR"),""), "")</f>
        <v/>
      </c>
      <c r="W167" s="20"/>
      <c r="X167" s="20"/>
      <c r="Z167" s="3" t="str">
        <f>IF($A167="ADD",IF(NOT(ISBLANK(Y167)),_xlfn.XLOOKUP(Y167,ud_pavement_material_type[lookupValue],ud_pavement_material_type[lookupKey],"ERROR"),""), "")</f>
        <v/>
      </c>
      <c r="AB167" s="3" t="str">
        <f>IF($A167="ADD",IF(NOT(ISBLANK(AA167)),_xlfn.XLOOKUP(AA167,ud_material_source[lookupValue],ud_material_source[lookupKey],"ERROR"),""), "")</f>
        <v/>
      </c>
      <c r="AE167" s="3" t="str">
        <f>IF($A167="ADD",IF(NOT(ISBLANK(AD167)),_xlfn.XLOOKUP(AD167,ud_pavement_material_type[lookupValue],ud_pavement_material_type[lookupKey],"ERROR"),""), "")</f>
        <v/>
      </c>
      <c r="AF167" s="4"/>
      <c r="AH167" s="3" t="str">
        <f>IF($A167="ADD",IF(NOT(ISBLANK(AG167)),_xlfn.XLOOKUP(AG167,ud_material_source[lookupValue],ud_material_source[lookupKey],"ERROR"),""), "")</f>
        <v/>
      </c>
      <c r="AI167" s="4"/>
      <c r="AJ167" s="2" t="str">
        <f t="shared" si="29"/>
        <v/>
      </c>
      <c r="AK167" s="21"/>
      <c r="AL167" s="3" t="str">
        <f t="shared" si="30"/>
        <v/>
      </c>
      <c r="AM167" s="3" t="str">
        <f>IF($A167="","",IF((AND($A167="ADD",OR(AL167="",AL167="Yes"))),"Y",(_xlfn.XLOOKUP(AL167,full_width_flag[lookupValue],full_width_flag[lookupKey],""))))</f>
        <v/>
      </c>
      <c r="AN167" s="3" t="str">
        <f t="shared" si="31"/>
        <v/>
      </c>
      <c r="AO167" s="3" t="str">
        <f>IF($A167="","",IF((AND($A167="ADD",OR(AN167="",AN167="Known"))),"K",(_xlfn.XLOOKUP(AN167,estimate_status[lookupValue],estimate_status[lookupKey],""))))</f>
        <v/>
      </c>
      <c r="AQ167" s="3" t="str">
        <f>IF($A167="ADD",IF(NOT(ISBLANK(AP167)),_xlfn.XLOOKUP(AP167,fw_treatment[lookupValue],fw_treatment[lookupKey],"ERROR"),""), "")</f>
        <v/>
      </c>
      <c r="AR167" s="3" t="str">
        <f t="shared" si="32"/>
        <v/>
      </c>
      <c r="AS167" s="3" t="str">
        <f>IF($A167="","",IF((AND($A167="ADD",OR(AR167="",AR167="Undisturbed"))),"U",(_xlfn.XLOOKUP(AR167,reconstructed[lookupValue],reconstructed[lookupKey],""))))</f>
        <v/>
      </c>
      <c r="AT167" s="21"/>
      <c r="AU167" s="4" t="str">
        <f t="shared" ca="1" si="33"/>
        <v/>
      </c>
      <c r="AV167" s="4"/>
      <c r="AW167" s="3" t="str">
        <f t="shared" si="34"/>
        <v/>
      </c>
      <c r="AX167" s="3" t="str">
        <f>IF($A167="","",IF((AND($A167="ADD",OR(AW167="",AW167="Local Authority"))),"L",(_xlfn.XLOOKUP(AW167,asset_owner[lookupValue],asset_owner[lookupKey],""))))</f>
        <v/>
      </c>
      <c r="AY167" s="3" t="str">
        <f t="shared" si="35"/>
        <v/>
      </c>
      <c r="AZ167" s="3" t="str">
        <f>IF($A167="","",IF((AND($A167="ADD",OR(AY167="",AY167="Vested Assets"))),"12",(_xlfn.XLOOKUP(AY167,ud_work_category[lookupValue],ud_work_category[lookupKey],""))))</f>
        <v/>
      </c>
      <c r="BA167" s="20"/>
      <c r="BB167" s="2" t="str">
        <f t="shared" si="36"/>
        <v/>
      </c>
      <c r="BC167" s="3" t="str">
        <f t="shared" si="37"/>
        <v/>
      </c>
      <c r="BD167" s="3" t="str">
        <f>IF($A167="","",IF((AND($A167="ADD",OR(BC167="",BC167="Excellent"))),"1",(_xlfn.XLOOKUP(BC167,condition[lookupValue],condition[lookupKey],""))))</f>
        <v/>
      </c>
      <c r="BE167" s="21" t="str">
        <f t="shared" si="38"/>
        <v/>
      </c>
      <c r="BF167" s="5"/>
    </row>
    <row r="168" spans="2:58">
      <c r="B168" s="4"/>
      <c r="D168" s="3" t="str">
        <f>IF($A168="ADD",IF(NOT(ISBLANK(C168)),_xlfn.XLOOKUP(C168,roadnames[lookupValue],roadnames[lookupKey],"ERROR"),""), "")</f>
        <v/>
      </c>
      <c r="E168" s="4"/>
      <c r="F168" s="4"/>
      <c r="G168" s="19"/>
      <c r="H168" s="19"/>
      <c r="I168" s="5"/>
      <c r="J168" s="5"/>
      <c r="K168" s="19"/>
      <c r="L168" s="19" t="str">
        <f t="shared" si="26"/>
        <v/>
      </c>
      <c r="M168" s="4"/>
      <c r="O168" s="3" t="str">
        <f>IF($A168="ADD",IF(NOT(ISBLANK(N168)),_xlfn.XLOOKUP(N168,len_adjust_rsn[lookupValue],len_adjust_rsn[lookupKey],"ERROR"),""), "")</f>
        <v/>
      </c>
      <c r="P168" s="19" t="str">
        <f t="shared" si="27"/>
        <v/>
      </c>
      <c r="Q168" s="19"/>
      <c r="R168" s="19" t="str">
        <f t="shared" si="28"/>
        <v/>
      </c>
      <c r="T168" s="4"/>
      <c r="V168" s="3" t="str">
        <f>IF($A168="ADD",IF(NOT(ISBLANK(U168)),_xlfn.XLOOKUP(U168,ud_pavement_specification[lookupValue],ud_pavement_specification[lookupKey],"ERROR"),""), "")</f>
        <v/>
      </c>
      <c r="W168" s="20"/>
      <c r="X168" s="20"/>
      <c r="Z168" s="3" t="str">
        <f>IF($A168="ADD",IF(NOT(ISBLANK(Y168)),_xlfn.XLOOKUP(Y168,ud_pavement_material_type[lookupValue],ud_pavement_material_type[lookupKey],"ERROR"),""), "")</f>
        <v/>
      </c>
      <c r="AB168" s="3" t="str">
        <f>IF($A168="ADD",IF(NOT(ISBLANK(AA168)),_xlfn.XLOOKUP(AA168,ud_material_source[lookupValue],ud_material_source[lookupKey],"ERROR"),""), "")</f>
        <v/>
      </c>
      <c r="AE168" s="3" t="str">
        <f>IF($A168="ADD",IF(NOT(ISBLANK(AD168)),_xlfn.XLOOKUP(AD168,ud_pavement_material_type[lookupValue],ud_pavement_material_type[lookupKey],"ERROR"),""), "")</f>
        <v/>
      </c>
      <c r="AF168" s="4"/>
      <c r="AH168" s="3" t="str">
        <f>IF($A168="ADD",IF(NOT(ISBLANK(AG168)),_xlfn.XLOOKUP(AG168,ud_material_source[lookupValue],ud_material_source[lookupKey],"ERROR"),""), "")</f>
        <v/>
      </c>
      <c r="AI168" s="4"/>
      <c r="AJ168" s="2" t="str">
        <f t="shared" si="29"/>
        <v/>
      </c>
      <c r="AK168" s="21"/>
      <c r="AL168" s="3" t="str">
        <f t="shared" si="30"/>
        <v/>
      </c>
      <c r="AM168" s="3" t="str">
        <f>IF($A168="","",IF((AND($A168="ADD",OR(AL168="",AL168="Yes"))),"Y",(_xlfn.XLOOKUP(AL168,full_width_flag[lookupValue],full_width_flag[lookupKey],""))))</f>
        <v/>
      </c>
      <c r="AN168" s="3" t="str">
        <f t="shared" si="31"/>
        <v/>
      </c>
      <c r="AO168" s="3" t="str">
        <f>IF($A168="","",IF((AND($A168="ADD",OR(AN168="",AN168="Known"))),"K",(_xlfn.XLOOKUP(AN168,estimate_status[lookupValue],estimate_status[lookupKey],""))))</f>
        <v/>
      </c>
      <c r="AQ168" s="3" t="str">
        <f>IF($A168="ADD",IF(NOT(ISBLANK(AP168)),_xlfn.XLOOKUP(AP168,fw_treatment[lookupValue],fw_treatment[lookupKey],"ERROR"),""), "")</f>
        <v/>
      </c>
      <c r="AR168" s="3" t="str">
        <f t="shared" si="32"/>
        <v/>
      </c>
      <c r="AS168" s="3" t="str">
        <f>IF($A168="","",IF((AND($A168="ADD",OR(AR168="",AR168="Undisturbed"))),"U",(_xlfn.XLOOKUP(AR168,reconstructed[lookupValue],reconstructed[lookupKey],""))))</f>
        <v/>
      </c>
      <c r="AT168" s="21"/>
      <c r="AU168" s="4" t="str">
        <f t="shared" ca="1" si="33"/>
        <v/>
      </c>
      <c r="AV168" s="4"/>
      <c r="AW168" s="3" t="str">
        <f t="shared" si="34"/>
        <v/>
      </c>
      <c r="AX168" s="3" t="str">
        <f>IF($A168="","",IF((AND($A168="ADD",OR(AW168="",AW168="Local Authority"))),"L",(_xlfn.XLOOKUP(AW168,asset_owner[lookupValue],asset_owner[lookupKey],""))))</f>
        <v/>
      </c>
      <c r="AY168" s="3" t="str">
        <f t="shared" si="35"/>
        <v/>
      </c>
      <c r="AZ168" s="3" t="str">
        <f>IF($A168="","",IF((AND($A168="ADD",OR(AY168="",AY168="Vested Assets"))),"12",(_xlfn.XLOOKUP(AY168,ud_work_category[lookupValue],ud_work_category[lookupKey],""))))</f>
        <v/>
      </c>
      <c r="BA168" s="20"/>
      <c r="BB168" s="2" t="str">
        <f t="shared" si="36"/>
        <v/>
      </c>
      <c r="BC168" s="3" t="str">
        <f t="shared" si="37"/>
        <v/>
      </c>
      <c r="BD168" s="3" t="str">
        <f>IF($A168="","",IF((AND($A168="ADD",OR(BC168="",BC168="Excellent"))),"1",(_xlfn.XLOOKUP(BC168,condition[lookupValue],condition[lookupKey],""))))</f>
        <v/>
      </c>
      <c r="BE168" s="21" t="str">
        <f t="shared" si="38"/>
        <v/>
      </c>
      <c r="BF168" s="5"/>
    </row>
    <row r="169" spans="2:58">
      <c r="B169" s="4"/>
      <c r="D169" s="3" t="str">
        <f>IF($A169="ADD",IF(NOT(ISBLANK(C169)),_xlfn.XLOOKUP(C169,roadnames[lookupValue],roadnames[lookupKey],"ERROR"),""), "")</f>
        <v/>
      </c>
      <c r="E169" s="4"/>
      <c r="F169" s="4"/>
      <c r="G169" s="19"/>
      <c r="H169" s="19"/>
      <c r="I169" s="5"/>
      <c r="J169" s="5"/>
      <c r="K169" s="19"/>
      <c r="L169" s="19" t="str">
        <f t="shared" si="26"/>
        <v/>
      </c>
      <c r="M169" s="4"/>
      <c r="O169" s="3" t="str">
        <f>IF($A169="ADD",IF(NOT(ISBLANK(N169)),_xlfn.XLOOKUP(N169,len_adjust_rsn[lookupValue],len_adjust_rsn[lookupKey],"ERROR"),""), "")</f>
        <v/>
      </c>
      <c r="P169" s="19" t="str">
        <f t="shared" si="27"/>
        <v/>
      </c>
      <c r="Q169" s="19"/>
      <c r="R169" s="19" t="str">
        <f t="shared" si="28"/>
        <v/>
      </c>
      <c r="T169" s="4"/>
      <c r="V169" s="3" t="str">
        <f>IF($A169="ADD",IF(NOT(ISBLANK(U169)),_xlfn.XLOOKUP(U169,ud_pavement_specification[lookupValue],ud_pavement_specification[lookupKey],"ERROR"),""), "")</f>
        <v/>
      </c>
      <c r="W169" s="20"/>
      <c r="X169" s="20"/>
      <c r="Z169" s="3" t="str">
        <f>IF($A169="ADD",IF(NOT(ISBLANK(Y169)),_xlfn.XLOOKUP(Y169,ud_pavement_material_type[lookupValue],ud_pavement_material_type[lookupKey],"ERROR"),""), "")</f>
        <v/>
      </c>
      <c r="AB169" s="3" t="str">
        <f>IF($A169="ADD",IF(NOT(ISBLANK(AA169)),_xlfn.XLOOKUP(AA169,ud_material_source[lookupValue],ud_material_source[lookupKey],"ERROR"),""), "")</f>
        <v/>
      </c>
      <c r="AE169" s="3" t="str">
        <f>IF($A169="ADD",IF(NOT(ISBLANK(AD169)),_xlfn.XLOOKUP(AD169,ud_pavement_material_type[lookupValue],ud_pavement_material_type[lookupKey],"ERROR"),""), "")</f>
        <v/>
      </c>
      <c r="AF169" s="4"/>
      <c r="AH169" s="3" t="str">
        <f>IF($A169="ADD",IF(NOT(ISBLANK(AG169)),_xlfn.XLOOKUP(AG169,ud_material_source[lookupValue],ud_material_source[lookupKey],"ERROR"),""), "")</f>
        <v/>
      </c>
      <c r="AI169" s="4"/>
      <c r="AJ169" s="2" t="str">
        <f t="shared" si="29"/>
        <v/>
      </c>
      <c r="AK169" s="21"/>
      <c r="AL169" s="3" t="str">
        <f t="shared" si="30"/>
        <v/>
      </c>
      <c r="AM169" s="3" t="str">
        <f>IF($A169="","",IF((AND($A169="ADD",OR(AL169="",AL169="Yes"))),"Y",(_xlfn.XLOOKUP(AL169,full_width_flag[lookupValue],full_width_flag[lookupKey],""))))</f>
        <v/>
      </c>
      <c r="AN169" s="3" t="str">
        <f t="shared" si="31"/>
        <v/>
      </c>
      <c r="AO169" s="3" t="str">
        <f>IF($A169="","",IF((AND($A169="ADD",OR(AN169="",AN169="Known"))),"K",(_xlfn.XLOOKUP(AN169,estimate_status[lookupValue],estimate_status[lookupKey],""))))</f>
        <v/>
      </c>
      <c r="AQ169" s="3" t="str">
        <f>IF($A169="ADD",IF(NOT(ISBLANK(AP169)),_xlfn.XLOOKUP(AP169,fw_treatment[lookupValue],fw_treatment[lookupKey],"ERROR"),""), "")</f>
        <v/>
      </c>
      <c r="AR169" s="3" t="str">
        <f t="shared" si="32"/>
        <v/>
      </c>
      <c r="AS169" s="3" t="str">
        <f>IF($A169="","",IF((AND($A169="ADD",OR(AR169="",AR169="Undisturbed"))),"U",(_xlfn.XLOOKUP(AR169,reconstructed[lookupValue],reconstructed[lookupKey],""))))</f>
        <v/>
      </c>
      <c r="AT169" s="21"/>
      <c r="AU169" s="4" t="str">
        <f t="shared" ca="1" si="33"/>
        <v/>
      </c>
      <c r="AV169" s="4"/>
      <c r="AW169" s="3" t="str">
        <f t="shared" si="34"/>
        <v/>
      </c>
      <c r="AX169" s="3" t="str">
        <f>IF($A169="","",IF((AND($A169="ADD",OR(AW169="",AW169="Local Authority"))),"L",(_xlfn.XLOOKUP(AW169,asset_owner[lookupValue],asset_owner[lookupKey],""))))</f>
        <v/>
      </c>
      <c r="AY169" s="3" t="str">
        <f t="shared" si="35"/>
        <v/>
      </c>
      <c r="AZ169" s="3" t="str">
        <f>IF($A169="","",IF((AND($A169="ADD",OR(AY169="",AY169="Vested Assets"))),"12",(_xlfn.XLOOKUP(AY169,ud_work_category[lookupValue],ud_work_category[lookupKey],""))))</f>
        <v/>
      </c>
      <c r="BA169" s="20"/>
      <c r="BB169" s="2" t="str">
        <f t="shared" si="36"/>
        <v/>
      </c>
      <c r="BC169" s="3" t="str">
        <f t="shared" si="37"/>
        <v/>
      </c>
      <c r="BD169" s="3" t="str">
        <f>IF($A169="","",IF((AND($A169="ADD",OR(BC169="",BC169="Excellent"))),"1",(_xlfn.XLOOKUP(BC169,condition[lookupValue],condition[lookupKey],""))))</f>
        <v/>
      </c>
      <c r="BE169" s="21" t="str">
        <f t="shared" si="38"/>
        <v/>
      </c>
      <c r="BF169" s="5"/>
    </row>
    <row r="170" spans="2:58">
      <c r="B170" s="4"/>
      <c r="D170" s="3" t="str">
        <f>IF($A170="ADD",IF(NOT(ISBLANK(C170)),_xlfn.XLOOKUP(C170,roadnames[lookupValue],roadnames[lookupKey],"ERROR"),""), "")</f>
        <v/>
      </c>
      <c r="E170" s="4"/>
      <c r="F170" s="4"/>
      <c r="G170" s="19"/>
      <c r="H170" s="19"/>
      <c r="I170" s="5"/>
      <c r="J170" s="5"/>
      <c r="K170" s="19"/>
      <c r="L170" s="19" t="str">
        <f t="shared" si="26"/>
        <v/>
      </c>
      <c r="M170" s="4"/>
      <c r="O170" s="3" t="str">
        <f>IF($A170="ADD",IF(NOT(ISBLANK(N170)),_xlfn.XLOOKUP(N170,len_adjust_rsn[lookupValue],len_adjust_rsn[lookupKey],"ERROR"),""), "")</f>
        <v/>
      </c>
      <c r="P170" s="19" t="str">
        <f t="shared" si="27"/>
        <v/>
      </c>
      <c r="Q170" s="19"/>
      <c r="R170" s="19" t="str">
        <f t="shared" si="28"/>
        <v/>
      </c>
      <c r="T170" s="4"/>
      <c r="V170" s="3" t="str">
        <f>IF($A170="ADD",IF(NOT(ISBLANK(U170)),_xlfn.XLOOKUP(U170,ud_pavement_specification[lookupValue],ud_pavement_specification[lookupKey],"ERROR"),""), "")</f>
        <v/>
      </c>
      <c r="W170" s="20"/>
      <c r="X170" s="20"/>
      <c r="Z170" s="3" t="str">
        <f>IF($A170="ADD",IF(NOT(ISBLANK(Y170)),_xlfn.XLOOKUP(Y170,ud_pavement_material_type[lookupValue],ud_pavement_material_type[lookupKey],"ERROR"),""), "")</f>
        <v/>
      </c>
      <c r="AB170" s="3" t="str">
        <f>IF($A170="ADD",IF(NOT(ISBLANK(AA170)),_xlfn.XLOOKUP(AA170,ud_material_source[lookupValue],ud_material_source[lookupKey],"ERROR"),""), "")</f>
        <v/>
      </c>
      <c r="AE170" s="3" t="str">
        <f>IF($A170="ADD",IF(NOT(ISBLANK(AD170)),_xlfn.XLOOKUP(AD170,ud_pavement_material_type[lookupValue],ud_pavement_material_type[lookupKey],"ERROR"),""), "")</f>
        <v/>
      </c>
      <c r="AF170" s="4"/>
      <c r="AH170" s="3" t="str">
        <f>IF($A170="ADD",IF(NOT(ISBLANK(AG170)),_xlfn.XLOOKUP(AG170,ud_material_source[lookupValue],ud_material_source[lookupKey],"ERROR"),""), "")</f>
        <v/>
      </c>
      <c r="AI170" s="4"/>
      <c r="AJ170" s="2" t="str">
        <f t="shared" si="29"/>
        <v/>
      </c>
      <c r="AK170" s="21"/>
      <c r="AL170" s="3" t="str">
        <f t="shared" si="30"/>
        <v/>
      </c>
      <c r="AM170" s="3" t="str">
        <f>IF($A170="","",IF((AND($A170="ADD",OR(AL170="",AL170="Yes"))),"Y",(_xlfn.XLOOKUP(AL170,full_width_flag[lookupValue],full_width_flag[lookupKey],""))))</f>
        <v/>
      </c>
      <c r="AN170" s="3" t="str">
        <f t="shared" si="31"/>
        <v/>
      </c>
      <c r="AO170" s="3" t="str">
        <f>IF($A170="","",IF((AND($A170="ADD",OR(AN170="",AN170="Known"))),"K",(_xlfn.XLOOKUP(AN170,estimate_status[lookupValue],estimate_status[lookupKey],""))))</f>
        <v/>
      </c>
      <c r="AQ170" s="3" t="str">
        <f>IF($A170="ADD",IF(NOT(ISBLANK(AP170)),_xlfn.XLOOKUP(AP170,fw_treatment[lookupValue],fw_treatment[lookupKey],"ERROR"),""), "")</f>
        <v/>
      </c>
      <c r="AR170" s="3" t="str">
        <f t="shared" si="32"/>
        <v/>
      </c>
      <c r="AS170" s="3" t="str">
        <f>IF($A170="","",IF((AND($A170="ADD",OR(AR170="",AR170="Undisturbed"))),"U",(_xlfn.XLOOKUP(AR170,reconstructed[lookupValue],reconstructed[lookupKey],""))))</f>
        <v/>
      </c>
      <c r="AT170" s="21"/>
      <c r="AU170" s="4" t="str">
        <f t="shared" ca="1" si="33"/>
        <v/>
      </c>
      <c r="AV170" s="4"/>
      <c r="AW170" s="3" t="str">
        <f t="shared" si="34"/>
        <v/>
      </c>
      <c r="AX170" s="3" t="str">
        <f>IF($A170="","",IF((AND($A170="ADD",OR(AW170="",AW170="Local Authority"))),"L",(_xlfn.XLOOKUP(AW170,asset_owner[lookupValue],asset_owner[lookupKey],""))))</f>
        <v/>
      </c>
      <c r="AY170" s="3" t="str">
        <f t="shared" si="35"/>
        <v/>
      </c>
      <c r="AZ170" s="3" t="str">
        <f>IF($A170="","",IF((AND($A170="ADD",OR(AY170="",AY170="Vested Assets"))),"12",(_xlfn.XLOOKUP(AY170,ud_work_category[lookupValue],ud_work_category[lookupKey],""))))</f>
        <v/>
      </c>
      <c r="BA170" s="20"/>
      <c r="BB170" s="2" t="str">
        <f t="shared" si="36"/>
        <v/>
      </c>
      <c r="BC170" s="3" t="str">
        <f t="shared" si="37"/>
        <v/>
      </c>
      <c r="BD170" s="3" t="str">
        <f>IF($A170="","",IF((AND($A170="ADD",OR(BC170="",BC170="Excellent"))),"1",(_xlfn.XLOOKUP(BC170,condition[lookupValue],condition[lookupKey],""))))</f>
        <v/>
      </c>
      <c r="BE170" s="21" t="str">
        <f t="shared" si="38"/>
        <v/>
      </c>
      <c r="BF170" s="5"/>
    </row>
    <row r="171" spans="2:58">
      <c r="B171" s="4"/>
      <c r="D171" s="3" t="str">
        <f>IF($A171="ADD",IF(NOT(ISBLANK(C171)),_xlfn.XLOOKUP(C171,roadnames[lookupValue],roadnames[lookupKey],"ERROR"),""), "")</f>
        <v/>
      </c>
      <c r="E171" s="4"/>
      <c r="F171" s="4"/>
      <c r="G171" s="19"/>
      <c r="H171" s="19"/>
      <c r="I171" s="5"/>
      <c r="J171" s="5"/>
      <c r="K171" s="19"/>
      <c r="L171" s="19" t="str">
        <f t="shared" si="26"/>
        <v/>
      </c>
      <c r="M171" s="4"/>
      <c r="O171" s="3" t="str">
        <f>IF($A171="ADD",IF(NOT(ISBLANK(N171)),_xlfn.XLOOKUP(N171,len_adjust_rsn[lookupValue],len_adjust_rsn[lookupKey],"ERROR"),""), "")</f>
        <v/>
      </c>
      <c r="P171" s="19" t="str">
        <f t="shared" si="27"/>
        <v/>
      </c>
      <c r="Q171" s="19"/>
      <c r="R171" s="19" t="str">
        <f t="shared" si="28"/>
        <v/>
      </c>
      <c r="T171" s="4"/>
      <c r="V171" s="3" t="str">
        <f>IF($A171="ADD",IF(NOT(ISBLANK(U171)),_xlfn.XLOOKUP(U171,ud_pavement_specification[lookupValue],ud_pavement_specification[lookupKey],"ERROR"),""), "")</f>
        <v/>
      </c>
      <c r="W171" s="20"/>
      <c r="X171" s="20"/>
      <c r="Z171" s="3" t="str">
        <f>IF($A171="ADD",IF(NOT(ISBLANK(Y171)),_xlfn.XLOOKUP(Y171,ud_pavement_material_type[lookupValue],ud_pavement_material_type[lookupKey],"ERROR"),""), "")</f>
        <v/>
      </c>
      <c r="AB171" s="3" t="str">
        <f>IF($A171="ADD",IF(NOT(ISBLANK(AA171)),_xlfn.XLOOKUP(AA171,ud_material_source[lookupValue],ud_material_source[lookupKey],"ERROR"),""), "")</f>
        <v/>
      </c>
      <c r="AE171" s="3" t="str">
        <f>IF($A171="ADD",IF(NOT(ISBLANK(AD171)),_xlfn.XLOOKUP(AD171,ud_pavement_material_type[lookupValue],ud_pavement_material_type[lookupKey],"ERROR"),""), "")</f>
        <v/>
      </c>
      <c r="AF171" s="4"/>
      <c r="AH171" s="3" t="str">
        <f>IF($A171="ADD",IF(NOT(ISBLANK(AG171)),_xlfn.XLOOKUP(AG171,ud_material_source[lookupValue],ud_material_source[lookupKey],"ERROR"),""), "")</f>
        <v/>
      </c>
      <c r="AI171" s="4"/>
      <c r="AJ171" s="2" t="str">
        <f t="shared" si="29"/>
        <v/>
      </c>
      <c r="AK171" s="21"/>
      <c r="AL171" s="3" t="str">
        <f t="shared" si="30"/>
        <v/>
      </c>
      <c r="AM171" s="3" t="str">
        <f>IF($A171="","",IF((AND($A171="ADD",OR(AL171="",AL171="Yes"))),"Y",(_xlfn.XLOOKUP(AL171,full_width_flag[lookupValue],full_width_flag[lookupKey],""))))</f>
        <v/>
      </c>
      <c r="AN171" s="3" t="str">
        <f t="shared" si="31"/>
        <v/>
      </c>
      <c r="AO171" s="3" t="str">
        <f>IF($A171="","",IF((AND($A171="ADD",OR(AN171="",AN171="Known"))),"K",(_xlfn.XLOOKUP(AN171,estimate_status[lookupValue],estimate_status[lookupKey],""))))</f>
        <v/>
      </c>
      <c r="AQ171" s="3" t="str">
        <f>IF($A171="ADD",IF(NOT(ISBLANK(AP171)),_xlfn.XLOOKUP(AP171,fw_treatment[lookupValue],fw_treatment[lookupKey],"ERROR"),""), "")</f>
        <v/>
      </c>
      <c r="AR171" s="3" t="str">
        <f t="shared" si="32"/>
        <v/>
      </c>
      <c r="AS171" s="3" t="str">
        <f>IF($A171="","",IF((AND($A171="ADD",OR(AR171="",AR171="Undisturbed"))),"U",(_xlfn.XLOOKUP(AR171,reconstructed[lookupValue],reconstructed[lookupKey],""))))</f>
        <v/>
      </c>
      <c r="AT171" s="21"/>
      <c r="AU171" s="4" t="str">
        <f t="shared" ca="1" si="33"/>
        <v/>
      </c>
      <c r="AV171" s="4"/>
      <c r="AW171" s="3" t="str">
        <f t="shared" si="34"/>
        <v/>
      </c>
      <c r="AX171" s="3" t="str">
        <f>IF($A171="","",IF((AND($A171="ADD",OR(AW171="",AW171="Local Authority"))),"L",(_xlfn.XLOOKUP(AW171,asset_owner[lookupValue],asset_owner[lookupKey],""))))</f>
        <v/>
      </c>
      <c r="AY171" s="3" t="str">
        <f t="shared" si="35"/>
        <v/>
      </c>
      <c r="AZ171" s="3" t="str">
        <f>IF($A171="","",IF((AND($A171="ADD",OR(AY171="",AY171="Vested Assets"))),"12",(_xlfn.XLOOKUP(AY171,ud_work_category[lookupValue],ud_work_category[lookupKey],""))))</f>
        <v/>
      </c>
      <c r="BA171" s="20"/>
      <c r="BB171" s="2" t="str">
        <f t="shared" si="36"/>
        <v/>
      </c>
      <c r="BC171" s="3" t="str">
        <f t="shared" si="37"/>
        <v/>
      </c>
      <c r="BD171" s="3" t="str">
        <f>IF($A171="","",IF((AND($A171="ADD",OR(BC171="",BC171="Excellent"))),"1",(_xlfn.XLOOKUP(BC171,condition[lookupValue],condition[lookupKey],""))))</f>
        <v/>
      </c>
      <c r="BE171" s="21" t="str">
        <f t="shared" si="38"/>
        <v/>
      </c>
      <c r="BF171" s="5"/>
    </row>
    <row r="172" spans="2:58">
      <c r="B172" s="4"/>
      <c r="D172" s="3" t="str">
        <f>IF($A172="ADD",IF(NOT(ISBLANK(C172)),_xlfn.XLOOKUP(C172,roadnames[lookupValue],roadnames[lookupKey],"ERROR"),""), "")</f>
        <v/>
      </c>
      <c r="E172" s="4"/>
      <c r="F172" s="4"/>
      <c r="G172" s="19"/>
      <c r="H172" s="19"/>
      <c r="I172" s="5"/>
      <c r="J172" s="5"/>
      <c r="K172" s="19"/>
      <c r="L172" s="19" t="str">
        <f t="shared" si="26"/>
        <v/>
      </c>
      <c r="M172" s="4"/>
      <c r="O172" s="3" t="str">
        <f>IF($A172="ADD",IF(NOT(ISBLANK(N172)),_xlfn.XLOOKUP(N172,len_adjust_rsn[lookupValue],len_adjust_rsn[lookupKey],"ERROR"),""), "")</f>
        <v/>
      </c>
      <c r="P172" s="19" t="str">
        <f t="shared" si="27"/>
        <v/>
      </c>
      <c r="Q172" s="19"/>
      <c r="R172" s="19" t="str">
        <f t="shared" si="28"/>
        <v/>
      </c>
      <c r="T172" s="4"/>
      <c r="V172" s="3" t="str">
        <f>IF($A172="ADD",IF(NOT(ISBLANK(U172)),_xlfn.XLOOKUP(U172,ud_pavement_specification[lookupValue],ud_pavement_specification[lookupKey],"ERROR"),""), "")</f>
        <v/>
      </c>
      <c r="W172" s="20"/>
      <c r="X172" s="20"/>
      <c r="Z172" s="3" t="str">
        <f>IF($A172="ADD",IF(NOT(ISBLANK(Y172)),_xlfn.XLOOKUP(Y172,ud_pavement_material_type[lookupValue],ud_pavement_material_type[lookupKey],"ERROR"),""), "")</f>
        <v/>
      </c>
      <c r="AB172" s="3" t="str">
        <f>IF($A172="ADD",IF(NOT(ISBLANK(AA172)),_xlfn.XLOOKUP(AA172,ud_material_source[lookupValue],ud_material_source[lookupKey],"ERROR"),""), "")</f>
        <v/>
      </c>
      <c r="AE172" s="3" t="str">
        <f>IF($A172="ADD",IF(NOT(ISBLANK(AD172)),_xlfn.XLOOKUP(AD172,ud_pavement_material_type[lookupValue],ud_pavement_material_type[lookupKey],"ERROR"),""), "")</f>
        <v/>
      </c>
      <c r="AF172" s="4"/>
      <c r="AH172" s="3" t="str">
        <f>IF($A172="ADD",IF(NOT(ISBLANK(AG172)),_xlfn.XLOOKUP(AG172,ud_material_source[lookupValue],ud_material_source[lookupKey],"ERROR"),""), "")</f>
        <v/>
      </c>
      <c r="AI172" s="4"/>
      <c r="AJ172" s="2" t="str">
        <f t="shared" si="29"/>
        <v/>
      </c>
      <c r="AK172" s="21"/>
      <c r="AL172" s="3" t="str">
        <f t="shared" si="30"/>
        <v/>
      </c>
      <c r="AM172" s="3" t="str">
        <f>IF($A172="","",IF((AND($A172="ADD",OR(AL172="",AL172="Yes"))),"Y",(_xlfn.XLOOKUP(AL172,full_width_flag[lookupValue],full_width_flag[lookupKey],""))))</f>
        <v/>
      </c>
      <c r="AN172" s="3" t="str">
        <f t="shared" si="31"/>
        <v/>
      </c>
      <c r="AO172" s="3" t="str">
        <f>IF($A172="","",IF((AND($A172="ADD",OR(AN172="",AN172="Known"))),"K",(_xlfn.XLOOKUP(AN172,estimate_status[lookupValue],estimate_status[lookupKey],""))))</f>
        <v/>
      </c>
      <c r="AQ172" s="3" t="str">
        <f>IF($A172="ADD",IF(NOT(ISBLANK(AP172)),_xlfn.XLOOKUP(AP172,fw_treatment[lookupValue],fw_treatment[lookupKey],"ERROR"),""), "")</f>
        <v/>
      </c>
      <c r="AR172" s="3" t="str">
        <f t="shared" si="32"/>
        <v/>
      </c>
      <c r="AS172" s="3" t="str">
        <f>IF($A172="","",IF((AND($A172="ADD",OR(AR172="",AR172="Undisturbed"))),"U",(_xlfn.XLOOKUP(AR172,reconstructed[lookupValue],reconstructed[lookupKey],""))))</f>
        <v/>
      </c>
      <c r="AT172" s="21"/>
      <c r="AU172" s="4" t="str">
        <f t="shared" ca="1" si="33"/>
        <v/>
      </c>
      <c r="AV172" s="4"/>
      <c r="AW172" s="3" t="str">
        <f t="shared" si="34"/>
        <v/>
      </c>
      <c r="AX172" s="3" t="str">
        <f>IF($A172="","",IF((AND($A172="ADD",OR(AW172="",AW172="Local Authority"))),"L",(_xlfn.XLOOKUP(AW172,asset_owner[lookupValue],asset_owner[lookupKey],""))))</f>
        <v/>
      </c>
      <c r="AY172" s="3" t="str">
        <f t="shared" si="35"/>
        <v/>
      </c>
      <c r="AZ172" s="3" t="str">
        <f>IF($A172="","",IF((AND($A172="ADD",OR(AY172="",AY172="Vested Assets"))),"12",(_xlfn.XLOOKUP(AY172,ud_work_category[lookupValue],ud_work_category[lookupKey],""))))</f>
        <v/>
      </c>
      <c r="BA172" s="20"/>
      <c r="BB172" s="2" t="str">
        <f t="shared" si="36"/>
        <v/>
      </c>
      <c r="BC172" s="3" t="str">
        <f t="shared" si="37"/>
        <v/>
      </c>
      <c r="BD172" s="3" t="str">
        <f>IF($A172="","",IF((AND($A172="ADD",OR(BC172="",BC172="Excellent"))),"1",(_xlfn.XLOOKUP(BC172,condition[lookupValue],condition[lookupKey],""))))</f>
        <v/>
      </c>
      <c r="BE172" s="21" t="str">
        <f t="shared" si="38"/>
        <v/>
      </c>
      <c r="BF172" s="5"/>
    </row>
    <row r="173" spans="2:58">
      <c r="B173" s="4"/>
      <c r="D173" s="3" t="str">
        <f>IF($A173="ADD",IF(NOT(ISBLANK(C173)),_xlfn.XLOOKUP(C173,roadnames[lookupValue],roadnames[lookupKey],"ERROR"),""), "")</f>
        <v/>
      </c>
      <c r="E173" s="4"/>
      <c r="F173" s="4"/>
      <c r="G173" s="19"/>
      <c r="H173" s="19"/>
      <c r="I173" s="5"/>
      <c r="J173" s="5"/>
      <c r="K173" s="19"/>
      <c r="L173" s="19" t="str">
        <f t="shared" si="26"/>
        <v/>
      </c>
      <c r="M173" s="4"/>
      <c r="O173" s="3" t="str">
        <f>IF($A173="ADD",IF(NOT(ISBLANK(N173)),_xlfn.XLOOKUP(N173,len_adjust_rsn[lookupValue],len_adjust_rsn[lookupKey],"ERROR"),""), "")</f>
        <v/>
      </c>
      <c r="P173" s="19" t="str">
        <f t="shared" si="27"/>
        <v/>
      </c>
      <c r="Q173" s="19"/>
      <c r="R173" s="19" t="str">
        <f t="shared" si="28"/>
        <v/>
      </c>
      <c r="T173" s="4"/>
      <c r="V173" s="3" t="str">
        <f>IF($A173="ADD",IF(NOT(ISBLANK(U173)),_xlfn.XLOOKUP(U173,ud_pavement_specification[lookupValue],ud_pavement_specification[lookupKey],"ERROR"),""), "")</f>
        <v/>
      </c>
      <c r="W173" s="20"/>
      <c r="X173" s="20"/>
      <c r="Z173" s="3" t="str">
        <f>IF($A173="ADD",IF(NOT(ISBLANK(Y173)),_xlfn.XLOOKUP(Y173,ud_pavement_material_type[lookupValue],ud_pavement_material_type[lookupKey],"ERROR"),""), "")</f>
        <v/>
      </c>
      <c r="AB173" s="3" t="str">
        <f>IF($A173="ADD",IF(NOT(ISBLANK(AA173)),_xlfn.XLOOKUP(AA173,ud_material_source[lookupValue],ud_material_source[lookupKey],"ERROR"),""), "")</f>
        <v/>
      </c>
      <c r="AE173" s="3" t="str">
        <f>IF($A173="ADD",IF(NOT(ISBLANK(AD173)),_xlfn.XLOOKUP(AD173,ud_pavement_material_type[lookupValue],ud_pavement_material_type[lookupKey],"ERROR"),""), "")</f>
        <v/>
      </c>
      <c r="AF173" s="4"/>
      <c r="AH173" s="3" t="str">
        <f>IF($A173="ADD",IF(NOT(ISBLANK(AG173)),_xlfn.XLOOKUP(AG173,ud_material_source[lookupValue],ud_material_source[lookupKey],"ERROR"),""), "")</f>
        <v/>
      </c>
      <c r="AI173" s="4"/>
      <c r="AJ173" s="2" t="str">
        <f t="shared" si="29"/>
        <v/>
      </c>
      <c r="AK173" s="21"/>
      <c r="AL173" s="3" t="str">
        <f t="shared" si="30"/>
        <v/>
      </c>
      <c r="AM173" s="3" t="str">
        <f>IF($A173="","",IF((AND($A173="ADD",OR(AL173="",AL173="Yes"))),"Y",(_xlfn.XLOOKUP(AL173,full_width_flag[lookupValue],full_width_flag[lookupKey],""))))</f>
        <v/>
      </c>
      <c r="AN173" s="3" t="str">
        <f t="shared" si="31"/>
        <v/>
      </c>
      <c r="AO173" s="3" t="str">
        <f>IF($A173="","",IF((AND($A173="ADD",OR(AN173="",AN173="Known"))),"K",(_xlfn.XLOOKUP(AN173,estimate_status[lookupValue],estimate_status[lookupKey],""))))</f>
        <v/>
      </c>
      <c r="AQ173" s="3" t="str">
        <f>IF($A173="ADD",IF(NOT(ISBLANK(AP173)),_xlfn.XLOOKUP(AP173,fw_treatment[lookupValue],fw_treatment[lookupKey],"ERROR"),""), "")</f>
        <v/>
      </c>
      <c r="AR173" s="3" t="str">
        <f t="shared" si="32"/>
        <v/>
      </c>
      <c r="AS173" s="3" t="str">
        <f>IF($A173="","",IF((AND($A173="ADD",OR(AR173="",AR173="Undisturbed"))),"U",(_xlfn.XLOOKUP(AR173,reconstructed[lookupValue],reconstructed[lookupKey],""))))</f>
        <v/>
      </c>
      <c r="AT173" s="21"/>
      <c r="AU173" s="4" t="str">
        <f t="shared" ca="1" si="33"/>
        <v/>
      </c>
      <c r="AV173" s="4"/>
      <c r="AW173" s="3" t="str">
        <f t="shared" si="34"/>
        <v/>
      </c>
      <c r="AX173" s="3" t="str">
        <f>IF($A173="","",IF((AND($A173="ADD",OR(AW173="",AW173="Local Authority"))),"L",(_xlfn.XLOOKUP(AW173,asset_owner[lookupValue],asset_owner[lookupKey],""))))</f>
        <v/>
      </c>
      <c r="AY173" s="3" t="str">
        <f t="shared" si="35"/>
        <v/>
      </c>
      <c r="AZ173" s="3" t="str">
        <f>IF($A173="","",IF((AND($A173="ADD",OR(AY173="",AY173="Vested Assets"))),"12",(_xlfn.XLOOKUP(AY173,ud_work_category[lookupValue],ud_work_category[lookupKey],""))))</f>
        <v/>
      </c>
      <c r="BA173" s="20"/>
      <c r="BB173" s="2" t="str">
        <f t="shared" si="36"/>
        <v/>
      </c>
      <c r="BC173" s="3" t="str">
        <f t="shared" si="37"/>
        <v/>
      </c>
      <c r="BD173" s="3" t="str">
        <f>IF($A173="","",IF((AND($A173="ADD",OR(BC173="",BC173="Excellent"))),"1",(_xlfn.XLOOKUP(BC173,condition[lookupValue],condition[lookupKey],""))))</f>
        <v/>
      </c>
      <c r="BE173" s="21" t="str">
        <f t="shared" si="38"/>
        <v/>
      </c>
      <c r="BF173" s="5"/>
    </row>
    <row r="174" spans="2:58">
      <c r="B174" s="4"/>
      <c r="D174" s="3" t="str">
        <f>IF($A174="ADD",IF(NOT(ISBLANK(C174)),_xlfn.XLOOKUP(C174,roadnames[lookupValue],roadnames[lookupKey],"ERROR"),""), "")</f>
        <v/>
      </c>
      <c r="E174" s="4"/>
      <c r="F174" s="4"/>
      <c r="G174" s="19"/>
      <c r="H174" s="19"/>
      <c r="I174" s="5"/>
      <c r="J174" s="5"/>
      <c r="K174" s="19"/>
      <c r="L174" s="19" t="str">
        <f t="shared" si="26"/>
        <v/>
      </c>
      <c r="M174" s="4"/>
      <c r="O174" s="3" t="str">
        <f>IF($A174="ADD",IF(NOT(ISBLANK(N174)),_xlfn.XLOOKUP(N174,len_adjust_rsn[lookupValue],len_adjust_rsn[lookupKey],"ERROR"),""), "")</f>
        <v/>
      </c>
      <c r="P174" s="19" t="str">
        <f t="shared" si="27"/>
        <v/>
      </c>
      <c r="Q174" s="19"/>
      <c r="R174" s="19" t="str">
        <f t="shared" si="28"/>
        <v/>
      </c>
      <c r="T174" s="4"/>
      <c r="V174" s="3" t="str">
        <f>IF($A174="ADD",IF(NOT(ISBLANK(U174)),_xlfn.XLOOKUP(U174,ud_pavement_specification[lookupValue],ud_pavement_specification[lookupKey],"ERROR"),""), "")</f>
        <v/>
      </c>
      <c r="W174" s="20"/>
      <c r="X174" s="20"/>
      <c r="Z174" s="3" t="str">
        <f>IF($A174="ADD",IF(NOT(ISBLANK(Y174)),_xlfn.XLOOKUP(Y174,ud_pavement_material_type[lookupValue],ud_pavement_material_type[lookupKey],"ERROR"),""), "")</f>
        <v/>
      </c>
      <c r="AB174" s="3" t="str">
        <f>IF($A174="ADD",IF(NOT(ISBLANK(AA174)),_xlfn.XLOOKUP(AA174,ud_material_source[lookupValue],ud_material_source[lookupKey],"ERROR"),""), "")</f>
        <v/>
      </c>
      <c r="AE174" s="3" t="str">
        <f>IF($A174="ADD",IF(NOT(ISBLANK(AD174)),_xlfn.XLOOKUP(AD174,ud_pavement_material_type[lookupValue],ud_pavement_material_type[lookupKey],"ERROR"),""), "")</f>
        <v/>
      </c>
      <c r="AF174" s="4"/>
      <c r="AH174" s="3" t="str">
        <f>IF($A174="ADD",IF(NOT(ISBLANK(AG174)),_xlfn.XLOOKUP(AG174,ud_material_source[lookupValue],ud_material_source[lookupKey],"ERROR"),""), "")</f>
        <v/>
      </c>
      <c r="AI174" s="4"/>
      <c r="AJ174" s="2" t="str">
        <f t="shared" si="29"/>
        <v/>
      </c>
      <c r="AK174" s="21"/>
      <c r="AL174" s="3" t="str">
        <f t="shared" si="30"/>
        <v/>
      </c>
      <c r="AM174" s="3" t="str">
        <f>IF($A174="","",IF((AND($A174="ADD",OR(AL174="",AL174="Yes"))),"Y",(_xlfn.XLOOKUP(AL174,full_width_flag[lookupValue],full_width_flag[lookupKey],""))))</f>
        <v/>
      </c>
      <c r="AN174" s="3" t="str">
        <f t="shared" si="31"/>
        <v/>
      </c>
      <c r="AO174" s="3" t="str">
        <f>IF($A174="","",IF((AND($A174="ADD",OR(AN174="",AN174="Known"))),"K",(_xlfn.XLOOKUP(AN174,estimate_status[lookupValue],estimate_status[lookupKey],""))))</f>
        <v/>
      </c>
      <c r="AQ174" s="3" t="str">
        <f>IF($A174="ADD",IF(NOT(ISBLANK(AP174)),_xlfn.XLOOKUP(AP174,fw_treatment[lookupValue],fw_treatment[lookupKey],"ERROR"),""), "")</f>
        <v/>
      </c>
      <c r="AR174" s="3" t="str">
        <f t="shared" si="32"/>
        <v/>
      </c>
      <c r="AS174" s="3" t="str">
        <f>IF($A174="","",IF((AND($A174="ADD",OR(AR174="",AR174="Undisturbed"))),"U",(_xlfn.XLOOKUP(AR174,reconstructed[lookupValue],reconstructed[lookupKey],""))))</f>
        <v/>
      </c>
      <c r="AT174" s="21"/>
      <c r="AU174" s="4" t="str">
        <f t="shared" ca="1" si="33"/>
        <v/>
      </c>
      <c r="AV174" s="4"/>
      <c r="AW174" s="3" t="str">
        <f t="shared" si="34"/>
        <v/>
      </c>
      <c r="AX174" s="3" t="str">
        <f>IF($A174="","",IF((AND($A174="ADD",OR(AW174="",AW174="Local Authority"))),"L",(_xlfn.XLOOKUP(AW174,asset_owner[lookupValue],asset_owner[lookupKey],""))))</f>
        <v/>
      </c>
      <c r="AY174" s="3" t="str">
        <f t="shared" si="35"/>
        <v/>
      </c>
      <c r="AZ174" s="3" t="str">
        <f>IF($A174="","",IF((AND($A174="ADD",OR(AY174="",AY174="Vested Assets"))),"12",(_xlfn.XLOOKUP(AY174,ud_work_category[lookupValue],ud_work_category[lookupKey],""))))</f>
        <v/>
      </c>
      <c r="BA174" s="20"/>
      <c r="BB174" s="2" t="str">
        <f t="shared" si="36"/>
        <v/>
      </c>
      <c r="BC174" s="3" t="str">
        <f t="shared" si="37"/>
        <v/>
      </c>
      <c r="BD174" s="3" t="str">
        <f>IF($A174="","",IF((AND($A174="ADD",OR(BC174="",BC174="Excellent"))),"1",(_xlfn.XLOOKUP(BC174,condition[lookupValue],condition[lookupKey],""))))</f>
        <v/>
      </c>
      <c r="BE174" s="21" t="str">
        <f t="shared" si="38"/>
        <v/>
      </c>
      <c r="BF174" s="5"/>
    </row>
    <row r="175" spans="2:58">
      <c r="B175" s="4"/>
      <c r="D175" s="3" t="str">
        <f>IF($A175="ADD",IF(NOT(ISBLANK(C175)),_xlfn.XLOOKUP(C175,roadnames[lookupValue],roadnames[lookupKey],"ERROR"),""), "")</f>
        <v/>
      </c>
      <c r="E175" s="4"/>
      <c r="F175" s="4"/>
      <c r="G175" s="19"/>
      <c r="H175" s="19"/>
      <c r="I175" s="5"/>
      <c r="J175" s="5"/>
      <c r="K175" s="19"/>
      <c r="L175" s="19" t="str">
        <f t="shared" si="26"/>
        <v/>
      </c>
      <c r="M175" s="4"/>
      <c r="O175" s="3" t="str">
        <f>IF($A175="ADD",IF(NOT(ISBLANK(N175)),_xlfn.XLOOKUP(N175,len_adjust_rsn[lookupValue],len_adjust_rsn[lookupKey],"ERROR"),""), "")</f>
        <v/>
      </c>
      <c r="P175" s="19" t="str">
        <f t="shared" si="27"/>
        <v/>
      </c>
      <c r="Q175" s="19"/>
      <c r="R175" s="19" t="str">
        <f t="shared" si="28"/>
        <v/>
      </c>
      <c r="T175" s="4"/>
      <c r="V175" s="3" t="str">
        <f>IF($A175="ADD",IF(NOT(ISBLANK(U175)),_xlfn.XLOOKUP(U175,ud_pavement_specification[lookupValue],ud_pavement_specification[lookupKey],"ERROR"),""), "")</f>
        <v/>
      </c>
      <c r="W175" s="20"/>
      <c r="X175" s="20"/>
      <c r="Z175" s="3" t="str">
        <f>IF($A175="ADD",IF(NOT(ISBLANK(Y175)),_xlfn.XLOOKUP(Y175,ud_pavement_material_type[lookupValue],ud_pavement_material_type[lookupKey],"ERROR"),""), "")</f>
        <v/>
      </c>
      <c r="AB175" s="3" t="str">
        <f>IF($A175="ADD",IF(NOT(ISBLANK(AA175)),_xlfn.XLOOKUP(AA175,ud_material_source[lookupValue],ud_material_source[lookupKey],"ERROR"),""), "")</f>
        <v/>
      </c>
      <c r="AE175" s="3" t="str">
        <f>IF($A175="ADD",IF(NOT(ISBLANK(AD175)),_xlfn.XLOOKUP(AD175,ud_pavement_material_type[lookupValue],ud_pavement_material_type[lookupKey],"ERROR"),""), "")</f>
        <v/>
      </c>
      <c r="AF175" s="4"/>
      <c r="AH175" s="3" t="str">
        <f>IF($A175="ADD",IF(NOT(ISBLANK(AG175)),_xlfn.XLOOKUP(AG175,ud_material_source[lookupValue],ud_material_source[lookupKey],"ERROR"),""), "")</f>
        <v/>
      </c>
      <c r="AI175" s="4"/>
      <c r="AJ175" s="2" t="str">
        <f t="shared" si="29"/>
        <v/>
      </c>
      <c r="AK175" s="21"/>
      <c r="AL175" s="3" t="str">
        <f t="shared" si="30"/>
        <v/>
      </c>
      <c r="AM175" s="3" t="str">
        <f>IF($A175="","",IF((AND($A175="ADD",OR(AL175="",AL175="Yes"))),"Y",(_xlfn.XLOOKUP(AL175,full_width_flag[lookupValue],full_width_flag[lookupKey],""))))</f>
        <v/>
      </c>
      <c r="AN175" s="3" t="str">
        <f t="shared" si="31"/>
        <v/>
      </c>
      <c r="AO175" s="3" t="str">
        <f>IF($A175="","",IF((AND($A175="ADD",OR(AN175="",AN175="Known"))),"K",(_xlfn.XLOOKUP(AN175,estimate_status[lookupValue],estimate_status[lookupKey],""))))</f>
        <v/>
      </c>
      <c r="AQ175" s="3" t="str">
        <f>IF($A175="ADD",IF(NOT(ISBLANK(AP175)),_xlfn.XLOOKUP(AP175,fw_treatment[lookupValue],fw_treatment[lookupKey],"ERROR"),""), "")</f>
        <v/>
      </c>
      <c r="AR175" s="3" t="str">
        <f t="shared" si="32"/>
        <v/>
      </c>
      <c r="AS175" s="3" t="str">
        <f>IF($A175="","",IF((AND($A175="ADD",OR(AR175="",AR175="Undisturbed"))),"U",(_xlfn.XLOOKUP(AR175,reconstructed[lookupValue],reconstructed[lookupKey],""))))</f>
        <v/>
      </c>
      <c r="AT175" s="21"/>
      <c r="AU175" s="4" t="str">
        <f t="shared" ca="1" si="33"/>
        <v/>
      </c>
      <c r="AV175" s="4"/>
      <c r="AW175" s="3" t="str">
        <f t="shared" si="34"/>
        <v/>
      </c>
      <c r="AX175" s="3" t="str">
        <f>IF($A175="","",IF((AND($A175="ADD",OR(AW175="",AW175="Local Authority"))),"L",(_xlfn.XLOOKUP(AW175,asset_owner[lookupValue],asset_owner[lookupKey],""))))</f>
        <v/>
      </c>
      <c r="AY175" s="3" t="str">
        <f t="shared" si="35"/>
        <v/>
      </c>
      <c r="AZ175" s="3" t="str">
        <f>IF($A175="","",IF((AND($A175="ADD",OR(AY175="",AY175="Vested Assets"))),"12",(_xlfn.XLOOKUP(AY175,ud_work_category[lookupValue],ud_work_category[lookupKey],""))))</f>
        <v/>
      </c>
      <c r="BA175" s="20"/>
      <c r="BB175" s="2" t="str">
        <f t="shared" si="36"/>
        <v/>
      </c>
      <c r="BC175" s="3" t="str">
        <f t="shared" si="37"/>
        <v/>
      </c>
      <c r="BD175" s="3" t="str">
        <f>IF($A175="","",IF((AND($A175="ADD",OR(BC175="",BC175="Excellent"))),"1",(_xlfn.XLOOKUP(BC175,condition[lookupValue],condition[lookupKey],""))))</f>
        <v/>
      </c>
      <c r="BE175" s="21" t="str">
        <f t="shared" si="38"/>
        <v/>
      </c>
      <c r="BF175" s="5"/>
    </row>
    <row r="176" spans="2:58">
      <c r="B176" s="4"/>
      <c r="D176" s="3" t="str">
        <f>IF($A176="ADD",IF(NOT(ISBLANK(C176)),_xlfn.XLOOKUP(C176,roadnames[lookupValue],roadnames[lookupKey],"ERROR"),""), "")</f>
        <v/>
      </c>
      <c r="E176" s="4"/>
      <c r="F176" s="4"/>
      <c r="G176" s="19"/>
      <c r="H176" s="19"/>
      <c r="I176" s="5"/>
      <c r="J176" s="5"/>
      <c r="K176" s="19"/>
      <c r="L176" s="19" t="str">
        <f t="shared" si="26"/>
        <v/>
      </c>
      <c r="M176" s="4"/>
      <c r="O176" s="3" t="str">
        <f>IF($A176="ADD",IF(NOT(ISBLANK(N176)),_xlfn.XLOOKUP(N176,len_adjust_rsn[lookupValue],len_adjust_rsn[lookupKey],"ERROR"),""), "")</f>
        <v/>
      </c>
      <c r="P176" s="19" t="str">
        <f t="shared" si="27"/>
        <v/>
      </c>
      <c r="Q176" s="19"/>
      <c r="R176" s="19" t="str">
        <f t="shared" si="28"/>
        <v/>
      </c>
      <c r="T176" s="4"/>
      <c r="V176" s="3" t="str">
        <f>IF($A176="ADD",IF(NOT(ISBLANK(U176)),_xlfn.XLOOKUP(U176,ud_pavement_specification[lookupValue],ud_pavement_specification[lookupKey],"ERROR"),""), "")</f>
        <v/>
      </c>
      <c r="W176" s="20"/>
      <c r="X176" s="20"/>
      <c r="Z176" s="3" t="str">
        <f>IF($A176="ADD",IF(NOT(ISBLANK(Y176)),_xlfn.XLOOKUP(Y176,ud_pavement_material_type[lookupValue],ud_pavement_material_type[lookupKey],"ERROR"),""), "")</f>
        <v/>
      </c>
      <c r="AB176" s="3" t="str">
        <f>IF($A176="ADD",IF(NOT(ISBLANK(AA176)),_xlfn.XLOOKUP(AA176,ud_material_source[lookupValue],ud_material_source[lookupKey],"ERROR"),""), "")</f>
        <v/>
      </c>
      <c r="AE176" s="3" t="str">
        <f>IF($A176="ADD",IF(NOT(ISBLANK(AD176)),_xlfn.XLOOKUP(AD176,ud_pavement_material_type[lookupValue],ud_pavement_material_type[lookupKey],"ERROR"),""), "")</f>
        <v/>
      </c>
      <c r="AF176" s="4"/>
      <c r="AH176" s="3" t="str">
        <f>IF($A176="ADD",IF(NOT(ISBLANK(AG176)),_xlfn.XLOOKUP(AG176,ud_material_source[lookupValue],ud_material_source[lookupKey],"ERROR"),""), "")</f>
        <v/>
      </c>
      <c r="AI176" s="4"/>
      <c r="AJ176" s="2" t="str">
        <f t="shared" si="29"/>
        <v/>
      </c>
      <c r="AK176" s="21"/>
      <c r="AL176" s="3" t="str">
        <f t="shared" si="30"/>
        <v/>
      </c>
      <c r="AM176" s="3" t="str">
        <f>IF($A176="","",IF((AND($A176="ADD",OR(AL176="",AL176="Yes"))),"Y",(_xlfn.XLOOKUP(AL176,full_width_flag[lookupValue],full_width_flag[lookupKey],""))))</f>
        <v/>
      </c>
      <c r="AN176" s="3" t="str">
        <f t="shared" si="31"/>
        <v/>
      </c>
      <c r="AO176" s="3" t="str">
        <f>IF($A176="","",IF((AND($A176="ADD",OR(AN176="",AN176="Known"))),"K",(_xlfn.XLOOKUP(AN176,estimate_status[lookupValue],estimate_status[lookupKey],""))))</f>
        <v/>
      </c>
      <c r="AQ176" s="3" t="str">
        <f>IF($A176="ADD",IF(NOT(ISBLANK(AP176)),_xlfn.XLOOKUP(AP176,fw_treatment[lookupValue],fw_treatment[lookupKey],"ERROR"),""), "")</f>
        <v/>
      </c>
      <c r="AR176" s="3" t="str">
        <f t="shared" si="32"/>
        <v/>
      </c>
      <c r="AS176" s="3" t="str">
        <f>IF($A176="","",IF((AND($A176="ADD",OR(AR176="",AR176="Undisturbed"))),"U",(_xlfn.XLOOKUP(AR176,reconstructed[lookupValue],reconstructed[lookupKey],""))))</f>
        <v/>
      </c>
      <c r="AT176" s="21"/>
      <c r="AU176" s="4" t="str">
        <f t="shared" ca="1" si="33"/>
        <v/>
      </c>
      <c r="AV176" s="4"/>
      <c r="AW176" s="3" t="str">
        <f t="shared" si="34"/>
        <v/>
      </c>
      <c r="AX176" s="3" t="str">
        <f>IF($A176="","",IF((AND($A176="ADD",OR(AW176="",AW176="Local Authority"))),"L",(_xlfn.XLOOKUP(AW176,asset_owner[lookupValue],asset_owner[lookupKey],""))))</f>
        <v/>
      </c>
      <c r="AY176" s="3" t="str">
        <f t="shared" si="35"/>
        <v/>
      </c>
      <c r="AZ176" s="3" t="str">
        <f>IF($A176="","",IF((AND($A176="ADD",OR(AY176="",AY176="Vested Assets"))),"12",(_xlfn.XLOOKUP(AY176,ud_work_category[lookupValue],ud_work_category[lookupKey],""))))</f>
        <v/>
      </c>
      <c r="BA176" s="20"/>
      <c r="BB176" s="2" t="str">
        <f t="shared" si="36"/>
        <v/>
      </c>
      <c r="BC176" s="3" t="str">
        <f t="shared" si="37"/>
        <v/>
      </c>
      <c r="BD176" s="3" t="str">
        <f>IF($A176="","",IF((AND($A176="ADD",OR(BC176="",BC176="Excellent"))),"1",(_xlfn.XLOOKUP(BC176,condition[lookupValue],condition[lookupKey],""))))</f>
        <v/>
      </c>
      <c r="BE176" s="21" t="str">
        <f t="shared" si="38"/>
        <v/>
      </c>
      <c r="BF176" s="5"/>
    </row>
    <row r="177" spans="2:58">
      <c r="B177" s="4"/>
      <c r="D177" s="3" t="str">
        <f>IF($A177="ADD",IF(NOT(ISBLANK(C177)),_xlfn.XLOOKUP(C177,roadnames[lookupValue],roadnames[lookupKey],"ERROR"),""), "")</f>
        <v/>
      </c>
      <c r="E177" s="4"/>
      <c r="F177" s="4"/>
      <c r="G177" s="19"/>
      <c r="H177" s="19"/>
      <c r="I177" s="5"/>
      <c r="J177" s="5"/>
      <c r="K177" s="19"/>
      <c r="L177" s="19" t="str">
        <f t="shared" si="26"/>
        <v/>
      </c>
      <c r="M177" s="4"/>
      <c r="O177" s="3" t="str">
        <f>IF($A177="ADD",IF(NOT(ISBLANK(N177)),_xlfn.XLOOKUP(N177,len_adjust_rsn[lookupValue],len_adjust_rsn[lookupKey],"ERROR"),""), "")</f>
        <v/>
      </c>
      <c r="P177" s="19" t="str">
        <f t="shared" si="27"/>
        <v/>
      </c>
      <c r="Q177" s="19"/>
      <c r="R177" s="19" t="str">
        <f t="shared" si="28"/>
        <v/>
      </c>
      <c r="T177" s="4"/>
      <c r="V177" s="3" t="str">
        <f>IF($A177="ADD",IF(NOT(ISBLANK(U177)),_xlfn.XLOOKUP(U177,ud_pavement_specification[lookupValue],ud_pavement_specification[lookupKey],"ERROR"),""), "")</f>
        <v/>
      </c>
      <c r="W177" s="20"/>
      <c r="X177" s="20"/>
      <c r="Z177" s="3" t="str">
        <f>IF($A177="ADD",IF(NOT(ISBLANK(Y177)),_xlfn.XLOOKUP(Y177,ud_pavement_material_type[lookupValue],ud_pavement_material_type[lookupKey],"ERROR"),""), "")</f>
        <v/>
      </c>
      <c r="AB177" s="3" t="str">
        <f>IF($A177="ADD",IF(NOT(ISBLANK(AA177)),_xlfn.XLOOKUP(AA177,ud_material_source[lookupValue],ud_material_source[lookupKey],"ERROR"),""), "")</f>
        <v/>
      </c>
      <c r="AE177" s="3" t="str">
        <f>IF($A177="ADD",IF(NOT(ISBLANK(AD177)),_xlfn.XLOOKUP(AD177,ud_pavement_material_type[lookupValue],ud_pavement_material_type[lookupKey],"ERROR"),""), "")</f>
        <v/>
      </c>
      <c r="AF177" s="4"/>
      <c r="AH177" s="3" t="str">
        <f>IF($A177="ADD",IF(NOT(ISBLANK(AG177)),_xlfn.XLOOKUP(AG177,ud_material_source[lookupValue],ud_material_source[lookupKey],"ERROR"),""), "")</f>
        <v/>
      </c>
      <c r="AI177" s="4"/>
      <c r="AJ177" s="2" t="str">
        <f t="shared" si="29"/>
        <v/>
      </c>
      <c r="AK177" s="21"/>
      <c r="AL177" s="3" t="str">
        <f t="shared" si="30"/>
        <v/>
      </c>
      <c r="AM177" s="3" t="str">
        <f>IF($A177="","",IF((AND($A177="ADD",OR(AL177="",AL177="Yes"))),"Y",(_xlfn.XLOOKUP(AL177,full_width_flag[lookupValue],full_width_flag[lookupKey],""))))</f>
        <v/>
      </c>
      <c r="AN177" s="3" t="str">
        <f t="shared" si="31"/>
        <v/>
      </c>
      <c r="AO177" s="3" t="str">
        <f>IF($A177="","",IF((AND($A177="ADD",OR(AN177="",AN177="Known"))),"K",(_xlfn.XLOOKUP(AN177,estimate_status[lookupValue],estimate_status[lookupKey],""))))</f>
        <v/>
      </c>
      <c r="AQ177" s="3" t="str">
        <f>IF($A177="ADD",IF(NOT(ISBLANK(AP177)),_xlfn.XLOOKUP(AP177,fw_treatment[lookupValue],fw_treatment[lookupKey],"ERROR"),""), "")</f>
        <v/>
      </c>
      <c r="AR177" s="3" t="str">
        <f t="shared" si="32"/>
        <v/>
      </c>
      <c r="AS177" s="3" t="str">
        <f>IF($A177="","",IF((AND($A177="ADD",OR(AR177="",AR177="Undisturbed"))),"U",(_xlfn.XLOOKUP(AR177,reconstructed[lookupValue],reconstructed[lookupKey],""))))</f>
        <v/>
      </c>
      <c r="AT177" s="21"/>
      <c r="AU177" s="4" t="str">
        <f t="shared" ca="1" si="33"/>
        <v/>
      </c>
      <c r="AV177" s="4"/>
      <c r="AW177" s="3" t="str">
        <f t="shared" si="34"/>
        <v/>
      </c>
      <c r="AX177" s="3" t="str">
        <f>IF($A177="","",IF((AND($A177="ADD",OR(AW177="",AW177="Local Authority"))),"L",(_xlfn.XLOOKUP(AW177,asset_owner[lookupValue],asset_owner[lookupKey],""))))</f>
        <v/>
      </c>
      <c r="AY177" s="3" t="str">
        <f t="shared" si="35"/>
        <v/>
      </c>
      <c r="AZ177" s="3" t="str">
        <f>IF($A177="","",IF((AND($A177="ADD",OR(AY177="",AY177="Vested Assets"))),"12",(_xlfn.XLOOKUP(AY177,ud_work_category[lookupValue],ud_work_category[lookupKey],""))))</f>
        <v/>
      </c>
      <c r="BA177" s="20"/>
      <c r="BB177" s="2" t="str">
        <f t="shared" si="36"/>
        <v/>
      </c>
      <c r="BC177" s="3" t="str">
        <f t="shared" si="37"/>
        <v/>
      </c>
      <c r="BD177" s="3" t="str">
        <f>IF($A177="","",IF((AND($A177="ADD",OR(BC177="",BC177="Excellent"))),"1",(_xlfn.XLOOKUP(BC177,condition[lookupValue],condition[lookupKey],""))))</f>
        <v/>
      </c>
      <c r="BE177" s="21" t="str">
        <f t="shared" si="38"/>
        <v/>
      </c>
      <c r="BF177" s="5"/>
    </row>
    <row r="178" spans="2:58">
      <c r="B178" s="4"/>
      <c r="D178" s="3" t="str">
        <f>IF($A178="ADD",IF(NOT(ISBLANK(C178)),_xlfn.XLOOKUP(C178,roadnames[lookupValue],roadnames[lookupKey],"ERROR"),""), "")</f>
        <v/>
      </c>
      <c r="E178" s="4"/>
      <c r="F178" s="4"/>
      <c r="G178" s="19"/>
      <c r="H178" s="19"/>
      <c r="I178" s="5"/>
      <c r="J178" s="5"/>
      <c r="K178" s="19"/>
      <c r="L178" s="19" t="str">
        <f t="shared" si="26"/>
        <v/>
      </c>
      <c r="M178" s="4"/>
      <c r="O178" s="3" t="str">
        <f>IF($A178="ADD",IF(NOT(ISBLANK(N178)),_xlfn.XLOOKUP(N178,len_adjust_rsn[lookupValue],len_adjust_rsn[lookupKey],"ERROR"),""), "")</f>
        <v/>
      </c>
      <c r="P178" s="19" t="str">
        <f t="shared" si="27"/>
        <v/>
      </c>
      <c r="Q178" s="19"/>
      <c r="R178" s="19" t="str">
        <f t="shared" si="28"/>
        <v/>
      </c>
      <c r="T178" s="4"/>
      <c r="V178" s="3" t="str">
        <f>IF($A178="ADD",IF(NOT(ISBLANK(U178)),_xlfn.XLOOKUP(U178,ud_pavement_specification[lookupValue],ud_pavement_specification[lookupKey],"ERROR"),""), "")</f>
        <v/>
      </c>
      <c r="W178" s="20"/>
      <c r="X178" s="20"/>
      <c r="Z178" s="3" t="str">
        <f>IF($A178="ADD",IF(NOT(ISBLANK(Y178)),_xlfn.XLOOKUP(Y178,ud_pavement_material_type[lookupValue],ud_pavement_material_type[lookupKey],"ERROR"),""), "")</f>
        <v/>
      </c>
      <c r="AB178" s="3" t="str">
        <f>IF($A178="ADD",IF(NOT(ISBLANK(AA178)),_xlfn.XLOOKUP(AA178,ud_material_source[lookupValue],ud_material_source[lookupKey],"ERROR"),""), "")</f>
        <v/>
      </c>
      <c r="AE178" s="3" t="str">
        <f>IF($A178="ADD",IF(NOT(ISBLANK(AD178)),_xlfn.XLOOKUP(AD178,ud_pavement_material_type[lookupValue],ud_pavement_material_type[lookupKey],"ERROR"),""), "")</f>
        <v/>
      </c>
      <c r="AF178" s="4"/>
      <c r="AH178" s="3" t="str">
        <f>IF($A178="ADD",IF(NOT(ISBLANK(AG178)),_xlfn.XLOOKUP(AG178,ud_material_source[lookupValue],ud_material_source[lookupKey],"ERROR"),""), "")</f>
        <v/>
      </c>
      <c r="AI178" s="4"/>
      <c r="AJ178" s="2" t="str">
        <f t="shared" si="29"/>
        <v/>
      </c>
      <c r="AK178" s="21"/>
      <c r="AL178" s="3" t="str">
        <f t="shared" si="30"/>
        <v/>
      </c>
      <c r="AM178" s="3" t="str">
        <f>IF($A178="","",IF((AND($A178="ADD",OR(AL178="",AL178="Yes"))),"Y",(_xlfn.XLOOKUP(AL178,full_width_flag[lookupValue],full_width_flag[lookupKey],""))))</f>
        <v/>
      </c>
      <c r="AN178" s="3" t="str">
        <f t="shared" si="31"/>
        <v/>
      </c>
      <c r="AO178" s="3" t="str">
        <f>IF($A178="","",IF((AND($A178="ADD",OR(AN178="",AN178="Known"))),"K",(_xlfn.XLOOKUP(AN178,estimate_status[lookupValue],estimate_status[lookupKey],""))))</f>
        <v/>
      </c>
      <c r="AQ178" s="3" t="str">
        <f>IF($A178="ADD",IF(NOT(ISBLANK(AP178)),_xlfn.XLOOKUP(AP178,fw_treatment[lookupValue],fw_treatment[lookupKey],"ERROR"),""), "")</f>
        <v/>
      </c>
      <c r="AR178" s="3" t="str">
        <f t="shared" si="32"/>
        <v/>
      </c>
      <c r="AS178" s="3" t="str">
        <f>IF($A178="","",IF((AND($A178="ADD",OR(AR178="",AR178="Undisturbed"))),"U",(_xlfn.XLOOKUP(AR178,reconstructed[lookupValue],reconstructed[lookupKey],""))))</f>
        <v/>
      </c>
      <c r="AT178" s="21"/>
      <c r="AU178" s="4" t="str">
        <f t="shared" ca="1" si="33"/>
        <v/>
      </c>
      <c r="AV178" s="4"/>
      <c r="AW178" s="3" t="str">
        <f t="shared" si="34"/>
        <v/>
      </c>
      <c r="AX178" s="3" t="str">
        <f>IF($A178="","",IF((AND($A178="ADD",OR(AW178="",AW178="Local Authority"))),"L",(_xlfn.XLOOKUP(AW178,asset_owner[lookupValue],asset_owner[lookupKey],""))))</f>
        <v/>
      </c>
      <c r="AY178" s="3" t="str">
        <f t="shared" si="35"/>
        <v/>
      </c>
      <c r="AZ178" s="3" t="str">
        <f>IF($A178="","",IF((AND($A178="ADD",OR(AY178="",AY178="Vested Assets"))),"12",(_xlfn.XLOOKUP(AY178,ud_work_category[lookupValue],ud_work_category[lookupKey],""))))</f>
        <v/>
      </c>
      <c r="BA178" s="20"/>
      <c r="BB178" s="2" t="str">
        <f t="shared" si="36"/>
        <v/>
      </c>
      <c r="BC178" s="3" t="str">
        <f t="shared" si="37"/>
        <v/>
      </c>
      <c r="BD178" s="3" t="str">
        <f>IF($A178="","",IF((AND($A178="ADD",OR(BC178="",BC178="Excellent"))),"1",(_xlfn.XLOOKUP(BC178,condition[lookupValue],condition[lookupKey],""))))</f>
        <v/>
      </c>
      <c r="BE178" s="21" t="str">
        <f t="shared" si="38"/>
        <v/>
      </c>
      <c r="BF178" s="5"/>
    </row>
    <row r="179" spans="2:58">
      <c r="B179" s="4"/>
      <c r="D179" s="3" t="str">
        <f>IF($A179="ADD",IF(NOT(ISBLANK(C179)),_xlfn.XLOOKUP(C179,roadnames[lookupValue],roadnames[lookupKey],"ERROR"),""), "")</f>
        <v/>
      </c>
      <c r="E179" s="4"/>
      <c r="F179" s="4"/>
      <c r="G179" s="19"/>
      <c r="H179" s="19"/>
      <c r="I179" s="5"/>
      <c r="J179" s="5"/>
      <c r="K179" s="19"/>
      <c r="L179" s="19" t="str">
        <f t="shared" si="26"/>
        <v/>
      </c>
      <c r="M179" s="4"/>
      <c r="O179" s="3" t="str">
        <f>IF($A179="ADD",IF(NOT(ISBLANK(N179)),_xlfn.XLOOKUP(N179,len_adjust_rsn[lookupValue],len_adjust_rsn[lookupKey],"ERROR"),""), "")</f>
        <v/>
      </c>
      <c r="P179" s="19" t="str">
        <f t="shared" si="27"/>
        <v/>
      </c>
      <c r="Q179" s="19"/>
      <c r="R179" s="19" t="str">
        <f t="shared" si="28"/>
        <v/>
      </c>
      <c r="T179" s="4"/>
      <c r="V179" s="3" t="str">
        <f>IF($A179="ADD",IF(NOT(ISBLANK(U179)),_xlfn.XLOOKUP(U179,ud_pavement_specification[lookupValue],ud_pavement_specification[lookupKey],"ERROR"),""), "")</f>
        <v/>
      </c>
      <c r="W179" s="20"/>
      <c r="X179" s="20"/>
      <c r="Z179" s="3" t="str">
        <f>IF($A179="ADD",IF(NOT(ISBLANK(Y179)),_xlfn.XLOOKUP(Y179,ud_pavement_material_type[lookupValue],ud_pavement_material_type[lookupKey],"ERROR"),""), "")</f>
        <v/>
      </c>
      <c r="AB179" s="3" t="str">
        <f>IF($A179="ADD",IF(NOT(ISBLANK(AA179)),_xlfn.XLOOKUP(AA179,ud_material_source[lookupValue],ud_material_source[lookupKey],"ERROR"),""), "")</f>
        <v/>
      </c>
      <c r="AE179" s="3" t="str">
        <f>IF($A179="ADD",IF(NOT(ISBLANK(AD179)),_xlfn.XLOOKUP(AD179,ud_pavement_material_type[lookupValue],ud_pavement_material_type[lookupKey],"ERROR"),""), "")</f>
        <v/>
      </c>
      <c r="AF179" s="4"/>
      <c r="AH179" s="3" t="str">
        <f>IF($A179="ADD",IF(NOT(ISBLANK(AG179)),_xlfn.XLOOKUP(AG179,ud_material_source[lookupValue],ud_material_source[lookupKey],"ERROR"),""), "")</f>
        <v/>
      </c>
      <c r="AI179" s="4"/>
      <c r="AJ179" s="2" t="str">
        <f t="shared" si="29"/>
        <v/>
      </c>
      <c r="AK179" s="21"/>
      <c r="AL179" s="3" t="str">
        <f t="shared" si="30"/>
        <v/>
      </c>
      <c r="AM179" s="3" t="str">
        <f>IF($A179="","",IF((AND($A179="ADD",OR(AL179="",AL179="Yes"))),"Y",(_xlfn.XLOOKUP(AL179,full_width_flag[lookupValue],full_width_flag[lookupKey],""))))</f>
        <v/>
      </c>
      <c r="AN179" s="3" t="str">
        <f t="shared" si="31"/>
        <v/>
      </c>
      <c r="AO179" s="3" t="str">
        <f>IF($A179="","",IF((AND($A179="ADD",OR(AN179="",AN179="Known"))),"K",(_xlfn.XLOOKUP(AN179,estimate_status[lookupValue],estimate_status[lookupKey],""))))</f>
        <v/>
      </c>
      <c r="AQ179" s="3" t="str">
        <f>IF($A179="ADD",IF(NOT(ISBLANK(AP179)),_xlfn.XLOOKUP(AP179,fw_treatment[lookupValue],fw_treatment[lookupKey],"ERROR"),""), "")</f>
        <v/>
      </c>
      <c r="AR179" s="3" t="str">
        <f t="shared" si="32"/>
        <v/>
      </c>
      <c r="AS179" s="3" t="str">
        <f>IF($A179="","",IF((AND($A179="ADD",OR(AR179="",AR179="Undisturbed"))),"U",(_xlfn.XLOOKUP(AR179,reconstructed[lookupValue],reconstructed[lookupKey],""))))</f>
        <v/>
      </c>
      <c r="AT179" s="21"/>
      <c r="AU179" s="4" t="str">
        <f t="shared" ca="1" si="33"/>
        <v/>
      </c>
      <c r="AV179" s="4"/>
      <c r="AW179" s="3" t="str">
        <f t="shared" si="34"/>
        <v/>
      </c>
      <c r="AX179" s="3" t="str">
        <f>IF($A179="","",IF((AND($A179="ADD",OR(AW179="",AW179="Local Authority"))),"L",(_xlfn.XLOOKUP(AW179,asset_owner[lookupValue],asset_owner[lookupKey],""))))</f>
        <v/>
      </c>
      <c r="AY179" s="3" t="str">
        <f t="shared" si="35"/>
        <v/>
      </c>
      <c r="AZ179" s="3" t="str">
        <f>IF($A179="","",IF((AND($A179="ADD",OR(AY179="",AY179="Vested Assets"))),"12",(_xlfn.XLOOKUP(AY179,ud_work_category[lookupValue],ud_work_category[lookupKey],""))))</f>
        <v/>
      </c>
      <c r="BA179" s="20"/>
      <c r="BB179" s="2" t="str">
        <f t="shared" si="36"/>
        <v/>
      </c>
      <c r="BC179" s="3" t="str">
        <f t="shared" si="37"/>
        <v/>
      </c>
      <c r="BD179" s="3" t="str">
        <f>IF($A179="","",IF((AND($A179="ADD",OR(BC179="",BC179="Excellent"))),"1",(_xlfn.XLOOKUP(BC179,condition[lookupValue],condition[lookupKey],""))))</f>
        <v/>
      </c>
      <c r="BE179" s="21" t="str">
        <f t="shared" si="38"/>
        <v/>
      </c>
      <c r="BF179" s="5"/>
    </row>
    <row r="180" spans="2:58">
      <c r="B180" s="4"/>
      <c r="D180" s="3" t="str">
        <f>IF($A180="ADD",IF(NOT(ISBLANK(C180)),_xlfn.XLOOKUP(C180,roadnames[lookupValue],roadnames[lookupKey],"ERROR"),""), "")</f>
        <v/>
      </c>
      <c r="E180" s="4"/>
      <c r="F180" s="4"/>
      <c r="G180" s="19"/>
      <c r="H180" s="19"/>
      <c r="I180" s="5"/>
      <c r="J180" s="5"/>
      <c r="K180" s="19"/>
      <c r="L180" s="19" t="str">
        <f t="shared" si="26"/>
        <v/>
      </c>
      <c r="M180" s="4"/>
      <c r="O180" s="3" t="str">
        <f>IF($A180="ADD",IF(NOT(ISBLANK(N180)),_xlfn.XLOOKUP(N180,len_adjust_rsn[lookupValue],len_adjust_rsn[lookupKey],"ERROR"),""), "")</f>
        <v/>
      </c>
      <c r="P180" s="19" t="str">
        <f t="shared" si="27"/>
        <v/>
      </c>
      <c r="Q180" s="19"/>
      <c r="R180" s="19" t="str">
        <f t="shared" si="28"/>
        <v/>
      </c>
      <c r="T180" s="4"/>
      <c r="V180" s="3" t="str">
        <f>IF($A180="ADD",IF(NOT(ISBLANK(U180)),_xlfn.XLOOKUP(U180,ud_pavement_specification[lookupValue],ud_pavement_specification[lookupKey],"ERROR"),""), "")</f>
        <v/>
      </c>
      <c r="W180" s="20"/>
      <c r="X180" s="20"/>
      <c r="Z180" s="3" t="str">
        <f>IF($A180="ADD",IF(NOT(ISBLANK(Y180)),_xlfn.XLOOKUP(Y180,ud_pavement_material_type[lookupValue],ud_pavement_material_type[lookupKey],"ERROR"),""), "")</f>
        <v/>
      </c>
      <c r="AB180" s="3" t="str">
        <f>IF($A180="ADD",IF(NOT(ISBLANK(AA180)),_xlfn.XLOOKUP(AA180,ud_material_source[lookupValue],ud_material_source[lookupKey],"ERROR"),""), "")</f>
        <v/>
      </c>
      <c r="AE180" s="3" t="str">
        <f>IF($A180="ADD",IF(NOT(ISBLANK(AD180)),_xlfn.XLOOKUP(AD180,ud_pavement_material_type[lookupValue],ud_pavement_material_type[lookupKey],"ERROR"),""), "")</f>
        <v/>
      </c>
      <c r="AF180" s="4"/>
      <c r="AH180" s="3" t="str">
        <f>IF($A180="ADD",IF(NOT(ISBLANK(AG180)),_xlfn.XLOOKUP(AG180,ud_material_source[lookupValue],ud_material_source[lookupKey],"ERROR"),""), "")</f>
        <v/>
      </c>
      <c r="AI180" s="4"/>
      <c r="AJ180" s="2" t="str">
        <f t="shared" si="29"/>
        <v/>
      </c>
      <c r="AK180" s="21"/>
      <c r="AL180" s="3" t="str">
        <f t="shared" si="30"/>
        <v/>
      </c>
      <c r="AM180" s="3" t="str">
        <f>IF($A180="","",IF((AND($A180="ADD",OR(AL180="",AL180="Yes"))),"Y",(_xlfn.XLOOKUP(AL180,full_width_flag[lookupValue],full_width_flag[lookupKey],""))))</f>
        <v/>
      </c>
      <c r="AN180" s="3" t="str">
        <f t="shared" si="31"/>
        <v/>
      </c>
      <c r="AO180" s="3" t="str">
        <f>IF($A180="","",IF((AND($A180="ADD",OR(AN180="",AN180="Known"))),"K",(_xlfn.XLOOKUP(AN180,estimate_status[lookupValue],estimate_status[lookupKey],""))))</f>
        <v/>
      </c>
      <c r="AQ180" s="3" t="str">
        <f>IF($A180="ADD",IF(NOT(ISBLANK(AP180)),_xlfn.XLOOKUP(AP180,fw_treatment[lookupValue],fw_treatment[lookupKey],"ERROR"),""), "")</f>
        <v/>
      </c>
      <c r="AR180" s="3" t="str">
        <f t="shared" si="32"/>
        <v/>
      </c>
      <c r="AS180" s="3" t="str">
        <f>IF($A180="","",IF((AND($A180="ADD",OR(AR180="",AR180="Undisturbed"))),"U",(_xlfn.XLOOKUP(AR180,reconstructed[lookupValue],reconstructed[lookupKey],""))))</f>
        <v/>
      </c>
      <c r="AT180" s="21"/>
      <c r="AU180" s="4" t="str">
        <f t="shared" ca="1" si="33"/>
        <v/>
      </c>
      <c r="AV180" s="4"/>
      <c r="AW180" s="3" t="str">
        <f t="shared" si="34"/>
        <v/>
      </c>
      <c r="AX180" s="3" t="str">
        <f>IF($A180="","",IF((AND($A180="ADD",OR(AW180="",AW180="Local Authority"))),"L",(_xlfn.XLOOKUP(AW180,asset_owner[lookupValue],asset_owner[lookupKey],""))))</f>
        <v/>
      </c>
      <c r="AY180" s="3" t="str">
        <f t="shared" si="35"/>
        <v/>
      </c>
      <c r="AZ180" s="3" t="str">
        <f>IF($A180="","",IF((AND($A180="ADD",OR(AY180="",AY180="Vested Assets"))),"12",(_xlfn.XLOOKUP(AY180,ud_work_category[lookupValue],ud_work_category[lookupKey],""))))</f>
        <v/>
      </c>
      <c r="BA180" s="20"/>
      <c r="BB180" s="2" t="str">
        <f t="shared" si="36"/>
        <v/>
      </c>
      <c r="BC180" s="3" t="str">
        <f t="shared" si="37"/>
        <v/>
      </c>
      <c r="BD180" s="3" t="str">
        <f>IF($A180="","",IF((AND($A180="ADD",OR(BC180="",BC180="Excellent"))),"1",(_xlfn.XLOOKUP(BC180,condition[lookupValue],condition[lookupKey],""))))</f>
        <v/>
      </c>
      <c r="BE180" s="21" t="str">
        <f t="shared" si="38"/>
        <v/>
      </c>
      <c r="BF180" s="5"/>
    </row>
    <row r="181" spans="2:58">
      <c r="B181" s="4"/>
      <c r="D181" s="3" t="str">
        <f>IF($A181="ADD",IF(NOT(ISBLANK(C181)),_xlfn.XLOOKUP(C181,roadnames[lookupValue],roadnames[lookupKey],"ERROR"),""), "")</f>
        <v/>
      </c>
      <c r="E181" s="4"/>
      <c r="F181" s="4"/>
      <c r="G181" s="19"/>
      <c r="H181" s="19"/>
      <c r="I181" s="5"/>
      <c r="J181" s="5"/>
      <c r="K181" s="19"/>
      <c r="L181" s="19" t="str">
        <f t="shared" si="26"/>
        <v/>
      </c>
      <c r="M181" s="4"/>
      <c r="O181" s="3" t="str">
        <f>IF($A181="ADD",IF(NOT(ISBLANK(N181)),_xlfn.XLOOKUP(N181,len_adjust_rsn[lookupValue],len_adjust_rsn[lookupKey],"ERROR"),""), "")</f>
        <v/>
      </c>
      <c r="P181" s="19" t="str">
        <f t="shared" si="27"/>
        <v/>
      </c>
      <c r="Q181" s="19"/>
      <c r="R181" s="19" t="str">
        <f t="shared" si="28"/>
        <v/>
      </c>
      <c r="T181" s="4"/>
      <c r="V181" s="3" t="str">
        <f>IF($A181="ADD",IF(NOT(ISBLANK(U181)),_xlfn.XLOOKUP(U181,ud_pavement_specification[lookupValue],ud_pavement_specification[lookupKey],"ERROR"),""), "")</f>
        <v/>
      </c>
      <c r="W181" s="20"/>
      <c r="X181" s="20"/>
      <c r="Z181" s="3" t="str">
        <f>IF($A181="ADD",IF(NOT(ISBLANK(Y181)),_xlfn.XLOOKUP(Y181,ud_pavement_material_type[lookupValue],ud_pavement_material_type[lookupKey],"ERROR"),""), "")</f>
        <v/>
      </c>
      <c r="AB181" s="3" t="str">
        <f>IF($A181="ADD",IF(NOT(ISBLANK(AA181)),_xlfn.XLOOKUP(AA181,ud_material_source[lookupValue],ud_material_source[lookupKey],"ERROR"),""), "")</f>
        <v/>
      </c>
      <c r="AE181" s="3" t="str">
        <f>IF($A181="ADD",IF(NOT(ISBLANK(AD181)),_xlfn.XLOOKUP(AD181,ud_pavement_material_type[lookupValue],ud_pavement_material_type[lookupKey],"ERROR"),""), "")</f>
        <v/>
      </c>
      <c r="AF181" s="4"/>
      <c r="AH181" s="3" t="str">
        <f>IF($A181="ADD",IF(NOT(ISBLANK(AG181)),_xlfn.XLOOKUP(AG181,ud_material_source[lookupValue],ud_material_source[lookupKey],"ERROR"),""), "")</f>
        <v/>
      </c>
      <c r="AI181" s="4"/>
      <c r="AJ181" s="2" t="str">
        <f t="shared" si="29"/>
        <v/>
      </c>
      <c r="AK181" s="21"/>
      <c r="AL181" s="3" t="str">
        <f t="shared" si="30"/>
        <v/>
      </c>
      <c r="AM181" s="3" t="str">
        <f>IF($A181="","",IF((AND($A181="ADD",OR(AL181="",AL181="Yes"))),"Y",(_xlfn.XLOOKUP(AL181,full_width_flag[lookupValue],full_width_flag[lookupKey],""))))</f>
        <v/>
      </c>
      <c r="AN181" s="3" t="str">
        <f t="shared" si="31"/>
        <v/>
      </c>
      <c r="AO181" s="3" t="str">
        <f>IF($A181="","",IF((AND($A181="ADD",OR(AN181="",AN181="Known"))),"K",(_xlfn.XLOOKUP(AN181,estimate_status[lookupValue],estimate_status[lookupKey],""))))</f>
        <v/>
      </c>
      <c r="AQ181" s="3" t="str">
        <f>IF($A181="ADD",IF(NOT(ISBLANK(AP181)),_xlfn.XLOOKUP(AP181,fw_treatment[lookupValue],fw_treatment[lookupKey],"ERROR"),""), "")</f>
        <v/>
      </c>
      <c r="AR181" s="3" t="str">
        <f t="shared" si="32"/>
        <v/>
      </c>
      <c r="AS181" s="3" t="str">
        <f>IF($A181="","",IF((AND($A181="ADD",OR(AR181="",AR181="Undisturbed"))),"U",(_xlfn.XLOOKUP(AR181,reconstructed[lookupValue],reconstructed[lookupKey],""))))</f>
        <v/>
      </c>
      <c r="AT181" s="21"/>
      <c r="AU181" s="4" t="str">
        <f t="shared" ca="1" si="33"/>
        <v/>
      </c>
      <c r="AV181" s="4"/>
      <c r="AW181" s="3" t="str">
        <f t="shared" si="34"/>
        <v/>
      </c>
      <c r="AX181" s="3" t="str">
        <f>IF($A181="","",IF((AND($A181="ADD",OR(AW181="",AW181="Local Authority"))),"L",(_xlfn.XLOOKUP(AW181,asset_owner[lookupValue],asset_owner[lookupKey],""))))</f>
        <v/>
      </c>
      <c r="AY181" s="3" t="str">
        <f t="shared" si="35"/>
        <v/>
      </c>
      <c r="AZ181" s="3" t="str">
        <f>IF($A181="","",IF((AND($A181="ADD",OR(AY181="",AY181="Vested Assets"))),"12",(_xlfn.XLOOKUP(AY181,ud_work_category[lookupValue],ud_work_category[lookupKey],""))))</f>
        <v/>
      </c>
      <c r="BA181" s="20"/>
      <c r="BB181" s="2" t="str">
        <f t="shared" si="36"/>
        <v/>
      </c>
      <c r="BC181" s="3" t="str">
        <f t="shared" si="37"/>
        <v/>
      </c>
      <c r="BD181" s="3" t="str">
        <f>IF($A181="","",IF((AND($A181="ADD",OR(BC181="",BC181="Excellent"))),"1",(_xlfn.XLOOKUP(BC181,condition[lookupValue],condition[lookupKey],""))))</f>
        <v/>
      </c>
      <c r="BE181" s="21" t="str">
        <f t="shared" si="38"/>
        <v/>
      </c>
      <c r="BF181" s="5"/>
    </row>
    <row r="182" spans="2:58">
      <c r="B182" s="4"/>
      <c r="D182" s="3" t="str">
        <f>IF($A182="ADD",IF(NOT(ISBLANK(C182)),_xlfn.XLOOKUP(C182,roadnames[lookupValue],roadnames[lookupKey],"ERROR"),""), "")</f>
        <v/>
      </c>
      <c r="E182" s="4"/>
      <c r="F182" s="4"/>
      <c r="G182" s="19"/>
      <c r="H182" s="19"/>
      <c r="I182" s="5"/>
      <c r="J182" s="5"/>
      <c r="K182" s="19"/>
      <c r="L182" s="19" t="str">
        <f t="shared" si="26"/>
        <v/>
      </c>
      <c r="M182" s="4"/>
      <c r="O182" s="3" t="str">
        <f>IF($A182="ADD",IF(NOT(ISBLANK(N182)),_xlfn.XLOOKUP(N182,len_adjust_rsn[lookupValue],len_adjust_rsn[lookupKey],"ERROR"),""), "")</f>
        <v/>
      </c>
      <c r="P182" s="19" t="str">
        <f t="shared" si="27"/>
        <v/>
      </c>
      <c r="Q182" s="19"/>
      <c r="R182" s="19" t="str">
        <f t="shared" si="28"/>
        <v/>
      </c>
      <c r="T182" s="4"/>
      <c r="V182" s="3" t="str">
        <f>IF($A182="ADD",IF(NOT(ISBLANK(U182)),_xlfn.XLOOKUP(U182,ud_pavement_specification[lookupValue],ud_pavement_specification[lookupKey],"ERROR"),""), "")</f>
        <v/>
      </c>
      <c r="W182" s="20"/>
      <c r="X182" s="20"/>
      <c r="Z182" s="3" t="str">
        <f>IF($A182="ADD",IF(NOT(ISBLANK(Y182)),_xlfn.XLOOKUP(Y182,ud_pavement_material_type[lookupValue],ud_pavement_material_type[lookupKey],"ERROR"),""), "")</f>
        <v/>
      </c>
      <c r="AB182" s="3" t="str">
        <f>IF($A182="ADD",IF(NOT(ISBLANK(AA182)),_xlfn.XLOOKUP(AA182,ud_material_source[lookupValue],ud_material_source[lookupKey],"ERROR"),""), "")</f>
        <v/>
      </c>
      <c r="AE182" s="3" t="str">
        <f>IF($A182="ADD",IF(NOT(ISBLANK(AD182)),_xlfn.XLOOKUP(AD182,ud_pavement_material_type[lookupValue],ud_pavement_material_type[lookupKey],"ERROR"),""), "")</f>
        <v/>
      </c>
      <c r="AF182" s="4"/>
      <c r="AH182" s="3" t="str">
        <f>IF($A182="ADD",IF(NOT(ISBLANK(AG182)),_xlfn.XLOOKUP(AG182,ud_material_source[lookupValue],ud_material_source[lookupKey],"ERROR"),""), "")</f>
        <v/>
      </c>
      <c r="AI182" s="4"/>
      <c r="AJ182" s="2" t="str">
        <f t="shared" si="29"/>
        <v/>
      </c>
      <c r="AK182" s="21"/>
      <c r="AL182" s="3" t="str">
        <f t="shared" si="30"/>
        <v/>
      </c>
      <c r="AM182" s="3" t="str">
        <f>IF($A182="","",IF((AND($A182="ADD",OR(AL182="",AL182="Yes"))),"Y",(_xlfn.XLOOKUP(AL182,full_width_flag[lookupValue],full_width_flag[lookupKey],""))))</f>
        <v/>
      </c>
      <c r="AN182" s="3" t="str">
        <f t="shared" si="31"/>
        <v/>
      </c>
      <c r="AO182" s="3" t="str">
        <f>IF($A182="","",IF((AND($A182="ADD",OR(AN182="",AN182="Known"))),"K",(_xlfn.XLOOKUP(AN182,estimate_status[lookupValue],estimate_status[lookupKey],""))))</f>
        <v/>
      </c>
      <c r="AQ182" s="3" t="str">
        <f>IF($A182="ADD",IF(NOT(ISBLANK(AP182)),_xlfn.XLOOKUP(AP182,fw_treatment[lookupValue],fw_treatment[lookupKey],"ERROR"),""), "")</f>
        <v/>
      </c>
      <c r="AR182" s="3" t="str">
        <f t="shared" si="32"/>
        <v/>
      </c>
      <c r="AS182" s="3" t="str">
        <f>IF($A182="","",IF((AND($A182="ADD",OR(AR182="",AR182="Undisturbed"))),"U",(_xlfn.XLOOKUP(AR182,reconstructed[lookupValue],reconstructed[lookupKey],""))))</f>
        <v/>
      </c>
      <c r="AT182" s="21"/>
      <c r="AU182" s="4" t="str">
        <f t="shared" ca="1" si="33"/>
        <v/>
      </c>
      <c r="AV182" s="4"/>
      <c r="AW182" s="3" t="str">
        <f t="shared" si="34"/>
        <v/>
      </c>
      <c r="AX182" s="3" t="str">
        <f>IF($A182="","",IF((AND($A182="ADD",OR(AW182="",AW182="Local Authority"))),"L",(_xlfn.XLOOKUP(AW182,asset_owner[lookupValue],asset_owner[lookupKey],""))))</f>
        <v/>
      </c>
      <c r="AY182" s="3" t="str">
        <f t="shared" si="35"/>
        <v/>
      </c>
      <c r="AZ182" s="3" t="str">
        <f>IF($A182="","",IF((AND($A182="ADD",OR(AY182="",AY182="Vested Assets"))),"12",(_xlfn.XLOOKUP(AY182,ud_work_category[lookupValue],ud_work_category[lookupKey],""))))</f>
        <v/>
      </c>
      <c r="BA182" s="20"/>
      <c r="BB182" s="2" t="str">
        <f t="shared" si="36"/>
        <v/>
      </c>
      <c r="BC182" s="3" t="str">
        <f t="shared" si="37"/>
        <v/>
      </c>
      <c r="BD182" s="3" t="str">
        <f>IF($A182="","",IF((AND($A182="ADD",OR(BC182="",BC182="Excellent"))),"1",(_xlfn.XLOOKUP(BC182,condition[lookupValue],condition[lookupKey],""))))</f>
        <v/>
      </c>
      <c r="BE182" s="21" t="str">
        <f t="shared" si="38"/>
        <v/>
      </c>
      <c r="BF182" s="5"/>
    </row>
    <row r="183" spans="2:58">
      <c r="B183" s="4"/>
      <c r="D183" s="3" t="str">
        <f>IF($A183="ADD",IF(NOT(ISBLANK(C183)),_xlfn.XLOOKUP(C183,roadnames[lookupValue],roadnames[lookupKey],"ERROR"),""), "")</f>
        <v/>
      </c>
      <c r="E183" s="4"/>
      <c r="F183" s="4"/>
      <c r="G183" s="19"/>
      <c r="H183" s="19"/>
      <c r="I183" s="5"/>
      <c r="J183" s="5"/>
      <c r="K183" s="19"/>
      <c r="L183" s="19" t="str">
        <f t="shared" si="26"/>
        <v/>
      </c>
      <c r="M183" s="4"/>
      <c r="O183" s="3" t="str">
        <f>IF($A183="ADD",IF(NOT(ISBLANK(N183)),_xlfn.XLOOKUP(N183,len_adjust_rsn[lookupValue],len_adjust_rsn[lookupKey],"ERROR"),""), "")</f>
        <v/>
      </c>
      <c r="P183" s="19" t="str">
        <f t="shared" si="27"/>
        <v/>
      </c>
      <c r="Q183" s="19"/>
      <c r="R183" s="19" t="str">
        <f t="shared" si="28"/>
        <v/>
      </c>
      <c r="T183" s="4"/>
      <c r="V183" s="3" t="str">
        <f>IF($A183="ADD",IF(NOT(ISBLANK(U183)),_xlfn.XLOOKUP(U183,ud_pavement_specification[lookupValue],ud_pavement_specification[lookupKey],"ERROR"),""), "")</f>
        <v/>
      </c>
      <c r="W183" s="20"/>
      <c r="X183" s="20"/>
      <c r="Z183" s="3" t="str">
        <f>IF($A183="ADD",IF(NOT(ISBLANK(Y183)),_xlfn.XLOOKUP(Y183,ud_pavement_material_type[lookupValue],ud_pavement_material_type[lookupKey],"ERROR"),""), "")</f>
        <v/>
      </c>
      <c r="AB183" s="3" t="str">
        <f>IF($A183="ADD",IF(NOT(ISBLANK(AA183)),_xlfn.XLOOKUP(AA183,ud_material_source[lookupValue],ud_material_source[lookupKey],"ERROR"),""), "")</f>
        <v/>
      </c>
      <c r="AE183" s="3" t="str">
        <f>IF($A183="ADD",IF(NOT(ISBLANK(AD183)),_xlfn.XLOOKUP(AD183,ud_pavement_material_type[lookupValue],ud_pavement_material_type[lookupKey],"ERROR"),""), "")</f>
        <v/>
      </c>
      <c r="AF183" s="4"/>
      <c r="AH183" s="3" t="str">
        <f>IF($A183="ADD",IF(NOT(ISBLANK(AG183)),_xlfn.XLOOKUP(AG183,ud_material_source[lookupValue],ud_material_source[lookupKey],"ERROR"),""), "")</f>
        <v/>
      </c>
      <c r="AI183" s="4"/>
      <c r="AJ183" s="2" t="str">
        <f t="shared" si="29"/>
        <v/>
      </c>
      <c r="AK183" s="21"/>
      <c r="AL183" s="3" t="str">
        <f t="shared" si="30"/>
        <v/>
      </c>
      <c r="AM183" s="3" t="str">
        <f>IF($A183="","",IF((AND($A183="ADD",OR(AL183="",AL183="Yes"))),"Y",(_xlfn.XLOOKUP(AL183,full_width_flag[lookupValue],full_width_flag[lookupKey],""))))</f>
        <v/>
      </c>
      <c r="AN183" s="3" t="str">
        <f t="shared" si="31"/>
        <v/>
      </c>
      <c r="AO183" s="3" t="str">
        <f>IF($A183="","",IF((AND($A183="ADD",OR(AN183="",AN183="Known"))),"K",(_xlfn.XLOOKUP(AN183,estimate_status[lookupValue],estimate_status[lookupKey],""))))</f>
        <v/>
      </c>
      <c r="AQ183" s="3" t="str">
        <f>IF($A183="ADD",IF(NOT(ISBLANK(AP183)),_xlfn.XLOOKUP(AP183,fw_treatment[lookupValue],fw_treatment[lookupKey],"ERROR"),""), "")</f>
        <v/>
      </c>
      <c r="AR183" s="3" t="str">
        <f t="shared" si="32"/>
        <v/>
      </c>
      <c r="AS183" s="3" t="str">
        <f>IF($A183="","",IF((AND($A183="ADD",OR(AR183="",AR183="Undisturbed"))),"U",(_xlfn.XLOOKUP(AR183,reconstructed[lookupValue],reconstructed[lookupKey],""))))</f>
        <v/>
      </c>
      <c r="AT183" s="21"/>
      <c r="AU183" s="4" t="str">
        <f t="shared" ca="1" si="33"/>
        <v/>
      </c>
      <c r="AV183" s="4"/>
      <c r="AW183" s="3" t="str">
        <f t="shared" si="34"/>
        <v/>
      </c>
      <c r="AX183" s="3" t="str">
        <f>IF($A183="","",IF((AND($A183="ADD",OR(AW183="",AW183="Local Authority"))),"L",(_xlfn.XLOOKUP(AW183,asset_owner[lookupValue],asset_owner[lookupKey],""))))</f>
        <v/>
      </c>
      <c r="AY183" s="3" t="str">
        <f t="shared" si="35"/>
        <v/>
      </c>
      <c r="AZ183" s="3" t="str">
        <f>IF($A183="","",IF((AND($A183="ADD",OR(AY183="",AY183="Vested Assets"))),"12",(_xlfn.XLOOKUP(AY183,ud_work_category[lookupValue],ud_work_category[lookupKey],""))))</f>
        <v/>
      </c>
      <c r="BA183" s="20"/>
      <c r="BB183" s="2" t="str">
        <f t="shared" si="36"/>
        <v/>
      </c>
      <c r="BC183" s="3" t="str">
        <f t="shared" si="37"/>
        <v/>
      </c>
      <c r="BD183" s="3" t="str">
        <f>IF($A183="","",IF((AND($A183="ADD",OR(BC183="",BC183="Excellent"))),"1",(_xlfn.XLOOKUP(BC183,condition[lookupValue],condition[lookupKey],""))))</f>
        <v/>
      </c>
      <c r="BE183" s="21" t="str">
        <f t="shared" si="38"/>
        <v/>
      </c>
      <c r="BF183" s="5"/>
    </row>
    <row r="184" spans="2:58">
      <c r="B184" s="4"/>
      <c r="D184" s="3" t="str">
        <f>IF($A184="ADD",IF(NOT(ISBLANK(C184)),_xlfn.XLOOKUP(C184,roadnames[lookupValue],roadnames[lookupKey],"ERROR"),""), "")</f>
        <v/>
      </c>
      <c r="E184" s="4"/>
      <c r="F184" s="4"/>
      <c r="G184" s="19"/>
      <c r="H184" s="19"/>
      <c r="I184" s="5"/>
      <c r="J184" s="5"/>
      <c r="K184" s="19"/>
      <c r="L184" s="19" t="str">
        <f t="shared" si="26"/>
        <v/>
      </c>
      <c r="M184" s="4"/>
      <c r="O184" s="3" t="str">
        <f>IF($A184="ADD",IF(NOT(ISBLANK(N184)),_xlfn.XLOOKUP(N184,len_adjust_rsn[lookupValue],len_adjust_rsn[lookupKey],"ERROR"),""), "")</f>
        <v/>
      </c>
      <c r="P184" s="19" t="str">
        <f t="shared" si="27"/>
        <v/>
      </c>
      <c r="Q184" s="19"/>
      <c r="R184" s="19" t="str">
        <f t="shared" si="28"/>
        <v/>
      </c>
      <c r="T184" s="4"/>
      <c r="V184" s="3" t="str">
        <f>IF($A184="ADD",IF(NOT(ISBLANK(U184)),_xlfn.XLOOKUP(U184,ud_pavement_specification[lookupValue],ud_pavement_specification[lookupKey],"ERROR"),""), "")</f>
        <v/>
      </c>
      <c r="W184" s="20"/>
      <c r="X184" s="20"/>
      <c r="Z184" s="3" t="str">
        <f>IF($A184="ADD",IF(NOT(ISBLANK(Y184)),_xlfn.XLOOKUP(Y184,ud_pavement_material_type[lookupValue],ud_pavement_material_type[lookupKey],"ERROR"),""), "")</f>
        <v/>
      </c>
      <c r="AB184" s="3" t="str">
        <f>IF($A184="ADD",IF(NOT(ISBLANK(AA184)),_xlfn.XLOOKUP(AA184,ud_material_source[lookupValue],ud_material_source[lookupKey],"ERROR"),""), "")</f>
        <v/>
      </c>
      <c r="AE184" s="3" t="str">
        <f>IF($A184="ADD",IF(NOT(ISBLANK(AD184)),_xlfn.XLOOKUP(AD184,ud_pavement_material_type[lookupValue],ud_pavement_material_type[lookupKey],"ERROR"),""), "")</f>
        <v/>
      </c>
      <c r="AF184" s="4"/>
      <c r="AH184" s="3" t="str">
        <f>IF($A184="ADD",IF(NOT(ISBLANK(AG184)),_xlfn.XLOOKUP(AG184,ud_material_source[lookupValue],ud_material_source[lookupKey],"ERROR"),""), "")</f>
        <v/>
      </c>
      <c r="AI184" s="4"/>
      <c r="AJ184" s="2" t="str">
        <f t="shared" si="29"/>
        <v/>
      </c>
      <c r="AK184" s="21"/>
      <c r="AL184" s="3" t="str">
        <f t="shared" si="30"/>
        <v/>
      </c>
      <c r="AM184" s="3" t="str">
        <f>IF($A184="","",IF((AND($A184="ADD",OR(AL184="",AL184="Yes"))),"Y",(_xlfn.XLOOKUP(AL184,full_width_flag[lookupValue],full_width_flag[lookupKey],""))))</f>
        <v/>
      </c>
      <c r="AN184" s="3" t="str">
        <f t="shared" si="31"/>
        <v/>
      </c>
      <c r="AO184" s="3" t="str">
        <f>IF($A184="","",IF((AND($A184="ADD",OR(AN184="",AN184="Known"))),"K",(_xlfn.XLOOKUP(AN184,estimate_status[lookupValue],estimate_status[lookupKey],""))))</f>
        <v/>
      </c>
      <c r="AQ184" s="3" t="str">
        <f>IF($A184="ADD",IF(NOT(ISBLANK(AP184)),_xlfn.XLOOKUP(AP184,fw_treatment[lookupValue],fw_treatment[lookupKey],"ERROR"),""), "")</f>
        <v/>
      </c>
      <c r="AR184" s="3" t="str">
        <f t="shared" si="32"/>
        <v/>
      </c>
      <c r="AS184" s="3" t="str">
        <f>IF($A184="","",IF((AND($A184="ADD",OR(AR184="",AR184="Undisturbed"))),"U",(_xlfn.XLOOKUP(AR184,reconstructed[lookupValue],reconstructed[lookupKey],""))))</f>
        <v/>
      </c>
      <c r="AT184" s="21"/>
      <c r="AU184" s="4" t="str">
        <f t="shared" ca="1" si="33"/>
        <v/>
      </c>
      <c r="AV184" s="4"/>
      <c r="AW184" s="3" t="str">
        <f t="shared" si="34"/>
        <v/>
      </c>
      <c r="AX184" s="3" t="str">
        <f>IF($A184="","",IF((AND($A184="ADD",OR(AW184="",AW184="Local Authority"))),"L",(_xlfn.XLOOKUP(AW184,asset_owner[lookupValue],asset_owner[lookupKey],""))))</f>
        <v/>
      </c>
      <c r="AY184" s="3" t="str">
        <f t="shared" si="35"/>
        <v/>
      </c>
      <c r="AZ184" s="3" t="str">
        <f>IF($A184="","",IF((AND($A184="ADD",OR(AY184="",AY184="Vested Assets"))),"12",(_xlfn.XLOOKUP(AY184,ud_work_category[lookupValue],ud_work_category[lookupKey],""))))</f>
        <v/>
      </c>
      <c r="BA184" s="20"/>
      <c r="BB184" s="2" t="str">
        <f t="shared" si="36"/>
        <v/>
      </c>
      <c r="BC184" s="3" t="str">
        <f t="shared" si="37"/>
        <v/>
      </c>
      <c r="BD184" s="3" t="str">
        <f>IF($A184="","",IF((AND($A184="ADD",OR(BC184="",BC184="Excellent"))),"1",(_xlfn.XLOOKUP(BC184,condition[lookupValue],condition[lookupKey],""))))</f>
        <v/>
      </c>
      <c r="BE184" s="21" t="str">
        <f t="shared" si="38"/>
        <v/>
      </c>
      <c r="BF184" s="5"/>
    </row>
    <row r="185" spans="2:58">
      <c r="B185" s="4"/>
      <c r="D185" s="3" t="str">
        <f>IF($A185="ADD",IF(NOT(ISBLANK(C185)),_xlfn.XLOOKUP(C185,roadnames[lookupValue],roadnames[lookupKey],"ERROR"),""), "")</f>
        <v/>
      </c>
      <c r="E185" s="4"/>
      <c r="F185" s="4"/>
      <c r="G185" s="19"/>
      <c r="H185" s="19"/>
      <c r="I185" s="5"/>
      <c r="J185" s="5"/>
      <c r="K185" s="19"/>
      <c r="L185" s="19" t="str">
        <f t="shared" si="26"/>
        <v/>
      </c>
      <c r="M185" s="4"/>
      <c r="O185" s="3" t="str">
        <f>IF($A185="ADD",IF(NOT(ISBLANK(N185)),_xlfn.XLOOKUP(N185,len_adjust_rsn[lookupValue],len_adjust_rsn[lookupKey],"ERROR"),""), "")</f>
        <v/>
      </c>
      <c r="P185" s="19" t="str">
        <f t="shared" si="27"/>
        <v/>
      </c>
      <c r="Q185" s="19"/>
      <c r="R185" s="19" t="str">
        <f t="shared" si="28"/>
        <v/>
      </c>
      <c r="T185" s="4"/>
      <c r="V185" s="3" t="str">
        <f>IF($A185="ADD",IF(NOT(ISBLANK(U185)),_xlfn.XLOOKUP(U185,ud_pavement_specification[lookupValue],ud_pavement_specification[lookupKey],"ERROR"),""), "")</f>
        <v/>
      </c>
      <c r="W185" s="20"/>
      <c r="X185" s="20"/>
      <c r="Z185" s="3" t="str">
        <f>IF($A185="ADD",IF(NOT(ISBLANK(Y185)),_xlfn.XLOOKUP(Y185,ud_pavement_material_type[lookupValue],ud_pavement_material_type[lookupKey],"ERROR"),""), "")</f>
        <v/>
      </c>
      <c r="AB185" s="3" t="str">
        <f>IF($A185="ADD",IF(NOT(ISBLANK(AA185)),_xlfn.XLOOKUP(AA185,ud_material_source[lookupValue],ud_material_source[lookupKey],"ERROR"),""), "")</f>
        <v/>
      </c>
      <c r="AE185" s="3" t="str">
        <f>IF($A185="ADD",IF(NOT(ISBLANK(AD185)),_xlfn.XLOOKUP(AD185,ud_pavement_material_type[lookupValue],ud_pavement_material_type[lookupKey],"ERROR"),""), "")</f>
        <v/>
      </c>
      <c r="AF185" s="4"/>
      <c r="AH185" s="3" t="str">
        <f>IF($A185="ADD",IF(NOT(ISBLANK(AG185)),_xlfn.XLOOKUP(AG185,ud_material_source[lookupValue],ud_material_source[lookupKey],"ERROR"),""), "")</f>
        <v/>
      </c>
      <c r="AI185" s="4"/>
      <c r="AJ185" s="2" t="str">
        <f t="shared" si="29"/>
        <v/>
      </c>
      <c r="AK185" s="21"/>
      <c r="AL185" s="3" t="str">
        <f t="shared" si="30"/>
        <v/>
      </c>
      <c r="AM185" s="3" t="str">
        <f>IF($A185="","",IF((AND($A185="ADD",OR(AL185="",AL185="Yes"))),"Y",(_xlfn.XLOOKUP(AL185,full_width_flag[lookupValue],full_width_flag[lookupKey],""))))</f>
        <v/>
      </c>
      <c r="AN185" s="3" t="str">
        <f t="shared" si="31"/>
        <v/>
      </c>
      <c r="AO185" s="3" t="str">
        <f>IF($A185="","",IF((AND($A185="ADD",OR(AN185="",AN185="Known"))),"K",(_xlfn.XLOOKUP(AN185,estimate_status[lookupValue],estimate_status[lookupKey],""))))</f>
        <v/>
      </c>
      <c r="AQ185" s="3" t="str">
        <f>IF($A185="ADD",IF(NOT(ISBLANK(AP185)),_xlfn.XLOOKUP(AP185,fw_treatment[lookupValue],fw_treatment[lookupKey],"ERROR"),""), "")</f>
        <v/>
      </c>
      <c r="AR185" s="3" t="str">
        <f t="shared" si="32"/>
        <v/>
      </c>
      <c r="AS185" s="3" t="str">
        <f>IF($A185="","",IF((AND($A185="ADD",OR(AR185="",AR185="Undisturbed"))),"U",(_xlfn.XLOOKUP(AR185,reconstructed[lookupValue],reconstructed[lookupKey],""))))</f>
        <v/>
      </c>
      <c r="AT185" s="21"/>
      <c r="AU185" s="4" t="str">
        <f t="shared" ca="1" si="33"/>
        <v/>
      </c>
      <c r="AV185" s="4"/>
      <c r="AW185" s="3" t="str">
        <f t="shared" si="34"/>
        <v/>
      </c>
      <c r="AX185" s="3" t="str">
        <f>IF($A185="","",IF((AND($A185="ADD",OR(AW185="",AW185="Local Authority"))),"L",(_xlfn.XLOOKUP(AW185,asset_owner[lookupValue],asset_owner[lookupKey],""))))</f>
        <v/>
      </c>
      <c r="AY185" s="3" t="str">
        <f t="shared" si="35"/>
        <v/>
      </c>
      <c r="AZ185" s="3" t="str">
        <f>IF($A185="","",IF((AND($A185="ADD",OR(AY185="",AY185="Vested Assets"))),"12",(_xlfn.XLOOKUP(AY185,ud_work_category[lookupValue],ud_work_category[lookupKey],""))))</f>
        <v/>
      </c>
      <c r="BA185" s="20"/>
      <c r="BB185" s="2" t="str">
        <f t="shared" si="36"/>
        <v/>
      </c>
      <c r="BC185" s="3" t="str">
        <f t="shared" si="37"/>
        <v/>
      </c>
      <c r="BD185" s="3" t="str">
        <f>IF($A185="","",IF((AND($A185="ADD",OR(BC185="",BC185="Excellent"))),"1",(_xlfn.XLOOKUP(BC185,condition[lookupValue],condition[lookupKey],""))))</f>
        <v/>
      </c>
      <c r="BE185" s="21" t="str">
        <f t="shared" si="38"/>
        <v/>
      </c>
      <c r="BF185" s="5"/>
    </row>
    <row r="186" spans="2:58">
      <c r="B186" s="4"/>
      <c r="D186" s="3" t="str">
        <f>IF($A186="ADD",IF(NOT(ISBLANK(C186)),_xlfn.XLOOKUP(C186,roadnames[lookupValue],roadnames[lookupKey],"ERROR"),""), "")</f>
        <v/>
      </c>
      <c r="E186" s="4"/>
      <c r="F186" s="4"/>
      <c r="G186" s="19"/>
      <c r="H186" s="19"/>
      <c r="I186" s="5"/>
      <c r="J186" s="5"/>
      <c r="K186" s="19"/>
      <c r="L186" s="19" t="str">
        <f t="shared" si="26"/>
        <v/>
      </c>
      <c r="M186" s="4"/>
      <c r="O186" s="3" t="str">
        <f>IF($A186="ADD",IF(NOT(ISBLANK(N186)),_xlfn.XLOOKUP(N186,len_adjust_rsn[lookupValue],len_adjust_rsn[lookupKey],"ERROR"),""), "")</f>
        <v/>
      </c>
      <c r="P186" s="19" t="str">
        <f t="shared" si="27"/>
        <v/>
      </c>
      <c r="Q186" s="19"/>
      <c r="R186" s="19" t="str">
        <f t="shared" si="28"/>
        <v/>
      </c>
      <c r="T186" s="4"/>
      <c r="V186" s="3" t="str">
        <f>IF($A186="ADD",IF(NOT(ISBLANK(U186)),_xlfn.XLOOKUP(U186,ud_pavement_specification[lookupValue],ud_pavement_specification[lookupKey],"ERROR"),""), "")</f>
        <v/>
      </c>
      <c r="W186" s="20"/>
      <c r="X186" s="20"/>
      <c r="Z186" s="3" t="str">
        <f>IF($A186="ADD",IF(NOT(ISBLANK(Y186)),_xlfn.XLOOKUP(Y186,ud_pavement_material_type[lookupValue],ud_pavement_material_type[lookupKey],"ERROR"),""), "")</f>
        <v/>
      </c>
      <c r="AB186" s="3" t="str">
        <f>IF($A186="ADD",IF(NOT(ISBLANK(AA186)),_xlfn.XLOOKUP(AA186,ud_material_source[lookupValue],ud_material_source[lookupKey],"ERROR"),""), "")</f>
        <v/>
      </c>
      <c r="AE186" s="3" t="str">
        <f>IF($A186="ADD",IF(NOT(ISBLANK(AD186)),_xlfn.XLOOKUP(AD186,ud_pavement_material_type[lookupValue],ud_pavement_material_type[lookupKey],"ERROR"),""), "")</f>
        <v/>
      </c>
      <c r="AF186" s="4"/>
      <c r="AH186" s="3" t="str">
        <f>IF($A186="ADD",IF(NOT(ISBLANK(AG186)),_xlfn.XLOOKUP(AG186,ud_material_source[lookupValue],ud_material_source[lookupKey],"ERROR"),""), "")</f>
        <v/>
      </c>
      <c r="AI186" s="4"/>
      <c r="AJ186" s="2" t="str">
        <f t="shared" si="29"/>
        <v/>
      </c>
      <c r="AK186" s="21"/>
      <c r="AL186" s="3" t="str">
        <f t="shared" si="30"/>
        <v/>
      </c>
      <c r="AM186" s="3" t="str">
        <f>IF($A186="","",IF((AND($A186="ADD",OR(AL186="",AL186="Yes"))),"Y",(_xlfn.XLOOKUP(AL186,full_width_flag[lookupValue],full_width_flag[lookupKey],""))))</f>
        <v/>
      </c>
      <c r="AN186" s="3" t="str">
        <f t="shared" si="31"/>
        <v/>
      </c>
      <c r="AO186" s="3" t="str">
        <f>IF($A186="","",IF((AND($A186="ADD",OR(AN186="",AN186="Known"))),"K",(_xlfn.XLOOKUP(AN186,estimate_status[lookupValue],estimate_status[lookupKey],""))))</f>
        <v/>
      </c>
      <c r="AQ186" s="3" t="str">
        <f>IF($A186="ADD",IF(NOT(ISBLANK(AP186)),_xlfn.XLOOKUP(AP186,fw_treatment[lookupValue],fw_treatment[lookupKey],"ERROR"),""), "")</f>
        <v/>
      </c>
      <c r="AR186" s="3" t="str">
        <f t="shared" si="32"/>
        <v/>
      </c>
      <c r="AS186" s="3" t="str">
        <f>IF($A186="","",IF((AND($A186="ADD",OR(AR186="",AR186="Undisturbed"))),"U",(_xlfn.XLOOKUP(AR186,reconstructed[lookupValue],reconstructed[lookupKey],""))))</f>
        <v/>
      </c>
      <c r="AT186" s="21"/>
      <c r="AU186" s="4" t="str">
        <f t="shared" ca="1" si="33"/>
        <v/>
      </c>
      <c r="AV186" s="4"/>
      <c r="AW186" s="3" t="str">
        <f t="shared" si="34"/>
        <v/>
      </c>
      <c r="AX186" s="3" t="str">
        <f>IF($A186="","",IF((AND($A186="ADD",OR(AW186="",AW186="Local Authority"))),"L",(_xlfn.XLOOKUP(AW186,asset_owner[lookupValue],asset_owner[lookupKey],""))))</f>
        <v/>
      </c>
      <c r="AY186" s="3" t="str">
        <f t="shared" si="35"/>
        <v/>
      </c>
      <c r="AZ186" s="3" t="str">
        <f>IF($A186="","",IF((AND($A186="ADD",OR(AY186="",AY186="Vested Assets"))),"12",(_xlfn.XLOOKUP(AY186,ud_work_category[lookupValue],ud_work_category[lookupKey],""))))</f>
        <v/>
      </c>
      <c r="BA186" s="20"/>
      <c r="BB186" s="2" t="str">
        <f t="shared" si="36"/>
        <v/>
      </c>
      <c r="BC186" s="3" t="str">
        <f t="shared" si="37"/>
        <v/>
      </c>
      <c r="BD186" s="3" t="str">
        <f>IF($A186="","",IF((AND($A186="ADD",OR(BC186="",BC186="Excellent"))),"1",(_xlfn.XLOOKUP(BC186,condition[lookupValue],condition[lookupKey],""))))</f>
        <v/>
      </c>
      <c r="BE186" s="21" t="str">
        <f t="shared" si="38"/>
        <v/>
      </c>
      <c r="BF186" s="5"/>
    </row>
    <row r="187" spans="2:58">
      <c r="B187" s="4"/>
      <c r="D187" s="3" t="str">
        <f>IF($A187="ADD",IF(NOT(ISBLANK(C187)),_xlfn.XLOOKUP(C187,roadnames[lookupValue],roadnames[lookupKey],"ERROR"),""), "")</f>
        <v/>
      </c>
      <c r="E187" s="4"/>
      <c r="F187" s="4"/>
      <c r="G187" s="19"/>
      <c r="H187" s="19"/>
      <c r="I187" s="5"/>
      <c r="J187" s="5"/>
      <c r="K187" s="19"/>
      <c r="L187" s="19" t="str">
        <f t="shared" si="26"/>
        <v/>
      </c>
      <c r="M187" s="4"/>
      <c r="O187" s="3" t="str">
        <f>IF($A187="ADD",IF(NOT(ISBLANK(N187)),_xlfn.XLOOKUP(N187,len_adjust_rsn[lookupValue],len_adjust_rsn[lookupKey],"ERROR"),""), "")</f>
        <v/>
      </c>
      <c r="P187" s="19" t="str">
        <f t="shared" si="27"/>
        <v/>
      </c>
      <c r="Q187" s="19"/>
      <c r="R187" s="19" t="str">
        <f t="shared" si="28"/>
        <v/>
      </c>
      <c r="T187" s="4"/>
      <c r="V187" s="3" t="str">
        <f>IF($A187="ADD",IF(NOT(ISBLANK(U187)),_xlfn.XLOOKUP(U187,ud_pavement_specification[lookupValue],ud_pavement_specification[lookupKey],"ERROR"),""), "")</f>
        <v/>
      </c>
      <c r="W187" s="20"/>
      <c r="X187" s="20"/>
      <c r="Z187" s="3" t="str">
        <f>IF($A187="ADD",IF(NOT(ISBLANK(Y187)),_xlfn.XLOOKUP(Y187,ud_pavement_material_type[lookupValue],ud_pavement_material_type[lookupKey],"ERROR"),""), "")</f>
        <v/>
      </c>
      <c r="AB187" s="3" t="str">
        <f>IF($A187="ADD",IF(NOT(ISBLANK(AA187)),_xlfn.XLOOKUP(AA187,ud_material_source[lookupValue],ud_material_source[lookupKey],"ERROR"),""), "")</f>
        <v/>
      </c>
      <c r="AE187" s="3" t="str">
        <f>IF($A187="ADD",IF(NOT(ISBLANK(AD187)),_xlfn.XLOOKUP(AD187,ud_pavement_material_type[lookupValue],ud_pavement_material_type[lookupKey],"ERROR"),""), "")</f>
        <v/>
      </c>
      <c r="AF187" s="4"/>
      <c r="AH187" s="3" t="str">
        <f>IF($A187="ADD",IF(NOT(ISBLANK(AG187)),_xlfn.XLOOKUP(AG187,ud_material_source[lookupValue],ud_material_source[lookupKey],"ERROR"),""), "")</f>
        <v/>
      </c>
      <c r="AI187" s="4"/>
      <c r="AJ187" s="2" t="str">
        <f t="shared" si="29"/>
        <v/>
      </c>
      <c r="AK187" s="21"/>
      <c r="AL187" s="3" t="str">
        <f t="shared" si="30"/>
        <v/>
      </c>
      <c r="AM187" s="3" t="str">
        <f>IF($A187="","",IF((AND($A187="ADD",OR(AL187="",AL187="Yes"))),"Y",(_xlfn.XLOOKUP(AL187,full_width_flag[lookupValue],full_width_flag[lookupKey],""))))</f>
        <v/>
      </c>
      <c r="AN187" s="3" t="str">
        <f t="shared" si="31"/>
        <v/>
      </c>
      <c r="AO187" s="3" t="str">
        <f>IF($A187="","",IF((AND($A187="ADD",OR(AN187="",AN187="Known"))),"K",(_xlfn.XLOOKUP(AN187,estimate_status[lookupValue],estimate_status[lookupKey],""))))</f>
        <v/>
      </c>
      <c r="AQ187" s="3" t="str">
        <f>IF($A187="ADD",IF(NOT(ISBLANK(AP187)),_xlfn.XLOOKUP(AP187,fw_treatment[lookupValue],fw_treatment[lookupKey],"ERROR"),""), "")</f>
        <v/>
      </c>
      <c r="AR187" s="3" t="str">
        <f t="shared" si="32"/>
        <v/>
      </c>
      <c r="AS187" s="3" t="str">
        <f>IF($A187="","",IF((AND($A187="ADD",OR(AR187="",AR187="Undisturbed"))),"U",(_xlfn.XLOOKUP(AR187,reconstructed[lookupValue],reconstructed[lookupKey],""))))</f>
        <v/>
      </c>
      <c r="AT187" s="21"/>
      <c r="AU187" s="4" t="str">
        <f t="shared" ca="1" si="33"/>
        <v/>
      </c>
      <c r="AV187" s="4"/>
      <c r="AW187" s="3" t="str">
        <f t="shared" si="34"/>
        <v/>
      </c>
      <c r="AX187" s="3" t="str">
        <f>IF($A187="","",IF((AND($A187="ADD",OR(AW187="",AW187="Local Authority"))),"L",(_xlfn.XLOOKUP(AW187,asset_owner[lookupValue],asset_owner[lookupKey],""))))</f>
        <v/>
      </c>
      <c r="AY187" s="3" t="str">
        <f t="shared" si="35"/>
        <v/>
      </c>
      <c r="AZ187" s="3" t="str">
        <f>IF($A187="","",IF((AND($A187="ADD",OR(AY187="",AY187="Vested Assets"))),"12",(_xlfn.XLOOKUP(AY187,ud_work_category[lookupValue],ud_work_category[lookupKey],""))))</f>
        <v/>
      </c>
      <c r="BA187" s="20"/>
      <c r="BB187" s="2" t="str">
        <f t="shared" si="36"/>
        <v/>
      </c>
      <c r="BC187" s="3" t="str">
        <f t="shared" si="37"/>
        <v/>
      </c>
      <c r="BD187" s="3" t="str">
        <f>IF($A187="","",IF((AND($A187="ADD",OR(BC187="",BC187="Excellent"))),"1",(_xlfn.XLOOKUP(BC187,condition[lookupValue],condition[lookupKey],""))))</f>
        <v/>
      </c>
      <c r="BE187" s="21" t="str">
        <f t="shared" si="38"/>
        <v/>
      </c>
      <c r="BF187" s="5"/>
    </row>
    <row r="188" spans="2:58">
      <c r="B188" s="4"/>
      <c r="D188" s="3" t="str">
        <f>IF($A188="ADD",IF(NOT(ISBLANK(C188)),_xlfn.XLOOKUP(C188,roadnames[lookupValue],roadnames[lookupKey],"ERROR"),""), "")</f>
        <v/>
      </c>
      <c r="E188" s="4"/>
      <c r="F188" s="4"/>
      <c r="G188" s="19"/>
      <c r="H188" s="19"/>
      <c r="I188" s="5"/>
      <c r="J188" s="5"/>
      <c r="K188" s="19"/>
      <c r="L188" s="19" t="str">
        <f t="shared" si="26"/>
        <v/>
      </c>
      <c r="M188" s="4"/>
      <c r="O188" s="3" t="str">
        <f>IF($A188="ADD",IF(NOT(ISBLANK(N188)),_xlfn.XLOOKUP(N188,len_adjust_rsn[lookupValue],len_adjust_rsn[lookupKey],"ERROR"),""), "")</f>
        <v/>
      </c>
      <c r="P188" s="19" t="str">
        <f t="shared" si="27"/>
        <v/>
      </c>
      <c r="Q188" s="19"/>
      <c r="R188" s="19" t="str">
        <f t="shared" si="28"/>
        <v/>
      </c>
      <c r="T188" s="4"/>
      <c r="V188" s="3" t="str">
        <f>IF($A188="ADD",IF(NOT(ISBLANK(U188)),_xlfn.XLOOKUP(U188,ud_pavement_specification[lookupValue],ud_pavement_specification[lookupKey],"ERROR"),""), "")</f>
        <v/>
      </c>
      <c r="W188" s="20"/>
      <c r="X188" s="20"/>
      <c r="Z188" s="3" t="str">
        <f>IF($A188="ADD",IF(NOT(ISBLANK(Y188)),_xlfn.XLOOKUP(Y188,ud_pavement_material_type[lookupValue],ud_pavement_material_type[lookupKey],"ERROR"),""), "")</f>
        <v/>
      </c>
      <c r="AB188" s="3" t="str">
        <f>IF($A188="ADD",IF(NOT(ISBLANK(AA188)),_xlfn.XLOOKUP(AA188,ud_material_source[lookupValue],ud_material_source[lookupKey],"ERROR"),""), "")</f>
        <v/>
      </c>
      <c r="AE188" s="3" t="str">
        <f>IF($A188="ADD",IF(NOT(ISBLANK(AD188)),_xlfn.XLOOKUP(AD188,ud_pavement_material_type[lookupValue],ud_pavement_material_type[lookupKey],"ERROR"),""), "")</f>
        <v/>
      </c>
      <c r="AF188" s="4"/>
      <c r="AH188" s="3" t="str">
        <f>IF($A188="ADD",IF(NOT(ISBLANK(AG188)),_xlfn.XLOOKUP(AG188,ud_material_source[lookupValue],ud_material_source[lookupKey],"ERROR"),""), "")</f>
        <v/>
      </c>
      <c r="AI188" s="4"/>
      <c r="AJ188" s="2" t="str">
        <f t="shared" si="29"/>
        <v/>
      </c>
      <c r="AK188" s="21"/>
      <c r="AL188" s="3" t="str">
        <f t="shared" si="30"/>
        <v/>
      </c>
      <c r="AM188" s="3" t="str">
        <f>IF($A188="","",IF((AND($A188="ADD",OR(AL188="",AL188="Yes"))),"Y",(_xlfn.XLOOKUP(AL188,full_width_flag[lookupValue],full_width_flag[lookupKey],""))))</f>
        <v/>
      </c>
      <c r="AN188" s="3" t="str">
        <f t="shared" si="31"/>
        <v/>
      </c>
      <c r="AO188" s="3" t="str">
        <f>IF($A188="","",IF((AND($A188="ADD",OR(AN188="",AN188="Known"))),"K",(_xlfn.XLOOKUP(AN188,estimate_status[lookupValue],estimate_status[lookupKey],""))))</f>
        <v/>
      </c>
      <c r="AQ188" s="3" t="str">
        <f>IF($A188="ADD",IF(NOT(ISBLANK(AP188)),_xlfn.XLOOKUP(AP188,fw_treatment[lookupValue],fw_treatment[lookupKey],"ERROR"),""), "")</f>
        <v/>
      </c>
      <c r="AR188" s="3" t="str">
        <f t="shared" si="32"/>
        <v/>
      </c>
      <c r="AS188" s="3" t="str">
        <f>IF($A188="","",IF((AND($A188="ADD",OR(AR188="",AR188="Undisturbed"))),"U",(_xlfn.XLOOKUP(AR188,reconstructed[lookupValue],reconstructed[lookupKey],""))))</f>
        <v/>
      </c>
      <c r="AT188" s="21"/>
      <c r="AU188" s="4" t="str">
        <f t="shared" ca="1" si="33"/>
        <v/>
      </c>
      <c r="AV188" s="4"/>
      <c r="AW188" s="3" t="str">
        <f t="shared" si="34"/>
        <v/>
      </c>
      <c r="AX188" s="3" t="str">
        <f>IF($A188="","",IF((AND($A188="ADD",OR(AW188="",AW188="Local Authority"))),"L",(_xlfn.XLOOKUP(AW188,asset_owner[lookupValue],asset_owner[lookupKey],""))))</f>
        <v/>
      </c>
      <c r="AY188" s="3" t="str">
        <f t="shared" si="35"/>
        <v/>
      </c>
      <c r="AZ188" s="3" t="str">
        <f>IF($A188="","",IF((AND($A188="ADD",OR(AY188="",AY188="Vested Assets"))),"12",(_xlfn.XLOOKUP(AY188,ud_work_category[lookupValue],ud_work_category[lookupKey],""))))</f>
        <v/>
      </c>
      <c r="BA188" s="20"/>
      <c r="BB188" s="2" t="str">
        <f t="shared" si="36"/>
        <v/>
      </c>
      <c r="BC188" s="3" t="str">
        <f t="shared" si="37"/>
        <v/>
      </c>
      <c r="BD188" s="3" t="str">
        <f>IF($A188="","",IF((AND($A188="ADD",OR(BC188="",BC188="Excellent"))),"1",(_xlfn.XLOOKUP(BC188,condition[lookupValue],condition[lookupKey],""))))</f>
        <v/>
      </c>
      <c r="BE188" s="21" t="str">
        <f t="shared" si="38"/>
        <v/>
      </c>
      <c r="BF188" s="5"/>
    </row>
    <row r="189" spans="2:58">
      <c r="B189" s="4"/>
      <c r="D189" s="3" t="str">
        <f>IF($A189="ADD",IF(NOT(ISBLANK(C189)),_xlfn.XLOOKUP(C189,roadnames[lookupValue],roadnames[lookupKey],"ERROR"),""), "")</f>
        <v/>
      </c>
      <c r="E189" s="4"/>
      <c r="F189" s="4"/>
      <c r="G189" s="19"/>
      <c r="H189" s="19"/>
      <c r="I189" s="5"/>
      <c r="J189" s="5"/>
      <c r="K189" s="19"/>
      <c r="L189" s="19" t="str">
        <f t="shared" si="26"/>
        <v/>
      </c>
      <c r="M189" s="4"/>
      <c r="O189" s="3" t="str">
        <f>IF($A189="ADD",IF(NOT(ISBLANK(N189)),_xlfn.XLOOKUP(N189,len_adjust_rsn[lookupValue],len_adjust_rsn[lookupKey],"ERROR"),""), "")</f>
        <v/>
      </c>
      <c r="P189" s="19" t="str">
        <f t="shared" si="27"/>
        <v/>
      </c>
      <c r="Q189" s="19"/>
      <c r="R189" s="19" t="str">
        <f t="shared" si="28"/>
        <v/>
      </c>
      <c r="T189" s="4"/>
      <c r="V189" s="3" t="str">
        <f>IF($A189="ADD",IF(NOT(ISBLANK(U189)),_xlfn.XLOOKUP(U189,ud_pavement_specification[lookupValue],ud_pavement_specification[lookupKey],"ERROR"),""), "")</f>
        <v/>
      </c>
      <c r="W189" s="20"/>
      <c r="X189" s="20"/>
      <c r="Z189" s="3" t="str">
        <f>IF($A189="ADD",IF(NOT(ISBLANK(Y189)),_xlfn.XLOOKUP(Y189,ud_pavement_material_type[lookupValue],ud_pavement_material_type[lookupKey],"ERROR"),""), "")</f>
        <v/>
      </c>
      <c r="AB189" s="3" t="str">
        <f>IF($A189="ADD",IF(NOT(ISBLANK(AA189)),_xlfn.XLOOKUP(AA189,ud_material_source[lookupValue],ud_material_source[lookupKey],"ERROR"),""), "")</f>
        <v/>
      </c>
      <c r="AE189" s="3" t="str">
        <f>IF($A189="ADD",IF(NOT(ISBLANK(AD189)),_xlfn.XLOOKUP(AD189,ud_pavement_material_type[lookupValue],ud_pavement_material_type[lookupKey],"ERROR"),""), "")</f>
        <v/>
      </c>
      <c r="AF189" s="4"/>
      <c r="AH189" s="3" t="str">
        <f>IF($A189="ADD",IF(NOT(ISBLANK(AG189)),_xlfn.XLOOKUP(AG189,ud_material_source[lookupValue],ud_material_source[lookupKey],"ERROR"),""), "")</f>
        <v/>
      </c>
      <c r="AI189" s="4"/>
      <c r="AJ189" s="2" t="str">
        <f t="shared" si="29"/>
        <v/>
      </c>
      <c r="AK189" s="21"/>
      <c r="AL189" s="3" t="str">
        <f t="shared" si="30"/>
        <v/>
      </c>
      <c r="AM189" s="3" t="str">
        <f>IF($A189="","",IF((AND($A189="ADD",OR(AL189="",AL189="Yes"))),"Y",(_xlfn.XLOOKUP(AL189,full_width_flag[lookupValue],full_width_flag[lookupKey],""))))</f>
        <v/>
      </c>
      <c r="AN189" s="3" t="str">
        <f t="shared" si="31"/>
        <v/>
      </c>
      <c r="AO189" s="3" t="str">
        <f>IF($A189="","",IF((AND($A189="ADD",OR(AN189="",AN189="Known"))),"K",(_xlfn.XLOOKUP(AN189,estimate_status[lookupValue],estimate_status[lookupKey],""))))</f>
        <v/>
      </c>
      <c r="AQ189" s="3" t="str">
        <f>IF($A189="ADD",IF(NOT(ISBLANK(AP189)),_xlfn.XLOOKUP(AP189,fw_treatment[lookupValue],fw_treatment[lookupKey],"ERROR"),""), "")</f>
        <v/>
      </c>
      <c r="AR189" s="3" t="str">
        <f t="shared" si="32"/>
        <v/>
      </c>
      <c r="AS189" s="3" t="str">
        <f>IF($A189="","",IF((AND($A189="ADD",OR(AR189="",AR189="Undisturbed"))),"U",(_xlfn.XLOOKUP(AR189,reconstructed[lookupValue],reconstructed[lookupKey],""))))</f>
        <v/>
      </c>
      <c r="AT189" s="21"/>
      <c r="AU189" s="4" t="str">
        <f t="shared" ca="1" si="33"/>
        <v/>
      </c>
      <c r="AV189" s="4"/>
      <c r="AW189" s="3" t="str">
        <f t="shared" si="34"/>
        <v/>
      </c>
      <c r="AX189" s="3" t="str">
        <f>IF($A189="","",IF((AND($A189="ADD",OR(AW189="",AW189="Local Authority"))),"L",(_xlfn.XLOOKUP(AW189,asset_owner[lookupValue],asset_owner[lookupKey],""))))</f>
        <v/>
      </c>
      <c r="AY189" s="3" t="str">
        <f t="shared" si="35"/>
        <v/>
      </c>
      <c r="AZ189" s="3" t="str">
        <f>IF($A189="","",IF((AND($A189="ADD",OR(AY189="",AY189="Vested Assets"))),"12",(_xlfn.XLOOKUP(AY189,ud_work_category[lookupValue],ud_work_category[lookupKey],""))))</f>
        <v/>
      </c>
      <c r="BA189" s="20"/>
      <c r="BB189" s="2" t="str">
        <f t="shared" si="36"/>
        <v/>
      </c>
      <c r="BC189" s="3" t="str">
        <f t="shared" si="37"/>
        <v/>
      </c>
      <c r="BD189" s="3" t="str">
        <f>IF($A189="","",IF((AND($A189="ADD",OR(BC189="",BC189="Excellent"))),"1",(_xlfn.XLOOKUP(BC189,condition[lookupValue],condition[lookupKey],""))))</f>
        <v/>
      </c>
      <c r="BE189" s="21" t="str">
        <f t="shared" si="38"/>
        <v/>
      </c>
      <c r="BF189" s="5"/>
    </row>
    <row r="190" spans="2:58">
      <c r="B190" s="4"/>
      <c r="D190" s="3" t="str">
        <f>IF($A190="ADD",IF(NOT(ISBLANK(C190)),_xlfn.XLOOKUP(C190,roadnames[lookupValue],roadnames[lookupKey],"ERROR"),""), "")</f>
        <v/>
      </c>
      <c r="E190" s="4"/>
      <c r="F190" s="4"/>
      <c r="G190" s="19"/>
      <c r="H190" s="19"/>
      <c r="I190" s="5"/>
      <c r="J190" s="5"/>
      <c r="K190" s="19"/>
      <c r="L190" s="19" t="str">
        <f t="shared" si="26"/>
        <v/>
      </c>
      <c r="M190" s="4"/>
      <c r="O190" s="3" t="str">
        <f>IF($A190="ADD",IF(NOT(ISBLANK(N190)),_xlfn.XLOOKUP(N190,len_adjust_rsn[lookupValue],len_adjust_rsn[lookupKey],"ERROR"),""), "")</f>
        <v/>
      </c>
      <c r="P190" s="19" t="str">
        <f t="shared" si="27"/>
        <v/>
      </c>
      <c r="Q190" s="19"/>
      <c r="R190" s="19" t="str">
        <f t="shared" si="28"/>
        <v/>
      </c>
      <c r="T190" s="4"/>
      <c r="V190" s="3" t="str">
        <f>IF($A190="ADD",IF(NOT(ISBLANK(U190)),_xlfn.XLOOKUP(U190,ud_pavement_specification[lookupValue],ud_pavement_specification[lookupKey],"ERROR"),""), "")</f>
        <v/>
      </c>
      <c r="W190" s="20"/>
      <c r="X190" s="20"/>
      <c r="Z190" s="3" t="str">
        <f>IF($A190="ADD",IF(NOT(ISBLANK(Y190)),_xlfn.XLOOKUP(Y190,ud_pavement_material_type[lookupValue],ud_pavement_material_type[lookupKey],"ERROR"),""), "")</f>
        <v/>
      </c>
      <c r="AB190" s="3" t="str">
        <f>IF($A190="ADD",IF(NOT(ISBLANK(AA190)),_xlfn.XLOOKUP(AA190,ud_material_source[lookupValue],ud_material_source[lookupKey],"ERROR"),""), "")</f>
        <v/>
      </c>
      <c r="AE190" s="3" t="str">
        <f>IF($A190="ADD",IF(NOT(ISBLANK(AD190)),_xlfn.XLOOKUP(AD190,ud_pavement_material_type[lookupValue],ud_pavement_material_type[lookupKey],"ERROR"),""), "")</f>
        <v/>
      </c>
      <c r="AF190" s="4"/>
      <c r="AH190" s="3" t="str">
        <f>IF($A190="ADD",IF(NOT(ISBLANK(AG190)),_xlfn.XLOOKUP(AG190,ud_material_source[lookupValue],ud_material_source[lookupKey],"ERROR"),""), "")</f>
        <v/>
      </c>
      <c r="AI190" s="4"/>
      <c r="AJ190" s="2" t="str">
        <f t="shared" si="29"/>
        <v/>
      </c>
      <c r="AK190" s="21"/>
      <c r="AL190" s="3" t="str">
        <f t="shared" si="30"/>
        <v/>
      </c>
      <c r="AM190" s="3" t="str">
        <f>IF($A190="","",IF((AND($A190="ADD",OR(AL190="",AL190="Yes"))),"Y",(_xlfn.XLOOKUP(AL190,full_width_flag[lookupValue],full_width_flag[lookupKey],""))))</f>
        <v/>
      </c>
      <c r="AN190" s="3" t="str">
        <f t="shared" si="31"/>
        <v/>
      </c>
      <c r="AO190" s="3" t="str">
        <f>IF($A190="","",IF((AND($A190="ADD",OR(AN190="",AN190="Known"))),"K",(_xlfn.XLOOKUP(AN190,estimate_status[lookupValue],estimate_status[lookupKey],""))))</f>
        <v/>
      </c>
      <c r="AQ190" s="3" t="str">
        <f>IF($A190="ADD",IF(NOT(ISBLANK(AP190)),_xlfn.XLOOKUP(AP190,fw_treatment[lookupValue],fw_treatment[lookupKey],"ERROR"),""), "")</f>
        <v/>
      </c>
      <c r="AR190" s="3" t="str">
        <f t="shared" si="32"/>
        <v/>
      </c>
      <c r="AS190" s="3" t="str">
        <f>IF($A190="","",IF((AND($A190="ADD",OR(AR190="",AR190="Undisturbed"))),"U",(_xlfn.XLOOKUP(AR190,reconstructed[lookupValue],reconstructed[lookupKey],""))))</f>
        <v/>
      </c>
      <c r="AT190" s="21"/>
      <c r="AU190" s="4" t="str">
        <f t="shared" ca="1" si="33"/>
        <v/>
      </c>
      <c r="AV190" s="4"/>
      <c r="AW190" s="3" t="str">
        <f t="shared" si="34"/>
        <v/>
      </c>
      <c r="AX190" s="3" t="str">
        <f>IF($A190="","",IF((AND($A190="ADD",OR(AW190="",AW190="Local Authority"))),"L",(_xlfn.XLOOKUP(AW190,asset_owner[lookupValue],asset_owner[lookupKey],""))))</f>
        <v/>
      </c>
      <c r="AY190" s="3" t="str">
        <f t="shared" si="35"/>
        <v/>
      </c>
      <c r="AZ190" s="3" t="str">
        <f>IF($A190="","",IF((AND($A190="ADD",OR(AY190="",AY190="Vested Assets"))),"12",(_xlfn.XLOOKUP(AY190,ud_work_category[lookupValue],ud_work_category[lookupKey],""))))</f>
        <v/>
      </c>
      <c r="BA190" s="20"/>
      <c r="BB190" s="2" t="str">
        <f t="shared" si="36"/>
        <v/>
      </c>
      <c r="BC190" s="3" t="str">
        <f t="shared" si="37"/>
        <v/>
      </c>
      <c r="BD190" s="3" t="str">
        <f>IF($A190="","",IF((AND($A190="ADD",OR(BC190="",BC190="Excellent"))),"1",(_xlfn.XLOOKUP(BC190,condition[lookupValue],condition[lookupKey],""))))</f>
        <v/>
      </c>
      <c r="BE190" s="21" t="str">
        <f t="shared" si="38"/>
        <v/>
      </c>
      <c r="BF190" s="5"/>
    </row>
    <row r="191" spans="2:58">
      <c r="B191" s="4"/>
      <c r="D191" s="3" t="str">
        <f>IF($A191="ADD",IF(NOT(ISBLANK(C191)),_xlfn.XLOOKUP(C191,roadnames[lookupValue],roadnames[lookupKey],"ERROR"),""), "")</f>
        <v/>
      </c>
      <c r="E191" s="4"/>
      <c r="F191" s="4"/>
      <c r="G191" s="19"/>
      <c r="H191" s="19"/>
      <c r="I191" s="5"/>
      <c r="J191" s="5"/>
      <c r="K191" s="19"/>
      <c r="L191" s="19" t="str">
        <f t="shared" si="26"/>
        <v/>
      </c>
      <c r="M191" s="4"/>
      <c r="O191" s="3" t="str">
        <f>IF($A191="ADD",IF(NOT(ISBLANK(N191)),_xlfn.XLOOKUP(N191,len_adjust_rsn[lookupValue],len_adjust_rsn[lookupKey],"ERROR"),""), "")</f>
        <v/>
      </c>
      <c r="P191" s="19" t="str">
        <f t="shared" si="27"/>
        <v/>
      </c>
      <c r="Q191" s="19"/>
      <c r="R191" s="19" t="str">
        <f t="shared" si="28"/>
        <v/>
      </c>
      <c r="T191" s="4"/>
      <c r="V191" s="3" t="str">
        <f>IF($A191="ADD",IF(NOT(ISBLANK(U191)),_xlfn.XLOOKUP(U191,ud_pavement_specification[lookupValue],ud_pavement_specification[lookupKey],"ERROR"),""), "")</f>
        <v/>
      </c>
      <c r="W191" s="20"/>
      <c r="X191" s="20"/>
      <c r="Z191" s="3" t="str">
        <f>IF($A191="ADD",IF(NOT(ISBLANK(Y191)),_xlfn.XLOOKUP(Y191,ud_pavement_material_type[lookupValue],ud_pavement_material_type[lookupKey],"ERROR"),""), "")</f>
        <v/>
      </c>
      <c r="AB191" s="3" t="str">
        <f>IF($A191="ADD",IF(NOT(ISBLANK(AA191)),_xlfn.XLOOKUP(AA191,ud_material_source[lookupValue],ud_material_source[lookupKey],"ERROR"),""), "")</f>
        <v/>
      </c>
      <c r="AE191" s="3" t="str">
        <f>IF($A191="ADD",IF(NOT(ISBLANK(AD191)),_xlfn.XLOOKUP(AD191,ud_pavement_material_type[lookupValue],ud_pavement_material_type[lookupKey],"ERROR"),""), "")</f>
        <v/>
      </c>
      <c r="AF191" s="4"/>
      <c r="AH191" s="3" t="str">
        <f>IF($A191="ADD",IF(NOT(ISBLANK(AG191)),_xlfn.XLOOKUP(AG191,ud_material_source[lookupValue],ud_material_source[lookupKey],"ERROR"),""), "")</f>
        <v/>
      </c>
      <c r="AI191" s="4"/>
      <c r="AJ191" s="2" t="str">
        <f t="shared" si="29"/>
        <v/>
      </c>
      <c r="AK191" s="21"/>
      <c r="AL191" s="3" t="str">
        <f t="shared" si="30"/>
        <v/>
      </c>
      <c r="AM191" s="3" t="str">
        <f>IF($A191="","",IF((AND($A191="ADD",OR(AL191="",AL191="Yes"))),"Y",(_xlfn.XLOOKUP(AL191,full_width_flag[lookupValue],full_width_flag[lookupKey],""))))</f>
        <v/>
      </c>
      <c r="AN191" s="3" t="str">
        <f t="shared" si="31"/>
        <v/>
      </c>
      <c r="AO191" s="3" t="str">
        <f>IF($A191="","",IF((AND($A191="ADD",OR(AN191="",AN191="Known"))),"K",(_xlfn.XLOOKUP(AN191,estimate_status[lookupValue],estimate_status[lookupKey],""))))</f>
        <v/>
      </c>
      <c r="AQ191" s="3" t="str">
        <f>IF($A191="ADD",IF(NOT(ISBLANK(AP191)),_xlfn.XLOOKUP(AP191,fw_treatment[lookupValue],fw_treatment[lookupKey],"ERROR"),""), "")</f>
        <v/>
      </c>
      <c r="AR191" s="3" t="str">
        <f t="shared" si="32"/>
        <v/>
      </c>
      <c r="AS191" s="3" t="str">
        <f>IF($A191="","",IF((AND($A191="ADD",OR(AR191="",AR191="Undisturbed"))),"U",(_xlfn.XLOOKUP(AR191,reconstructed[lookupValue],reconstructed[lookupKey],""))))</f>
        <v/>
      </c>
      <c r="AT191" s="21"/>
      <c r="AU191" s="4" t="str">
        <f t="shared" ca="1" si="33"/>
        <v/>
      </c>
      <c r="AV191" s="4"/>
      <c r="AW191" s="3" t="str">
        <f t="shared" si="34"/>
        <v/>
      </c>
      <c r="AX191" s="3" t="str">
        <f>IF($A191="","",IF((AND($A191="ADD",OR(AW191="",AW191="Local Authority"))),"L",(_xlfn.XLOOKUP(AW191,asset_owner[lookupValue],asset_owner[lookupKey],""))))</f>
        <v/>
      </c>
      <c r="AY191" s="3" t="str">
        <f t="shared" si="35"/>
        <v/>
      </c>
      <c r="AZ191" s="3" t="str">
        <f>IF($A191="","",IF((AND($A191="ADD",OR(AY191="",AY191="Vested Assets"))),"12",(_xlfn.XLOOKUP(AY191,ud_work_category[lookupValue],ud_work_category[lookupKey],""))))</f>
        <v/>
      </c>
      <c r="BA191" s="20"/>
      <c r="BB191" s="2" t="str">
        <f t="shared" si="36"/>
        <v/>
      </c>
      <c r="BC191" s="3" t="str">
        <f t="shared" si="37"/>
        <v/>
      </c>
      <c r="BD191" s="3" t="str">
        <f>IF($A191="","",IF((AND($A191="ADD",OR(BC191="",BC191="Excellent"))),"1",(_xlfn.XLOOKUP(BC191,condition[lookupValue],condition[lookupKey],""))))</f>
        <v/>
      </c>
      <c r="BE191" s="21" t="str">
        <f t="shared" si="38"/>
        <v/>
      </c>
      <c r="BF191" s="5"/>
    </row>
    <row r="192" spans="2:58">
      <c r="B192" s="4"/>
      <c r="D192" s="3" t="str">
        <f>IF($A192="ADD",IF(NOT(ISBLANK(C192)),_xlfn.XLOOKUP(C192,roadnames[lookupValue],roadnames[lookupKey],"ERROR"),""), "")</f>
        <v/>
      </c>
      <c r="E192" s="4"/>
      <c r="F192" s="4"/>
      <c r="G192" s="19"/>
      <c r="H192" s="19"/>
      <c r="I192" s="5"/>
      <c r="J192" s="5"/>
      <c r="K192" s="19"/>
      <c r="L192" s="19" t="str">
        <f t="shared" si="26"/>
        <v/>
      </c>
      <c r="M192" s="4"/>
      <c r="O192" s="3" t="str">
        <f>IF($A192="ADD",IF(NOT(ISBLANK(N192)),_xlfn.XLOOKUP(N192,len_adjust_rsn[lookupValue],len_adjust_rsn[lookupKey],"ERROR"),""), "")</f>
        <v/>
      </c>
      <c r="P192" s="19" t="str">
        <f t="shared" si="27"/>
        <v/>
      </c>
      <c r="Q192" s="19"/>
      <c r="R192" s="19" t="str">
        <f t="shared" si="28"/>
        <v/>
      </c>
      <c r="T192" s="4"/>
      <c r="V192" s="3" t="str">
        <f>IF($A192="ADD",IF(NOT(ISBLANK(U192)),_xlfn.XLOOKUP(U192,ud_pavement_specification[lookupValue],ud_pavement_specification[lookupKey],"ERROR"),""), "")</f>
        <v/>
      </c>
      <c r="W192" s="20"/>
      <c r="X192" s="20"/>
      <c r="Z192" s="3" t="str">
        <f>IF($A192="ADD",IF(NOT(ISBLANK(Y192)),_xlfn.XLOOKUP(Y192,ud_pavement_material_type[lookupValue],ud_pavement_material_type[lookupKey],"ERROR"),""), "")</f>
        <v/>
      </c>
      <c r="AB192" s="3" t="str">
        <f>IF($A192="ADD",IF(NOT(ISBLANK(AA192)),_xlfn.XLOOKUP(AA192,ud_material_source[lookupValue],ud_material_source[lookupKey],"ERROR"),""), "")</f>
        <v/>
      </c>
      <c r="AE192" s="3" t="str">
        <f>IF($A192="ADD",IF(NOT(ISBLANK(AD192)),_xlfn.XLOOKUP(AD192,ud_pavement_material_type[lookupValue],ud_pavement_material_type[lookupKey],"ERROR"),""), "")</f>
        <v/>
      </c>
      <c r="AF192" s="4"/>
      <c r="AH192" s="3" t="str">
        <f>IF($A192="ADD",IF(NOT(ISBLANK(AG192)),_xlfn.XLOOKUP(AG192,ud_material_source[lookupValue],ud_material_source[lookupKey],"ERROR"),""), "")</f>
        <v/>
      </c>
      <c r="AI192" s="4"/>
      <c r="AJ192" s="2" t="str">
        <f t="shared" si="29"/>
        <v/>
      </c>
      <c r="AK192" s="21"/>
      <c r="AL192" s="3" t="str">
        <f t="shared" si="30"/>
        <v/>
      </c>
      <c r="AM192" s="3" t="str">
        <f>IF($A192="","",IF((AND($A192="ADD",OR(AL192="",AL192="Yes"))),"Y",(_xlfn.XLOOKUP(AL192,full_width_flag[lookupValue],full_width_flag[lookupKey],""))))</f>
        <v/>
      </c>
      <c r="AN192" s="3" t="str">
        <f t="shared" si="31"/>
        <v/>
      </c>
      <c r="AO192" s="3" t="str">
        <f>IF($A192="","",IF((AND($A192="ADD",OR(AN192="",AN192="Known"))),"K",(_xlfn.XLOOKUP(AN192,estimate_status[lookupValue],estimate_status[lookupKey],""))))</f>
        <v/>
      </c>
      <c r="AQ192" s="3" t="str">
        <f>IF($A192="ADD",IF(NOT(ISBLANK(AP192)),_xlfn.XLOOKUP(AP192,fw_treatment[lookupValue],fw_treatment[lookupKey],"ERROR"),""), "")</f>
        <v/>
      </c>
      <c r="AR192" s="3" t="str">
        <f t="shared" si="32"/>
        <v/>
      </c>
      <c r="AS192" s="3" t="str">
        <f>IF($A192="","",IF((AND($A192="ADD",OR(AR192="",AR192="Undisturbed"))),"U",(_xlfn.XLOOKUP(AR192,reconstructed[lookupValue],reconstructed[lookupKey],""))))</f>
        <v/>
      </c>
      <c r="AT192" s="21"/>
      <c r="AU192" s="4" t="str">
        <f t="shared" ca="1" si="33"/>
        <v/>
      </c>
      <c r="AV192" s="4"/>
      <c r="AW192" s="3" t="str">
        <f t="shared" si="34"/>
        <v/>
      </c>
      <c r="AX192" s="3" t="str">
        <f>IF($A192="","",IF((AND($A192="ADD",OR(AW192="",AW192="Local Authority"))),"L",(_xlfn.XLOOKUP(AW192,asset_owner[lookupValue],asset_owner[lookupKey],""))))</f>
        <v/>
      </c>
      <c r="AY192" s="3" t="str">
        <f t="shared" si="35"/>
        <v/>
      </c>
      <c r="AZ192" s="3" t="str">
        <f>IF($A192="","",IF((AND($A192="ADD",OR(AY192="",AY192="Vested Assets"))),"12",(_xlfn.XLOOKUP(AY192,ud_work_category[lookupValue],ud_work_category[lookupKey],""))))</f>
        <v/>
      </c>
      <c r="BA192" s="20"/>
      <c r="BB192" s="2" t="str">
        <f t="shared" si="36"/>
        <v/>
      </c>
      <c r="BC192" s="3" t="str">
        <f t="shared" si="37"/>
        <v/>
      </c>
      <c r="BD192" s="3" t="str">
        <f>IF($A192="","",IF((AND($A192="ADD",OR(BC192="",BC192="Excellent"))),"1",(_xlfn.XLOOKUP(BC192,condition[lookupValue],condition[lookupKey],""))))</f>
        <v/>
      </c>
      <c r="BE192" s="21" t="str">
        <f t="shared" si="38"/>
        <v/>
      </c>
      <c r="BF192" s="5"/>
    </row>
    <row r="193" spans="2:58">
      <c r="B193" s="4"/>
      <c r="D193" s="3" t="str">
        <f>IF($A193="ADD",IF(NOT(ISBLANK(C193)),_xlfn.XLOOKUP(C193,roadnames[lookupValue],roadnames[lookupKey],"ERROR"),""), "")</f>
        <v/>
      </c>
      <c r="E193" s="4"/>
      <c r="F193" s="4"/>
      <c r="G193" s="19"/>
      <c r="H193" s="19"/>
      <c r="I193" s="5"/>
      <c r="J193" s="5"/>
      <c r="K193" s="19"/>
      <c r="L193" s="19" t="str">
        <f t="shared" si="26"/>
        <v/>
      </c>
      <c r="M193" s="4"/>
      <c r="O193" s="3" t="str">
        <f>IF($A193="ADD",IF(NOT(ISBLANK(N193)),_xlfn.XLOOKUP(N193,len_adjust_rsn[lookupValue],len_adjust_rsn[lookupKey],"ERROR"),""), "")</f>
        <v/>
      </c>
      <c r="P193" s="19" t="str">
        <f t="shared" si="27"/>
        <v/>
      </c>
      <c r="Q193" s="19"/>
      <c r="R193" s="19" t="str">
        <f t="shared" si="28"/>
        <v/>
      </c>
      <c r="T193" s="4"/>
      <c r="V193" s="3" t="str">
        <f>IF($A193="ADD",IF(NOT(ISBLANK(U193)),_xlfn.XLOOKUP(U193,ud_pavement_specification[lookupValue],ud_pavement_specification[lookupKey],"ERROR"),""), "")</f>
        <v/>
      </c>
      <c r="W193" s="20"/>
      <c r="X193" s="20"/>
      <c r="Z193" s="3" t="str">
        <f>IF($A193="ADD",IF(NOT(ISBLANK(Y193)),_xlfn.XLOOKUP(Y193,ud_pavement_material_type[lookupValue],ud_pavement_material_type[lookupKey],"ERROR"),""), "")</f>
        <v/>
      </c>
      <c r="AB193" s="3" t="str">
        <f>IF($A193="ADD",IF(NOT(ISBLANK(AA193)),_xlfn.XLOOKUP(AA193,ud_material_source[lookupValue],ud_material_source[lookupKey],"ERROR"),""), "")</f>
        <v/>
      </c>
      <c r="AE193" s="3" t="str">
        <f>IF($A193="ADD",IF(NOT(ISBLANK(AD193)),_xlfn.XLOOKUP(AD193,ud_pavement_material_type[lookupValue],ud_pavement_material_type[lookupKey],"ERROR"),""), "")</f>
        <v/>
      </c>
      <c r="AF193" s="4"/>
      <c r="AH193" s="3" t="str">
        <f>IF($A193="ADD",IF(NOT(ISBLANK(AG193)),_xlfn.XLOOKUP(AG193,ud_material_source[lookupValue],ud_material_source[lookupKey],"ERROR"),""), "")</f>
        <v/>
      </c>
      <c r="AI193" s="4"/>
      <c r="AJ193" s="2" t="str">
        <f t="shared" si="29"/>
        <v/>
      </c>
      <c r="AK193" s="21"/>
      <c r="AL193" s="3" t="str">
        <f t="shared" si="30"/>
        <v/>
      </c>
      <c r="AM193" s="3" t="str">
        <f>IF($A193="","",IF((AND($A193="ADD",OR(AL193="",AL193="Yes"))),"Y",(_xlfn.XLOOKUP(AL193,full_width_flag[lookupValue],full_width_flag[lookupKey],""))))</f>
        <v/>
      </c>
      <c r="AN193" s="3" t="str">
        <f t="shared" si="31"/>
        <v/>
      </c>
      <c r="AO193" s="3" t="str">
        <f>IF($A193="","",IF((AND($A193="ADD",OR(AN193="",AN193="Known"))),"K",(_xlfn.XLOOKUP(AN193,estimate_status[lookupValue],estimate_status[lookupKey],""))))</f>
        <v/>
      </c>
      <c r="AQ193" s="3" t="str">
        <f>IF($A193="ADD",IF(NOT(ISBLANK(AP193)),_xlfn.XLOOKUP(AP193,fw_treatment[lookupValue],fw_treatment[lookupKey],"ERROR"),""), "")</f>
        <v/>
      </c>
      <c r="AR193" s="3" t="str">
        <f t="shared" si="32"/>
        <v/>
      </c>
      <c r="AS193" s="3" t="str">
        <f>IF($A193="","",IF((AND($A193="ADD",OR(AR193="",AR193="Undisturbed"))),"U",(_xlfn.XLOOKUP(AR193,reconstructed[lookupValue],reconstructed[lookupKey],""))))</f>
        <v/>
      </c>
      <c r="AT193" s="21"/>
      <c r="AU193" s="4" t="str">
        <f t="shared" ca="1" si="33"/>
        <v/>
      </c>
      <c r="AV193" s="4"/>
      <c r="AW193" s="3" t="str">
        <f t="shared" si="34"/>
        <v/>
      </c>
      <c r="AX193" s="3" t="str">
        <f>IF($A193="","",IF((AND($A193="ADD",OR(AW193="",AW193="Local Authority"))),"L",(_xlfn.XLOOKUP(AW193,asset_owner[lookupValue],asset_owner[lookupKey],""))))</f>
        <v/>
      </c>
      <c r="AY193" s="3" t="str">
        <f t="shared" si="35"/>
        <v/>
      </c>
      <c r="AZ193" s="3" t="str">
        <f>IF($A193="","",IF((AND($A193="ADD",OR(AY193="",AY193="Vested Assets"))),"12",(_xlfn.XLOOKUP(AY193,ud_work_category[lookupValue],ud_work_category[lookupKey],""))))</f>
        <v/>
      </c>
      <c r="BA193" s="20"/>
      <c r="BB193" s="2" t="str">
        <f t="shared" si="36"/>
        <v/>
      </c>
      <c r="BC193" s="3" t="str">
        <f t="shared" si="37"/>
        <v/>
      </c>
      <c r="BD193" s="3" t="str">
        <f>IF($A193="","",IF((AND($A193="ADD",OR(BC193="",BC193="Excellent"))),"1",(_xlfn.XLOOKUP(BC193,condition[lookupValue],condition[lookupKey],""))))</f>
        <v/>
      </c>
      <c r="BE193" s="21" t="str">
        <f t="shared" si="38"/>
        <v/>
      </c>
      <c r="BF193" s="5"/>
    </row>
    <row r="194" spans="2:58">
      <c r="B194" s="4"/>
      <c r="D194" s="3" t="str">
        <f>IF($A194="ADD",IF(NOT(ISBLANK(C194)),_xlfn.XLOOKUP(C194,roadnames[lookupValue],roadnames[lookupKey],"ERROR"),""), "")</f>
        <v/>
      </c>
      <c r="E194" s="4"/>
      <c r="F194" s="4"/>
      <c r="G194" s="19"/>
      <c r="H194" s="19"/>
      <c r="I194" s="5"/>
      <c r="J194" s="5"/>
      <c r="K194" s="19"/>
      <c r="L194" s="19" t="str">
        <f t="shared" si="26"/>
        <v/>
      </c>
      <c r="M194" s="4"/>
      <c r="O194" s="3" t="str">
        <f>IF($A194="ADD",IF(NOT(ISBLANK(N194)),_xlfn.XLOOKUP(N194,len_adjust_rsn[lookupValue],len_adjust_rsn[lookupKey],"ERROR"),""), "")</f>
        <v/>
      </c>
      <c r="P194" s="19" t="str">
        <f t="shared" si="27"/>
        <v/>
      </c>
      <c r="Q194" s="19"/>
      <c r="R194" s="19" t="str">
        <f t="shared" si="28"/>
        <v/>
      </c>
      <c r="T194" s="4"/>
      <c r="V194" s="3" t="str">
        <f>IF($A194="ADD",IF(NOT(ISBLANK(U194)),_xlfn.XLOOKUP(U194,ud_pavement_specification[lookupValue],ud_pavement_specification[lookupKey],"ERROR"),""), "")</f>
        <v/>
      </c>
      <c r="W194" s="20"/>
      <c r="X194" s="20"/>
      <c r="Z194" s="3" t="str">
        <f>IF($A194="ADD",IF(NOT(ISBLANK(Y194)),_xlfn.XLOOKUP(Y194,ud_pavement_material_type[lookupValue],ud_pavement_material_type[lookupKey],"ERROR"),""), "")</f>
        <v/>
      </c>
      <c r="AB194" s="3" t="str">
        <f>IF($A194="ADD",IF(NOT(ISBLANK(AA194)),_xlfn.XLOOKUP(AA194,ud_material_source[lookupValue],ud_material_source[lookupKey],"ERROR"),""), "")</f>
        <v/>
      </c>
      <c r="AE194" s="3" t="str">
        <f>IF($A194="ADD",IF(NOT(ISBLANK(AD194)),_xlfn.XLOOKUP(AD194,ud_pavement_material_type[lookupValue],ud_pavement_material_type[lookupKey],"ERROR"),""), "")</f>
        <v/>
      </c>
      <c r="AF194" s="4"/>
      <c r="AH194" s="3" t="str">
        <f>IF($A194="ADD",IF(NOT(ISBLANK(AG194)),_xlfn.XLOOKUP(AG194,ud_material_source[lookupValue],ud_material_source[lookupKey],"ERROR"),""), "")</f>
        <v/>
      </c>
      <c r="AI194" s="4"/>
      <c r="AJ194" s="2" t="str">
        <f t="shared" si="29"/>
        <v/>
      </c>
      <c r="AK194" s="21"/>
      <c r="AL194" s="3" t="str">
        <f t="shared" si="30"/>
        <v/>
      </c>
      <c r="AM194" s="3" t="str">
        <f>IF($A194="","",IF((AND($A194="ADD",OR(AL194="",AL194="Yes"))),"Y",(_xlfn.XLOOKUP(AL194,full_width_flag[lookupValue],full_width_flag[lookupKey],""))))</f>
        <v/>
      </c>
      <c r="AN194" s="3" t="str">
        <f t="shared" si="31"/>
        <v/>
      </c>
      <c r="AO194" s="3" t="str">
        <f>IF($A194="","",IF((AND($A194="ADD",OR(AN194="",AN194="Known"))),"K",(_xlfn.XLOOKUP(AN194,estimate_status[lookupValue],estimate_status[lookupKey],""))))</f>
        <v/>
      </c>
      <c r="AQ194" s="3" t="str">
        <f>IF($A194="ADD",IF(NOT(ISBLANK(AP194)),_xlfn.XLOOKUP(AP194,fw_treatment[lookupValue],fw_treatment[lookupKey],"ERROR"),""), "")</f>
        <v/>
      </c>
      <c r="AR194" s="3" t="str">
        <f t="shared" si="32"/>
        <v/>
      </c>
      <c r="AS194" s="3" t="str">
        <f>IF($A194="","",IF((AND($A194="ADD",OR(AR194="",AR194="Undisturbed"))),"U",(_xlfn.XLOOKUP(AR194,reconstructed[lookupValue],reconstructed[lookupKey],""))))</f>
        <v/>
      </c>
      <c r="AT194" s="21"/>
      <c r="AU194" s="4" t="str">
        <f t="shared" ca="1" si="33"/>
        <v/>
      </c>
      <c r="AV194" s="4"/>
      <c r="AW194" s="3" t="str">
        <f t="shared" si="34"/>
        <v/>
      </c>
      <c r="AX194" s="3" t="str">
        <f>IF($A194="","",IF((AND($A194="ADD",OR(AW194="",AW194="Local Authority"))),"L",(_xlfn.XLOOKUP(AW194,asset_owner[lookupValue],asset_owner[lookupKey],""))))</f>
        <v/>
      </c>
      <c r="AY194" s="3" t="str">
        <f t="shared" si="35"/>
        <v/>
      </c>
      <c r="AZ194" s="3" t="str">
        <f>IF($A194="","",IF((AND($A194="ADD",OR(AY194="",AY194="Vested Assets"))),"12",(_xlfn.XLOOKUP(AY194,ud_work_category[lookupValue],ud_work_category[lookupKey],""))))</f>
        <v/>
      </c>
      <c r="BA194" s="20"/>
      <c r="BB194" s="2" t="str">
        <f t="shared" si="36"/>
        <v/>
      </c>
      <c r="BC194" s="3" t="str">
        <f t="shared" si="37"/>
        <v/>
      </c>
      <c r="BD194" s="3" t="str">
        <f>IF($A194="","",IF((AND($A194="ADD",OR(BC194="",BC194="Excellent"))),"1",(_xlfn.XLOOKUP(BC194,condition[lookupValue],condition[lookupKey],""))))</f>
        <v/>
      </c>
      <c r="BE194" s="21" t="str">
        <f t="shared" si="38"/>
        <v/>
      </c>
      <c r="BF194" s="5"/>
    </row>
    <row r="195" spans="2:58">
      <c r="B195" s="4"/>
      <c r="D195" s="3" t="str">
        <f>IF($A195="ADD",IF(NOT(ISBLANK(C195)),_xlfn.XLOOKUP(C195,roadnames[lookupValue],roadnames[lookupKey],"ERROR"),""), "")</f>
        <v/>
      </c>
      <c r="E195" s="4"/>
      <c r="F195" s="4"/>
      <c r="G195" s="19"/>
      <c r="H195" s="19"/>
      <c r="I195" s="5"/>
      <c r="J195" s="5"/>
      <c r="K195" s="19"/>
      <c r="L195" s="19" t="str">
        <f t="shared" si="26"/>
        <v/>
      </c>
      <c r="M195" s="4"/>
      <c r="O195" s="3" t="str">
        <f>IF($A195="ADD",IF(NOT(ISBLANK(N195)),_xlfn.XLOOKUP(N195,len_adjust_rsn[lookupValue],len_adjust_rsn[lookupKey],"ERROR"),""), "")</f>
        <v/>
      </c>
      <c r="P195" s="19" t="str">
        <f t="shared" si="27"/>
        <v/>
      </c>
      <c r="Q195" s="19"/>
      <c r="R195" s="19" t="str">
        <f t="shared" si="28"/>
        <v/>
      </c>
      <c r="T195" s="4"/>
      <c r="V195" s="3" t="str">
        <f>IF($A195="ADD",IF(NOT(ISBLANK(U195)),_xlfn.XLOOKUP(U195,ud_pavement_specification[lookupValue],ud_pavement_specification[lookupKey],"ERROR"),""), "")</f>
        <v/>
      </c>
      <c r="W195" s="20"/>
      <c r="X195" s="20"/>
      <c r="Z195" s="3" t="str">
        <f>IF($A195="ADD",IF(NOT(ISBLANK(Y195)),_xlfn.XLOOKUP(Y195,ud_pavement_material_type[lookupValue],ud_pavement_material_type[lookupKey],"ERROR"),""), "")</f>
        <v/>
      </c>
      <c r="AB195" s="3" t="str">
        <f>IF($A195="ADD",IF(NOT(ISBLANK(AA195)),_xlfn.XLOOKUP(AA195,ud_material_source[lookupValue],ud_material_source[lookupKey],"ERROR"),""), "")</f>
        <v/>
      </c>
      <c r="AE195" s="3" t="str">
        <f>IF($A195="ADD",IF(NOT(ISBLANK(AD195)),_xlfn.XLOOKUP(AD195,ud_pavement_material_type[lookupValue],ud_pavement_material_type[lookupKey],"ERROR"),""), "")</f>
        <v/>
      </c>
      <c r="AF195" s="4"/>
      <c r="AH195" s="3" t="str">
        <f>IF($A195="ADD",IF(NOT(ISBLANK(AG195)),_xlfn.XLOOKUP(AG195,ud_material_source[lookupValue],ud_material_source[lookupKey],"ERROR"),""), "")</f>
        <v/>
      </c>
      <c r="AI195" s="4"/>
      <c r="AJ195" s="2" t="str">
        <f t="shared" si="29"/>
        <v/>
      </c>
      <c r="AK195" s="21"/>
      <c r="AL195" s="3" t="str">
        <f t="shared" si="30"/>
        <v/>
      </c>
      <c r="AM195" s="3" t="str">
        <f>IF($A195="","",IF((AND($A195="ADD",OR(AL195="",AL195="Yes"))),"Y",(_xlfn.XLOOKUP(AL195,full_width_flag[lookupValue],full_width_flag[lookupKey],""))))</f>
        <v/>
      </c>
      <c r="AN195" s="3" t="str">
        <f t="shared" si="31"/>
        <v/>
      </c>
      <c r="AO195" s="3" t="str">
        <f>IF($A195="","",IF((AND($A195="ADD",OR(AN195="",AN195="Known"))),"K",(_xlfn.XLOOKUP(AN195,estimate_status[lookupValue],estimate_status[lookupKey],""))))</f>
        <v/>
      </c>
      <c r="AQ195" s="3" t="str">
        <f>IF($A195="ADD",IF(NOT(ISBLANK(AP195)),_xlfn.XLOOKUP(AP195,fw_treatment[lookupValue],fw_treatment[lookupKey],"ERROR"),""), "")</f>
        <v/>
      </c>
      <c r="AR195" s="3" t="str">
        <f t="shared" si="32"/>
        <v/>
      </c>
      <c r="AS195" s="3" t="str">
        <f>IF($A195="","",IF((AND($A195="ADD",OR(AR195="",AR195="Undisturbed"))),"U",(_xlfn.XLOOKUP(AR195,reconstructed[lookupValue],reconstructed[lookupKey],""))))</f>
        <v/>
      </c>
      <c r="AT195" s="21"/>
      <c r="AU195" s="4" t="str">
        <f t="shared" ca="1" si="33"/>
        <v/>
      </c>
      <c r="AV195" s="4"/>
      <c r="AW195" s="3" t="str">
        <f t="shared" si="34"/>
        <v/>
      </c>
      <c r="AX195" s="3" t="str">
        <f>IF($A195="","",IF((AND($A195="ADD",OR(AW195="",AW195="Local Authority"))),"L",(_xlfn.XLOOKUP(AW195,asset_owner[lookupValue],asset_owner[lookupKey],""))))</f>
        <v/>
      </c>
      <c r="AY195" s="3" t="str">
        <f t="shared" si="35"/>
        <v/>
      </c>
      <c r="AZ195" s="3" t="str">
        <f>IF($A195="","",IF((AND($A195="ADD",OR(AY195="",AY195="Vested Assets"))),"12",(_xlfn.XLOOKUP(AY195,ud_work_category[lookupValue],ud_work_category[lookupKey],""))))</f>
        <v/>
      </c>
      <c r="BA195" s="20"/>
      <c r="BB195" s="2" t="str">
        <f t="shared" si="36"/>
        <v/>
      </c>
      <c r="BC195" s="3" t="str">
        <f t="shared" si="37"/>
        <v/>
      </c>
      <c r="BD195" s="3" t="str">
        <f>IF($A195="","",IF((AND($A195="ADD",OR(BC195="",BC195="Excellent"))),"1",(_xlfn.XLOOKUP(BC195,condition[lookupValue],condition[lookupKey],""))))</f>
        <v/>
      </c>
      <c r="BE195" s="21" t="str">
        <f t="shared" si="38"/>
        <v/>
      </c>
      <c r="BF195" s="5"/>
    </row>
    <row r="196" spans="2:58">
      <c r="B196" s="4"/>
      <c r="D196" s="3" t="str">
        <f>IF($A196="ADD",IF(NOT(ISBLANK(C196)),_xlfn.XLOOKUP(C196,roadnames[lookupValue],roadnames[lookupKey],"ERROR"),""), "")</f>
        <v/>
      </c>
      <c r="E196" s="4"/>
      <c r="F196" s="4"/>
      <c r="G196" s="19"/>
      <c r="H196" s="19"/>
      <c r="I196" s="5"/>
      <c r="J196" s="5"/>
      <c r="K196" s="19"/>
      <c r="L196" s="19" t="str">
        <f t="shared" si="26"/>
        <v/>
      </c>
      <c r="M196" s="4"/>
      <c r="O196" s="3" t="str">
        <f>IF($A196="ADD",IF(NOT(ISBLANK(N196)),_xlfn.XLOOKUP(N196,len_adjust_rsn[lookupValue],len_adjust_rsn[lookupKey],"ERROR"),""), "")</f>
        <v/>
      </c>
      <c r="P196" s="19" t="str">
        <f t="shared" si="27"/>
        <v/>
      </c>
      <c r="Q196" s="19"/>
      <c r="R196" s="19" t="str">
        <f t="shared" si="28"/>
        <v/>
      </c>
      <c r="T196" s="4"/>
      <c r="V196" s="3" t="str">
        <f>IF($A196="ADD",IF(NOT(ISBLANK(U196)),_xlfn.XLOOKUP(U196,ud_pavement_specification[lookupValue],ud_pavement_specification[lookupKey],"ERROR"),""), "")</f>
        <v/>
      </c>
      <c r="W196" s="20"/>
      <c r="X196" s="20"/>
      <c r="Z196" s="3" t="str">
        <f>IF($A196="ADD",IF(NOT(ISBLANK(Y196)),_xlfn.XLOOKUP(Y196,ud_pavement_material_type[lookupValue],ud_pavement_material_type[lookupKey],"ERROR"),""), "")</f>
        <v/>
      </c>
      <c r="AB196" s="3" t="str">
        <f>IF($A196="ADD",IF(NOT(ISBLANK(AA196)),_xlfn.XLOOKUP(AA196,ud_material_source[lookupValue],ud_material_source[lookupKey],"ERROR"),""), "")</f>
        <v/>
      </c>
      <c r="AE196" s="3" t="str">
        <f>IF($A196="ADD",IF(NOT(ISBLANK(AD196)),_xlfn.XLOOKUP(AD196,ud_pavement_material_type[lookupValue],ud_pavement_material_type[lookupKey],"ERROR"),""), "")</f>
        <v/>
      </c>
      <c r="AF196" s="4"/>
      <c r="AH196" s="3" t="str">
        <f>IF($A196="ADD",IF(NOT(ISBLANK(AG196)),_xlfn.XLOOKUP(AG196,ud_material_source[lookupValue],ud_material_source[lookupKey],"ERROR"),""), "")</f>
        <v/>
      </c>
      <c r="AI196" s="4"/>
      <c r="AJ196" s="2" t="str">
        <f t="shared" si="29"/>
        <v/>
      </c>
      <c r="AK196" s="21"/>
      <c r="AL196" s="3" t="str">
        <f t="shared" si="30"/>
        <v/>
      </c>
      <c r="AM196" s="3" t="str">
        <f>IF($A196="","",IF((AND($A196="ADD",OR(AL196="",AL196="Yes"))),"Y",(_xlfn.XLOOKUP(AL196,full_width_flag[lookupValue],full_width_flag[lookupKey],""))))</f>
        <v/>
      </c>
      <c r="AN196" s="3" t="str">
        <f t="shared" si="31"/>
        <v/>
      </c>
      <c r="AO196" s="3" t="str">
        <f>IF($A196="","",IF((AND($A196="ADD",OR(AN196="",AN196="Known"))),"K",(_xlfn.XLOOKUP(AN196,estimate_status[lookupValue],estimate_status[lookupKey],""))))</f>
        <v/>
      </c>
      <c r="AQ196" s="3" t="str">
        <f>IF($A196="ADD",IF(NOT(ISBLANK(AP196)),_xlfn.XLOOKUP(AP196,fw_treatment[lookupValue],fw_treatment[lookupKey],"ERROR"),""), "")</f>
        <v/>
      </c>
      <c r="AR196" s="3" t="str">
        <f t="shared" si="32"/>
        <v/>
      </c>
      <c r="AS196" s="3" t="str">
        <f>IF($A196="","",IF((AND($A196="ADD",OR(AR196="",AR196="Undisturbed"))),"U",(_xlfn.XLOOKUP(AR196,reconstructed[lookupValue],reconstructed[lookupKey],""))))</f>
        <v/>
      </c>
      <c r="AT196" s="21"/>
      <c r="AU196" s="4" t="str">
        <f t="shared" ca="1" si="33"/>
        <v/>
      </c>
      <c r="AV196" s="4"/>
      <c r="AW196" s="3" t="str">
        <f t="shared" si="34"/>
        <v/>
      </c>
      <c r="AX196" s="3" t="str">
        <f>IF($A196="","",IF((AND($A196="ADD",OR(AW196="",AW196="Local Authority"))),"L",(_xlfn.XLOOKUP(AW196,asset_owner[lookupValue],asset_owner[lookupKey],""))))</f>
        <v/>
      </c>
      <c r="AY196" s="3" t="str">
        <f t="shared" si="35"/>
        <v/>
      </c>
      <c r="AZ196" s="3" t="str">
        <f>IF($A196="","",IF((AND($A196="ADD",OR(AY196="",AY196="Vested Assets"))),"12",(_xlfn.XLOOKUP(AY196,ud_work_category[lookupValue],ud_work_category[lookupKey],""))))</f>
        <v/>
      </c>
      <c r="BA196" s="20"/>
      <c r="BB196" s="2" t="str">
        <f t="shared" si="36"/>
        <v/>
      </c>
      <c r="BC196" s="3" t="str">
        <f t="shared" si="37"/>
        <v/>
      </c>
      <c r="BD196" s="3" t="str">
        <f>IF($A196="","",IF((AND($A196="ADD",OR(BC196="",BC196="Excellent"))),"1",(_xlfn.XLOOKUP(BC196,condition[lookupValue],condition[lookupKey],""))))</f>
        <v/>
      </c>
      <c r="BE196" s="21" t="str">
        <f t="shared" si="38"/>
        <v/>
      </c>
      <c r="BF196" s="5"/>
    </row>
    <row r="197" spans="2:58">
      <c r="B197" s="4"/>
      <c r="D197" s="3" t="str">
        <f>IF($A197="ADD",IF(NOT(ISBLANK(C197)),_xlfn.XLOOKUP(C197,roadnames[lookupValue],roadnames[lookupKey],"ERROR"),""), "")</f>
        <v/>
      </c>
      <c r="E197" s="4"/>
      <c r="F197" s="4"/>
      <c r="G197" s="19"/>
      <c r="H197" s="19"/>
      <c r="I197" s="5"/>
      <c r="J197" s="5"/>
      <c r="K197" s="19"/>
      <c r="L197" s="19" t="str">
        <f t="shared" si="26"/>
        <v/>
      </c>
      <c r="M197" s="4"/>
      <c r="O197" s="3" t="str">
        <f>IF($A197="ADD",IF(NOT(ISBLANK(N197)),_xlfn.XLOOKUP(N197,len_adjust_rsn[lookupValue],len_adjust_rsn[lookupKey],"ERROR"),""), "")</f>
        <v/>
      </c>
      <c r="P197" s="19" t="str">
        <f t="shared" si="27"/>
        <v/>
      </c>
      <c r="Q197" s="19"/>
      <c r="R197" s="19" t="str">
        <f t="shared" si="28"/>
        <v/>
      </c>
      <c r="T197" s="4"/>
      <c r="V197" s="3" t="str">
        <f>IF($A197="ADD",IF(NOT(ISBLANK(U197)),_xlfn.XLOOKUP(U197,ud_pavement_specification[lookupValue],ud_pavement_specification[lookupKey],"ERROR"),""), "")</f>
        <v/>
      </c>
      <c r="W197" s="20"/>
      <c r="X197" s="20"/>
      <c r="Z197" s="3" t="str">
        <f>IF($A197="ADD",IF(NOT(ISBLANK(Y197)),_xlfn.XLOOKUP(Y197,ud_pavement_material_type[lookupValue],ud_pavement_material_type[lookupKey],"ERROR"),""), "")</f>
        <v/>
      </c>
      <c r="AB197" s="3" t="str">
        <f>IF($A197="ADD",IF(NOT(ISBLANK(AA197)),_xlfn.XLOOKUP(AA197,ud_material_source[lookupValue],ud_material_source[lookupKey],"ERROR"),""), "")</f>
        <v/>
      </c>
      <c r="AE197" s="3" t="str">
        <f>IF($A197="ADD",IF(NOT(ISBLANK(AD197)),_xlfn.XLOOKUP(AD197,ud_pavement_material_type[lookupValue],ud_pavement_material_type[lookupKey],"ERROR"),""), "")</f>
        <v/>
      </c>
      <c r="AF197" s="4"/>
      <c r="AH197" s="3" t="str">
        <f>IF($A197="ADD",IF(NOT(ISBLANK(AG197)),_xlfn.XLOOKUP(AG197,ud_material_source[lookupValue],ud_material_source[lookupKey],"ERROR"),""), "")</f>
        <v/>
      </c>
      <c r="AI197" s="4"/>
      <c r="AJ197" s="2" t="str">
        <f t="shared" si="29"/>
        <v/>
      </c>
      <c r="AK197" s="21"/>
      <c r="AL197" s="3" t="str">
        <f t="shared" si="30"/>
        <v/>
      </c>
      <c r="AM197" s="3" t="str">
        <f>IF($A197="","",IF((AND($A197="ADD",OR(AL197="",AL197="Yes"))),"Y",(_xlfn.XLOOKUP(AL197,full_width_flag[lookupValue],full_width_flag[lookupKey],""))))</f>
        <v/>
      </c>
      <c r="AN197" s="3" t="str">
        <f t="shared" si="31"/>
        <v/>
      </c>
      <c r="AO197" s="3" t="str">
        <f>IF($A197="","",IF((AND($A197="ADD",OR(AN197="",AN197="Known"))),"K",(_xlfn.XLOOKUP(AN197,estimate_status[lookupValue],estimate_status[lookupKey],""))))</f>
        <v/>
      </c>
      <c r="AQ197" s="3" t="str">
        <f>IF($A197="ADD",IF(NOT(ISBLANK(AP197)),_xlfn.XLOOKUP(AP197,fw_treatment[lookupValue],fw_treatment[lookupKey],"ERROR"),""), "")</f>
        <v/>
      </c>
      <c r="AR197" s="3" t="str">
        <f t="shared" si="32"/>
        <v/>
      </c>
      <c r="AS197" s="3" t="str">
        <f>IF($A197="","",IF((AND($A197="ADD",OR(AR197="",AR197="Undisturbed"))),"U",(_xlfn.XLOOKUP(AR197,reconstructed[lookupValue],reconstructed[lookupKey],""))))</f>
        <v/>
      </c>
      <c r="AT197" s="21"/>
      <c r="AU197" s="4" t="str">
        <f t="shared" ca="1" si="33"/>
        <v/>
      </c>
      <c r="AV197" s="4"/>
      <c r="AW197" s="3" t="str">
        <f t="shared" si="34"/>
        <v/>
      </c>
      <c r="AX197" s="3" t="str">
        <f>IF($A197="","",IF((AND($A197="ADD",OR(AW197="",AW197="Local Authority"))),"L",(_xlfn.XLOOKUP(AW197,asset_owner[lookupValue],asset_owner[lookupKey],""))))</f>
        <v/>
      </c>
      <c r="AY197" s="3" t="str">
        <f t="shared" si="35"/>
        <v/>
      </c>
      <c r="AZ197" s="3" t="str">
        <f>IF($A197="","",IF((AND($A197="ADD",OR(AY197="",AY197="Vested Assets"))),"12",(_xlfn.XLOOKUP(AY197,ud_work_category[lookupValue],ud_work_category[lookupKey],""))))</f>
        <v/>
      </c>
      <c r="BA197" s="20"/>
      <c r="BB197" s="2" t="str">
        <f t="shared" si="36"/>
        <v/>
      </c>
      <c r="BC197" s="3" t="str">
        <f t="shared" si="37"/>
        <v/>
      </c>
      <c r="BD197" s="3" t="str">
        <f>IF($A197="","",IF((AND($A197="ADD",OR(BC197="",BC197="Excellent"))),"1",(_xlfn.XLOOKUP(BC197,condition[lookupValue],condition[lookupKey],""))))</f>
        <v/>
      </c>
      <c r="BE197" s="21" t="str">
        <f t="shared" si="38"/>
        <v/>
      </c>
      <c r="BF197" s="5"/>
    </row>
    <row r="198" spans="2:58">
      <c r="B198" s="4"/>
      <c r="D198" s="3" t="str">
        <f>IF($A198="ADD",IF(NOT(ISBLANK(C198)),_xlfn.XLOOKUP(C198,roadnames[lookupValue],roadnames[lookupKey],"ERROR"),""), "")</f>
        <v/>
      </c>
      <c r="E198" s="4"/>
      <c r="F198" s="4"/>
      <c r="G198" s="19"/>
      <c r="H198" s="19"/>
      <c r="I198" s="5"/>
      <c r="J198" s="5"/>
      <c r="K198" s="19"/>
      <c r="L198" s="19" t="str">
        <f t="shared" si="26"/>
        <v/>
      </c>
      <c r="M198" s="4"/>
      <c r="O198" s="3" t="str">
        <f>IF($A198="ADD",IF(NOT(ISBLANK(N198)),_xlfn.XLOOKUP(N198,len_adjust_rsn[lookupValue],len_adjust_rsn[lookupKey],"ERROR"),""), "")</f>
        <v/>
      </c>
      <c r="P198" s="19" t="str">
        <f t="shared" si="27"/>
        <v/>
      </c>
      <c r="Q198" s="19"/>
      <c r="R198" s="19" t="str">
        <f t="shared" si="28"/>
        <v/>
      </c>
      <c r="T198" s="4"/>
      <c r="V198" s="3" t="str">
        <f>IF($A198="ADD",IF(NOT(ISBLANK(U198)),_xlfn.XLOOKUP(U198,ud_pavement_specification[lookupValue],ud_pavement_specification[lookupKey],"ERROR"),""), "")</f>
        <v/>
      </c>
      <c r="W198" s="20"/>
      <c r="X198" s="20"/>
      <c r="Z198" s="3" t="str">
        <f>IF($A198="ADD",IF(NOT(ISBLANK(Y198)),_xlfn.XLOOKUP(Y198,ud_pavement_material_type[lookupValue],ud_pavement_material_type[lookupKey],"ERROR"),""), "")</f>
        <v/>
      </c>
      <c r="AB198" s="3" t="str">
        <f>IF($A198="ADD",IF(NOT(ISBLANK(AA198)),_xlfn.XLOOKUP(AA198,ud_material_source[lookupValue],ud_material_source[lookupKey],"ERROR"),""), "")</f>
        <v/>
      </c>
      <c r="AE198" s="3" t="str">
        <f>IF($A198="ADD",IF(NOT(ISBLANK(AD198)),_xlfn.XLOOKUP(AD198,ud_pavement_material_type[lookupValue],ud_pavement_material_type[lookupKey],"ERROR"),""), "")</f>
        <v/>
      </c>
      <c r="AF198" s="4"/>
      <c r="AH198" s="3" t="str">
        <f>IF($A198="ADD",IF(NOT(ISBLANK(AG198)),_xlfn.XLOOKUP(AG198,ud_material_source[lookupValue],ud_material_source[lookupKey],"ERROR"),""), "")</f>
        <v/>
      </c>
      <c r="AI198" s="4"/>
      <c r="AJ198" s="2" t="str">
        <f t="shared" si="29"/>
        <v/>
      </c>
      <c r="AK198" s="21"/>
      <c r="AL198" s="3" t="str">
        <f t="shared" si="30"/>
        <v/>
      </c>
      <c r="AM198" s="3" t="str">
        <f>IF($A198="","",IF((AND($A198="ADD",OR(AL198="",AL198="Yes"))),"Y",(_xlfn.XLOOKUP(AL198,full_width_flag[lookupValue],full_width_flag[lookupKey],""))))</f>
        <v/>
      </c>
      <c r="AN198" s="3" t="str">
        <f t="shared" si="31"/>
        <v/>
      </c>
      <c r="AO198" s="3" t="str">
        <f>IF($A198="","",IF((AND($A198="ADD",OR(AN198="",AN198="Known"))),"K",(_xlfn.XLOOKUP(AN198,estimate_status[lookupValue],estimate_status[lookupKey],""))))</f>
        <v/>
      </c>
      <c r="AQ198" s="3" t="str">
        <f>IF($A198="ADD",IF(NOT(ISBLANK(AP198)),_xlfn.XLOOKUP(AP198,fw_treatment[lookupValue],fw_treatment[lookupKey],"ERROR"),""), "")</f>
        <v/>
      </c>
      <c r="AR198" s="3" t="str">
        <f t="shared" si="32"/>
        <v/>
      </c>
      <c r="AS198" s="3" t="str">
        <f>IF($A198="","",IF((AND($A198="ADD",OR(AR198="",AR198="Undisturbed"))),"U",(_xlfn.XLOOKUP(AR198,reconstructed[lookupValue],reconstructed[lookupKey],""))))</f>
        <v/>
      </c>
      <c r="AT198" s="21"/>
      <c r="AU198" s="4" t="str">
        <f t="shared" ca="1" si="33"/>
        <v/>
      </c>
      <c r="AV198" s="4"/>
      <c r="AW198" s="3" t="str">
        <f t="shared" si="34"/>
        <v/>
      </c>
      <c r="AX198" s="3" t="str">
        <f>IF($A198="","",IF((AND($A198="ADD",OR(AW198="",AW198="Local Authority"))),"L",(_xlfn.XLOOKUP(AW198,asset_owner[lookupValue],asset_owner[lookupKey],""))))</f>
        <v/>
      </c>
      <c r="AY198" s="3" t="str">
        <f t="shared" si="35"/>
        <v/>
      </c>
      <c r="AZ198" s="3" t="str">
        <f>IF($A198="","",IF((AND($A198="ADD",OR(AY198="",AY198="Vested Assets"))),"12",(_xlfn.XLOOKUP(AY198,ud_work_category[lookupValue],ud_work_category[lookupKey],""))))</f>
        <v/>
      </c>
      <c r="BA198" s="20"/>
      <c r="BB198" s="2" t="str">
        <f t="shared" si="36"/>
        <v/>
      </c>
      <c r="BC198" s="3" t="str">
        <f t="shared" si="37"/>
        <v/>
      </c>
      <c r="BD198" s="3" t="str">
        <f>IF($A198="","",IF((AND($A198="ADD",OR(BC198="",BC198="Excellent"))),"1",(_xlfn.XLOOKUP(BC198,condition[lookupValue],condition[lookupKey],""))))</f>
        <v/>
      </c>
      <c r="BE198" s="21" t="str">
        <f t="shared" si="38"/>
        <v/>
      </c>
      <c r="BF198" s="5"/>
    </row>
    <row r="199" spans="2:58">
      <c r="B199" s="4"/>
      <c r="D199" s="3" t="str">
        <f>IF($A199="ADD",IF(NOT(ISBLANK(C199)),_xlfn.XLOOKUP(C199,roadnames[lookupValue],roadnames[lookupKey],"ERROR"),""), "")</f>
        <v/>
      </c>
      <c r="E199" s="4"/>
      <c r="F199" s="4"/>
      <c r="G199" s="19"/>
      <c r="H199" s="19"/>
      <c r="I199" s="5"/>
      <c r="J199" s="5"/>
      <c r="K199" s="19"/>
      <c r="L199" s="19" t="str">
        <f t="shared" si="26"/>
        <v/>
      </c>
      <c r="M199" s="4"/>
      <c r="O199" s="3" t="str">
        <f>IF($A199="ADD",IF(NOT(ISBLANK(N199)),_xlfn.XLOOKUP(N199,len_adjust_rsn[lookupValue],len_adjust_rsn[lookupKey],"ERROR"),""), "")</f>
        <v/>
      </c>
      <c r="P199" s="19" t="str">
        <f t="shared" si="27"/>
        <v/>
      </c>
      <c r="Q199" s="19"/>
      <c r="R199" s="19" t="str">
        <f t="shared" si="28"/>
        <v/>
      </c>
      <c r="T199" s="4"/>
      <c r="V199" s="3" t="str">
        <f>IF($A199="ADD",IF(NOT(ISBLANK(U199)),_xlfn.XLOOKUP(U199,ud_pavement_specification[lookupValue],ud_pavement_specification[lookupKey],"ERROR"),""), "")</f>
        <v/>
      </c>
      <c r="W199" s="20"/>
      <c r="X199" s="20"/>
      <c r="Z199" s="3" t="str">
        <f>IF($A199="ADD",IF(NOT(ISBLANK(Y199)),_xlfn.XLOOKUP(Y199,ud_pavement_material_type[lookupValue],ud_pavement_material_type[lookupKey],"ERROR"),""), "")</f>
        <v/>
      </c>
      <c r="AB199" s="3" t="str">
        <f>IF($A199="ADD",IF(NOT(ISBLANK(AA199)),_xlfn.XLOOKUP(AA199,ud_material_source[lookupValue],ud_material_source[lookupKey],"ERROR"),""), "")</f>
        <v/>
      </c>
      <c r="AE199" s="3" t="str">
        <f>IF($A199="ADD",IF(NOT(ISBLANK(AD199)),_xlfn.XLOOKUP(AD199,ud_pavement_material_type[lookupValue],ud_pavement_material_type[lookupKey],"ERROR"),""), "")</f>
        <v/>
      </c>
      <c r="AF199" s="4"/>
      <c r="AH199" s="3" t="str">
        <f>IF($A199="ADD",IF(NOT(ISBLANK(AG199)),_xlfn.XLOOKUP(AG199,ud_material_source[lookupValue],ud_material_source[lookupKey],"ERROR"),""), "")</f>
        <v/>
      </c>
      <c r="AI199" s="4"/>
      <c r="AJ199" s="2" t="str">
        <f t="shared" si="29"/>
        <v/>
      </c>
      <c r="AK199" s="21"/>
      <c r="AL199" s="3" t="str">
        <f t="shared" si="30"/>
        <v/>
      </c>
      <c r="AM199" s="3" t="str">
        <f>IF($A199="","",IF((AND($A199="ADD",OR(AL199="",AL199="Yes"))),"Y",(_xlfn.XLOOKUP(AL199,full_width_flag[lookupValue],full_width_flag[lookupKey],""))))</f>
        <v/>
      </c>
      <c r="AN199" s="3" t="str">
        <f t="shared" si="31"/>
        <v/>
      </c>
      <c r="AO199" s="3" t="str">
        <f>IF($A199="","",IF((AND($A199="ADD",OR(AN199="",AN199="Known"))),"K",(_xlfn.XLOOKUP(AN199,estimate_status[lookupValue],estimate_status[lookupKey],""))))</f>
        <v/>
      </c>
      <c r="AQ199" s="3" t="str">
        <f>IF($A199="ADD",IF(NOT(ISBLANK(AP199)),_xlfn.XLOOKUP(AP199,fw_treatment[lookupValue],fw_treatment[lookupKey],"ERROR"),""), "")</f>
        <v/>
      </c>
      <c r="AR199" s="3" t="str">
        <f t="shared" si="32"/>
        <v/>
      </c>
      <c r="AS199" s="3" t="str">
        <f>IF($A199="","",IF((AND($A199="ADD",OR(AR199="",AR199="Undisturbed"))),"U",(_xlfn.XLOOKUP(AR199,reconstructed[lookupValue],reconstructed[lookupKey],""))))</f>
        <v/>
      </c>
      <c r="AT199" s="21"/>
      <c r="AU199" s="4" t="str">
        <f t="shared" ca="1" si="33"/>
        <v/>
      </c>
      <c r="AV199" s="4"/>
      <c r="AW199" s="3" t="str">
        <f t="shared" si="34"/>
        <v/>
      </c>
      <c r="AX199" s="3" t="str">
        <f>IF($A199="","",IF((AND($A199="ADD",OR(AW199="",AW199="Local Authority"))),"L",(_xlfn.XLOOKUP(AW199,asset_owner[lookupValue],asset_owner[lookupKey],""))))</f>
        <v/>
      </c>
      <c r="AY199" s="3" t="str">
        <f t="shared" si="35"/>
        <v/>
      </c>
      <c r="AZ199" s="3" t="str">
        <f>IF($A199="","",IF((AND($A199="ADD",OR(AY199="",AY199="Vested Assets"))),"12",(_xlfn.XLOOKUP(AY199,ud_work_category[lookupValue],ud_work_category[lookupKey],""))))</f>
        <v/>
      </c>
      <c r="BA199" s="20"/>
      <c r="BB199" s="2" t="str">
        <f t="shared" si="36"/>
        <v/>
      </c>
      <c r="BC199" s="3" t="str">
        <f t="shared" si="37"/>
        <v/>
      </c>
      <c r="BD199" s="3" t="str">
        <f>IF($A199="","",IF((AND($A199="ADD",OR(BC199="",BC199="Excellent"))),"1",(_xlfn.XLOOKUP(BC199,condition[lookupValue],condition[lookupKey],""))))</f>
        <v/>
      </c>
      <c r="BE199" s="21" t="str">
        <f t="shared" si="38"/>
        <v/>
      </c>
      <c r="BF199" s="5"/>
    </row>
    <row r="200" spans="2:58">
      <c r="B200" s="4"/>
      <c r="D200" s="3" t="str">
        <f>IF($A200="ADD",IF(NOT(ISBLANK(C200)),_xlfn.XLOOKUP(C200,roadnames[lookupValue],roadnames[lookupKey],"ERROR"),""), "")</f>
        <v/>
      </c>
      <c r="E200" s="4"/>
      <c r="F200" s="4"/>
      <c r="G200" s="19"/>
      <c r="H200" s="19"/>
      <c r="I200" s="5"/>
      <c r="J200" s="5"/>
      <c r="K200" s="19"/>
      <c r="L200" s="19" t="str">
        <f t="shared" si="26"/>
        <v/>
      </c>
      <c r="M200" s="4"/>
      <c r="O200" s="3" t="str">
        <f>IF($A200="ADD",IF(NOT(ISBLANK(N200)),_xlfn.XLOOKUP(N200,len_adjust_rsn[lookupValue],len_adjust_rsn[lookupKey],"ERROR"),""), "")</f>
        <v/>
      </c>
      <c r="P200" s="19" t="str">
        <f t="shared" si="27"/>
        <v/>
      </c>
      <c r="Q200" s="19"/>
      <c r="R200" s="19" t="str">
        <f t="shared" si="28"/>
        <v/>
      </c>
      <c r="T200" s="4"/>
      <c r="V200" s="3" t="str">
        <f>IF($A200="ADD",IF(NOT(ISBLANK(U200)),_xlfn.XLOOKUP(U200,ud_pavement_specification[lookupValue],ud_pavement_specification[lookupKey],"ERROR"),""), "")</f>
        <v/>
      </c>
      <c r="W200" s="20"/>
      <c r="X200" s="20"/>
      <c r="Z200" s="3" t="str">
        <f>IF($A200="ADD",IF(NOT(ISBLANK(Y200)),_xlfn.XLOOKUP(Y200,ud_pavement_material_type[lookupValue],ud_pavement_material_type[lookupKey],"ERROR"),""), "")</f>
        <v/>
      </c>
      <c r="AB200" s="3" t="str">
        <f>IF($A200="ADD",IF(NOT(ISBLANK(AA200)),_xlfn.XLOOKUP(AA200,ud_material_source[lookupValue],ud_material_source[lookupKey],"ERROR"),""), "")</f>
        <v/>
      </c>
      <c r="AE200" s="3" t="str">
        <f>IF($A200="ADD",IF(NOT(ISBLANK(AD200)),_xlfn.XLOOKUP(AD200,ud_pavement_material_type[lookupValue],ud_pavement_material_type[lookupKey],"ERROR"),""), "")</f>
        <v/>
      </c>
      <c r="AF200" s="4"/>
      <c r="AH200" s="3" t="str">
        <f>IF($A200="ADD",IF(NOT(ISBLANK(AG200)),_xlfn.XLOOKUP(AG200,ud_material_source[lookupValue],ud_material_source[lookupKey],"ERROR"),""), "")</f>
        <v/>
      </c>
      <c r="AI200" s="4"/>
      <c r="AJ200" s="2" t="str">
        <f t="shared" si="29"/>
        <v/>
      </c>
      <c r="AK200" s="21"/>
      <c r="AL200" s="3" t="str">
        <f t="shared" si="30"/>
        <v/>
      </c>
      <c r="AM200" s="3" t="str">
        <f>IF($A200="","",IF((AND($A200="ADD",OR(AL200="",AL200="Yes"))),"Y",(_xlfn.XLOOKUP(AL200,full_width_flag[lookupValue],full_width_flag[lookupKey],""))))</f>
        <v/>
      </c>
      <c r="AN200" s="3" t="str">
        <f t="shared" si="31"/>
        <v/>
      </c>
      <c r="AO200" s="3" t="str">
        <f>IF($A200="","",IF((AND($A200="ADD",OR(AN200="",AN200="Known"))),"K",(_xlfn.XLOOKUP(AN200,estimate_status[lookupValue],estimate_status[lookupKey],""))))</f>
        <v/>
      </c>
      <c r="AQ200" s="3" t="str">
        <f>IF($A200="ADD",IF(NOT(ISBLANK(AP200)),_xlfn.XLOOKUP(AP200,fw_treatment[lookupValue],fw_treatment[lookupKey],"ERROR"),""), "")</f>
        <v/>
      </c>
      <c r="AR200" s="3" t="str">
        <f t="shared" si="32"/>
        <v/>
      </c>
      <c r="AS200" s="3" t="str">
        <f>IF($A200="","",IF((AND($A200="ADD",OR(AR200="",AR200="Undisturbed"))),"U",(_xlfn.XLOOKUP(AR200,reconstructed[lookupValue],reconstructed[lookupKey],""))))</f>
        <v/>
      </c>
      <c r="AT200" s="21"/>
      <c r="AU200" s="4" t="str">
        <f t="shared" ca="1" si="33"/>
        <v/>
      </c>
      <c r="AV200" s="4"/>
      <c r="AW200" s="3" t="str">
        <f t="shared" si="34"/>
        <v/>
      </c>
      <c r="AX200" s="3" t="str">
        <f>IF($A200="","",IF((AND($A200="ADD",OR(AW200="",AW200="Local Authority"))),"L",(_xlfn.XLOOKUP(AW200,asset_owner[lookupValue],asset_owner[lookupKey],""))))</f>
        <v/>
      </c>
      <c r="AY200" s="3" t="str">
        <f t="shared" si="35"/>
        <v/>
      </c>
      <c r="AZ200" s="3" t="str">
        <f>IF($A200="","",IF((AND($A200="ADD",OR(AY200="",AY200="Vested Assets"))),"12",(_xlfn.XLOOKUP(AY200,ud_work_category[lookupValue],ud_work_category[lookupKey],""))))</f>
        <v/>
      </c>
      <c r="BA200" s="20"/>
      <c r="BB200" s="2" t="str">
        <f t="shared" si="36"/>
        <v/>
      </c>
      <c r="BC200" s="3" t="str">
        <f t="shared" si="37"/>
        <v/>
      </c>
      <c r="BD200" s="3" t="str">
        <f>IF($A200="","",IF((AND($A200="ADD",OR(BC200="",BC200="Excellent"))),"1",(_xlfn.XLOOKUP(BC200,condition[lookupValue],condition[lookupKey],""))))</f>
        <v/>
      </c>
      <c r="BE200" s="21" t="str">
        <f t="shared" si="38"/>
        <v/>
      </c>
      <c r="BF200" s="5"/>
    </row>
    <row r="201" spans="2:58">
      <c r="B201" s="4"/>
      <c r="D201" s="3" t="str">
        <f>IF($A201="ADD",IF(NOT(ISBLANK(C201)),_xlfn.XLOOKUP(C201,roadnames[lookupValue],roadnames[lookupKey],"ERROR"),""), "")</f>
        <v/>
      </c>
      <c r="E201" s="4"/>
      <c r="F201" s="4"/>
      <c r="G201" s="19"/>
      <c r="H201" s="19"/>
      <c r="I201" s="5"/>
      <c r="J201" s="5"/>
      <c r="K201" s="19"/>
      <c r="L201" s="19" t="str">
        <f t="shared" si="26"/>
        <v/>
      </c>
      <c r="M201" s="4"/>
      <c r="O201" s="3" t="str">
        <f>IF($A201="ADD",IF(NOT(ISBLANK(N201)),_xlfn.XLOOKUP(N201,len_adjust_rsn[lookupValue],len_adjust_rsn[lookupKey],"ERROR"),""), "")</f>
        <v/>
      </c>
      <c r="P201" s="19" t="str">
        <f t="shared" si="27"/>
        <v/>
      </c>
      <c r="Q201" s="19"/>
      <c r="R201" s="19" t="str">
        <f t="shared" si="28"/>
        <v/>
      </c>
      <c r="T201" s="4"/>
      <c r="V201" s="3" t="str">
        <f>IF($A201="ADD",IF(NOT(ISBLANK(U201)),_xlfn.XLOOKUP(U201,ud_pavement_specification[lookupValue],ud_pavement_specification[lookupKey],"ERROR"),""), "")</f>
        <v/>
      </c>
      <c r="W201" s="20"/>
      <c r="X201" s="20"/>
      <c r="Z201" s="3" t="str">
        <f>IF($A201="ADD",IF(NOT(ISBLANK(Y201)),_xlfn.XLOOKUP(Y201,ud_pavement_material_type[lookupValue],ud_pavement_material_type[lookupKey],"ERROR"),""), "")</f>
        <v/>
      </c>
      <c r="AB201" s="3" t="str">
        <f>IF($A201="ADD",IF(NOT(ISBLANK(AA201)),_xlfn.XLOOKUP(AA201,ud_material_source[lookupValue],ud_material_source[lookupKey],"ERROR"),""), "")</f>
        <v/>
      </c>
      <c r="AE201" s="3" t="str">
        <f>IF($A201="ADD",IF(NOT(ISBLANK(AD201)),_xlfn.XLOOKUP(AD201,ud_pavement_material_type[lookupValue],ud_pavement_material_type[lookupKey],"ERROR"),""), "")</f>
        <v/>
      </c>
      <c r="AF201" s="4"/>
      <c r="AH201" s="3" t="str">
        <f>IF($A201="ADD",IF(NOT(ISBLANK(AG201)),_xlfn.XLOOKUP(AG201,ud_material_source[lookupValue],ud_material_source[lookupKey],"ERROR"),""), "")</f>
        <v/>
      </c>
      <c r="AI201" s="4"/>
      <c r="AJ201" s="2" t="str">
        <f t="shared" si="29"/>
        <v/>
      </c>
      <c r="AK201" s="21"/>
      <c r="AL201" s="3" t="str">
        <f t="shared" si="30"/>
        <v/>
      </c>
      <c r="AM201" s="3" t="str">
        <f>IF($A201="","",IF((AND($A201="ADD",OR(AL201="",AL201="Yes"))),"Y",(_xlfn.XLOOKUP(AL201,full_width_flag[lookupValue],full_width_flag[lookupKey],""))))</f>
        <v/>
      </c>
      <c r="AN201" s="3" t="str">
        <f t="shared" si="31"/>
        <v/>
      </c>
      <c r="AO201" s="3" t="str">
        <f>IF($A201="","",IF((AND($A201="ADD",OR(AN201="",AN201="Known"))),"K",(_xlfn.XLOOKUP(AN201,estimate_status[lookupValue],estimate_status[lookupKey],""))))</f>
        <v/>
      </c>
      <c r="AQ201" s="3" t="str">
        <f>IF($A201="ADD",IF(NOT(ISBLANK(AP201)),_xlfn.XLOOKUP(AP201,fw_treatment[lookupValue],fw_treatment[lookupKey],"ERROR"),""), "")</f>
        <v/>
      </c>
      <c r="AR201" s="3" t="str">
        <f t="shared" si="32"/>
        <v/>
      </c>
      <c r="AS201" s="3" t="str">
        <f>IF($A201="","",IF((AND($A201="ADD",OR(AR201="",AR201="Undisturbed"))),"U",(_xlfn.XLOOKUP(AR201,reconstructed[lookupValue],reconstructed[lookupKey],""))))</f>
        <v/>
      </c>
      <c r="AT201" s="21"/>
      <c r="AU201" s="4" t="str">
        <f t="shared" ca="1" si="33"/>
        <v/>
      </c>
      <c r="AV201" s="4"/>
      <c r="AW201" s="3" t="str">
        <f t="shared" si="34"/>
        <v/>
      </c>
      <c r="AX201" s="3" t="str">
        <f>IF($A201="","",IF((AND($A201="ADD",OR(AW201="",AW201="Local Authority"))),"L",(_xlfn.XLOOKUP(AW201,asset_owner[lookupValue],asset_owner[lookupKey],""))))</f>
        <v/>
      </c>
      <c r="AY201" s="3" t="str">
        <f t="shared" si="35"/>
        <v/>
      </c>
      <c r="AZ201" s="3" t="str">
        <f>IF($A201="","",IF((AND($A201="ADD",OR(AY201="",AY201="Vested Assets"))),"12",(_xlfn.XLOOKUP(AY201,ud_work_category[lookupValue],ud_work_category[lookupKey],""))))</f>
        <v/>
      </c>
      <c r="BA201" s="20"/>
      <c r="BB201" s="2" t="str">
        <f t="shared" si="36"/>
        <v/>
      </c>
      <c r="BC201" s="3" t="str">
        <f t="shared" si="37"/>
        <v/>
      </c>
      <c r="BD201" s="3" t="str">
        <f>IF($A201="","",IF((AND($A201="ADD",OR(BC201="",BC201="Excellent"))),"1",(_xlfn.XLOOKUP(BC201,condition[lookupValue],condition[lookupKey],""))))</f>
        <v/>
      </c>
      <c r="BE201" s="21" t="str">
        <f t="shared" si="38"/>
        <v/>
      </c>
      <c r="BF201" s="5"/>
    </row>
    <row r="202" spans="2:58">
      <c r="B202" s="4"/>
      <c r="D202" s="3" t="str">
        <f>IF($A202="ADD",IF(NOT(ISBLANK(C202)),_xlfn.XLOOKUP(C202,roadnames[lookupValue],roadnames[lookupKey],"ERROR"),""), "")</f>
        <v/>
      </c>
      <c r="E202" s="4"/>
      <c r="F202" s="4"/>
      <c r="G202" s="19"/>
      <c r="H202" s="19"/>
      <c r="I202" s="5"/>
      <c r="J202" s="5"/>
      <c r="K202" s="19"/>
      <c r="L202" s="19" t="str">
        <f t="shared" si="26"/>
        <v/>
      </c>
      <c r="M202" s="4"/>
      <c r="O202" s="3" t="str">
        <f>IF($A202="ADD",IF(NOT(ISBLANK(N202)),_xlfn.XLOOKUP(N202,len_adjust_rsn[lookupValue],len_adjust_rsn[lookupKey],"ERROR"),""), "")</f>
        <v/>
      </c>
      <c r="P202" s="19" t="str">
        <f t="shared" si="27"/>
        <v/>
      </c>
      <c r="Q202" s="19"/>
      <c r="R202" s="19" t="str">
        <f t="shared" si="28"/>
        <v/>
      </c>
      <c r="T202" s="4"/>
      <c r="V202" s="3" t="str">
        <f>IF($A202="ADD",IF(NOT(ISBLANK(U202)),_xlfn.XLOOKUP(U202,ud_pavement_specification[lookupValue],ud_pavement_specification[lookupKey],"ERROR"),""), "")</f>
        <v/>
      </c>
      <c r="W202" s="20"/>
      <c r="X202" s="20"/>
      <c r="Z202" s="3" t="str">
        <f>IF($A202="ADD",IF(NOT(ISBLANK(Y202)),_xlfn.XLOOKUP(Y202,ud_pavement_material_type[lookupValue],ud_pavement_material_type[lookupKey],"ERROR"),""), "")</f>
        <v/>
      </c>
      <c r="AB202" s="3" t="str">
        <f>IF($A202="ADD",IF(NOT(ISBLANK(AA202)),_xlfn.XLOOKUP(AA202,ud_material_source[lookupValue],ud_material_source[lookupKey],"ERROR"),""), "")</f>
        <v/>
      </c>
      <c r="AE202" s="3" t="str">
        <f>IF($A202="ADD",IF(NOT(ISBLANK(AD202)),_xlfn.XLOOKUP(AD202,ud_pavement_material_type[lookupValue],ud_pavement_material_type[lookupKey],"ERROR"),""), "")</f>
        <v/>
      </c>
      <c r="AF202" s="4"/>
      <c r="AH202" s="3" t="str">
        <f>IF($A202="ADD",IF(NOT(ISBLANK(AG202)),_xlfn.XLOOKUP(AG202,ud_material_source[lookupValue],ud_material_source[lookupKey],"ERROR"),""), "")</f>
        <v/>
      </c>
      <c r="AI202" s="4"/>
      <c r="AJ202" s="2" t="str">
        <f t="shared" si="29"/>
        <v/>
      </c>
      <c r="AK202" s="21"/>
      <c r="AL202" s="3" t="str">
        <f t="shared" si="30"/>
        <v/>
      </c>
      <c r="AM202" s="3" t="str">
        <f>IF($A202="","",IF((AND($A202="ADD",OR(AL202="",AL202="Yes"))),"Y",(_xlfn.XLOOKUP(AL202,full_width_flag[lookupValue],full_width_flag[lookupKey],""))))</f>
        <v/>
      </c>
      <c r="AN202" s="3" t="str">
        <f t="shared" si="31"/>
        <v/>
      </c>
      <c r="AO202" s="3" t="str">
        <f>IF($A202="","",IF((AND($A202="ADD",OR(AN202="",AN202="Known"))),"K",(_xlfn.XLOOKUP(AN202,estimate_status[lookupValue],estimate_status[lookupKey],""))))</f>
        <v/>
      </c>
      <c r="AQ202" s="3" t="str">
        <f>IF($A202="ADD",IF(NOT(ISBLANK(AP202)),_xlfn.XLOOKUP(AP202,fw_treatment[lookupValue],fw_treatment[lookupKey],"ERROR"),""), "")</f>
        <v/>
      </c>
      <c r="AR202" s="3" t="str">
        <f t="shared" si="32"/>
        <v/>
      </c>
      <c r="AS202" s="3" t="str">
        <f>IF($A202="","",IF((AND($A202="ADD",OR(AR202="",AR202="Undisturbed"))),"U",(_xlfn.XLOOKUP(AR202,reconstructed[lookupValue],reconstructed[lookupKey],""))))</f>
        <v/>
      </c>
      <c r="AT202" s="21"/>
      <c r="AU202" s="4" t="str">
        <f t="shared" ca="1" si="33"/>
        <v/>
      </c>
      <c r="AV202" s="4"/>
      <c r="AW202" s="3" t="str">
        <f t="shared" si="34"/>
        <v/>
      </c>
      <c r="AX202" s="3" t="str">
        <f>IF($A202="","",IF((AND($A202="ADD",OR(AW202="",AW202="Local Authority"))),"L",(_xlfn.XLOOKUP(AW202,asset_owner[lookupValue],asset_owner[lookupKey],""))))</f>
        <v/>
      </c>
      <c r="AY202" s="3" t="str">
        <f t="shared" si="35"/>
        <v/>
      </c>
      <c r="AZ202" s="3" t="str">
        <f>IF($A202="","",IF((AND($A202="ADD",OR(AY202="",AY202="Vested Assets"))),"12",(_xlfn.XLOOKUP(AY202,ud_work_category[lookupValue],ud_work_category[lookupKey],""))))</f>
        <v/>
      </c>
      <c r="BA202" s="20"/>
      <c r="BB202" s="2" t="str">
        <f t="shared" si="36"/>
        <v/>
      </c>
      <c r="BC202" s="3" t="str">
        <f t="shared" si="37"/>
        <v/>
      </c>
      <c r="BD202" s="3" t="str">
        <f>IF($A202="","",IF((AND($A202="ADD",OR(BC202="",BC202="Excellent"))),"1",(_xlfn.XLOOKUP(BC202,condition[lookupValue],condition[lookupKey],""))))</f>
        <v/>
      </c>
      <c r="BE202" s="21" t="str">
        <f t="shared" si="38"/>
        <v/>
      </c>
      <c r="BF202" s="5"/>
    </row>
    <row r="203" spans="2:58">
      <c r="B203" s="4"/>
      <c r="D203" s="3" t="str">
        <f>IF($A203="ADD",IF(NOT(ISBLANK(C203)),_xlfn.XLOOKUP(C203,roadnames[lookupValue],roadnames[lookupKey],"ERROR"),""), "")</f>
        <v/>
      </c>
      <c r="E203" s="4"/>
      <c r="F203" s="4"/>
      <c r="G203" s="19"/>
      <c r="H203" s="19"/>
      <c r="I203" s="5"/>
      <c r="J203" s="5"/>
      <c r="K203" s="19"/>
      <c r="L203" s="19" t="str">
        <f t="shared" ref="L203:L266" si="39">IF(F203&lt;&gt;"",F203-E203,"")</f>
        <v/>
      </c>
      <c r="M203" s="4"/>
      <c r="O203" s="3" t="str">
        <f>IF($A203="ADD",IF(NOT(ISBLANK(N203)),_xlfn.XLOOKUP(N203,len_adjust_rsn[lookupValue],len_adjust_rsn[lookupKey],"ERROR"),""), "")</f>
        <v/>
      </c>
      <c r="P203" s="19" t="str">
        <f t="shared" ref="P203:P266" si="40">IF(K203&lt;&gt;"",L203*K203,"")</f>
        <v/>
      </c>
      <c r="Q203" s="19"/>
      <c r="R203" s="19" t="str">
        <f t="shared" ref="R203:R266" si="41">IF(Q203&lt;&gt;"",P203+Q203,P203)</f>
        <v/>
      </c>
      <c r="T203" s="4"/>
      <c r="V203" s="3" t="str">
        <f>IF($A203="ADD",IF(NOT(ISBLANK(U203)),_xlfn.XLOOKUP(U203,ud_pavement_specification[lookupValue],ud_pavement_specification[lookupKey],"ERROR"),""), "")</f>
        <v/>
      </c>
      <c r="W203" s="20"/>
      <c r="X203" s="20"/>
      <c r="Z203" s="3" t="str">
        <f>IF($A203="ADD",IF(NOT(ISBLANK(Y203)),_xlfn.XLOOKUP(Y203,ud_pavement_material_type[lookupValue],ud_pavement_material_type[lookupKey],"ERROR"),""), "")</f>
        <v/>
      </c>
      <c r="AB203" s="3" t="str">
        <f>IF($A203="ADD",IF(NOT(ISBLANK(AA203)),_xlfn.XLOOKUP(AA203,ud_material_source[lookupValue],ud_material_source[lookupKey],"ERROR"),""), "")</f>
        <v/>
      </c>
      <c r="AE203" s="3" t="str">
        <f>IF($A203="ADD",IF(NOT(ISBLANK(AD203)),_xlfn.XLOOKUP(AD203,ud_pavement_material_type[lookupValue],ud_pavement_material_type[lookupKey],"ERROR"),""), "")</f>
        <v/>
      </c>
      <c r="AF203" s="4"/>
      <c r="AH203" s="3" t="str">
        <f>IF($A203="ADD",IF(NOT(ISBLANK(AG203)),_xlfn.XLOOKUP(AG203,ud_material_source[lookupValue],ud_material_source[lookupKey],"ERROR"),""), "")</f>
        <v/>
      </c>
      <c r="AI203" s="4"/>
      <c r="AJ203" s="2" t="str">
        <f t="shared" ref="AJ203:AJ266" si="42">IF($A203="ADD","FALSE","")</f>
        <v/>
      </c>
      <c r="AK203" s="21"/>
      <c r="AL203" s="3" t="str">
        <f t="shared" ref="AL203:AL266" si="43">IF($A203="ADD","Yes","")</f>
        <v/>
      </c>
      <c r="AM203" s="3" t="str">
        <f>IF($A203="","",IF((AND($A203="ADD",OR(AL203="",AL203="Yes"))),"Y",(_xlfn.XLOOKUP(AL203,full_width_flag[lookupValue],full_width_flag[lookupKey],""))))</f>
        <v/>
      </c>
      <c r="AN203" s="3" t="str">
        <f t="shared" ref="AN203:AN266" si="44">IF($A203="ADD","Known","")</f>
        <v/>
      </c>
      <c r="AO203" s="3" t="str">
        <f>IF($A203="","",IF((AND($A203="ADD",OR(AN203="",AN203="Known"))),"K",(_xlfn.XLOOKUP(AN203,estimate_status[lookupValue],estimate_status[lookupKey],""))))</f>
        <v/>
      </c>
      <c r="AQ203" s="3" t="str">
        <f>IF($A203="ADD",IF(NOT(ISBLANK(AP203)),_xlfn.XLOOKUP(AP203,fw_treatment[lookupValue],fw_treatment[lookupKey],"ERROR"),""), "")</f>
        <v/>
      </c>
      <c r="AR203" s="3" t="str">
        <f t="shared" ref="AR203:AR266" si="45">IF($A203="ADD","Undisturbed","")</f>
        <v/>
      </c>
      <c r="AS203" s="3" t="str">
        <f>IF($A203="","",IF((AND($A203="ADD",OR(AR203="",AR203="Undisturbed"))),"U",(_xlfn.XLOOKUP(AR203,reconstructed[lookupValue],reconstructed[lookupKey],""))))</f>
        <v/>
      </c>
      <c r="AT203" s="21"/>
      <c r="AU203" s="4" t="str">
        <f t="shared" ref="AU203:AU266" ca="1" si="46">IF(AT203&lt;&gt;"", DATEDIF(AT203, TODAY(),"Y"),"")</f>
        <v/>
      </c>
      <c r="AV203" s="4"/>
      <c r="AW203" s="3" t="str">
        <f t="shared" ref="AW203:AW266" si="47">IF($A203="ADD","Local Authority","")</f>
        <v/>
      </c>
      <c r="AX203" s="3" t="str">
        <f>IF($A203="","",IF((AND($A203="ADD",OR(AW203="",AW203="Local Authority"))),"L",(_xlfn.XLOOKUP(AW203,asset_owner[lookupValue],asset_owner[lookupKey],""))))</f>
        <v/>
      </c>
      <c r="AY203" s="3" t="str">
        <f t="shared" ref="AY203:AY266" si="48">IF($A203="ADD","Vested Assets","")</f>
        <v/>
      </c>
      <c r="AZ203" s="3" t="str">
        <f>IF($A203="","",IF((AND($A203="ADD",OR(AY203="",AY203="Vested Assets"))),"12",(_xlfn.XLOOKUP(AY203,ud_work_category[lookupValue],ud_work_category[lookupKey],""))))</f>
        <v/>
      </c>
      <c r="BA203" s="20"/>
      <c r="BB203" s="2" t="str">
        <f t="shared" ref="BB203:BB266" si="49">IF($A203="ADD","TRUE","")</f>
        <v/>
      </c>
      <c r="BC203" s="3" t="str">
        <f t="shared" ref="BC203:BC266" si="50">IF($A203="ADD","Excellent","")</f>
        <v/>
      </c>
      <c r="BD203" s="3" t="str">
        <f>IF($A203="","",IF((AND($A203="ADD",OR(BC203="",BC203="Excellent"))),"1",(_xlfn.XLOOKUP(BC203,condition[lookupValue],condition[lookupKey],""))))</f>
        <v/>
      </c>
      <c r="BE203" s="21" t="str">
        <f t="shared" ref="BE203:BE266" si="51">IF(AT203&lt;&gt;"",AT203,"")</f>
        <v/>
      </c>
      <c r="BF203" s="5"/>
    </row>
    <row r="204" spans="2:58">
      <c r="B204" s="4"/>
      <c r="D204" s="3" t="str">
        <f>IF($A204="ADD",IF(NOT(ISBLANK(C204)),_xlfn.XLOOKUP(C204,roadnames[lookupValue],roadnames[lookupKey],"ERROR"),""), "")</f>
        <v/>
      </c>
      <c r="E204" s="4"/>
      <c r="F204" s="4"/>
      <c r="G204" s="19"/>
      <c r="H204" s="19"/>
      <c r="I204" s="5"/>
      <c r="J204" s="5"/>
      <c r="K204" s="19"/>
      <c r="L204" s="19" t="str">
        <f t="shared" si="39"/>
        <v/>
      </c>
      <c r="M204" s="4"/>
      <c r="O204" s="3" t="str">
        <f>IF($A204="ADD",IF(NOT(ISBLANK(N204)),_xlfn.XLOOKUP(N204,len_adjust_rsn[lookupValue],len_adjust_rsn[lookupKey],"ERROR"),""), "")</f>
        <v/>
      </c>
      <c r="P204" s="19" t="str">
        <f t="shared" si="40"/>
        <v/>
      </c>
      <c r="Q204" s="19"/>
      <c r="R204" s="19" t="str">
        <f t="shared" si="41"/>
        <v/>
      </c>
      <c r="T204" s="4"/>
      <c r="V204" s="3" t="str">
        <f>IF($A204="ADD",IF(NOT(ISBLANK(U204)),_xlfn.XLOOKUP(U204,ud_pavement_specification[lookupValue],ud_pavement_specification[lookupKey],"ERROR"),""), "")</f>
        <v/>
      </c>
      <c r="W204" s="20"/>
      <c r="X204" s="20"/>
      <c r="Z204" s="3" t="str">
        <f>IF($A204="ADD",IF(NOT(ISBLANK(Y204)),_xlfn.XLOOKUP(Y204,ud_pavement_material_type[lookupValue],ud_pavement_material_type[lookupKey],"ERROR"),""), "")</f>
        <v/>
      </c>
      <c r="AB204" s="3" t="str">
        <f>IF($A204="ADD",IF(NOT(ISBLANK(AA204)),_xlfn.XLOOKUP(AA204,ud_material_source[lookupValue],ud_material_source[lookupKey],"ERROR"),""), "")</f>
        <v/>
      </c>
      <c r="AE204" s="3" t="str">
        <f>IF($A204="ADD",IF(NOT(ISBLANK(AD204)),_xlfn.XLOOKUP(AD204,ud_pavement_material_type[lookupValue],ud_pavement_material_type[lookupKey],"ERROR"),""), "")</f>
        <v/>
      </c>
      <c r="AF204" s="4"/>
      <c r="AH204" s="3" t="str">
        <f>IF($A204="ADD",IF(NOT(ISBLANK(AG204)),_xlfn.XLOOKUP(AG204,ud_material_source[lookupValue],ud_material_source[lookupKey],"ERROR"),""), "")</f>
        <v/>
      </c>
      <c r="AI204" s="4"/>
      <c r="AJ204" s="2" t="str">
        <f t="shared" si="42"/>
        <v/>
      </c>
      <c r="AK204" s="21"/>
      <c r="AL204" s="3" t="str">
        <f t="shared" si="43"/>
        <v/>
      </c>
      <c r="AM204" s="3" t="str">
        <f>IF($A204="","",IF((AND($A204="ADD",OR(AL204="",AL204="Yes"))),"Y",(_xlfn.XLOOKUP(AL204,full_width_flag[lookupValue],full_width_flag[lookupKey],""))))</f>
        <v/>
      </c>
      <c r="AN204" s="3" t="str">
        <f t="shared" si="44"/>
        <v/>
      </c>
      <c r="AO204" s="3" t="str">
        <f>IF($A204="","",IF((AND($A204="ADD",OR(AN204="",AN204="Known"))),"K",(_xlfn.XLOOKUP(AN204,estimate_status[lookupValue],estimate_status[lookupKey],""))))</f>
        <v/>
      </c>
      <c r="AQ204" s="3" t="str">
        <f>IF($A204="ADD",IF(NOT(ISBLANK(AP204)),_xlfn.XLOOKUP(AP204,fw_treatment[lookupValue],fw_treatment[lookupKey],"ERROR"),""), "")</f>
        <v/>
      </c>
      <c r="AR204" s="3" t="str">
        <f t="shared" si="45"/>
        <v/>
      </c>
      <c r="AS204" s="3" t="str">
        <f>IF($A204="","",IF((AND($A204="ADD",OR(AR204="",AR204="Undisturbed"))),"U",(_xlfn.XLOOKUP(AR204,reconstructed[lookupValue],reconstructed[lookupKey],""))))</f>
        <v/>
      </c>
      <c r="AT204" s="21"/>
      <c r="AU204" s="4" t="str">
        <f t="shared" ca="1" si="46"/>
        <v/>
      </c>
      <c r="AV204" s="4"/>
      <c r="AW204" s="3" t="str">
        <f t="shared" si="47"/>
        <v/>
      </c>
      <c r="AX204" s="3" t="str">
        <f>IF($A204="","",IF((AND($A204="ADD",OR(AW204="",AW204="Local Authority"))),"L",(_xlfn.XLOOKUP(AW204,asset_owner[lookupValue],asset_owner[lookupKey],""))))</f>
        <v/>
      </c>
      <c r="AY204" s="3" t="str">
        <f t="shared" si="48"/>
        <v/>
      </c>
      <c r="AZ204" s="3" t="str">
        <f>IF($A204="","",IF((AND($A204="ADD",OR(AY204="",AY204="Vested Assets"))),"12",(_xlfn.XLOOKUP(AY204,ud_work_category[lookupValue],ud_work_category[lookupKey],""))))</f>
        <v/>
      </c>
      <c r="BA204" s="20"/>
      <c r="BB204" s="2" t="str">
        <f t="shared" si="49"/>
        <v/>
      </c>
      <c r="BC204" s="3" t="str">
        <f t="shared" si="50"/>
        <v/>
      </c>
      <c r="BD204" s="3" t="str">
        <f>IF($A204="","",IF((AND($A204="ADD",OR(BC204="",BC204="Excellent"))),"1",(_xlfn.XLOOKUP(BC204,condition[lookupValue],condition[lookupKey],""))))</f>
        <v/>
      </c>
      <c r="BE204" s="21" t="str">
        <f t="shared" si="51"/>
        <v/>
      </c>
      <c r="BF204" s="5"/>
    </row>
    <row r="205" spans="2:58">
      <c r="B205" s="4"/>
      <c r="D205" s="3" t="str">
        <f>IF($A205="ADD",IF(NOT(ISBLANK(C205)),_xlfn.XLOOKUP(C205,roadnames[lookupValue],roadnames[lookupKey],"ERROR"),""), "")</f>
        <v/>
      </c>
      <c r="E205" s="4"/>
      <c r="F205" s="4"/>
      <c r="G205" s="19"/>
      <c r="H205" s="19"/>
      <c r="I205" s="5"/>
      <c r="J205" s="5"/>
      <c r="K205" s="19"/>
      <c r="L205" s="19" t="str">
        <f t="shared" si="39"/>
        <v/>
      </c>
      <c r="M205" s="4"/>
      <c r="O205" s="3" t="str">
        <f>IF($A205="ADD",IF(NOT(ISBLANK(N205)),_xlfn.XLOOKUP(N205,len_adjust_rsn[lookupValue],len_adjust_rsn[lookupKey],"ERROR"),""), "")</f>
        <v/>
      </c>
      <c r="P205" s="19" t="str">
        <f t="shared" si="40"/>
        <v/>
      </c>
      <c r="Q205" s="19"/>
      <c r="R205" s="19" t="str">
        <f t="shared" si="41"/>
        <v/>
      </c>
      <c r="T205" s="4"/>
      <c r="V205" s="3" t="str">
        <f>IF($A205="ADD",IF(NOT(ISBLANK(U205)),_xlfn.XLOOKUP(U205,ud_pavement_specification[lookupValue],ud_pavement_specification[lookupKey],"ERROR"),""), "")</f>
        <v/>
      </c>
      <c r="W205" s="20"/>
      <c r="X205" s="20"/>
      <c r="Z205" s="3" t="str">
        <f>IF($A205="ADD",IF(NOT(ISBLANK(Y205)),_xlfn.XLOOKUP(Y205,ud_pavement_material_type[lookupValue],ud_pavement_material_type[lookupKey],"ERROR"),""), "")</f>
        <v/>
      </c>
      <c r="AB205" s="3" t="str">
        <f>IF($A205="ADD",IF(NOT(ISBLANK(AA205)),_xlfn.XLOOKUP(AA205,ud_material_source[lookupValue],ud_material_source[lookupKey],"ERROR"),""), "")</f>
        <v/>
      </c>
      <c r="AE205" s="3" t="str">
        <f>IF($A205="ADD",IF(NOT(ISBLANK(AD205)),_xlfn.XLOOKUP(AD205,ud_pavement_material_type[lookupValue],ud_pavement_material_type[lookupKey],"ERROR"),""), "")</f>
        <v/>
      </c>
      <c r="AF205" s="4"/>
      <c r="AH205" s="3" t="str">
        <f>IF($A205="ADD",IF(NOT(ISBLANK(AG205)),_xlfn.XLOOKUP(AG205,ud_material_source[lookupValue],ud_material_source[lookupKey],"ERROR"),""), "")</f>
        <v/>
      </c>
      <c r="AI205" s="4"/>
      <c r="AJ205" s="2" t="str">
        <f t="shared" si="42"/>
        <v/>
      </c>
      <c r="AK205" s="21"/>
      <c r="AL205" s="3" t="str">
        <f t="shared" si="43"/>
        <v/>
      </c>
      <c r="AM205" s="3" t="str">
        <f>IF($A205="","",IF((AND($A205="ADD",OR(AL205="",AL205="Yes"))),"Y",(_xlfn.XLOOKUP(AL205,full_width_flag[lookupValue],full_width_flag[lookupKey],""))))</f>
        <v/>
      </c>
      <c r="AN205" s="3" t="str">
        <f t="shared" si="44"/>
        <v/>
      </c>
      <c r="AO205" s="3" t="str">
        <f>IF($A205="","",IF((AND($A205="ADD",OR(AN205="",AN205="Known"))),"K",(_xlfn.XLOOKUP(AN205,estimate_status[lookupValue],estimate_status[lookupKey],""))))</f>
        <v/>
      </c>
      <c r="AQ205" s="3" t="str">
        <f>IF($A205="ADD",IF(NOT(ISBLANK(AP205)),_xlfn.XLOOKUP(AP205,fw_treatment[lookupValue],fw_treatment[lookupKey],"ERROR"),""), "")</f>
        <v/>
      </c>
      <c r="AR205" s="3" t="str">
        <f t="shared" si="45"/>
        <v/>
      </c>
      <c r="AS205" s="3" t="str">
        <f>IF($A205="","",IF((AND($A205="ADD",OR(AR205="",AR205="Undisturbed"))),"U",(_xlfn.XLOOKUP(AR205,reconstructed[lookupValue],reconstructed[lookupKey],""))))</f>
        <v/>
      </c>
      <c r="AT205" s="21"/>
      <c r="AU205" s="4" t="str">
        <f t="shared" ca="1" si="46"/>
        <v/>
      </c>
      <c r="AV205" s="4"/>
      <c r="AW205" s="3" t="str">
        <f t="shared" si="47"/>
        <v/>
      </c>
      <c r="AX205" s="3" t="str">
        <f>IF($A205="","",IF((AND($A205="ADD",OR(AW205="",AW205="Local Authority"))),"L",(_xlfn.XLOOKUP(AW205,asset_owner[lookupValue],asset_owner[lookupKey],""))))</f>
        <v/>
      </c>
      <c r="AY205" s="3" t="str">
        <f t="shared" si="48"/>
        <v/>
      </c>
      <c r="AZ205" s="3" t="str">
        <f>IF($A205="","",IF((AND($A205="ADD",OR(AY205="",AY205="Vested Assets"))),"12",(_xlfn.XLOOKUP(AY205,ud_work_category[lookupValue],ud_work_category[lookupKey],""))))</f>
        <v/>
      </c>
      <c r="BA205" s="20"/>
      <c r="BB205" s="2" t="str">
        <f t="shared" si="49"/>
        <v/>
      </c>
      <c r="BC205" s="3" t="str">
        <f t="shared" si="50"/>
        <v/>
      </c>
      <c r="BD205" s="3" t="str">
        <f>IF($A205="","",IF((AND($A205="ADD",OR(BC205="",BC205="Excellent"))),"1",(_xlfn.XLOOKUP(BC205,condition[lookupValue],condition[lookupKey],""))))</f>
        <v/>
      </c>
      <c r="BE205" s="21" t="str">
        <f t="shared" si="51"/>
        <v/>
      </c>
      <c r="BF205" s="5"/>
    </row>
    <row r="206" spans="2:58">
      <c r="B206" s="4"/>
      <c r="D206" s="3" t="str">
        <f>IF($A206="ADD",IF(NOT(ISBLANK(C206)),_xlfn.XLOOKUP(C206,roadnames[lookupValue],roadnames[lookupKey],"ERROR"),""), "")</f>
        <v/>
      </c>
      <c r="E206" s="4"/>
      <c r="F206" s="4"/>
      <c r="G206" s="19"/>
      <c r="H206" s="19"/>
      <c r="I206" s="5"/>
      <c r="J206" s="5"/>
      <c r="K206" s="19"/>
      <c r="L206" s="19" t="str">
        <f t="shared" si="39"/>
        <v/>
      </c>
      <c r="M206" s="4"/>
      <c r="O206" s="3" t="str">
        <f>IF($A206="ADD",IF(NOT(ISBLANK(N206)),_xlfn.XLOOKUP(N206,len_adjust_rsn[lookupValue],len_adjust_rsn[lookupKey],"ERROR"),""), "")</f>
        <v/>
      </c>
      <c r="P206" s="19" t="str">
        <f t="shared" si="40"/>
        <v/>
      </c>
      <c r="Q206" s="19"/>
      <c r="R206" s="19" t="str">
        <f t="shared" si="41"/>
        <v/>
      </c>
      <c r="T206" s="4"/>
      <c r="V206" s="3" t="str">
        <f>IF($A206="ADD",IF(NOT(ISBLANK(U206)),_xlfn.XLOOKUP(U206,ud_pavement_specification[lookupValue],ud_pavement_specification[lookupKey],"ERROR"),""), "")</f>
        <v/>
      </c>
      <c r="W206" s="20"/>
      <c r="X206" s="20"/>
      <c r="Z206" s="3" t="str">
        <f>IF($A206="ADD",IF(NOT(ISBLANK(Y206)),_xlfn.XLOOKUP(Y206,ud_pavement_material_type[lookupValue],ud_pavement_material_type[lookupKey],"ERROR"),""), "")</f>
        <v/>
      </c>
      <c r="AB206" s="3" t="str">
        <f>IF($A206="ADD",IF(NOT(ISBLANK(AA206)),_xlfn.XLOOKUP(AA206,ud_material_source[lookupValue],ud_material_source[lookupKey],"ERROR"),""), "")</f>
        <v/>
      </c>
      <c r="AE206" s="3" t="str">
        <f>IF($A206="ADD",IF(NOT(ISBLANK(AD206)),_xlfn.XLOOKUP(AD206,ud_pavement_material_type[lookupValue],ud_pavement_material_type[lookupKey],"ERROR"),""), "")</f>
        <v/>
      </c>
      <c r="AF206" s="4"/>
      <c r="AH206" s="3" t="str">
        <f>IF($A206="ADD",IF(NOT(ISBLANK(AG206)),_xlfn.XLOOKUP(AG206,ud_material_source[lookupValue],ud_material_source[lookupKey],"ERROR"),""), "")</f>
        <v/>
      </c>
      <c r="AI206" s="4"/>
      <c r="AJ206" s="2" t="str">
        <f t="shared" si="42"/>
        <v/>
      </c>
      <c r="AK206" s="21"/>
      <c r="AL206" s="3" t="str">
        <f t="shared" si="43"/>
        <v/>
      </c>
      <c r="AM206" s="3" t="str">
        <f>IF($A206="","",IF((AND($A206="ADD",OR(AL206="",AL206="Yes"))),"Y",(_xlfn.XLOOKUP(AL206,full_width_flag[lookupValue],full_width_flag[lookupKey],""))))</f>
        <v/>
      </c>
      <c r="AN206" s="3" t="str">
        <f t="shared" si="44"/>
        <v/>
      </c>
      <c r="AO206" s="3" t="str">
        <f>IF($A206="","",IF((AND($A206="ADD",OR(AN206="",AN206="Known"))),"K",(_xlfn.XLOOKUP(AN206,estimate_status[lookupValue],estimate_status[lookupKey],""))))</f>
        <v/>
      </c>
      <c r="AQ206" s="3" t="str">
        <f>IF($A206="ADD",IF(NOT(ISBLANK(AP206)),_xlfn.XLOOKUP(AP206,fw_treatment[lookupValue],fw_treatment[lookupKey],"ERROR"),""), "")</f>
        <v/>
      </c>
      <c r="AR206" s="3" t="str">
        <f t="shared" si="45"/>
        <v/>
      </c>
      <c r="AS206" s="3" t="str">
        <f>IF($A206="","",IF((AND($A206="ADD",OR(AR206="",AR206="Undisturbed"))),"U",(_xlfn.XLOOKUP(AR206,reconstructed[lookupValue],reconstructed[lookupKey],""))))</f>
        <v/>
      </c>
      <c r="AT206" s="21"/>
      <c r="AU206" s="4" t="str">
        <f t="shared" ca="1" si="46"/>
        <v/>
      </c>
      <c r="AV206" s="4"/>
      <c r="AW206" s="3" t="str">
        <f t="shared" si="47"/>
        <v/>
      </c>
      <c r="AX206" s="3" t="str">
        <f>IF($A206="","",IF((AND($A206="ADD",OR(AW206="",AW206="Local Authority"))),"L",(_xlfn.XLOOKUP(AW206,asset_owner[lookupValue],asset_owner[lookupKey],""))))</f>
        <v/>
      </c>
      <c r="AY206" s="3" t="str">
        <f t="shared" si="48"/>
        <v/>
      </c>
      <c r="AZ206" s="3" t="str">
        <f>IF($A206="","",IF((AND($A206="ADD",OR(AY206="",AY206="Vested Assets"))),"12",(_xlfn.XLOOKUP(AY206,ud_work_category[lookupValue],ud_work_category[lookupKey],""))))</f>
        <v/>
      </c>
      <c r="BA206" s="20"/>
      <c r="BB206" s="2" t="str">
        <f t="shared" si="49"/>
        <v/>
      </c>
      <c r="BC206" s="3" t="str">
        <f t="shared" si="50"/>
        <v/>
      </c>
      <c r="BD206" s="3" t="str">
        <f>IF($A206="","",IF((AND($A206="ADD",OR(BC206="",BC206="Excellent"))),"1",(_xlfn.XLOOKUP(BC206,condition[lookupValue],condition[lookupKey],""))))</f>
        <v/>
      </c>
      <c r="BE206" s="21" t="str">
        <f t="shared" si="51"/>
        <v/>
      </c>
      <c r="BF206" s="5"/>
    </row>
    <row r="207" spans="2:58">
      <c r="B207" s="4"/>
      <c r="D207" s="3" t="str">
        <f>IF($A207="ADD",IF(NOT(ISBLANK(C207)),_xlfn.XLOOKUP(C207,roadnames[lookupValue],roadnames[lookupKey],"ERROR"),""), "")</f>
        <v/>
      </c>
      <c r="E207" s="4"/>
      <c r="F207" s="4"/>
      <c r="G207" s="19"/>
      <c r="H207" s="19"/>
      <c r="I207" s="5"/>
      <c r="J207" s="5"/>
      <c r="K207" s="19"/>
      <c r="L207" s="19" t="str">
        <f t="shared" si="39"/>
        <v/>
      </c>
      <c r="M207" s="4"/>
      <c r="O207" s="3" t="str">
        <f>IF($A207="ADD",IF(NOT(ISBLANK(N207)),_xlfn.XLOOKUP(N207,len_adjust_rsn[lookupValue],len_adjust_rsn[lookupKey],"ERROR"),""), "")</f>
        <v/>
      </c>
      <c r="P207" s="19" t="str">
        <f t="shared" si="40"/>
        <v/>
      </c>
      <c r="Q207" s="19"/>
      <c r="R207" s="19" t="str">
        <f t="shared" si="41"/>
        <v/>
      </c>
      <c r="T207" s="4"/>
      <c r="V207" s="3" t="str">
        <f>IF($A207="ADD",IF(NOT(ISBLANK(U207)),_xlfn.XLOOKUP(U207,ud_pavement_specification[lookupValue],ud_pavement_specification[lookupKey],"ERROR"),""), "")</f>
        <v/>
      </c>
      <c r="W207" s="20"/>
      <c r="X207" s="20"/>
      <c r="Z207" s="3" t="str">
        <f>IF($A207="ADD",IF(NOT(ISBLANK(Y207)),_xlfn.XLOOKUP(Y207,ud_pavement_material_type[lookupValue],ud_pavement_material_type[lookupKey],"ERROR"),""), "")</f>
        <v/>
      </c>
      <c r="AB207" s="3" t="str">
        <f>IF($A207="ADD",IF(NOT(ISBLANK(AA207)),_xlfn.XLOOKUP(AA207,ud_material_source[lookupValue],ud_material_source[lookupKey],"ERROR"),""), "")</f>
        <v/>
      </c>
      <c r="AE207" s="3" t="str">
        <f>IF($A207="ADD",IF(NOT(ISBLANK(AD207)),_xlfn.XLOOKUP(AD207,ud_pavement_material_type[lookupValue],ud_pavement_material_type[lookupKey],"ERROR"),""), "")</f>
        <v/>
      </c>
      <c r="AF207" s="4"/>
      <c r="AH207" s="3" t="str">
        <f>IF($A207="ADD",IF(NOT(ISBLANK(AG207)),_xlfn.XLOOKUP(AG207,ud_material_source[lookupValue],ud_material_source[lookupKey],"ERROR"),""), "")</f>
        <v/>
      </c>
      <c r="AI207" s="4"/>
      <c r="AJ207" s="2" t="str">
        <f t="shared" si="42"/>
        <v/>
      </c>
      <c r="AK207" s="21"/>
      <c r="AL207" s="3" t="str">
        <f t="shared" si="43"/>
        <v/>
      </c>
      <c r="AM207" s="3" t="str">
        <f>IF($A207="","",IF((AND($A207="ADD",OR(AL207="",AL207="Yes"))),"Y",(_xlfn.XLOOKUP(AL207,full_width_flag[lookupValue],full_width_flag[lookupKey],""))))</f>
        <v/>
      </c>
      <c r="AN207" s="3" t="str">
        <f t="shared" si="44"/>
        <v/>
      </c>
      <c r="AO207" s="3" t="str">
        <f>IF($A207="","",IF((AND($A207="ADD",OR(AN207="",AN207="Known"))),"K",(_xlfn.XLOOKUP(AN207,estimate_status[lookupValue],estimate_status[lookupKey],""))))</f>
        <v/>
      </c>
      <c r="AQ207" s="3" t="str">
        <f>IF($A207="ADD",IF(NOT(ISBLANK(AP207)),_xlfn.XLOOKUP(AP207,fw_treatment[lookupValue],fw_treatment[lookupKey],"ERROR"),""), "")</f>
        <v/>
      </c>
      <c r="AR207" s="3" t="str">
        <f t="shared" si="45"/>
        <v/>
      </c>
      <c r="AS207" s="3" t="str">
        <f>IF($A207="","",IF((AND($A207="ADD",OR(AR207="",AR207="Undisturbed"))),"U",(_xlfn.XLOOKUP(AR207,reconstructed[lookupValue],reconstructed[lookupKey],""))))</f>
        <v/>
      </c>
      <c r="AT207" s="21"/>
      <c r="AU207" s="4" t="str">
        <f t="shared" ca="1" si="46"/>
        <v/>
      </c>
      <c r="AV207" s="4"/>
      <c r="AW207" s="3" t="str">
        <f t="shared" si="47"/>
        <v/>
      </c>
      <c r="AX207" s="3" t="str">
        <f>IF($A207="","",IF((AND($A207="ADD",OR(AW207="",AW207="Local Authority"))),"L",(_xlfn.XLOOKUP(AW207,asset_owner[lookupValue],asset_owner[lookupKey],""))))</f>
        <v/>
      </c>
      <c r="AY207" s="3" t="str">
        <f t="shared" si="48"/>
        <v/>
      </c>
      <c r="AZ207" s="3" t="str">
        <f>IF($A207="","",IF((AND($A207="ADD",OR(AY207="",AY207="Vested Assets"))),"12",(_xlfn.XLOOKUP(AY207,ud_work_category[lookupValue],ud_work_category[lookupKey],""))))</f>
        <v/>
      </c>
      <c r="BA207" s="20"/>
      <c r="BB207" s="2" t="str">
        <f t="shared" si="49"/>
        <v/>
      </c>
      <c r="BC207" s="3" t="str">
        <f t="shared" si="50"/>
        <v/>
      </c>
      <c r="BD207" s="3" t="str">
        <f>IF($A207="","",IF((AND($A207="ADD",OR(BC207="",BC207="Excellent"))),"1",(_xlfn.XLOOKUP(BC207,condition[lookupValue],condition[lookupKey],""))))</f>
        <v/>
      </c>
      <c r="BE207" s="21" t="str">
        <f t="shared" si="51"/>
        <v/>
      </c>
      <c r="BF207" s="5"/>
    </row>
    <row r="208" spans="2:58">
      <c r="B208" s="4"/>
      <c r="D208" s="3" t="str">
        <f>IF($A208="ADD",IF(NOT(ISBLANK(C208)),_xlfn.XLOOKUP(C208,roadnames[lookupValue],roadnames[lookupKey],"ERROR"),""), "")</f>
        <v/>
      </c>
      <c r="E208" s="4"/>
      <c r="F208" s="4"/>
      <c r="G208" s="19"/>
      <c r="H208" s="19"/>
      <c r="I208" s="5"/>
      <c r="J208" s="5"/>
      <c r="K208" s="19"/>
      <c r="L208" s="19" t="str">
        <f t="shared" si="39"/>
        <v/>
      </c>
      <c r="M208" s="4"/>
      <c r="O208" s="3" t="str">
        <f>IF($A208="ADD",IF(NOT(ISBLANK(N208)),_xlfn.XLOOKUP(N208,len_adjust_rsn[lookupValue],len_adjust_rsn[lookupKey],"ERROR"),""), "")</f>
        <v/>
      </c>
      <c r="P208" s="19" t="str">
        <f t="shared" si="40"/>
        <v/>
      </c>
      <c r="Q208" s="19"/>
      <c r="R208" s="19" t="str">
        <f t="shared" si="41"/>
        <v/>
      </c>
      <c r="T208" s="4"/>
      <c r="V208" s="3" t="str">
        <f>IF($A208="ADD",IF(NOT(ISBLANK(U208)),_xlfn.XLOOKUP(U208,ud_pavement_specification[lookupValue],ud_pavement_specification[lookupKey],"ERROR"),""), "")</f>
        <v/>
      </c>
      <c r="W208" s="20"/>
      <c r="X208" s="20"/>
      <c r="Z208" s="3" t="str">
        <f>IF($A208="ADD",IF(NOT(ISBLANK(Y208)),_xlfn.XLOOKUP(Y208,ud_pavement_material_type[lookupValue],ud_pavement_material_type[lookupKey],"ERROR"),""), "")</f>
        <v/>
      </c>
      <c r="AB208" s="3" t="str">
        <f>IF($A208="ADD",IF(NOT(ISBLANK(AA208)),_xlfn.XLOOKUP(AA208,ud_material_source[lookupValue],ud_material_source[lookupKey],"ERROR"),""), "")</f>
        <v/>
      </c>
      <c r="AE208" s="3" t="str">
        <f>IF($A208="ADD",IF(NOT(ISBLANK(AD208)),_xlfn.XLOOKUP(AD208,ud_pavement_material_type[lookupValue],ud_pavement_material_type[lookupKey],"ERROR"),""), "")</f>
        <v/>
      </c>
      <c r="AF208" s="4"/>
      <c r="AH208" s="3" t="str">
        <f>IF($A208="ADD",IF(NOT(ISBLANK(AG208)),_xlfn.XLOOKUP(AG208,ud_material_source[lookupValue],ud_material_source[lookupKey],"ERROR"),""), "")</f>
        <v/>
      </c>
      <c r="AI208" s="4"/>
      <c r="AJ208" s="2" t="str">
        <f t="shared" si="42"/>
        <v/>
      </c>
      <c r="AK208" s="21"/>
      <c r="AL208" s="3" t="str">
        <f t="shared" si="43"/>
        <v/>
      </c>
      <c r="AM208" s="3" t="str">
        <f>IF($A208="","",IF((AND($A208="ADD",OR(AL208="",AL208="Yes"))),"Y",(_xlfn.XLOOKUP(AL208,full_width_flag[lookupValue],full_width_flag[lookupKey],""))))</f>
        <v/>
      </c>
      <c r="AN208" s="3" t="str">
        <f t="shared" si="44"/>
        <v/>
      </c>
      <c r="AO208" s="3" t="str">
        <f>IF($A208="","",IF((AND($A208="ADD",OR(AN208="",AN208="Known"))),"K",(_xlfn.XLOOKUP(AN208,estimate_status[lookupValue],estimate_status[lookupKey],""))))</f>
        <v/>
      </c>
      <c r="AQ208" s="3" t="str">
        <f>IF($A208="ADD",IF(NOT(ISBLANK(AP208)),_xlfn.XLOOKUP(AP208,fw_treatment[lookupValue],fw_treatment[lookupKey],"ERROR"),""), "")</f>
        <v/>
      </c>
      <c r="AR208" s="3" t="str">
        <f t="shared" si="45"/>
        <v/>
      </c>
      <c r="AS208" s="3" t="str">
        <f>IF($A208="","",IF((AND($A208="ADD",OR(AR208="",AR208="Undisturbed"))),"U",(_xlfn.XLOOKUP(AR208,reconstructed[lookupValue],reconstructed[lookupKey],""))))</f>
        <v/>
      </c>
      <c r="AT208" s="21"/>
      <c r="AU208" s="4" t="str">
        <f t="shared" ca="1" si="46"/>
        <v/>
      </c>
      <c r="AV208" s="4"/>
      <c r="AW208" s="3" t="str">
        <f t="shared" si="47"/>
        <v/>
      </c>
      <c r="AX208" s="3" t="str">
        <f>IF($A208="","",IF((AND($A208="ADD",OR(AW208="",AW208="Local Authority"))),"L",(_xlfn.XLOOKUP(AW208,asset_owner[lookupValue],asset_owner[lookupKey],""))))</f>
        <v/>
      </c>
      <c r="AY208" s="3" t="str">
        <f t="shared" si="48"/>
        <v/>
      </c>
      <c r="AZ208" s="3" t="str">
        <f>IF($A208="","",IF((AND($A208="ADD",OR(AY208="",AY208="Vested Assets"))),"12",(_xlfn.XLOOKUP(AY208,ud_work_category[lookupValue],ud_work_category[lookupKey],""))))</f>
        <v/>
      </c>
      <c r="BA208" s="20"/>
      <c r="BB208" s="2" t="str">
        <f t="shared" si="49"/>
        <v/>
      </c>
      <c r="BC208" s="3" t="str">
        <f t="shared" si="50"/>
        <v/>
      </c>
      <c r="BD208" s="3" t="str">
        <f>IF($A208="","",IF((AND($A208="ADD",OR(BC208="",BC208="Excellent"))),"1",(_xlfn.XLOOKUP(BC208,condition[lookupValue],condition[lookupKey],""))))</f>
        <v/>
      </c>
      <c r="BE208" s="21" t="str">
        <f t="shared" si="51"/>
        <v/>
      </c>
      <c r="BF208" s="5"/>
    </row>
    <row r="209" spans="2:58">
      <c r="B209" s="4"/>
      <c r="D209" s="3" t="str">
        <f>IF($A209="ADD",IF(NOT(ISBLANK(C209)),_xlfn.XLOOKUP(C209,roadnames[lookupValue],roadnames[lookupKey],"ERROR"),""), "")</f>
        <v/>
      </c>
      <c r="E209" s="4"/>
      <c r="F209" s="4"/>
      <c r="G209" s="19"/>
      <c r="H209" s="19"/>
      <c r="I209" s="5"/>
      <c r="J209" s="5"/>
      <c r="K209" s="19"/>
      <c r="L209" s="19" t="str">
        <f t="shared" si="39"/>
        <v/>
      </c>
      <c r="M209" s="4"/>
      <c r="O209" s="3" t="str">
        <f>IF($A209="ADD",IF(NOT(ISBLANK(N209)),_xlfn.XLOOKUP(N209,len_adjust_rsn[lookupValue],len_adjust_rsn[lookupKey],"ERROR"),""), "")</f>
        <v/>
      </c>
      <c r="P209" s="19" t="str">
        <f t="shared" si="40"/>
        <v/>
      </c>
      <c r="Q209" s="19"/>
      <c r="R209" s="19" t="str">
        <f t="shared" si="41"/>
        <v/>
      </c>
      <c r="T209" s="4"/>
      <c r="V209" s="3" t="str">
        <f>IF($A209="ADD",IF(NOT(ISBLANK(U209)),_xlfn.XLOOKUP(U209,ud_pavement_specification[lookupValue],ud_pavement_specification[lookupKey],"ERROR"),""), "")</f>
        <v/>
      </c>
      <c r="W209" s="20"/>
      <c r="X209" s="20"/>
      <c r="Z209" s="3" t="str">
        <f>IF($A209="ADD",IF(NOT(ISBLANK(Y209)),_xlfn.XLOOKUP(Y209,ud_pavement_material_type[lookupValue],ud_pavement_material_type[lookupKey],"ERROR"),""), "")</f>
        <v/>
      </c>
      <c r="AB209" s="3" t="str">
        <f>IF($A209="ADD",IF(NOT(ISBLANK(AA209)),_xlfn.XLOOKUP(AA209,ud_material_source[lookupValue],ud_material_source[lookupKey],"ERROR"),""), "")</f>
        <v/>
      </c>
      <c r="AE209" s="3" t="str">
        <f>IF($A209="ADD",IF(NOT(ISBLANK(AD209)),_xlfn.XLOOKUP(AD209,ud_pavement_material_type[lookupValue],ud_pavement_material_type[lookupKey],"ERROR"),""), "")</f>
        <v/>
      </c>
      <c r="AF209" s="4"/>
      <c r="AH209" s="3" t="str">
        <f>IF($A209="ADD",IF(NOT(ISBLANK(AG209)),_xlfn.XLOOKUP(AG209,ud_material_source[lookupValue],ud_material_source[lookupKey],"ERROR"),""), "")</f>
        <v/>
      </c>
      <c r="AI209" s="4"/>
      <c r="AJ209" s="2" t="str">
        <f t="shared" si="42"/>
        <v/>
      </c>
      <c r="AK209" s="21"/>
      <c r="AL209" s="3" t="str">
        <f t="shared" si="43"/>
        <v/>
      </c>
      <c r="AM209" s="3" t="str">
        <f>IF($A209="","",IF((AND($A209="ADD",OR(AL209="",AL209="Yes"))),"Y",(_xlfn.XLOOKUP(AL209,full_width_flag[lookupValue],full_width_flag[lookupKey],""))))</f>
        <v/>
      </c>
      <c r="AN209" s="3" t="str">
        <f t="shared" si="44"/>
        <v/>
      </c>
      <c r="AO209" s="3" t="str">
        <f>IF($A209="","",IF((AND($A209="ADD",OR(AN209="",AN209="Known"))),"K",(_xlfn.XLOOKUP(AN209,estimate_status[lookupValue],estimate_status[lookupKey],""))))</f>
        <v/>
      </c>
      <c r="AQ209" s="3" t="str">
        <f>IF($A209="ADD",IF(NOT(ISBLANK(AP209)),_xlfn.XLOOKUP(AP209,fw_treatment[lookupValue],fw_treatment[lookupKey],"ERROR"),""), "")</f>
        <v/>
      </c>
      <c r="AR209" s="3" t="str">
        <f t="shared" si="45"/>
        <v/>
      </c>
      <c r="AS209" s="3" t="str">
        <f>IF($A209="","",IF((AND($A209="ADD",OR(AR209="",AR209="Undisturbed"))),"U",(_xlfn.XLOOKUP(AR209,reconstructed[lookupValue],reconstructed[lookupKey],""))))</f>
        <v/>
      </c>
      <c r="AT209" s="21"/>
      <c r="AU209" s="4" t="str">
        <f t="shared" ca="1" si="46"/>
        <v/>
      </c>
      <c r="AV209" s="4"/>
      <c r="AW209" s="3" t="str">
        <f t="shared" si="47"/>
        <v/>
      </c>
      <c r="AX209" s="3" t="str">
        <f>IF($A209="","",IF((AND($A209="ADD",OR(AW209="",AW209="Local Authority"))),"L",(_xlfn.XLOOKUP(AW209,asset_owner[lookupValue],asset_owner[lookupKey],""))))</f>
        <v/>
      </c>
      <c r="AY209" s="3" t="str">
        <f t="shared" si="48"/>
        <v/>
      </c>
      <c r="AZ209" s="3" t="str">
        <f>IF($A209="","",IF((AND($A209="ADD",OR(AY209="",AY209="Vested Assets"))),"12",(_xlfn.XLOOKUP(AY209,ud_work_category[lookupValue],ud_work_category[lookupKey],""))))</f>
        <v/>
      </c>
      <c r="BA209" s="20"/>
      <c r="BB209" s="2" t="str">
        <f t="shared" si="49"/>
        <v/>
      </c>
      <c r="BC209" s="3" t="str">
        <f t="shared" si="50"/>
        <v/>
      </c>
      <c r="BD209" s="3" t="str">
        <f>IF($A209="","",IF((AND($A209="ADD",OR(BC209="",BC209="Excellent"))),"1",(_xlfn.XLOOKUP(BC209,condition[lookupValue],condition[lookupKey],""))))</f>
        <v/>
      </c>
      <c r="BE209" s="21" t="str">
        <f t="shared" si="51"/>
        <v/>
      </c>
      <c r="BF209" s="5"/>
    </row>
    <row r="210" spans="2:58">
      <c r="B210" s="4"/>
      <c r="D210" s="3" t="str">
        <f>IF($A210="ADD",IF(NOT(ISBLANK(C210)),_xlfn.XLOOKUP(C210,roadnames[lookupValue],roadnames[lookupKey],"ERROR"),""), "")</f>
        <v/>
      </c>
      <c r="E210" s="4"/>
      <c r="F210" s="4"/>
      <c r="G210" s="19"/>
      <c r="H210" s="19"/>
      <c r="I210" s="5"/>
      <c r="J210" s="5"/>
      <c r="K210" s="19"/>
      <c r="L210" s="19" t="str">
        <f t="shared" si="39"/>
        <v/>
      </c>
      <c r="M210" s="4"/>
      <c r="O210" s="3" t="str">
        <f>IF($A210="ADD",IF(NOT(ISBLANK(N210)),_xlfn.XLOOKUP(N210,len_adjust_rsn[lookupValue],len_adjust_rsn[lookupKey],"ERROR"),""), "")</f>
        <v/>
      </c>
      <c r="P210" s="19" t="str">
        <f t="shared" si="40"/>
        <v/>
      </c>
      <c r="Q210" s="19"/>
      <c r="R210" s="19" t="str">
        <f t="shared" si="41"/>
        <v/>
      </c>
      <c r="T210" s="4"/>
      <c r="V210" s="3" t="str">
        <f>IF($A210="ADD",IF(NOT(ISBLANK(U210)),_xlfn.XLOOKUP(U210,ud_pavement_specification[lookupValue],ud_pavement_specification[lookupKey],"ERROR"),""), "")</f>
        <v/>
      </c>
      <c r="W210" s="20"/>
      <c r="X210" s="20"/>
      <c r="Z210" s="3" t="str">
        <f>IF($A210="ADD",IF(NOT(ISBLANK(Y210)),_xlfn.XLOOKUP(Y210,ud_pavement_material_type[lookupValue],ud_pavement_material_type[lookupKey],"ERROR"),""), "")</f>
        <v/>
      </c>
      <c r="AB210" s="3" t="str">
        <f>IF($A210="ADD",IF(NOT(ISBLANK(AA210)),_xlfn.XLOOKUP(AA210,ud_material_source[lookupValue],ud_material_source[lookupKey],"ERROR"),""), "")</f>
        <v/>
      </c>
      <c r="AE210" s="3" t="str">
        <f>IF($A210="ADD",IF(NOT(ISBLANK(AD210)),_xlfn.XLOOKUP(AD210,ud_pavement_material_type[lookupValue],ud_pavement_material_type[lookupKey],"ERROR"),""), "")</f>
        <v/>
      </c>
      <c r="AF210" s="4"/>
      <c r="AH210" s="3" t="str">
        <f>IF($A210="ADD",IF(NOT(ISBLANK(AG210)),_xlfn.XLOOKUP(AG210,ud_material_source[lookupValue],ud_material_source[lookupKey],"ERROR"),""), "")</f>
        <v/>
      </c>
      <c r="AI210" s="4"/>
      <c r="AJ210" s="2" t="str">
        <f t="shared" si="42"/>
        <v/>
      </c>
      <c r="AK210" s="21"/>
      <c r="AL210" s="3" t="str">
        <f t="shared" si="43"/>
        <v/>
      </c>
      <c r="AM210" s="3" t="str">
        <f>IF($A210="","",IF((AND($A210="ADD",OR(AL210="",AL210="Yes"))),"Y",(_xlfn.XLOOKUP(AL210,full_width_flag[lookupValue],full_width_flag[lookupKey],""))))</f>
        <v/>
      </c>
      <c r="AN210" s="3" t="str">
        <f t="shared" si="44"/>
        <v/>
      </c>
      <c r="AO210" s="3" t="str">
        <f>IF($A210="","",IF((AND($A210="ADD",OR(AN210="",AN210="Known"))),"K",(_xlfn.XLOOKUP(AN210,estimate_status[lookupValue],estimate_status[lookupKey],""))))</f>
        <v/>
      </c>
      <c r="AQ210" s="3" t="str">
        <f>IF($A210="ADD",IF(NOT(ISBLANK(AP210)),_xlfn.XLOOKUP(AP210,fw_treatment[lookupValue],fw_treatment[lookupKey],"ERROR"),""), "")</f>
        <v/>
      </c>
      <c r="AR210" s="3" t="str">
        <f t="shared" si="45"/>
        <v/>
      </c>
      <c r="AS210" s="3" t="str">
        <f>IF($A210="","",IF((AND($A210="ADD",OR(AR210="",AR210="Undisturbed"))),"U",(_xlfn.XLOOKUP(AR210,reconstructed[lookupValue],reconstructed[lookupKey],""))))</f>
        <v/>
      </c>
      <c r="AT210" s="21"/>
      <c r="AU210" s="4" t="str">
        <f t="shared" ca="1" si="46"/>
        <v/>
      </c>
      <c r="AV210" s="4"/>
      <c r="AW210" s="3" t="str">
        <f t="shared" si="47"/>
        <v/>
      </c>
      <c r="AX210" s="3" t="str">
        <f>IF($A210="","",IF((AND($A210="ADD",OR(AW210="",AW210="Local Authority"))),"L",(_xlfn.XLOOKUP(AW210,asset_owner[lookupValue],asset_owner[lookupKey],""))))</f>
        <v/>
      </c>
      <c r="AY210" s="3" t="str">
        <f t="shared" si="48"/>
        <v/>
      </c>
      <c r="AZ210" s="3" t="str">
        <f>IF($A210="","",IF((AND($A210="ADD",OR(AY210="",AY210="Vested Assets"))),"12",(_xlfn.XLOOKUP(AY210,ud_work_category[lookupValue],ud_work_category[lookupKey],""))))</f>
        <v/>
      </c>
      <c r="BA210" s="20"/>
      <c r="BB210" s="2" t="str">
        <f t="shared" si="49"/>
        <v/>
      </c>
      <c r="BC210" s="3" t="str">
        <f t="shared" si="50"/>
        <v/>
      </c>
      <c r="BD210" s="3" t="str">
        <f>IF($A210="","",IF((AND($A210="ADD",OR(BC210="",BC210="Excellent"))),"1",(_xlfn.XLOOKUP(BC210,condition[lookupValue],condition[lookupKey],""))))</f>
        <v/>
      </c>
      <c r="BE210" s="21" t="str">
        <f t="shared" si="51"/>
        <v/>
      </c>
      <c r="BF210" s="5"/>
    </row>
    <row r="211" spans="2:58">
      <c r="B211" s="4"/>
      <c r="D211" s="3" t="str">
        <f>IF($A211="ADD",IF(NOT(ISBLANK(C211)),_xlfn.XLOOKUP(C211,roadnames[lookupValue],roadnames[lookupKey],"ERROR"),""), "")</f>
        <v/>
      </c>
      <c r="E211" s="4"/>
      <c r="F211" s="4"/>
      <c r="G211" s="19"/>
      <c r="H211" s="19"/>
      <c r="I211" s="5"/>
      <c r="J211" s="5"/>
      <c r="K211" s="19"/>
      <c r="L211" s="19" t="str">
        <f t="shared" si="39"/>
        <v/>
      </c>
      <c r="M211" s="4"/>
      <c r="O211" s="3" t="str">
        <f>IF($A211="ADD",IF(NOT(ISBLANK(N211)),_xlfn.XLOOKUP(N211,len_adjust_rsn[lookupValue],len_adjust_rsn[lookupKey],"ERROR"),""), "")</f>
        <v/>
      </c>
      <c r="P211" s="19" t="str">
        <f t="shared" si="40"/>
        <v/>
      </c>
      <c r="Q211" s="19"/>
      <c r="R211" s="19" t="str">
        <f t="shared" si="41"/>
        <v/>
      </c>
      <c r="T211" s="4"/>
      <c r="V211" s="3" t="str">
        <f>IF($A211="ADD",IF(NOT(ISBLANK(U211)),_xlfn.XLOOKUP(U211,ud_pavement_specification[lookupValue],ud_pavement_specification[lookupKey],"ERROR"),""), "")</f>
        <v/>
      </c>
      <c r="W211" s="20"/>
      <c r="X211" s="20"/>
      <c r="Z211" s="3" t="str">
        <f>IF($A211="ADD",IF(NOT(ISBLANK(Y211)),_xlfn.XLOOKUP(Y211,ud_pavement_material_type[lookupValue],ud_pavement_material_type[lookupKey],"ERROR"),""), "")</f>
        <v/>
      </c>
      <c r="AB211" s="3" t="str">
        <f>IF($A211="ADD",IF(NOT(ISBLANK(AA211)),_xlfn.XLOOKUP(AA211,ud_material_source[lookupValue],ud_material_source[lookupKey],"ERROR"),""), "")</f>
        <v/>
      </c>
      <c r="AE211" s="3" t="str">
        <f>IF($A211="ADD",IF(NOT(ISBLANK(AD211)),_xlfn.XLOOKUP(AD211,ud_pavement_material_type[lookupValue],ud_pavement_material_type[lookupKey],"ERROR"),""), "")</f>
        <v/>
      </c>
      <c r="AF211" s="4"/>
      <c r="AH211" s="3" t="str">
        <f>IF($A211="ADD",IF(NOT(ISBLANK(AG211)),_xlfn.XLOOKUP(AG211,ud_material_source[lookupValue],ud_material_source[lookupKey],"ERROR"),""), "")</f>
        <v/>
      </c>
      <c r="AI211" s="4"/>
      <c r="AJ211" s="2" t="str">
        <f t="shared" si="42"/>
        <v/>
      </c>
      <c r="AK211" s="21"/>
      <c r="AL211" s="3" t="str">
        <f t="shared" si="43"/>
        <v/>
      </c>
      <c r="AM211" s="3" t="str">
        <f>IF($A211="","",IF((AND($A211="ADD",OR(AL211="",AL211="Yes"))),"Y",(_xlfn.XLOOKUP(AL211,full_width_flag[lookupValue],full_width_flag[lookupKey],""))))</f>
        <v/>
      </c>
      <c r="AN211" s="3" t="str">
        <f t="shared" si="44"/>
        <v/>
      </c>
      <c r="AO211" s="3" t="str">
        <f>IF($A211="","",IF((AND($A211="ADD",OR(AN211="",AN211="Known"))),"K",(_xlfn.XLOOKUP(AN211,estimate_status[lookupValue],estimate_status[lookupKey],""))))</f>
        <v/>
      </c>
      <c r="AQ211" s="3" t="str">
        <f>IF($A211="ADD",IF(NOT(ISBLANK(AP211)),_xlfn.XLOOKUP(AP211,fw_treatment[lookupValue],fw_treatment[lookupKey],"ERROR"),""), "")</f>
        <v/>
      </c>
      <c r="AR211" s="3" t="str">
        <f t="shared" si="45"/>
        <v/>
      </c>
      <c r="AS211" s="3" t="str">
        <f>IF($A211="","",IF((AND($A211="ADD",OR(AR211="",AR211="Undisturbed"))),"U",(_xlfn.XLOOKUP(AR211,reconstructed[lookupValue],reconstructed[lookupKey],""))))</f>
        <v/>
      </c>
      <c r="AT211" s="21"/>
      <c r="AU211" s="4" t="str">
        <f t="shared" ca="1" si="46"/>
        <v/>
      </c>
      <c r="AV211" s="4"/>
      <c r="AW211" s="3" t="str">
        <f t="shared" si="47"/>
        <v/>
      </c>
      <c r="AX211" s="3" t="str">
        <f>IF($A211="","",IF((AND($A211="ADD",OR(AW211="",AW211="Local Authority"))),"L",(_xlfn.XLOOKUP(AW211,asset_owner[lookupValue],asset_owner[lookupKey],""))))</f>
        <v/>
      </c>
      <c r="AY211" s="3" t="str">
        <f t="shared" si="48"/>
        <v/>
      </c>
      <c r="AZ211" s="3" t="str">
        <f>IF($A211="","",IF((AND($A211="ADD",OR(AY211="",AY211="Vested Assets"))),"12",(_xlfn.XLOOKUP(AY211,ud_work_category[lookupValue],ud_work_category[lookupKey],""))))</f>
        <v/>
      </c>
      <c r="BA211" s="20"/>
      <c r="BB211" s="2" t="str">
        <f t="shared" si="49"/>
        <v/>
      </c>
      <c r="BC211" s="3" t="str">
        <f t="shared" si="50"/>
        <v/>
      </c>
      <c r="BD211" s="3" t="str">
        <f>IF($A211="","",IF((AND($A211="ADD",OR(BC211="",BC211="Excellent"))),"1",(_xlfn.XLOOKUP(BC211,condition[lookupValue],condition[lookupKey],""))))</f>
        <v/>
      </c>
      <c r="BE211" s="21" t="str">
        <f t="shared" si="51"/>
        <v/>
      </c>
      <c r="BF211" s="5"/>
    </row>
    <row r="212" spans="2:58">
      <c r="B212" s="4"/>
      <c r="D212" s="3" t="str">
        <f>IF($A212="ADD",IF(NOT(ISBLANK(C212)),_xlfn.XLOOKUP(C212,roadnames[lookupValue],roadnames[lookupKey],"ERROR"),""), "")</f>
        <v/>
      </c>
      <c r="E212" s="4"/>
      <c r="F212" s="4"/>
      <c r="G212" s="19"/>
      <c r="H212" s="19"/>
      <c r="I212" s="5"/>
      <c r="J212" s="5"/>
      <c r="K212" s="19"/>
      <c r="L212" s="19" t="str">
        <f t="shared" si="39"/>
        <v/>
      </c>
      <c r="M212" s="4"/>
      <c r="O212" s="3" t="str">
        <f>IF($A212="ADD",IF(NOT(ISBLANK(N212)),_xlfn.XLOOKUP(N212,len_adjust_rsn[lookupValue],len_adjust_rsn[lookupKey],"ERROR"),""), "")</f>
        <v/>
      </c>
      <c r="P212" s="19" t="str">
        <f t="shared" si="40"/>
        <v/>
      </c>
      <c r="Q212" s="19"/>
      <c r="R212" s="19" t="str">
        <f t="shared" si="41"/>
        <v/>
      </c>
      <c r="T212" s="4"/>
      <c r="V212" s="3" t="str">
        <f>IF($A212="ADD",IF(NOT(ISBLANK(U212)),_xlfn.XLOOKUP(U212,ud_pavement_specification[lookupValue],ud_pavement_specification[lookupKey],"ERROR"),""), "")</f>
        <v/>
      </c>
      <c r="W212" s="20"/>
      <c r="X212" s="20"/>
      <c r="Z212" s="3" t="str">
        <f>IF($A212="ADD",IF(NOT(ISBLANK(Y212)),_xlfn.XLOOKUP(Y212,ud_pavement_material_type[lookupValue],ud_pavement_material_type[lookupKey],"ERROR"),""), "")</f>
        <v/>
      </c>
      <c r="AB212" s="3" t="str">
        <f>IF($A212="ADD",IF(NOT(ISBLANK(AA212)),_xlfn.XLOOKUP(AA212,ud_material_source[lookupValue],ud_material_source[lookupKey],"ERROR"),""), "")</f>
        <v/>
      </c>
      <c r="AE212" s="3" t="str">
        <f>IF($A212="ADD",IF(NOT(ISBLANK(AD212)),_xlfn.XLOOKUP(AD212,ud_pavement_material_type[lookupValue],ud_pavement_material_type[lookupKey],"ERROR"),""), "")</f>
        <v/>
      </c>
      <c r="AF212" s="4"/>
      <c r="AH212" s="3" t="str">
        <f>IF($A212="ADD",IF(NOT(ISBLANK(AG212)),_xlfn.XLOOKUP(AG212,ud_material_source[lookupValue],ud_material_source[lookupKey],"ERROR"),""), "")</f>
        <v/>
      </c>
      <c r="AI212" s="4"/>
      <c r="AJ212" s="2" t="str">
        <f t="shared" si="42"/>
        <v/>
      </c>
      <c r="AK212" s="21"/>
      <c r="AL212" s="3" t="str">
        <f t="shared" si="43"/>
        <v/>
      </c>
      <c r="AM212" s="3" t="str">
        <f>IF($A212="","",IF((AND($A212="ADD",OR(AL212="",AL212="Yes"))),"Y",(_xlfn.XLOOKUP(AL212,full_width_flag[lookupValue],full_width_flag[lookupKey],""))))</f>
        <v/>
      </c>
      <c r="AN212" s="3" t="str">
        <f t="shared" si="44"/>
        <v/>
      </c>
      <c r="AO212" s="3" t="str">
        <f>IF($A212="","",IF((AND($A212="ADD",OR(AN212="",AN212="Known"))),"K",(_xlfn.XLOOKUP(AN212,estimate_status[lookupValue],estimate_status[lookupKey],""))))</f>
        <v/>
      </c>
      <c r="AQ212" s="3" t="str">
        <f>IF($A212="ADD",IF(NOT(ISBLANK(AP212)),_xlfn.XLOOKUP(AP212,fw_treatment[lookupValue],fw_treatment[lookupKey],"ERROR"),""), "")</f>
        <v/>
      </c>
      <c r="AR212" s="3" t="str">
        <f t="shared" si="45"/>
        <v/>
      </c>
      <c r="AS212" s="3" t="str">
        <f>IF($A212="","",IF((AND($A212="ADD",OR(AR212="",AR212="Undisturbed"))),"U",(_xlfn.XLOOKUP(AR212,reconstructed[lookupValue],reconstructed[lookupKey],""))))</f>
        <v/>
      </c>
      <c r="AT212" s="21"/>
      <c r="AU212" s="4" t="str">
        <f t="shared" ca="1" si="46"/>
        <v/>
      </c>
      <c r="AV212" s="4"/>
      <c r="AW212" s="3" t="str">
        <f t="shared" si="47"/>
        <v/>
      </c>
      <c r="AX212" s="3" t="str">
        <f>IF($A212="","",IF((AND($A212="ADD",OR(AW212="",AW212="Local Authority"))),"L",(_xlfn.XLOOKUP(AW212,asset_owner[lookupValue],asset_owner[lookupKey],""))))</f>
        <v/>
      </c>
      <c r="AY212" s="3" t="str">
        <f t="shared" si="48"/>
        <v/>
      </c>
      <c r="AZ212" s="3" t="str">
        <f>IF($A212="","",IF((AND($A212="ADD",OR(AY212="",AY212="Vested Assets"))),"12",(_xlfn.XLOOKUP(AY212,ud_work_category[lookupValue],ud_work_category[lookupKey],""))))</f>
        <v/>
      </c>
      <c r="BA212" s="20"/>
      <c r="BB212" s="2" t="str">
        <f t="shared" si="49"/>
        <v/>
      </c>
      <c r="BC212" s="3" t="str">
        <f t="shared" si="50"/>
        <v/>
      </c>
      <c r="BD212" s="3" t="str">
        <f>IF($A212="","",IF((AND($A212="ADD",OR(BC212="",BC212="Excellent"))),"1",(_xlfn.XLOOKUP(BC212,condition[lookupValue],condition[lookupKey],""))))</f>
        <v/>
      </c>
      <c r="BE212" s="21" t="str">
        <f t="shared" si="51"/>
        <v/>
      </c>
      <c r="BF212" s="5"/>
    </row>
    <row r="213" spans="2:58">
      <c r="B213" s="4"/>
      <c r="D213" s="3" t="str">
        <f>IF($A213="ADD",IF(NOT(ISBLANK(C213)),_xlfn.XLOOKUP(C213,roadnames[lookupValue],roadnames[lookupKey],"ERROR"),""), "")</f>
        <v/>
      </c>
      <c r="E213" s="4"/>
      <c r="F213" s="4"/>
      <c r="G213" s="19"/>
      <c r="H213" s="19"/>
      <c r="I213" s="5"/>
      <c r="J213" s="5"/>
      <c r="K213" s="19"/>
      <c r="L213" s="19" t="str">
        <f t="shared" si="39"/>
        <v/>
      </c>
      <c r="M213" s="4"/>
      <c r="O213" s="3" t="str">
        <f>IF($A213="ADD",IF(NOT(ISBLANK(N213)),_xlfn.XLOOKUP(N213,len_adjust_rsn[lookupValue],len_adjust_rsn[lookupKey],"ERROR"),""), "")</f>
        <v/>
      </c>
      <c r="P213" s="19" t="str">
        <f t="shared" si="40"/>
        <v/>
      </c>
      <c r="Q213" s="19"/>
      <c r="R213" s="19" t="str">
        <f t="shared" si="41"/>
        <v/>
      </c>
      <c r="T213" s="4"/>
      <c r="V213" s="3" t="str">
        <f>IF($A213="ADD",IF(NOT(ISBLANK(U213)),_xlfn.XLOOKUP(U213,ud_pavement_specification[lookupValue],ud_pavement_specification[lookupKey],"ERROR"),""), "")</f>
        <v/>
      </c>
      <c r="W213" s="20"/>
      <c r="X213" s="20"/>
      <c r="Z213" s="3" t="str">
        <f>IF($A213="ADD",IF(NOT(ISBLANK(Y213)),_xlfn.XLOOKUP(Y213,ud_pavement_material_type[lookupValue],ud_pavement_material_type[lookupKey],"ERROR"),""), "")</f>
        <v/>
      </c>
      <c r="AB213" s="3" t="str">
        <f>IF($A213="ADD",IF(NOT(ISBLANK(AA213)),_xlfn.XLOOKUP(AA213,ud_material_source[lookupValue],ud_material_source[lookupKey],"ERROR"),""), "")</f>
        <v/>
      </c>
      <c r="AE213" s="3" t="str">
        <f>IF($A213="ADD",IF(NOT(ISBLANK(AD213)),_xlfn.XLOOKUP(AD213,ud_pavement_material_type[lookupValue],ud_pavement_material_type[lookupKey],"ERROR"),""), "")</f>
        <v/>
      </c>
      <c r="AF213" s="4"/>
      <c r="AH213" s="3" t="str">
        <f>IF($A213="ADD",IF(NOT(ISBLANK(AG213)),_xlfn.XLOOKUP(AG213,ud_material_source[lookupValue],ud_material_source[lookupKey],"ERROR"),""), "")</f>
        <v/>
      </c>
      <c r="AI213" s="4"/>
      <c r="AJ213" s="2" t="str">
        <f t="shared" si="42"/>
        <v/>
      </c>
      <c r="AK213" s="21"/>
      <c r="AL213" s="3" t="str">
        <f t="shared" si="43"/>
        <v/>
      </c>
      <c r="AM213" s="3" t="str">
        <f>IF($A213="","",IF((AND($A213="ADD",OR(AL213="",AL213="Yes"))),"Y",(_xlfn.XLOOKUP(AL213,full_width_flag[lookupValue],full_width_flag[lookupKey],""))))</f>
        <v/>
      </c>
      <c r="AN213" s="3" t="str">
        <f t="shared" si="44"/>
        <v/>
      </c>
      <c r="AO213" s="3" t="str">
        <f>IF($A213="","",IF((AND($A213="ADD",OR(AN213="",AN213="Known"))),"K",(_xlfn.XLOOKUP(AN213,estimate_status[lookupValue],estimate_status[lookupKey],""))))</f>
        <v/>
      </c>
      <c r="AQ213" s="3" t="str">
        <f>IF($A213="ADD",IF(NOT(ISBLANK(AP213)),_xlfn.XLOOKUP(AP213,fw_treatment[lookupValue],fw_treatment[lookupKey],"ERROR"),""), "")</f>
        <v/>
      </c>
      <c r="AR213" s="3" t="str">
        <f t="shared" si="45"/>
        <v/>
      </c>
      <c r="AS213" s="3" t="str">
        <f>IF($A213="","",IF((AND($A213="ADD",OR(AR213="",AR213="Undisturbed"))),"U",(_xlfn.XLOOKUP(AR213,reconstructed[lookupValue],reconstructed[lookupKey],""))))</f>
        <v/>
      </c>
      <c r="AT213" s="21"/>
      <c r="AU213" s="4" t="str">
        <f t="shared" ca="1" si="46"/>
        <v/>
      </c>
      <c r="AV213" s="4"/>
      <c r="AW213" s="3" t="str">
        <f t="shared" si="47"/>
        <v/>
      </c>
      <c r="AX213" s="3" t="str">
        <f>IF($A213="","",IF((AND($A213="ADD",OR(AW213="",AW213="Local Authority"))),"L",(_xlfn.XLOOKUP(AW213,asset_owner[lookupValue],asset_owner[lookupKey],""))))</f>
        <v/>
      </c>
      <c r="AY213" s="3" t="str">
        <f t="shared" si="48"/>
        <v/>
      </c>
      <c r="AZ213" s="3" t="str">
        <f>IF($A213="","",IF((AND($A213="ADD",OR(AY213="",AY213="Vested Assets"))),"12",(_xlfn.XLOOKUP(AY213,ud_work_category[lookupValue],ud_work_category[lookupKey],""))))</f>
        <v/>
      </c>
      <c r="BA213" s="20"/>
      <c r="BB213" s="2" t="str">
        <f t="shared" si="49"/>
        <v/>
      </c>
      <c r="BC213" s="3" t="str">
        <f t="shared" si="50"/>
        <v/>
      </c>
      <c r="BD213" s="3" t="str">
        <f>IF($A213="","",IF((AND($A213="ADD",OR(BC213="",BC213="Excellent"))),"1",(_xlfn.XLOOKUP(BC213,condition[lookupValue],condition[lookupKey],""))))</f>
        <v/>
      </c>
      <c r="BE213" s="21" t="str">
        <f t="shared" si="51"/>
        <v/>
      </c>
      <c r="BF213" s="5"/>
    </row>
    <row r="214" spans="2:58">
      <c r="B214" s="4"/>
      <c r="D214" s="3" t="str">
        <f>IF($A214="ADD",IF(NOT(ISBLANK(C214)),_xlfn.XLOOKUP(C214,roadnames[lookupValue],roadnames[lookupKey],"ERROR"),""), "")</f>
        <v/>
      </c>
      <c r="E214" s="4"/>
      <c r="F214" s="4"/>
      <c r="G214" s="19"/>
      <c r="H214" s="19"/>
      <c r="I214" s="5"/>
      <c r="J214" s="5"/>
      <c r="K214" s="19"/>
      <c r="L214" s="19" t="str">
        <f t="shared" si="39"/>
        <v/>
      </c>
      <c r="M214" s="4"/>
      <c r="O214" s="3" t="str">
        <f>IF($A214="ADD",IF(NOT(ISBLANK(N214)),_xlfn.XLOOKUP(N214,len_adjust_rsn[lookupValue],len_adjust_rsn[lookupKey],"ERROR"),""), "")</f>
        <v/>
      </c>
      <c r="P214" s="19" t="str">
        <f t="shared" si="40"/>
        <v/>
      </c>
      <c r="Q214" s="19"/>
      <c r="R214" s="19" t="str">
        <f t="shared" si="41"/>
        <v/>
      </c>
      <c r="T214" s="4"/>
      <c r="V214" s="3" t="str">
        <f>IF($A214="ADD",IF(NOT(ISBLANK(U214)),_xlfn.XLOOKUP(U214,ud_pavement_specification[lookupValue],ud_pavement_specification[lookupKey],"ERROR"),""), "")</f>
        <v/>
      </c>
      <c r="W214" s="20"/>
      <c r="X214" s="20"/>
      <c r="Z214" s="3" t="str">
        <f>IF($A214="ADD",IF(NOT(ISBLANK(Y214)),_xlfn.XLOOKUP(Y214,ud_pavement_material_type[lookupValue],ud_pavement_material_type[lookupKey],"ERROR"),""), "")</f>
        <v/>
      </c>
      <c r="AB214" s="3" t="str">
        <f>IF($A214="ADD",IF(NOT(ISBLANK(AA214)),_xlfn.XLOOKUP(AA214,ud_material_source[lookupValue],ud_material_source[lookupKey],"ERROR"),""), "")</f>
        <v/>
      </c>
      <c r="AE214" s="3" t="str">
        <f>IF($A214="ADD",IF(NOT(ISBLANK(AD214)),_xlfn.XLOOKUP(AD214,ud_pavement_material_type[lookupValue],ud_pavement_material_type[lookupKey],"ERROR"),""), "")</f>
        <v/>
      </c>
      <c r="AF214" s="4"/>
      <c r="AH214" s="3" t="str">
        <f>IF($A214="ADD",IF(NOT(ISBLANK(AG214)),_xlfn.XLOOKUP(AG214,ud_material_source[lookupValue],ud_material_source[lookupKey],"ERROR"),""), "")</f>
        <v/>
      </c>
      <c r="AI214" s="4"/>
      <c r="AJ214" s="2" t="str">
        <f t="shared" si="42"/>
        <v/>
      </c>
      <c r="AK214" s="21"/>
      <c r="AL214" s="3" t="str">
        <f t="shared" si="43"/>
        <v/>
      </c>
      <c r="AM214" s="3" t="str">
        <f>IF($A214="","",IF((AND($A214="ADD",OR(AL214="",AL214="Yes"))),"Y",(_xlfn.XLOOKUP(AL214,full_width_flag[lookupValue],full_width_flag[lookupKey],""))))</f>
        <v/>
      </c>
      <c r="AN214" s="3" t="str">
        <f t="shared" si="44"/>
        <v/>
      </c>
      <c r="AO214" s="3" t="str">
        <f>IF($A214="","",IF((AND($A214="ADD",OR(AN214="",AN214="Known"))),"K",(_xlfn.XLOOKUP(AN214,estimate_status[lookupValue],estimate_status[lookupKey],""))))</f>
        <v/>
      </c>
      <c r="AQ214" s="3" t="str">
        <f>IF($A214="ADD",IF(NOT(ISBLANK(AP214)),_xlfn.XLOOKUP(AP214,fw_treatment[lookupValue],fw_treatment[lookupKey],"ERROR"),""), "")</f>
        <v/>
      </c>
      <c r="AR214" s="3" t="str">
        <f t="shared" si="45"/>
        <v/>
      </c>
      <c r="AS214" s="3" t="str">
        <f>IF($A214="","",IF((AND($A214="ADD",OR(AR214="",AR214="Undisturbed"))),"U",(_xlfn.XLOOKUP(AR214,reconstructed[lookupValue],reconstructed[lookupKey],""))))</f>
        <v/>
      </c>
      <c r="AT214" s="21"/>
      <c r="AU214" s="4" t="str">
        <f t="shared" ca="1" si="46"/>
        <v/>
      </c>
      <c r="AV214" s="4"/>
      <c r="AW214" s="3" t="str">
        <f t="shared" si="47"/>
        <v/>
      </c>
      <c r="AX214" s="3" t="str">
        <f>IF($A214="","",IF((AND($A214="ADD",OR(AW214="",AW214="Local Authority"))),"L",(_xlfn.XLOOKUP(AW214,asset_owner[lookupValue],asset_owner[lookupKey],""))))</f>
        <v/>
      </c>
      <c r="AY214" s="3" t="str">
        <f t="shared" si="48"/>
        <v/>
      </c>
      <c r="AZ214" s="3" t="str">
        <f>IF($A214="","",IF((AND($A214="ADD",OR(AY214="",AY214="Vested Assets"))),"12",(_xlfn.XLOOKUP(AY214,ud_work_category[lookupValue],ud_work_category[lookupKey],""))))</f>
        <v/>
      </c>
      <c r="BA214" s="20"/>
      <c r="BB214" s="2" t="str">
        <f t="shared" si="49"/>
        <v/>
      </c>
      <c r="BC214" s="3" t="str">
        <f t="shared" si="50"/>
        <v/>
      </c>
      <c r="BD214" s="3" t="str">
        <f>IF($A214="","",IF((AND($A214="ADD",OR(BC214="",BC214="Excellent"))),"1",(_xlfn.XLOOKUP(BC214,condition[lookupValue],condition[lookupKey],""))))</f>
        <v/>
      </c>
      <c r="BE214" s="21" t="str">
        <f t="shared" si="51"/>
        <v/>
      </c>
      <c r="BF214" s="5"/>
    </row>
    <row r="215" spans="2:58">
      <c r="B215" s="4"/>
      <c r="D215" s="3" t="str">
        <f>IF($A215="ADD",IF(NOT(ISBLANK(C215)),_xlfn.XLOOKUP(C215,roadnames[lookupValue],roadnames[lookupKey],"ERROR"),""), "")</f>
        <v/>
      </c>
      <c r="E215" s="4"/>
      <c r="F215" s="4"/>
      <c r="G215" s="19"/>
      <c r="H215" s="19"/>
      <c r="I215" s="5"/>
      <c r="J215" s="5"/>
      <c r="K215" s="19"/>
      <c r="L215" s="19" t="str">
        <f t="shared" si="39"/>
        <v/>
      </c>
      <c r="M215" s="4"/>
      <c r="O215" s="3" t="str">
        <f>IF($A215="ADD",IF(NOT(ISBLANK(N215)),_xlfn.XLOOKUP(N215,len_adjust_rsn[lookupValue],len_adjust_rsn[lookupKey],"ERROR"),""), "")</f>
        <v/>
      </c>
      <c r="P215" s="19" t="str">
        <f t="shared" si="40"/>
        <v/>
      </c>
      <c r="Q215" s="19"/>
      <c r="R215" s="19" t="str">
        <f t="shared" si="41"/>
        <v/>
      </c>
      <c r="T215" s="4"/>
      <c r="V215" s="3" t="str">
        <f>IF($A215="ADD",IF(NOT(ISBLANK(U215)),_xlfn.XLOOKUP(U215,ud_pavement_specification[lookupValue],ud_pavement_specification[lookupKey],"ERROR"),""), "")</f>
        <v/>
      </c>
      <c r="W215" s="20"/>
      <c r="X215" s="20"/>
      <c r="Z215" s="3" t="str">
        <f>IF($A215="ADD",IF(NOT(ISBLANK(Y215)),_xlfn.XLOOKUP(Y215,ud_pavement_material_type[lookupValue],ud_pavement_material_type[lookupKey],"ERROR"),""), "")</f>
        <v/>
      </c>
      <c r="AB215" s="3" t="str">
        <f>IF($A215="ADD",IF(NOT(ISBLANK(AA215)),_xlfn.XLOOKUP(AA215,ud_material_source[lookupValue],ud_material_source[lookupKey],"ERROR"),""), "")</f>
        <v/>
      </c>
      <c r="AE215" s="3" t="str">
        <f>IF($A215="ADD",IF(NOT(ISBLANK(AD215)),_xlfn.XLOOKUP(AD215,ud_pavement_material_type[lookupValue],ud_pavement_material_type[lookupKey],"ERROR"),""), "")</f>
        <v/>
      </c>
      <c r="AF215" s="4"/>
      <c r="AH215" s="3" t="str">
        <f>IF($A215="ADD",IF(NOT(ISBLANK(AG215)),_xlfn.XLOOKUP(AG215,ud_material_source[lookupValue],ud_material_source[lookupKey],"ERROR"),""), "")</f>
        <v/>
      </c>
      <c r="AI215" s="4"/>
      <c r="AJ215" s="2" t="str">
        <f t="shared" si="42"/>
        <v/>
      </c>
      <c r="AK215" s="21"/>
      <c r="AL215" s="3" t="str">
        <f t="shared" si="43"/>
        <v/>
      </c>
      <c r="AM215" s="3" t="str">
        <f>IF($A215="","",IF((AND($A215="ADD",OR(AL215="",AL215="Yes"))),"Y",(_xlfn.XLOOKUP(AL215,full_width_flag[lookupValue],full_width_flag[lookupKey],""))))</f>
        <v/>
      </c>
      <c r="AN215" s="3" t="str">
        <f t="shared" si="44"/>
        <v/>
      </c>
      <c r="AO215" s="3" t="str">
        <f>IF($A215="","",IF((AND($A215="ADD",OR(AN215="",AN215="Known"))),"K",(_xlfn.XLOOKUP(AN215,estimate_status[lookupValue],estimate_status[lookupKey],""))))</f>
        <v/>
      </c>
      <c r="AQ215" s="3" t="str">
        <f>IF($A215="ADD",IF(NOT(ISBLANK(AP215)),_xlfn.XLOOKUP(AP215,fw_treatment[lookupValue],fw_treatment[lookupKey],"ERROR"),""), "")</f>
        <v/>
      </c>
      <c r="AR215" s="3" t="str">
        <f t="shared" si="45"/>
        <v/>
      </c>
      <c r="AS215" s="3" t="str">
        <f>IF($A215="","",IF((AND($A215="ADD",OR(AR215="",AR215="Undisturbed"))),"U",(_xlfn.XLOOKUP(AR215,reconstructed[lookupValue],reconstructed[lookupKey],""))))</f>
        <v/>
      </c>
      <c r="AT215" s="21"/>
      <c r="AU215" s="4" t="str">
        <f t="shared" ca="1" si="46"/>
        <v/>
      </c>
      <c r="AV215" s="4"/>
      <c r="AW215" s="3" t="str">
        <f t="shared" si="47"/>
        <v/>
      </c>
      <c r="AX215" s="3" t="str">
        <f>IF($A215="","",IF((AND($A215="ADD",OR(AW215="",AW215="Local Authority"))),"L",(_xlfn.XLOOKUP(AW215,asset_owner[lookupValue],asset_owner[lookupKey],""))))</f>
        <v/>
      </c>
      <c r="AY215" s="3" t="str">
        <f t="shared" si="48"/>
        <v/>
      </c>
      <c r="AZ215" s="3" t="str">
        <f>IF($A215="","",IF((AND($A215="ADD",OR(AY215="",AY215="Vested Assets"))),"12",(_xlfn.XLOOKUP(AY215,ud_work_category[lookupValue],ud_work_category[lookupKey],""))))</f>
        <v/>
      </c>
      <c r="BA215" s="20"/>
      <c r="BB215" s="2" t="str">
        <f t="shared" si="49"/>
        <v/>
      </c>
      <c r="BC215" s="3" t="str">
        <f t="shared" si="50"/>
        <v/>
      </c>
      <c r="BD215" s="3" t="str">
        <f>IF($A215="","",IF((AND($A215="ADD",OR(BC215="",BC215="Excellent"))),"1",(_xlfn.XLOOKUP(BC215,condition[lookupValue],condition[lookupKey],""))))</f>
        <v/>
      </c>
      <c r="BE215" s="21" t="str">
        <f t="shared" si="51"/>
        <v/>
      </c>
      <c r="BF215" s="5"/>
    </row>
    <row r="216" spans="2:58">
      <c r="B216" s="4"/>
      <c r="D216" s="3" t="str">
        <f>IF($A216="ADD",IF(NOT(ISBLANK(C216)),_xlfn.XLOOKUP(C216,roadnames[lookupValue],roadnames[lookupKey],"ERROR"),""), "")</f>
        <v/>
      </c>
      <c r="E216" s="4"/>
      <c r="F216" s="4"/>
      <c r="G216" s="19"/>
      <c r="H216" s="19"/>
      <c r="I216" s="5"/>
      <c r="J216" s="5"/>
      <c r="K216" s="19"/>
      <c r="L216" s="19" t="str">
        <f t="shared" si="39"/>
        <v/>
      </c>
      <c r="M216" s="4"/>
      <c r="O216" s="3" t="str">
        <f>IF($A216="ADD",IF(NOT(ISBLANK(N216)),_xlfn.XLOOKUP(N216,len_adjust_rsn[lookupValue],len_adjust_rsn[lookupKey],"ERROR"),""), "")</f>
        <v/>
      </c>
      <c r="P216" s="19" t="str">
        <f t="shared" si="40"/>
        <v/>
      </c>
      <c r="Q216" s="19"/>
      <c r="R216" s="19" t="str">
        <f t="shared" si="41"/>
        <v/>
      </c>
      <c r="T216" s="4"/>
      <c r="V216" s="3" t="str">
        <f>IF($A216="ADD",IF(NOT(ISBLANK(U216)),_xlfn.XLOOKUP(U216,ud_pavement_specification[lookupValue],ud_pavement_specification[lookupKey],"ERROR"),""), "")</f>
        <v/>
      </c>
      <c r="W216" s="20"/>
      <c r="X216" s="20"/>
      <c r="Z216" s="3" t="str">
        <f>IF($A216="ADD",IF(NOT(ISBLANK(Y216)),_xlfn.XLOOKUP(Y216,ud_pavement_material_type[lookupValue],ud_pavement_material_type[lookupKey],"ERROR"),""), "")</f>
        <v/>
      </c>
      <c r="AB216" s="3" t="str">
        <f>IF($A216="ADD",IF(NOT(ISBLANK(AA216)),_xlfn.XLOOKUP(AA216,ud_material_source[lookupValue],ud_material_source[lookupKey],"ERROR"),""), "")</f>
        <v/>
      </c>
      <c r="AE216" s="3" t="str">
        <f>IF($A216="ADD",IF(NOT(ISBLANK(AD216)),_xlfn.XLOOKUP(AD216,ud_pavement_material_type[lookupValue],ud_pavement_material_type[lookupKey],"ERROR"),""), "")</f>
        <v/>
      </c>
      <c r="AF216" s="4"/>
      <c r="AH216" s="3" t="str">
        <f>IF($A216="ADD",IF(NOT(ISBLANK(AG216)),_xlfn.XLOOKUP(AG216,ud_material_source[lookupValue],ud_material_source[lookupKey],"ERROR"),""), "")</f>
        <v/>
      </c>
      <c r="AI216" s="4"/>
      <c r="AJ216" s="2" t="str">
        <f t="shared" si="42"/>
        <v/>
      </c>
      <c r="AK216" s="21"/>
      <c r="AL216" s="3" t="str">
        <f t="shared" si="43"/>
        <v/>
      </c>
      <c r="AM216" s="3" t="str">
        <f>IF($A216="","",IF((AND($A216="ADD",OR(AL216="",AL216="Yes"))),"Y",(_xlfn.XLOOKUP(AL216,full_width_flag[lookupValue],full_width_flag[lookupKey],""))))</f>
        <v/>
      </c>
      <c r="AN216" s="3" t="str">
        <f t="shared" si="44"/>
        <v/>
      </c>
      <c r="AO216" s="3" t="str">
        <f>IF($A216="","",IF((AND($A216="ADD",OR(AN216="",AN216="Known"))),"K",(_xlfn.XLOOKUP(AN216,estimate_status[lookupValue],estimate_status[lookupKey],""))))</f>
        <v/>
      </c>
      <c r="AQ216" s="3" t="str">
        <f>IF($A216="ADD",IF(NOT(ISBLANK(AP216)),_xlfn.XLOOKUP(AP216,fw_treatment[lookupValue],fw_treatment[lookupKey],"ERROR"),""), "")</f>
        <v/>
      </c>
      <c r="AR216" s="3" t="str">
        <f t="shared" si="45"/>
        <v/>
      </c>
      <c r="AS216" s="3" t="str">
        <f>IF($A216="","",IF((AND($A216="ADD",OR(AR216="",AR216="Undisturbed"))),"U",(_xlfn.XLOOKUP(AR216,reconstructed[lookupValue],reconstructed[lookupKey],""))))</f>
        <v/>
      </c>
      <c r="AT216" s="21"/>
      <c r="AU216" s="4" t="str">
        <f t="shared" ca="1" si="46"/>
        <v/>
      </c>
      <c r="AV216" s="4"/>
      <c r="AW216" s="3" t="str">
        <f t="shared" si="47"/>
        <v/>
      </c>
      <c r="AX216" s="3" t="str">
        <f>IF($A216="","",IF((AND($A216="ADD",OR(AW216="",AW216="Local Authority"))),"L",(_xlfn.XLOOKUP(AW216,asset_owner[lookupValue],asset_owner[lookupKey],""))))</f>
        <v/>
      </c>
      <c r="AY216" s="3" t="str">
        <f t="shared" si="48"/>
        <v/>
      </c>
      <c r="AZ216" s="3" t="str">
        <f>IF($A216="","",IF((AND($A216="ADD",OR(AY216="",AY216="Vested Assets"))),"12",(_xlfn.XLOOKUP(AY216,ud_work_category[lookupValue],ud_work_category[lookupKey],""))))</f>
        <v/>
      </c>
      <c r="BA216" s="20"/>
      <c r="BB216" s="2" t="str">
        <f t="shared" si="49"/>
        <v/>
      </c>
      <c r="BC216" s="3" t="str">
        <f t="shared" si="50"/>
        <v/>
      </c>
      <c r="BD216" s="3" t="str">
        <f>IF($A216="","",IF((AND($A216="ADD",OR(BC216="",BC216="Excellent"))),"1",(_xlfn.XLOOKUP(BC216,condition[lookupValue],condition[lookupKey],""))))</f>
        <v/>
      </c>
      <c r="BE216" s="21" t="str">
        <f t="shared" si="51"/>
        <v/>
      </c>
      <c r="BF216" s="5"/>
    </row>
    <row r="217" spans="2:58">
      <c r="B217" s="4"/>
      <c r="D217" s="3" t="str">
        <f>IF($A217="ADD",IF(NOT(ISBLANK(C217)),_xlfn.XLOOKUP(C217,roadnames[lookupValue],roadnames[lookupKey],"ERROR"),""), "")</f>
        <v/>
      </c>
      <c r="E217" s="4"/>
      <c r="F217" s="4"/>
      <c r="G217" s="19"/>
      <c r="H217" s="19"/>
      <c r="I217" s="5"/>
      <c r="J217" s="5"/>
      <c r="K217" s="19"/>
      <c r="L217" s="19" t="str">
        <f t="shared" si="39"/>
        <v/>
      </c>
      <c r="M217" s="4"/>
      <c r="O217" s="3" t="str">
        <f>IF($A217="ADD",IF(NOT(ISBLANK(N217)),_xlfn.XLOOKUP(N217,len_adjust_rsn[lookupValue],len_adjust_rsn[lookupKey],"ERROR"),""), "")</f>
        <v/>
      </c>
      <c r="P217" s="19" t="str">
        <f t="shared" si="40"/>
        <v/>
      </c>
      <c r="Q217" s="19"/>
      <c r="R217" s="19" t="str">
        <f t="shared" si="41"/>
        <v/>
      </c>
      <c r="T217" s="4"/>
      <c r="V217" s="3" t="str">
        <f>IF($A217="ADD",IF(NOT(ISBLANK(U217)),_xlfn.XLOOKUP(U217,ud_pavement_specification[lookupValue],ud_pavement_specification[lookupKey],"ERROR"),""), "")</f>
        <v/>
      </c>
      <c r="W217" s="20"/>
      <c r="X217" s="20"/>
      <c r="Z217" s="3" t="str">
        <f>IF($A217="ADD",IF(NOT(ISBLANK(Y217)),_xlfn.XLOOKUP(Y217,ud_pavement_material_type[lookupValue],ud_pavement_material_type[lookupKey],"ERROR"),""), "")</f>
        <v/>
      </c>
      <c r="AB217" s="3" t="str">
        <f>IF($A217="ADD",IF(NOT(ISBLANK(AA217)),_xlfn.XLOOKUP(AA217,ud_material_source[lookupValue],ud_material_source[lookupKey],"ERROR"),""), "")</f>
        <v/>
      </c>
      <c r="AE217" s="3" t="str">
        <f>IF($A217="ADD",IF(NOT(ISBLANK(AD217)),_xlfn.XLOOKUP(AD217,ud_pavement_material_type[lookupValue],ud_pavement_material_type[lookupKey],"ERROR"),""), "")</f>
        <v/>
      </c>
      <c r="AF217" s="4"/>
      <c r="AH217" s="3" t="str">
        <f>IF($A217="ADD",IF(NOT(ISBLANK(AG217)),_xlfn.XLOOKUP(AG217,ud_material_source[lookupValue],ud_material_source[lookupKey],"ERROR"),""), "")</f>
        <v/>
      </c>
      <c r="AI217" s="4"/>
      <c r="AJ217" s="2" t="str">
        <f t="shared" si="42"/>
        <v/>
      </c>
      <c r="AK217" s="21"/>
      <c r="AL217" s="3" t="str">
        <f t="shared" si="43"/>
        <v/>
      </c>
      <c r="AM217" s="3" t="str">
        <f>IF($A217="","",IF((AND($A217="ADD",OR(AL217="",AL217="Yes"))),"Y",(_xlfn.XLOOKUP(AL217,full_width_flag[lookupValue],full_width_flag[lookupKey],""))))</f>
        <v/>
      </c>
      <c r="AN217" s="3" t="str">
        <f t="shared" si="44"/>
        <v/>
      </c>
      <c r="AO217" s="3" t="str">
        <f>IF($A217="","",IF((AND($A217="ADD",OR(AN217="",AN217="Known"))),"K",(_xlfn.XLOOKUP(AN217,estimate_status[lookupValue],estimate_status[lookupKey],""))))</f>
        <v/>
      </c>
      <c r="AQ217" s="3" t="str">
        <f>IF($A217="ADD",IF(NOT(ISBLANK(AP217)),_xlfn.XLOOKUP(AP217,fw_treatment[lookupValue],fw_treatment[lookupKey],"ERROR"),""), "")</f>
        <v/>
      </c>
      <c r="AR217" s="3" t="str">
        <f t="shared" si="45"/>
        <v/>
      </c>
      <c r="AS217" s="3" t="str">
        <f>IF($A217="","",IF((AND($A217="ADD",OR(AR217="",AR217="Undisturbed"))),"U",(_xlfn.XLOOKUP(AR217,reconstructed[lookupValue],reconstructed[lookupKey],""))))</f>
        <v/>
      </c>
      <c r="AT217" s="21"/>
      <c r="AU217" s="4" t="str">
        <f t="shared" ca="1" si="46"/>
        <v/>
      </c>
      <c r="AV217" s="4"/>
      <c r="AW217" s="3" t="str">
        <f t="shared" si="47"/>
        <v/>
      </c>
      <c r="AX217" s="3" t="str">
        <f>IF($A217="","",IF((AND($A217="ADD",OR(AW217="",AW217="Local Authority"))),"L",(_xlfn.XLOOKUP(AW217,asset_owner[lookupValue],asset_owner[lookupKey],""))))</f>
        <v/>
      </c>
      <c r="AY217" s="3" t="str">
        <f t="shared" si="48"/>
        <v/>
      </c>
      <c r="AZ217" s="3" t="str">
        <f>IF($A217="","",IF((AND($A217="ADD",OR(AY217="",AY217="Vested Assets"))),"12",(_xlfn.XLOOKUP(AY217,ud_work_category[lookupValue],ud_work_category[lookupKey],""))))</f>
        <v/>
      </c>
      <c r="BA217" s="20"/>
      <c r="BB217" s="2" t="str">
        <f t="shared" si="49"/>
        <v/>
      </c>
      <c r="BC217" s="3" t="str">
        <f t="shared" si="50"/>
        <v/>
      </c>
      <c r="BD217" s="3" t="str">
        <f>IF($A217="","",IF((AND($A217="ADD",OR(BC217="",BC217="Excellent"))),"1",(_xlfn.XLOOKUP(BC217,condition[lookupValue],condition[lookupKey],""))))</f>
        <v/>
      </c>
      <c r="BE217" s="21" t="str">
        <f t="shared" si="51"/>
        <v/>
      </c>
      <c r="BF217" s="5"/>
    </row>
    <row r="218" spans="2:58">
      <c r="B218" s="4"/>
      <c r="D218" s="3" t="str">
        <f>IF($A218="ADD",IF(NOT(ISBLANK(C218)),_xlfn.XLOOKUP(C218,roadnames[lookupValue],roadnames[lookupKey],"ERROR"),""), "")</f>
        <v/>
      </c>
      <c r="E218" s="4"/>
      <c r="F218" s="4"/>
      <c r="G218" s="19"/>
      <c r="H218" s="19"/>
      <c r="I218" s="5"/>
      <c r="J218" s="5"/>
      <c r="K218" s="19"/>
      <c r="L218" s="19" t="str">
        <f t="shared" si="39"/>
        <v/>
      </c>
      <c r="M218" s="4"/>
      <c r="O218" s="3" t="str">
        <f>IF($A218="ADD",IF(NOT(ISBLANK(N218)),_xlfn.XLOOKUP(N218,len_adjust_rsn[lookupValue],len_adjust_rsn[lookupKey],"ERROR"),""), "")</f>
        <v/>
      </c>
      <c r="P218" s="19" t="str">
        <f t="shared" si="40"/>
        <v/>
      </c>
      <c r="Q218" s="19"/>
      <c r="R218" s="19" t="str">
        <f t="shared" si="41"/>
        <v/>
      </c>
      <c r="T218" s="4"/>
      <c r="V218" s="3" t="str">
        <f>IF($A218="ADD",IF(NOT(ISBLANK(U218)),_xlfn.XLOOKUP(U218,ud_pavement_specification[lookupValue],ud_pavement_specification[lookupKey],"ERROR"),""), "")</f>
        <v/>
      </c>
      <c r="W218" s="20"/>
      <c r="X218" s="20"/>
      <c r="Z218" s="3" t="str">
        <f>IF($A218="ADD",IF(NOT(ISBLANK(Y218)),_xlfn.XLOOKUP(Y218,ud_pavement_material_type[lookupValue],ud_pavement_material_type[lookupKey],"ERROR"),""), "")</f>
        <v/>
      </c>
      <c r="AB218" s="3" t="str">
        <f>IF($A218="ADD",IF(NOT(ISBLANK(AA218)),_xlfn.XLOOKUP(AA218,ud_material_source[lookupValue],ud_material_source[lookupKey],"ERROR"),""), "")</f>
        <v/>
      </c>
      <c r="AE218" s="3" t="str">
        <f>IF($A218="ADD",IF(NOT(ISBLANK(AD218)),_xlfn.XLOOKUP(AD218,ud_pavement_material_type[lookupValue],ud_pavement_material_type[lookupKey],"ERROR"),""), "")</f>
        <v/>
      </c>
      <c r="AF218" s="4"/>
      <c r="AH218" s="3" t="str">
        <f>IF($A218="ADD",IF(NOT(ISBLANK(AG218)),_xlfn.XLOOKUP(AG218,ud_material_source[lookupValue],ud_material_source[lookupKey],"ERROR"),""), "")</f>
        <v/>
      </c>
      <c r="AI218" s="4"/>
      <c r="AJ218" s="2" t="str">
        <f t="shared" si="42"/>
        <v/>
      </c>
      <c r="AK218" s="21"/>
      <c r="AL218" s="3" t="str">
        <f t="shared" si="43"/>
        <v/>
      </c>
      <c r="AM218" s="3" t="str">
        <f>IF($A218="","",IF((AND($A218="ADD",OR(AL218="",AL218="Yes"))),"Y",(_xlfn.XLOOKUP(AL218,full_width_flag[lookupValue],full_width_flag[lookupKey],""))))</f>
        <v/>
      </c>
      <c r="AN218" s="3" t="str">
        <f t="shared" si="44"/>
        <v/>
      </c>
      <c r="AO218" s="3" t="str">
        <f>IF($A218="","",IF((AND($A218="ADD",OR(AN218="",AN218="Known"))),"K",(_xlfn.XLOOKUP(AN218,estimate_status[lookupValue],estimate_status[lookupKey],""))))</f>
        <v/>
      </c>
      <c r="AQ218" s="3" t="str">
        <f>IF($A218="ADD",IF(NOT(ISBLANK(AP218)),_xlfn.XLOOKUP(AP218,fw_treatment[lookupValue],fw_treatment[lookupKey],"ERROR"),""), "")</f>
        <v/>
      </c>
      <c r="AR218" s="3" t="str">
        <f t="shared" si="45"/>
        <v/>
      </c>
      <c r="AS218" s="3" t="str">
        <f>IF($A218="","",IF((AND($A218="ADD",OR(AR218="",AR218="Undisturbed"))),"U",(_xlfn.XLOOKUP(AR218,reconstructed[lookupValue],reconstructed[lookupKey],""))))</f>
        <v/>
      </c>
      <c r="AT218" s="21"/>
      <c r="AU218" s="4" t="str">
        <f t="shared" ca="1" si="46"/>
        <v/>
      </c>
      <c r="AV218" s="4"/>
      <c r="AW218" s="3" t="str">
        <f t="shared" si="47"/>
        <v/>
      </c>
      <c r="AX218" s="3" t="str">
        <f>IF($A218="","",IF((AND($A218="ADD",OR(AW218="",AW218="Local Authority"))),"L",(_xlfn.XLOOKUP(AW218,asset_owner[lookupValue],asset_owner[lookupKey],""))))</f>
        <v/>
      </c>
      <c r="AY218" s="3" t="str">
        <f t="shared" si="48"/>
        <v/>
      </c>
      <c r="AZ218" s="3" t="str">
        <f>IF($A218="","",IF((AND($A218="ADD",OR(AY218="",AY218="Vested Assets"))),"12",(_xlfn.XLOOKUP(AY218,ud_work_category[lookupValue],ud_work_category[lookupKey],""))))</f>
        <v/>
      </c>
      <c r="BA218" s="20"/>
      <c r="BB218" s="2" t="str">
        <f t="shared" si="49"/>
        <v/>
      </c>
      <c r="BC218" s="3" t="str">
        <f t="shared" si="50"/>
        <v/>
      </c>
      <c r="BD218" s="3" t="str">
        <f>IF($A218="","",IF((AND($A218="ADD",OR(BC218="",BC218="Excellent"))),"1",(_xlfn.XLOOKUP(BC218,condition[lookupValue],condition[lookupKey],""))))</f>
        <v/>
      </c>
      <c r="BE218" s="21" t="str">
        <f t="shared" si="51"/>
        <v/>
      </c>
      <c r="BF218" s="5"/>
    </row>
    <row r="219" spans="2:58">
      <c r="B219" s="4"/>
      <c r="D219" s="3" t="str">
        <f>IF($A219="ADD",IF(NOT(ISBLANK(C219)),_xlfn.XLOOKUP(C219,roadnames[lookupValue],roadnames[lookupKey],"ERROR"),""), "")</f>
        <v/>
      </c>
      <c r="E219" s="4"/>
      <c r="F219" s="4"/>
      <c r="G219" s="19"/>
      <c r="H219" s="19"/>
      <c r="I219" s="5"/>
      <c r="J219" s="5"/>
      <c r="K219" s="19"/>
      <c r="L219" s="19" t="str">
        <f t="shared" si="39"/>
        <v/>
      </c>
      <c r="M219" s="4"/>
      <c r="O219" s="3" t="str">
        <f>IF($A219="ADD",IF(NOT(ISBLANK(N219)),_xlfn.XLOOKUP(N219,len_adjust_rsn[lookupValue],len_adjust_rsn[lookupKey],"ERROR"),""), "")</f>
        <v/>
      </c>
      <c r="P219" s="19" t="str">
        <f t="shared" si="40"/>
        <v/>
      </c>
      <c r="Q219" s="19"/>
      <c r="R219" s="19" t="str">
        <f t="shared" si="41"/>
        <v/>
      </c>
      <c r="T219" s="4"/>
      <c r="V219" s="3" t="str">
        <f>IF($A219="ADD",IF(NOT(ISBLANK(U219)),_xlfn.XLOOKUP(U219,ud_pavement_specification[lookupValue],ud_pavement_specification[lookupKey],"ERROR"),""), "")</f>
        <v/>
      </c>
      <c r="W219" s="20"/>
      <c r="X219" s="20"/>
      <c r="Z219" s="3" t="str">
        <f>IF($A219="ADD",IF(NOT(ISBLANK(Y219)),_xlfn.XLOOKUP(Y219,ud_pavement_material_type[lookupValue],ud_pavement_material_type[lookupKey],"ERROR"),""), "")</f>
        <v/>
      </c>
      <c r="AB219" s="3" t="str">
        <f>IF($A219="ADD",IF(NOT(ISBLANK(AA219)),_xlfn.XLOOKUP(AA219,ud_material_source[lookupValue],ud_material_source[lookupKey],"ERROR"),""), "")</f>
        <v/>
      </c>
      <c r="AE219" s="3" t="str">
        <f>IF($A219="ADD",IF(NOT(ISBLANK(AD219)),_xlfn.XLOOKUP(AD219,ud_pavement_material_type[lookupValue],ud_pavement_material_type[lookupKey],"ERROR"),""), "")</f>
        <v/>
      </c>
      <c r="AF219" s="4"/>
      <c r="AH219" s="3" t="str">
        <f>IF($A219="ADD",IF(NOT(ISBLANK(AG219)),_xlfn.XLOOKUP(AG219,ud_material_source[lookupValue],ud_material_source[lookupKey],"ERROR"),""), "")</f>
        <v/>
      </c>
      <c r="AI219" s="4"/>
      <c r="AJ219" s="2" t="str">
        <f t="shared" si="42"/>
        <v/>
      </c>
      <c r="AK219" s="21"/>
      <c r="AL219" s="3" t="str">
        <f t="shared" si="43"/>
        <v/>
      </c>
      <c r="AM219" s="3" t="str">
        <f>IF($A219="","",IF((AND($A219="ADD",OR(AL219="",AL219="Yes"))),"Y",(_xlfn.XLOOKUP(AL219,full_width_flag[lookupValue],full_width_flag[lookupKey],""))))</f>
        <v/>
      </c>
      <c r="AN219" s="3" t="str">
        <f t="shared" si="44"/>
        <v/>
      </c>
      <c r="AO219" s="3" t="str">
        <f>IF($A219="","",IF((AND($A219="ADD",OR(AN219="",AN219="Known"))),"K",(_xlfn.XLOOKUP(AN219,estimate_status[lookupValue],estimate_status[lookupKey],""))))</f>
        <v/>
      </c>
      <c r="AQ219" s="3" t="str">
        <f>IF($A219="ADD",IF(NOT(ISBLANK(AP219)),_xlfn.XLOOKUP(AP219,fw_treatment[lookupValue],fw_treatment[lookupKey],"ERROR"),""), "")</f>
        <v/>
      </c>
      <c r="AR219" s="3" t="str">
        <f t="shared" si="45"/>
        <v/>
      </c>
      <c r="AS219" s="3" t="str">
        <f>IF($A219="","",IF((AND($A219="ADD",OR(AR219="",AR219="Undisturbed"))),"U",(_xlfn.XLOOKUP(AR219,reconstructed[lookupValue],reconstructed[lookupKey],""))))</f>
        <v/>
      </c>
      <c r="AT219" s="21"/>
      <c r="AU219" s="4" t="str">
        <f t="shared" ca="1" si="46"/>
        <v/>
      </c>
      <c r="AV219" s="4"/>
      <c r="AW219" s="3" t="str">
        <f t="shared" si="47"/>
        <v/>
      </c>
      <c r="AX219" s="3" t="str">
        <f>IF($A219="","",IF((AND($A219="ADD",OR(AW219="",AW219="Local Authority"))),"L",(_xlfn.XLOOKUP(AW219,asset_owner[lookupValue],asset_owner[lookupKey],""))))</f>
        <v/>
      </c>
      <c r="AY219" s="3" t="str">
        <f t="shared" si="48"/>
        <v/>
      </c>
      <c r="AZ219" s="3" t="str">
        <f>IF($A219="","",IF((AND($A219="ADD",OR(AY219="",AY219="Vested Assets"))),"12",(_xlfn.XLOOKUP(AY219,ud_work_category[lookupValue],ud_work_category[lookupKey],""))))</f>
        <v/>
      </c>
      <c r="BA219" s="20"/>
      <c r="BB219" s="2" t="str">
        <f t="shared" si="49"/>
        <v/>
      </c>
      <c r="BC219" s="3" t="str">
        <f t="shared" si="50"/>
        <v/>
      </c>
      <c r="BD219" s="3" t="str">
        <f>IF($A219="","",IF((AND($A219="ADD",OR(BC219="",BC219="Excellent"))),"1",(_xlfn.XLOOKUP(BC219,condition[lookupValue],condition[lookupKey],""))))</f>
        <v/>
      </c>
      <c r="BE219" s="21" t="str">
        <f t="shared" si="51"/>
        <v/>
      </c>
      <c r="BF219" s="5"/>
    </row>
    <row r="220" spans="2:58">
      <c r="B220" s="4"/>
      <c r="D220" s="3" t="str">
        <f>IF($A220="ADD",IF(NOT(ISBLANK(C220)),_xlfn.XLOOKUP(C220,roadnames[lookupValue],roadnames[lookupKey],"ERROR"),""), "")</f>
        <v/>
      </c>
      <c r="E220" s="4"/>
      <c r="F220" s="4"/>
      <c r="G220" s="19"/>
      <c r="H220" s="19"/>
      <c r="I220" s="5"/>
      <c r="J220" s="5"/>
      <c r="K220" s="19"/>
      <c r="L220" s="19" t="str">
        <f t="shared" si="39"/>
        <v/>
      </c>
      <c r="M220" s="4"/>
      <c r="O220" s="3" t="str">
        <f>IF($A220="ADD",IF(NOT(ISBLANK(N220)),_xlfn.XLOOKUP(N220,len_adjust_rsn[lookupValue],len_adjust_rsn[lookupKey],"ERROR"),""), "")</f>
        <v/>
      </c>
      <c r="P220" s="19" t="str">
        <f t="shared" si="40"/>
        <v/>
      </c>
      <c r="Q220" s="19"/>
      <c r="R220" s="19" t="str">
        <f t="shared" si="41"/>
        <v/>
      </c>
      <c r="T220" s="4"/>
      <c r="V220" s="3" t="str">
        <f>IF($A220="ADD",IF(NOT(ISBLANK(U220)),_xlfn.XLOOKUP(U220,ud_pavement_specification[lookupValue],ud_pavement_specification[lookupKey],"ERROR"),""), "")</f>
        <v/>
      </c>
      <c r="W220" s="20"/>
      <c r="X220" s="20"/>
      <c r="Z220" s="3" t="str">
        <f>IF($A220="ADD",IF(NOT(ISBLANK(Y220)),_xlfn.XLOOKUP(Y220,ud_pavement_material_type[lookupValue],ud_pavement_material_type[lookupKey],"ERROR"),""), "")</f>
        <v/>
      </c>
      <c r="AB220" s="3" t="str">
        <f>IF($A220="ADD",IF(NOT(ISBLANK(AA220)),_xlfn.XLOOKUP(AA220,ud_material_source[lookupValue],ud_material_source[lookupKey],"ERROR"),""), "")</f>
        <v/>
      </c>
      <c r="AE220" s="3" t="str">
        <f>IF($A220="ADD",IF(NOT(ISBLANK(AD220)),_xlfn.XLOOKUP(AD220,ud_pavement_material_type[lookupValue],ud_pavement_material_type[lookupKey],"ERROR"),""), "")</f>
        <v/>
      </c>
      <c r="AF220" s="4"/>
      <c r="AH220" s="3" t="str">
        <f>IF($A220="ADD",IF(NOT(ISBLANK(AG220)),_xlfn.XLOOKUP(AG220,ud_material_source[lookupValue],ud_material_source[lookupKey],"ERROR"),""), "")</f>
        <v/>
      </c>
      <c r="AI220" s="4"/>
      <c r="AJ220" s="2" t="str">
        <f t="shared" si="42"/>
        <v/>
      </c>
      <c r="AK220" s="21"/>
      <c r="AL220" s="3" t="str">
        <f t="shared" si="43"/>
        <v/>
      </c>
      <c r="AM220" s="3" t="str">
        <f>IF($A220="","",IF((AND($A220="ADD",OR(AL220="",AL220="Yes"))),"Y",(_xlfn.XLOOKUP(AL220,full_width_flag[lookupValue],full_width_flag[lookupKey],""))))</f>
        <v/>
      </c>
      <c r="AN220" s="3" t="str">
        <f t="shared" si="44"/>
        <v/>
      </c>
      <c r="AO220" s="3" t="str">
        <f>IF($A220="","",IF((AND($A220="ADD",OR(AN220="",AN220="Known"))),"K",(_xlfn.XLOOKUP(AN220,estimate_status[lookupValue],estimate_status[lookupKey],""))))</f>
        <v/>
      </c>
      <c r="AQ220" s="3" t="str">
        <f>IF($A220="ADD",IF(NOT(ISBLANK(AP220)),_xlfn.XLOOKUP(AP220,fw_treatment[lookupValue],fw_treatment[lookupKey],"ERROR"),""), "")</f>
        <v/>
      </c>
      <c r="AR220" s="3" t="str">
        <f t="shared" si="45"/>
        <v/>
      </c>
      <c r="AS220" s="3" t="str">
        <f>IF($A220="","",IF((AND($A220="ADD",OR(AR220="",AR220="Undisturbed"))),"U",(_xlfn.XLOOKUP(AR220,reconstructed[lookupValue],reconstructed[lookupKey],""))))</f>
        <v/>
      </c>
      <c r="AT220" s="21"/>
      <c r="AU220" s="4" t="str">
        <f t="shared" ca="1" si="46"/>
        <v/>
      </c>
      <c r="AV220" s="4"/>
      <c r="AW220" s="3" t="str">
        <f t="shared" si="47"/>
        <v/>
      </c>
      <c r="AX220" s="3" t="str">
        <f>IF($A220="","",IF((AND($A220="ADD",OR(AW220="",AW220="Local Authority"))),"L",(_xlfn.XLOOKUP(AW220,asset_owner[lookupValue],asset_owner[lookupKey],""))))</f>
        <v/>
      </c>
      <c r="AY220" s="3" t="str">
        <f t="shared" si="48"/>
        <v/>
      </c>
      <c r="AZ220" s="3" t="str">
        <f>IF($A220="","",IF((AND($A220="ADD",OR(AY220="",AY220="Vested Assets"))),"12",(_xlfn.XLOOKUP(AY220,ud_work_category[lookupValue],ud_work_category[lookupKey],""))))</f>
        <v/>
      </c>
      <c r="BA220" s="20"/>
      <c r="BB220" s="2" t="str">
        <f t="shared" si="49"/>
        <v/>
      </c>
      <c r="BC220" s="3" t="str">
        <f t="shared" si="50"/>
        <v/>
      </c>
      <c r="BD220" s="3" t="str">
        <f>IF($A220="","",IF((AND($A220="ADD",OR(BC220="",BC220="Excellent"))),"1",(_xlfn.XLOOKUP(BC220,condition[lookupValue],condition[lookupKey],""))))</f>
        <v/>
      </c>
      <c r="BE220" s="21" t="str">
        <f t="shared" si="51"/>
        <v/>
      </c>
      <c r="BF220" s="5"/>
    </row>
    <row r="221" spans="2:58">
      <c r="B221" s="4"/>
      <c r="D221" s="3" t="str">
        <f>IF($A221="ADD",IF(NOT(ISBLANK(C221)),_xlfn.XLOOKUP(C221,roadnames[lookupValue],roadnames[lookupKey],"ERROR"),""), "")</f>
        <v/>
      </c>
      <c r="E221" s="4"/>
      <c r="F221" s="4"/>
      <c r="G221" s="19"/>
      <c r="H221" s="19"/>
      <c r="I221" s="5"/>
      <c r="J221" s="5"/>
      <c r="K221" s="19"/>
      <c r="L221" s="19" t="str">
        <f t="shared" si="39"/>
        <v/>
      </c>
      <c r="M221" s="4"/>
      <c r="O221" s="3" t="str">
        <f>IF($A221="ADD",IF(NOT(ISBLANK(N221)),_xlfn.XLOOKUP(N221,len_adjust_rsn[lookupValue],len_adjust_rsn[lookupKey],"ERROR"),""), "")</f>
        <v/>
      </c>
      <c r="P221" s="19" t="str">
        <f t="shared" si="40"/>
        <v/>
      </c>
      <c r="Q221" s="19"/>
      <c r="R221" s="19" t="str">
        <f t="shared" si="41"/>
        <v/>
      </c>
      <c r="T221" s="4"/>
      <c r="V221" s="3" t="str">
        <f>IF($A221="ADD",IF(NOT(ISBLANK(U221)),_xlfn.XLOOKUP(U221,ud_pavement_specification[lookupValue],ud_pavement_specification[lookupKey],"ERROR"),""), "")</f>
        <v/>
      </c>
      <c r="W221" s="20"/>
      <c r="X221" s="20"/>
      <c r="Z221" s="3" t="str">
        <f>IF($A221="ADD",IF(NOT(ISBLANK(Y221)),_xlfn.XLOOKUP(Y221,ud_pavement_material_type[lookupValue],ud_pavement_material_type[lookupKey],"ERROR"),""), "")</f>
        <v/>
      </c>
      <c r="AB221" s="3" t="str">
        <f>IF($A221="ADD",IF(NOT(ISBLANK(AA221)),_xlfn.XLOOKUP(AA221,ud_material_source[lookupValue],ud_material_source[lookupKey],"ERROR"),""), "")</f>
        <v/>
      </c>
      <c r="AE221" s="3" t="str">
        <f>IF($A221="ADD",IF(NOT(ISBLANK(AD221)),_xlfn.XLOOKUP(AD221,ud_pavement_material_type[lookupValue],ud_pavement_material_type[lookupKey],"ERROR"),""), "")</f>
        <v/>
      </c>
      <c r="AF221" s="4"/>
      <c r="AH221" s="3" t="str">
        <f>IF($A221="ADD",IF(NOT(ISBLANK(AG221)),_xlfn.XLOOKUP(AG221,ud_material_source[lookupValue],ud_material_source[lookupKey],"ERROR"),""), "")</f>
        <v/>
      </c>
      <c r="AI221" s="4"/>
      <c r="AJ221" s="2" t="str">
        <f t="shared" si="42"/>
        <v/>
      </c>
      <c r="AK221" s="21"/>
      <c r="AL221" s="3" t="str">
        <f t="shared" si="43"/>
        <v/>
      </c>
      <c r="AM221" s="3" t="str">
        <f>IF($A221="","",IF((AND($A221="ADD",OR(AL221="",AL221="Yes"))),"Y",(_xlfn.XLOOKUP(AL221,full_width_flag[lookupValue],full_width_flag[lookupKey],""))))</f>
        <v/>
      </c>
      <c r="AN221" s="3" t="str">
        <f t="shared" si="44"/>
        <v/>
      </c>
      <c r="AO221" s="3" t="str">
        <f>IF($A221="","",IF((AND($A221="ADD",OR(AN221="",AN221="Known"))),"K",(_xlfn.XLOOKUP(AN221,estimate_status[lookupValue],estimate_status[lookupKey],""))))</f>
        <v/>
      </c>
      <c r="AQ221" s="3" t="str">
        <f>IF($A221="ADD",IF(NOT(ISBLANK(AP221)),_xlfn.XLOOKUP(AP221,fw_treatment[lookupValue],fw_treatment[lookupKey],"ERROR"),""), "")</f>
        <v/>
      </c>
      <c r="AR221" s="3" t="str">
        <f t="shared" si="45"/>
        <v/>
      </c>
      <c r="AS221" s="3" t="str">
        <f>IF($A221="","",IF((AND($A221="ADD",OR(AR221="",AR221="Undisturbed"))),"U",(_xlfn.XLOOKUP(AR221,reconstructed[lookupValue],reconstructed[lookupKey],""))))</f>
        <v/>
      </c>
      <c r="AT221" s="21"/>
      <c r="AU221" s="4" t="str">
        <f t="shared" ca="1" si="46"/>
        <v/>
      </c>
      <c r="AV221" s="4"/>
      <c r="AW221" s="3" t="str">
        <f t="shared" si="47"/>
        <v/>
      </c>
      <c r="AX221" s="3" t="str">
        <f>IF($A221="","",IF((AND($A221="ADD",OR(AW221="",AW221="Local Authority"))),"L",(_xlfn.XLOOKUP(AW221,asset_owner[lookupValue],asset_owner[lookupKey],""))))</f>
        <v/>
      </c>
      <c r="AY221" s="3" t="str">
        <f t="shared" si="48"/>
        <v/>
      </c>
      <c r="AZ221" s="3" t="str">
        <f>IF($A221="","",IF((AND($A221="ADD",OR(AY221="",AY221="Vested Assets"))),"12",(_xlfn.XLOOKUP(AY221,ud_work_category[lookupValue],ud_work_category[lookupKey],""))))</f>
        <v/>
      </c>
      <c r="BA221" s="20"/>
      <c r="BB221" s="2" t="str">
        <f t="shared" si="49"/>
        <v/>
      </c>
      <c r="BC221" s="3" t="str">
        <f t="shared" si="50"/>
        <v/>
      </c>
      <c r="BD221" s="3" t="str">
        <f>IF($A221="","",IF((AND($A221="ADD",OR(BC221="",BC221="Excellent"))),"1",(_xlfn.XLOOKUP(BC221,condition[lookupValue],condition[lookupKey],""))))</f>
        <v/>
      </c>
      <c r="BE221" s="21" t="str">
        <f t="shared" si="51"/>
        <v/>
      </c>
      <c r="BF221" s="5"/>
    </row>
    <row r="222" spans="2:58">
      <c r="B222" s="4"/>
      <c r="D222" s="3" t="str">
        <f>IF($A222="ADD",IF(NOT(ISBLANK(C222)),_xlfn.XLOOKUP(C222,roadnames[lookupValue],roadnames[lookupKey],"ERROR"),""), "")</f>
        <v/>
      </c>
      <c r="E222" s="4"/>
      <c r="F222" s="4"/>
      <c r="G222" s="19"/>
      <c r="H222" s="19"/>
      <c r="I222" s="5"/>
      <c r="J222" s="5"/>
      <c r="K222" s="19"/>
      <c r="L222" s="19" t="str">
        <f t="shared" si="39"/>
        <v/>
      </c>
      <c r="M222" s="4"/>
      <c r="O222" s="3" t="str">
        <f>IF($A222="ADD",IF(NOT(ISBLANK(N222)),_xlfn.XLOOKUP(N222,len_adjust_rsn[lookupValue],len_adjust_rsn[lookupKey],"ERROR"),""), "")</f>
        <v/>
      </c>
      <c r="P222" s="19" t="str">
        <f t="shared" si="40"/>
        <v/>
      </c>
      <c r="Q222" s="19"/>
      <c r="R222" s="19" t="str">
        <f t="shared" si="41"/>
        <v/>
      </c>
      <c r="T222" s="4"/>
      <c r="V222" s="3" t="str">
        <f>IF($A222="ADD",IF(NOT(ISBLANK(U222)),_xlfn.XLOOKUP(U222,ud_pavement_specification[lookupValue],ud_pavement_specification[lookupKey],"ERROR"),""), "")</f>
        <v/>
      </c>
      <c r="W222" s="20"/>
      <c r="X222" s="20"/>
      <c r="Z222" s="3" t="str">
        <f>IF($A222="ADD",IF(NOT(ISBLANK(Y222)),_xlfn.XLOOKUP(Y222,ud_pavement_material_type[lookupValue],ud_pavement_material_type[lookupKey],"ERROR"),""), "")</f>
        <v/>
      </c>
      <c r="AB222" s="3" t="str">
        <f>IF($A222="ADD",IF(NOT(ISBLANK(AA222)),_xlfn.XLOOKUP(AA222,ud_material_source[lookupValue],ud_material_source[lookupKey],"ERROR"),""), "")</f>
        <v/>
      </c>
      <c r="AE222" s="3" t="str">
        <f>IF($A222="ADD",IF(NOT(ISBLANK(AD222)),_xlfn.XLOOKUP(AD222,ud_pavement_material_type[lookupValue],ud_pavement_material_type[lookupKey],"ERROR"),""), "")</f>
        <v/>
      </c>
      <c r="AF222" s="4"/>
      <c r="AH222" s="3" t="str">
        <f>IF($A222="ADD",IF(NOT(ISBLANK(AG222)),_xlfn.XLOOKUP(AG222,ud_material_source[lookupValue],ud_material_source[lookupKey],"ERROR"),""), "")</f>
        <v/>
      </c>
      <c r="AI222" s="4"/>
      <c r="AJ222" s="2" t="str">
        <f t="shared" si="42"/>
        <v/>
      </c>
      <c r="AK222" s="21"/>
      <c r="AL222" s="3" t="str">
        <f t="shared" si="43"/>
        <v/>
      </c>
      <c r="AM222" s="3" t="str">
        <f>IF($A222="","",IF((AND($A222="ADD",OR(AL222="",AL222="Yes"))),"Y",(_xlfn.XLOOKUP(AL222,full_width_flag[lookupValue],full_width_flag[lookupKey],""))))</f>
        <v/>
      </c>
      <c r="AN222" s="3" t="str">
        <f t="shared" si="44"/>
        <v/>
      </c>
      <c r="AO222" s="3" t="str">
        <f>IF($A222="","",IF((AND($A222="ADD",OR(AN222="",AN222="Known"))),"K",(_xlfn.XLOOKUP(AN222,estimate_status[lookupValue],estimate_status[lookupKey],""))))</f>
        <v/>
      </c>
      <c r="AQ222" s="3" t="str">
        <f>IF($A222="ADD",IF(NOT(ISBLANK(AP222)),_xlfn.XLOOKUP(AP222,fw_treatment[lookupValue],fw_treatment[lookupKey],"ERROR"),""), "")</f>
        <v/>
      </c>
      <c r="AR222" s="3" t="str">
        <f t="shared" si="45"/>
        <v/>
      </c>
      <c r="AS222" s="3" t="str">
        <f>IF($A222="","",IF((AND($A222="ADD",OR(AR222="",AR222="Undisturbed"))),"U",(_xlfn.XLOOKUP(AR222,reconstructed[lookupValue],reconstructed[lookupKey],""))))</f>
        <v/>
      </c>
      <c r="AT222" s="21"/>
      <c r="AU222" s="4" t="str">
        <f t="shared" ca="1" si="46"/>
        <v/>
      </c>
      <c r="AV222" s="4"/>
      <c r="AW222" s="3" t="str">
        <f t="shared" si="47"/>
        <v/>
      </c>
      <c r="AX222" s="3" t="str">
        <f>IF($A222="","",IF((AND($A222="ADD",OR(AW222="",AW222="Local Authority"))),"L",(_xlfn.XLOOKUP(AW222,asset_owner[lookupValue],asset_owner[lookupKey],""))))</f>
        <v/>
      </c>
      <c r="AY222" s="3" t="str">
        <f t="shared" si="48"/>
        <v/>
      </c>
      <c r="AZ222" s="3" t="str">
        <f>IF($A222="","",IF((AND($A222="ADD",OR(AY222="",AY222="Vested Assets"))),"12",(_xlfn.XLOOKUP(AY222,ud_work_category[lookupValue],ud_work_category[lookupKey],""))))</f>
        <v/>
      </c>
      <c r="BA222" s="20"/>
      <c r="BB222" s="2" t="str">
        <f t="shared" si="49"/>
        <v/>
      </c>
      <c r="BC222" s="3" t="str">
        <f t="shared" si="50"/>
        <v/>
      </c>
      <c r="BD222" s="3" t="str">
        <f>IF($A222="","",IF((AND($A222="ADD",OR(BC222="",BC222="Excellent"))),"1",(_xlfn.XLOOKUP(BC222,condition[lookupValue],condition[lookupKey],""))))</f>
        <v/>
      </c>
      <c r="BE222" s="21" t="str">
        <f t="shared" si="51"/>
        <v/>
      </c>
      <c r="BF222" s="5"/>
    </row>
    <row r="223" spans="2:58">
      <c r="B223" s="4"/>
      <c r="D223" s="3" t="str">
        <f>IF($A223="ADD",IF(NOT(ISBLANK(C223)),_xlfn.XLOOKUP(C223,roadnames[lookupValue],roadnames[lookupKey],"ERROR"),""), "")</f>
        <v/>
      </c>
      <c r="E223" s="4"/>
      <c r="F223" s="4"/>
      <c r="G223" s="19"/>
      <c r="H223" s="19"/>
      <c r="I223" s="5"/>
      <c r="J223" s="5"/>
      <c r="K223" s="19"/>
      <c r="L223" s="19" t="str">
        <f t="shared" si="39"/>
        <v/>
      </c>
      <c r="M223" s="4"/>
      <c r="O223" s="3" t="str">
        <f>IF($A223="ADD",IF(NOT(ISBLANK(N223)),_xlfn.XLOOKUP(N223,len_adjust_rsn[lookupValue],len_adjust_rsn[lookupKey],"ERROR"),""), "")</f>
        <v/>
      </c>
      <c r="P223" s="19" t="str">
        <f t="shared" si="40"/>
        <v/>
      </c>
      <c r="Q223" s="19"/>
      <c r="R223" s="19" t="str">
        <f t="shared" si="41"/>
        <v/>
      </c>
      <c r="T223" s="4"/>
      <c r="V223" s="3" t="str">
        <f>IF($A223="ADD",IF(NOT(ISBLANK(U223)),_xlfn.XLOOKUP(U223,ud_pavement_specification[lookupValue],ud_pavement_specification[lookupKey],"ERROR"),""), "")</f>
        <v/>
      </c>
      <c r="W223" s="20"/>
      <c r="X223" s="20"/>
      <c r="Z223" s="3" t="str">
        <f>IF($A223="ADD",IF(NOT(ISBLANK(Y223)),_xlfn.XLOOKUP(Y223,ud_pavement_material_type[lookupValue],ud_pavement_material_type[lookupKey],"ERROR"),""), "")</f>
        <v/>
      </c>
      <c r="AB223" s="3" t="str">
        <f>IF($A223="ADD",IF(NOT(ISBLANK(AA223)),_xlfn.XLOOKUP(AA223,ud_material_source[lookupValue],ud_material_source[lookupKey],"ERROR"),""), "")</f>
        <v/>
      </c>
      <c r="AE223" s="3" t="str">
        <f>IF($A223="ADD",IF(NOT(ISBLANK(AD223)),_xlfn.XLOOKUP(AD223,ud_pavement_material_type[lookupValue],ud_pavement_material_type[lookupKey],"ERROR"),""), "")</f>
        <v/>
      </c>
      <c r="AF223" s="4"/>
      <c r="AH223" s="3" t="str">
        <f>IF($A223="ADD",IF(NOT(ISBLANK(AG223)),_xlfn.XLOOKUP(AG223,ud_material_source[lookupValue],ud_material_source[lookupKey],"ERROR"),""), "")</f>
        <v/>
      </c>
      <c r="AI223" s="4"/>
      <c r="AJ223" s="2" t="str">
        <f t="shared" si="42"/>
        <v/>
      </c>
      <c r="AK223" s="21"/>
      <c r="AL223" s="3" t="str">
        <f t="shared" si="43"/>
        <v/>
      </c>
      <c r="AM223" s="3" t="str">
        <f>IF($A223="","",IF((AND($A223="ADD",OR(AL223="",AL223="Yes"))),"Y",(_xlfn.XLOOKUP(AL223,full_width_flag[lookupValue],full_width_flag[lookupKey],""))))</f>
        <v/>
      </c>
      <c r="AN223" s="3" t="str">
        <f t="shared" si="44"/>
        <v/>
      </c>
      <c r="AO223" s="3" t="str">
        <f>IF($A223="","",IF((AND($A223="ADD",OR(AN223="",AN223="Known"))),"K",(_xlfn.XLOOKUP(AN223,estimate_status[lookupValue],estimate_status[lookupKey],""))))</f>
        <v/>
      </c>
      <c r="AQ223" s="3" t="str">
        <f>IF($A223="ADD",IF(NOT(ISBLANK(AP223)),_xlfn.XLOOKUP(AP223,fw_treatment[lookupValue],fw_treatment[lookupKey],"ERROR"),""), "")</f>
        <v/>
      </c>
      <c r="AR223" s="3" t="str">
        <f t="shared" si="45"/>
        <v/>
      </c>
      <c r="AS223" s="3" t="str">
        <f>IF($A223="","",IF((AND($A223="ADD",OR(AR223="",AR223="Undisturbed"))),"U",(_xlfn.XLOOKUP(AR223,reconstructed[lookupValue],reconstructed[lookupKey],""))))</f>
        <v/>
      </c>
      <c r="AT223" s="21"/>
      <c r="AU223" s="4" t="str">
        <f t="shared" ca="1" si="46"/>
        <v/>
      </c>
      <c r="AV223" s="4"/>
      <c r="AW223" s="3" t="str">
        <f t="shared" si="47"/>
        <v/>
      </c>
      <c r="AX223" s="3" t="str">
        <f>IF($A223="","",IF((AND($A223="ADD",OR(AW223="",AW223="Local Authority"))),"L",(_xlfn.XLOOKUP(AW223,asset_owner[lookupValue],asset_owner[lookupKey],""))))</f>
        <v/>
      </c>
      <c r="AY223" s="3" t="str">
        <f t="shared" si="48"/>
        <v/>
      </c>
      <c r="AZ223" s="3" t="str">
        <f>IF($A223="","",IF((AND($A223="ADD",OR(AY223="",AY223="Vested Assets"))),"12",(_xlfn.XLOOKUP(AY223,ud_work_category[lookupValue],ud_work_category[lookupKey],""))))</f>
        <v/>
      </c>
      <c r="BA223" s="20"/>
      <c r="BB223" s="2" t="str">
        <f t="shared" si="49"/>
        <v/>
      </c>
      <c r="BC223" s="3" t="str">
        <f t="shared" si="50"/>
        <v/>
      </c>
      <c r="BD223" s="3" t="str">
        <f>IF($A223="","",IF((AND($A223="ADD",OR(BC223="",BC223="Excellent"))),"1",(_xlfn.XLOOKUP(BC223,condition[lookupValue],condition[lookupKey],""))))</f>
        <v/>
      </c>
      <c r="BE223" s="21" t="str">
        <f t="shared" si="51"/>
        <v/>
      </c>
      <c r="BF223" s="5"/>
    </row>
    <row r="224" spans="2:58">
      <c r="B224" s="4"/>
      <c r="D224" s="3" t="str">
        <f>IF($A224="ADD",IF(NOT(ISBLANK(C224)),_xlfn.XLOOKUP(C224,roadnames[lookupValue],roadnames[lookupKey],"ERROR"),""), "")</f>
        <v/>
      </c>
      <c r="E224" s="4"/>
      <c r="F224" s="4"/>
      <c r="G224" s="19"/>
      <c r="H224" s="19"/>
      <c r="I224" s="5"/>
      <c r="J224" s="5"/>
      <c r="K224" s="19"/>
      <c r="L224" s="19" t="str">
        <f t="shared" si="39"/>
        <v/>
      </c>
      <c r="M224" s="4"/>
      <c r="O224" s="3" t="str">
        <f>IF($A224="ADD",IF(NOT(ISBLANK(N224)),_xlfn.XLOOKUP(N224,len_adjust_rsn[lookupValue],len_adjust_rsn[lookupKey],"ERROR"),""), "")</f>
        <v/>
      </c>
      <c r="P224" s="19" t="str">
        <f t="shared" si="40"/>
        <v/>
      </c>
      <c r="Q224" s="19"/>
      <c r="R224" s="19" t="str">
        <f t="shared" si="41"/>
        <v/>
      </c>
      <c r="T224" s="4"/>
      <c r="V224" s="3" t="str">
        <f>IF($A224="ADD",IF(NOT(ISBLANK(U224)),_xlfn.XLOOKUP(U224,ud_pavement_specification[lookupValue],ud_pavement_specification[lookupKey],"ERROR"),""), "")</f>
        <v/>
      </c>
      <c r="W224" s="20"/>
      <c r="X224" s="20"/>
      <c r="Z224" s="3" t="str">
        <f>IF($A224="ADD",IF(NOT(ISBLANK(Y224)),_xlfn.XLOOKUP(Y224,ud_pavement_material_type[lookupValue],ud_pavement_material_type[lookupKey],"ERROR"),""), "")</f>
        <v/>
      </c>
      <c r="AB224" s="3" t="str">
        <f>IF($A224="ADD",IF(NOT(ISBLANK(AA224)),_xlfn.XLOOKUP(AA224,ud_material_source[lookupValue],ud_material_source[lookupKey],"ERROR"),""), "")</f>
        <v/>
      </c>
      <c r="AE224" s="3" t="str">
        <f>IF($A224="ADD",IF(NOT(ISBLANK(AD224)),_xlfn.XLOOKUP(AD224,ud_pavement_material_type[lookupValue],ud_pavement_material_type[lookupKey],"ERROR"),""), "")</f>
        <v/>
      </c>
      <c r="AF224" s="4"/>
      <c r="AH224" s="3" t="str">
        <f>IF($A224="ADD",IF(NOT(ISBLANK(AG224)),_xlfn.XLOOKUP(AG224,ud_material_source[lookupValue],ud_material_source[lookupKey],"ERROR"),""), "")</f>
        <v/>
      </c>
      <c r="AI224" s="4"/>
      <c r="AJ224" s="2" t="str">
        <f t="shared" si="42"/>
        <v/>
      </c>
      <c r="AK224" s="21"/>
      <c r="AL224" s="3" t="str">
        <f t="shared" si="43"/>
        <v/>
      </c>
      <c r="AM224" s="3" t="str">
        <f>IF($A224="","",IF((AND($A224="ADD",OR(AL224="",AL224="Yes"))),"Y",(_xlfn.XLOOKUP(AL224,full_width_flag[lookupValue],full_width_flag[lookupKey],""))))</f>
        <v/>
      </c>
      <c r="AN224" s="3" t="str">
        <f t="shared" si="44"/>
        <v/>
      </c>
      <c r="AO224" s="3" t="str">
        <f>IF($A224="","",IF((AND($A224="ADD",OR(AN224="",AN224="Known"))),"K",(_xlfn.XLOOKUP(AN224,estimate_status[lookupValue],estimate_status[lookupKey],""))))</f>
        <v/>
      </c>
      <c r="AQ224" s="3" t="str">
        <f>IF($A224="ADD",IF(NOT(ISBLANK(AP224)),_xlfn.XLOOKUP(AP224,fw_treatment[lookupValue],fw_treatment[lookupKey],"ERROR"),""), "")</f>
        <v/>
      </c>
      <c r="AR224" s="3" t="str">
        <f t="shared" si="45"/>
        <v/>
      </c>
      <c r="AS224" s="3" t="str">
        <f>IF($A224="","",IF((AND($A224="ADD",OR(AR224="",AR224="Undisturbed"))),"U",(_xlfn.XLOOKUP(AR224,reconstructed[lookupValue],reconstructed[lookupKey],""))))</f>
        <v/>
      </c>
      <c r="AT224" s="21"/>
      <c r="AU224" s="4" t="str">
        <f t="shared" ca="1" si="46"/>
        <v/>
      </c>
      <c r="AV224" s="4"/>
      <c r="AW224" s="3" t="str">
        <f t="shared" si="47"/>
        <v/>
      </c>
      <c r="AX224" s="3" t="str">
        <f>IF($A224="","",IF((AND($A224="ADD",OR(AW224="",AW224="Local Authority"))),"L",(_xlfn.XLOOKUP(AW224,asset_owner[lookupValue],asset_owner[lookupKey],""))))</f>
        <v/>
      </c>
      <c r="AY224" s="3" t="str">
        <f t="shared" si="48"/>
        <v/>
      </c>
      <c r="AZ224" s="3" t="str">
        <f>IF($A224="","",IF((AND($A224="ADD",OR(AY224="",AY224="Vested Assets"))),"12",(_xlfn.XLOOKUP(AY224,ud_work_category[lookupValue],ud_work_category[lookupKey],""))))</f>
        <v/>
      </c>
      <c r="BA224" s="20"/>
      <c r="BB224" s="2" t="str">
        <f t="shared" si="49"/>
        <v/>
      </c>
      <c r="BC224" s="3" t="str">
        <f t="shared" si="50"/>
        <v/>
      </c>
      <c r="BD224" s="3" t="str">
        <f>IF($A224="","",IF((AND($A224="ADD",OR(BC224="",BC224="Excellent"))),"1",(_xlfn.XLOOKUP(BC224,condition[lookupValue],condition[lookupKey],""))))</f>
        <v/>
      </c>
      <c r="BE224" s="21" t="str">
        <f t="shared" si="51"/>
        <v/>
      </c>
      <c r="BF224" s="5"/>
    </row>
    <row r="225" spans="2:58">
      <c r="B225" s="4"/>
      <c r="D225" s="3" t="str">
        <f>IF($A225="ADD",IF(NOT(ISBLANK(C225)),_xlfn.XLOOKUP(C225,roadnames[lookupValue],roadnames[lookupKey],"ERROR"),""), "")</f>
        <v/>
      </c>
      <c r="E225" s="4"/>
      <c r="F225" s="4"/>
      <c r="G225" s="19"/>
      <c r="H225" s="19"/>
      <c r="I225" s="5"/>
      <c r="J225" s="5"/>
      <c r="K225" s="19"/>
      <c r="L225" s="19" t="str">
        <f t="shared" si="39"/>
        <v/>
      </c>
      <c r="M225" s="4"/>
      <c r="O225" s="3" t="str">
        <f>IF($A225="ADD",IF(NOT(ISBLANK(N225)),_xlfn.XLOOKUP(N225,len_adjust_rsn[lookupValue],len_adjust_rsn[lookupKey],"ERROR"),""), "")</f>
        <v/>
      </c>
      <c r="P225" s="19" t="str">
        <f t="shared" si="40"/>
        <v/>
      </c>
      <c r="Q225" s="19"/>
      <c r="R225" s="19" t="str">
        <f t="shared" si="41"/>
        <v/>
      </c>
      <c r="T225" s="4"/>
      <c r="V225" s="3" t="str">
        <f>IF($A225="ADD",IF(NOT(ISBLANK(U225)),_xlfn.XLOOKUP(U225,ud_pavement_specification[lookupValue],ud_pavement_specification[lookupKey],"ERROR"),""), "")</f>
        <v/>
      </c>
      <c r="W225" s="20"/>
      <c r="X225" s="20"/>
      <c r="Z225" s="3" t="str">
        <f>IF($A225="ADD",IF(NOT(ISBLANK(Y225)),_xlfn.XLOOKUP(Y225,ud_pavement_material_type[lookupValue],ud_pavement_material_type[lookupKey],"ERROR"),""), "")</f>
        <v/>
      </c>
      <c r="AB225" s="3" t="str">
        <f>IF($A225="ADD",IF(NOT(ISBLANK(AA225)),_xlfn.XLOOKUP(AA225,ud_material_source[lookupValue],ud_material_source[lookupKey],"ERROR"),""), "")</f>
        <v/>
      </c>
      <c r="AE225" s="3" t="str">
        <f>IF($A225="ADD",IF(NOT(ISBLANK(AD225)),_xlfn.XLOOKUP(AD225,ud_pavement_material_type[lookupValue],ud_pavement_material_type[lookupKey],"ERROR"),""), "")</f>
        <v/>
      </c>
      <c r="AF225" s="4"/>
      <c r="AH225" s="3" t="str">
        <f>IF($A225="ADD",IF(NOT(ISBLANK(AG225)),_xlfn.XLOOKUP(AG225,ud_material_source[lookupValue],ud_material_source[lookupKey],"ERROR"),""), "")</f>
        <v/>
      </c>
      <c r="AI225" s="4"/>
      <c r="AJ225" s="2" t="str">
        <f t="shared" si="42"/>
        <v/>
      </c>
      <c r="AK225" s="21"/>
      <c r="AL225" s="3" t="str">
        <f t="shared" si="43"/>
        <v/>
      </c>
      <c r="AM225" s="3" t="str">
        <f>IF($A225="","",IF((AND($A225="ADD",OR(AL225="",AL225="Yes"))),"Y",(_xlfn.XLOOKUP(AL225,full_width_flag[lookupValue],full_width_flag[lookupKey],""))))</f>
        <v/>
      </c>
      <c r="AN225" s="3" t="str">
        <f t="shared" si="44"/>
        <v/>
      </c>
      <c r="AO225" s="3" t="str">
        <f>IF($A225="","",IF((AND($A225="ADD",OR(AN225="",AN225="Known"))),"K",(_xlfn.XLOOKUP(AN225,estimate_status[lookupValue],estimate_status[lookupKey],""))))</f>
        <v/>
      </c>
      <c r="AQ225" s="3" t="str">
        <f>IF($A225="ADD",IF(NOT(ISBLANK(AP225)),_xlfn.XLOOKUP(AP225,fw_treatment[lookupValue],fw_treatment[lookupKey],"ERROR"),""), "")</f>
        <v/>
      </c>
      <c r="AR225" s="3" t="str">
        <f t="shared" si="45"/>
        <v/>
      </c>
      <c r="AS225" s="3" t="str">
        <f>IF($A225="","",IF((AND($A225="ADD",OR(AR225="",AR225="Undisturbed"))),"U",(_xlfn.XLOOKUP(AR225,reconstructed[lookupValue],reconstructed[lookupKey],""))))</f>
        <v/>
      </c>
      <c r="AT225" s="21"/>
      <c r="AU225" s="4" t="str">
        <f t="shared" ca="1" si="46"/>
        <v/>
      </c>
      <c r="AV225" s="4"/>
      <c r="AW225" s="3" t="str">
        <f t="shared" si="47"/>
        <v/>
      </c>
      <c r="AX225" s="3" t="str">
        <f>IF($A225="","",IF((AND($A225="ADD",OR(AW225="",AW225="Local Authority"))),"L",(_xlfn.XLOOKUP(AW225,asset_owner[lookupValue],asset_owner[lookupKey],""))))</f>
        <v/>
      </c>
      <c r="AY225" s="3" t="str">
        <f t="shared" si="48"/>
        <v/>
      </c>
      <c r="AZ225" s="3" t="str">
        <f>IF($A225="","",IF((AND($A225="ADD",OR(AY225="",AY225="Vested Assets"))),"12",(_xlfn.XLOOKUP(AY225,ud_work_category[lookupValue],ud_work_category[lookupKey],""))))</f>
        <v/>
      </c>
      <c r="BA225" s="20"/>
      <c r="BB225" s="2" t="str">
        <f t="shared" si="49"/>
        <v/>
      </c>
      <c r="BC225" s="3" t="str">
        <f t="shared" si="50"/>
        <v/>
      </c>
      <c r="BD225" s="3" t="str">
        <f>IF($A225="","",IF((AND($A225="ADD",OR(BC225="",BC225="Excellent"))),"1",(_xlfn.XLOOKUP(BC225,condition[lookupValue],condition[lookupKey],""))))</f>
        <v/>
      </c>
      <c r="BE225" s="21" t="str">
        <f t="shared" si="51"/>
        <v/>
      </c>
      <c r="BF225" s="5"/>
    </row>
    <row r="226" spans="2:58">
      <c r="B226" s="4"/>
      <c r="D226" s="3" t="str">
        <f>IF($A226="ADD",IF(NOT(ISBLANK(C226)),_xlfn.XLOOKUP(C226,roadnames[lookupValue],roadnames[lookupKey],"ERROR"),""), "")</f>
        <v/>
      </c>
      <c r="E226" s="4"/>
      <c r="F226" s="4"/>
      <c r="G226" s="19"/>
      <c r="H226" s="19"/>
      <c r="I226" s="5"/>
      <c r="J226" s="5"/>
      <c r="K226" s="19"/>
      <c r="L226" s="19" t="str">
        <f t="shared" si="39"/>
        <v/>
      </c>
      <c r="M226" s="4"/>
      <c r="O226" s="3" t="str">
        <f>IF($A226="ADD",IF(NOT(ISBLANK(N226)),_xlfn.XLOOKUP(N226,len_adjust_rsn[lookupValue],len_adjust_rsn[lookupKey],"ERROR"),""), "")</f>
        <v/>
      </c>
      <c r="P226" s="19" t="str">
        <f t="shared" si="40"/>
        <v/>
      </c>
      <c r="Q226" s="19"/>
      <c r="R226" s="19" t="str">
        <f t="shared" si="41"/>
        <v/>
      </c>
      <c r="T226" s="4"/>
      <c r="V226" s="3" t="str">
        <f>IF($A226="ADD",IF(NOT(ISBLANK(U226)),_xlfn.XLOOKUP(U226,ud_pavement_specification[lookupValue],ud_pavement_specification[lookupKey],"ERROR"),""), "")</f>
        <v/>
      </c>
      <c r="W226" s="20"/>
      <c r="X226" s="20"/>
      <c r="Z226" s="3" t="str">
        <f>IF($A226="ADD",IF(NOT(ISBLANK(Y226)),_xlfn.XLOOKUP(Y226,ud_pavement_material_type[lookupValue],ud_pavement_material_type[lookupKey],"ERROR"),""), "")</f>
        <v/>
      </c>
      <c r="AB226" s="3" t="str">
        <f>IF($A226="ADD",IF(NOT(ISBLANK(AA226)),_xlfn.XLOOKUP(AA226,ud_material_source[lookupValue],ud_material_source[lookupKey],"ERROR"),""), "")</f>
        <v/>
      </c>
      <c r="AE226" s="3" t="str">
        <f>IF($A226="ADD",IF(NOT(ISBLANK(AD226)),_xlfn.XLOOKUP(AD226,ud_pavement_material_type[lookupValue],ud_pavement_material_type[lookupKey],"ERROR"),""), "")</f>
        <v/>
      </c>
      <c r="AF226" s="4"/>
      <c r="AH226" s="3" t="str">
        <f>IF($A226="ADD",IF(NOT(ISBLANK(AG226)),_xlfn.XLOOKUP(AG226,ud_material_source[lookupValue],ud_material_source[lookupKey],"ERROR"),""), "")</f>
        <v/>
      </c>
      <c r="AI226" s="4"/>
      <c r="AJ226" s="2" t="str">
        <f t="shared" si="42"/>
        <v/>
      </c>
      <c r="AK226" s="21"/>
      <c r="AL226" s="3" t="str">
        <f t="shared" si="43"/>
        <v/>
      </c>
      <c r="AM226" s="3" t="str">
        <f>IF($A226="","",IF((AND($A226="ADD",OR(AL226="",AL226="Yes"))),"Y",(_xlfn.XLOOKUP(AL226,full_width_flag[lookupValue],full_width_flag[lookupKey],""))))</f>
        <v/>
      </c>
      <c r="AN226" s="3" t="str">
        <f t="shared" si="44"/>
        <v/>
      </c>
      <c r="AO226" s="3" t="str">
        <f>IF($A226="","",IF((AND($A226="ADD",OR(AN226="",AN226="Known"))),"K",(_xlfn.XLOOKUP(AN226,estimate_status[lookupValue],estimate_status[lookupKey],""))))</f>
        <v/>
      </c>
      <c r="AQ226" s="3" t="str">
        <f>IF($A226="ADD",IF(NOT(ISBLANK(AP226)),_xlfn.XLOOKUP(AP226,fw_treatment[lookupValue],fw_treatment[lookupKey],"ERROR"),""), "")</f>
        <v/>
      </c>
      <c r="AR226" s="3" t="str">
        <f t="shared" si="45"/>
        <v/>
      </c>
      <c r="AS226" s="3" t="str">
        <f>IF($A226="","",IF((AND($A226="ADD",OR(AR226="",AR226="Undisturbed"))),"U",(_xlfn.XLOOKUP(AR226,reconstructed[lookupValue],reconstructed[lookupKey],""))))</f>
        <v/>
      </c>
      <c r="AT226" s="21"/>
      <c r="AU226" s="4" t="str">
        <f t="shared" ca="1" si="46"/>
        <v/>
      </c>
      <c r="AV226" s="4"/>
      <c r="AW226" s="3" t="str">
        <f t="shared" si="47"/>
        <v/>
      </c>
      <c r="AX226" s="3" t="str">
        <f>IF($A226="","",IF((AND($A226="ADD",OR(AW226="",AW226="Local Authority"))),"L",(_xlfn.XLOOKUP(AW226,asset_owner[lookupValue],asset_owner[lookupKey],""))))</f>
        <v/>
      </c>
      <c r="AY226" s="3" t="str">
        <f t="shared" si="48"/>
        <v/>
      </c>
      <c r="AZ226" s="3" t="str">
        <f>IF($A226="","",IF((AND($A226="ADD",OR(AY226="",AY226="Vested Assets"))),"12",(_xlfn.XLOOKUP(AY226,ud_work_category[lookupValue],ud_work_category[lookupKey],""))))</f>
        <v/>
      </c>
      <c r="BA226" s="20"/>
      <c r="BB226" s="2" t="str">
        <f t="shared" si="49"/>
        <v/>
      </c>
      <c r="BC226" s="3" t="str">
        <f t="shared" si="50"/>
        <v/>
      </c>
      <c r="BD226" s="3" t="str">
        <f>IF($A226="","",IF((AND($A226="ADD",OR(BC226="",BC226="Excellent"))),"1",(_xlfn.XLOOKUP(BC226,condition[lookupValue],condition[lookupKey],""))))</f>
        <v/>
      </c>
      <c r="BE226" s="21" t="str">
        <f t="shared" si="51"/>
        <v/>
      </c>
      <c r="BF226" s="5"/>
    </row>
    <row r="227" spans="2:58">
      <c r="B227" s="4"/>
      <c r="D227" s="3" t="str">
        <f>IF($A227="ADD",IF(NOT(ISBLANK(C227)),_xlfn.XLOOKUP(C227,roadnames[lookupValue],roadnames[lookupKey],"ERROR"),""), "")</f>
        <v/>
      </c>
      <c r="E227" s="4"/>
      <c r="F227" s="4"/>
      <c r="G227" s="19"/>
      <c r="H227" s="19"/>
      <c r="I227" s="5"/>
      <c r="J227" s="5"/>
      <c r="K227" s="19"/>
      <c r="L227" s="19" t="str">
        <f t="shared" si="39"/>
        <v/>
      </c>
      <c r="M227" s="4"/>
      <c r="O227" s="3" t="str">
        <f>IF($A227="ADD",IF(NOT(ISBLANK(N227)),_xlfn.XLOOKUP(N227,len_adjust_rsn[lookupValue],len_adjust_rsn[lookupKey],"ERROR"),""), "")</f>
        <v/>
      </c>
      <c r="P227" s="19" t="str">
        <f t="shared" si="40"/>
        <v/>
      </c>
      <c r="Q227" s="19"/>
      <c r="R227" s="19" t="str">
        <f t="shared" si="41"/>
        <v/>
      </c>
      <c r="T227" s="4"/>
      <c r="V227" s="3" t="str">
        <f>IF($A227="ADD",IF(NOT(ISBLANK(U227)),_xlfn.XLOOKUP(U227,ud_pavement_specification[lookupValue],ud_pavement_specification[lookupKey],"ERROR"),""), "")</f>
        <v/>
      </c>
      <c r="W227" s="20"/>
      <c r="X227" s="20"/>
      <c r="Z227" s="3" t="str">
        <f>IF($A227="ADD",IF(NOT(ISBLANK(Y227)),_xlfn.XLOOKUP(Y227,ud_pavement_material_type[lookupValue],ud_pavement_material_type[lookupKey],"ERROR"),""), "")</f>
        <v/>
      </c>
      <c r="AB227" s="3" t="str">
        <f>IF($A227="ADD",IF(NOT(ISBLANK(AA227)),_xlfn.XLOOKUP(AA227,ud_material_source[lookupValue],ud_material_source[lookupKey],"ERROR"),""), "")</f>
        <v/>
      </c>
      <c r="AE227" s="3" t="str">
        <f>IF($A227="ADD",IF(NOT(ISBLANK(AD227)),_xlfn.XLOOKUP(AD227,ud_pavement_material_type[lookupValue],ud_pavement_material_type[lookupKey],"ERROR"),""), "")</f>
        <v/>
      </c>
      <c r="AF227" s="4"/>
      <c r="AH227" s="3" t="str">
        <f>IF($A227="ADD",IF(NOT(ISBLANK(AG227)),_xlfn.XLOOKUP(AG227,ud_material_source[lookupValue],ud_material_source[lookupKey],"ERROR"),""), "")</f>
        <v/>
      </c>
      <c r="AI227" s="4"/>
      <c r="AJ227" s="2" t="str">
        <f t="shared" si="42"/>
        <v/>
      </c>
      <c r="AK227" s="21"/>
      <c r="AL227" s="3" t="str">
        <f t="shared" si="43"/>
        <v/>
      </c>
      <c r="AM227" s="3" t="str">
        <f>IF($A227="","",IF((AND($A227="ADD",OR(AL227="",AL227="Yes"))),"Y",(_xlfn.XLOOKUP(AL227,full_width_flag[lookupValue],full_width_flag[lookupKey],""))))</f>
        <v/>
      </c>
      <c r="AN227" s="3" t="str">
        <f t="shared" si="44"/>
        <v/>
      </c>
      <c r="AO227" s="3" t="str">
        <f>IF($A227="","",IF((AND($A227="ADD",OR(AN227="",AN227="Known"))),"K",(_xlfn.XLOOKUP(AN227,estimate_status[lookupValue],estimate_status[lookupKey],""))))</f>
        <v/>
      </c>
      <c r="AQ227" s="3" t="str">
        <f>IF($A227="ADD",IF(NOT(ISBLANK(AP227)),_xlfn.XLOOKUP(AP227,fw_treatment[lookupValue],fw_treatment[lookupKey],"ERROR"),""), "")</f>
        <v/>
      </c>
      <c r="AR227" s="3" t="str">
        <f t="shared" si="45"/>
        <v/>
      </c>
      <c r="AS227" s="3" t="str">
        <f>IF($A227="","",IF((AND($A227="ADD",OR(AR227="",AR227="Undisturbed"))),"U",(_xlfn.XLOOKUP(AR227,reconstructed[lookupValue],reconstructed[lookupKey],""))))</f>
        <v/>
      </c>
      <c r="AT227" s="21"/>
      <c r="AU227" s="4" t="str">
        <f t="shared" ca="1" si="46"/>
        <v/>
      </c>
      <c r="AV227" s="4"/>
      <c r="AW227" s="3" t="str">
        <f t="shared" si="47"/>
        <v/>
      </c>
      <c r="AX227" s="3" t="str">
        <f>IF($A227="","",IF((AND($A227="ADD",OR(AW227="",AW227="Local Authority"))),"L",(_xlfn.XLOOKUP(AW227,asset_owner[lookupValue],asset_owner[lookupKey],""))))</f>
        <v/>
      </c>
      <c r="AY227" s="3" t="str">
        <f t="shared" si="48"/>
        <v/>
      </c>
      <c r="AZ227" s="3" t="str">
        <f>IF($A227="","",IF((AND($A227="ADD",OR(AY227="",AY227="Vested Assets"))),"12",(_xlfn.XLOOKUP(AY227,ud_work_category[lookupValue],ud_work_category[lookupKey],""))))</f>
        <v/>
      </c>
      <c r="BA227" s="20"/>
      <c r="BB227" s="2" t="str">
        <f t="shared" si="49"/>
        <v/>
      </c>
      <c r="BC227" s="3" t="str">
        <f t="shared" si="50"/>
        <v/>
      </c>
      <c r="BD227" s="3" t="str">
        <f>IF($A227="","",IF((AND($A227="ADD",OR(BC227="",BC227="Excellent"))),"1",(_xlfn.XLOOKUP(BC227,condition[lookupValue],condition[lookupKey],""))))</f>
        <v/>
      </c>
      <c r="BE227" s="21" t="str">
        <f t="shared" si="51"/>
        <v/>
      </c>
      <c r="BF227" s="5"/>
    </row>
    <row r="228" spans="2:58">
      <c r="B228" s="4"/>
      <c r="D228" s="3" t="str">
        <f>IF($A228="ADD",IF(NOT(ISBLANK(C228)),_xlfn.XLOOKUP(C228,roadnames[lookupValue],roadnames[lookupKey],"ERROR"),""), "")</f>
        <v/>
      </c>
      <c r="E228" s="4"/>
      <c r="F228" s="4"/>
      <c r="G228" s="19"/>
      <c r="H228" s="19"/>
      <c r="I228" s="5"/>
      <c r="J228" s="5"/>
      <c r="K228" s="19"/>
      <c r="L228" s="19" t="str">
        <f t="shared" si="39"/>
        <v/>
      </c>
      <c r="M228" s="4"/>
      <c r="O228" s="3" t="str">
        <f>IF($A228="ADD",IF(NOT(ISBLANK(N228)),_xlfn.XLOOKUP(N228,len_adjust_rsn[lookupValue],len_adjust_rsn[lookupKey],"ERROR"),""), "")</f>
        <v/>
      </c>
      <c r="P228" s="19" t="str">
        <f t="shared" si="40"/>
        <v/>
      </c>
      <c r="Q228" s="19"/>
      <c r="R228" s="19" t="str">
        <f t="shared" si="41"/>
        <v/>
      </c>
      <c r="T228" s="4"/>
      <c r="V228" s="3" t="str">
        <f>IF($A228="ADD",IF(NOT(ISBLANK(U228)),_xlfn.XLOOKUP(U228,ud_pavement_specification[lookupValue],ud_pavement_specification[lookupKey],"ERROR"),""), "")</f>
        <v/>
      </c>
      <c r="W228" s="20"/>
      <c r="X228" s="20"/>
      <c r="Z228" s="3" t="str">
        <f>IF($A228="ADD",IF(NOT(ISBLANK(Y228)),_xlfn.XLOOKUP(Y228,ud_pavement_material_type[lookupValue],ud_pavement_material_type[lookupKey],"ERROR"),""), "")</f>
        <v/>
      </c>
      <c r="AB228" s="3" t="str">
        <f>IF($A228="ADD",IF(NOT(ISBLANK(AA228)),_xlfn.XLOOKUP(AA228,ud_material_source[lookupValue],ud_material_source[lookupKey],"ERROR"),""), "")</f>
        <v/>
      </c>
      <c r="AE228" s="3" t="str">
        <f>IF($A228="ADD",IF(NOT(ISBLANK(AD228)),_xlfn.XLOOKUP(AD228,ud_pavement_material_type[lookupValue],ud_pavement_material_type[lookupKey],"ERROR"),""), "")</f>
        <v/>
      </c>
      <c r="AF228" s="4"/>
      <c r="AH228" s="3" t="str">
        <f>IF($A228="ADD",IF(NOT(ISBLANK(AG228)),_xlfn.XLOOKUP(AG228,ud_material_source[lookupValue],ud_material_source[lookupKey],"ERROR"),""), "")</f>
        <v/>
      </c>
      <c r="AI228" s="4"/>
      <c r="AJ228" s="2" t="str">
        <f t="shared" si="42"/>
        <v/>
      </c>
      <c r="AK228" s="21"/>
      <c r="AL228" s="3" t="str">
        <f t="shared" si="43"/>
        <v/>
      </c>
      <c r="AM228" s="3" t="str">
        <f>IF($A228="","",IF((AND($A228="ADD",OR(AL228="",AL228="Yes"))),"Y",(_xlfn.XLOOKUP(AL228,full_width_flag[lookupValue],full_width_flag[lookupKey],""))))</f>
        <v/>
      </c>
      <c r="AN228" s="3" t="str">
        <f t="shared" si="44"/>
        <v/>
      </c>
      <c r="AO228" s="3" t="str">
        <f>IF($A228="","",IF((AND($A228="ADD",OR(AN228="",AN228="Known"))),"K",(_xlfn.XLOOKUP(AN228,estimate_status[lookupValue],estimate_status[lookupKey],""))))</f>
        <v/>
      </c>
      <c r="AQ228" s="3" t="str">
        <f>IF($A228="ADD",IF(NOT(ISBLANK(AP228)),_xlfn.XLOOKUP(AP228,fw_treatment[lookupValue],fw_treatment[lookupKey],"ERROR"),""), "")</f>
        <v/>
      </c>
      <c r="AR228" s="3" t="str">
        <f t="shared" si="45"/>
        <v/>
      </c>
      <c r="AS228" s="3" t="str">
        <f>IF($A228="","",IF((AND($A228="ADD",OR(AR228="",AR228="Undisturbed"))),"U",(_xlfn.XLOOKUP(AR228,reconstructed[lookupValue],reconstructed[lookupKey],""))))</f>
        <v/>
      </c>
      <c r="AT228" s="21"/>
      <c r="AU228" s="4" t="str">
        <f t="shared" ca="1" si="46"/>
        <v/>
      </c>
      <c r="AV228" s="4"/>
      <c r="AW228" s="3" t="str">
        <f t="shared" si="47"/>
        <v/>
      </c>
      <c r="AX228" s="3" t="str">
        <f>IF($A228="","",IF((AND($A228="ADD",OR(AW228="",AW228="Local Authority"))),"L",(_xlfn.XLOOKUP(AW228,asset_owner[lookupValue],asset_owner[lookupKey],""))))</f>
        <v/>
      </c>
      <c r="AY228" s="3" t="str">
        <f t="shared" si="48"/>
        <v/>
      </c>
      <c r="AZ228" s="3" t="str">
        <f>IF($A228="","",IF((AND($A228="ADD",OR(AY228="",AY228="Vested Assets"))),"12",(_xlfn.XLOOKUP(AY228,ud_work_category[lookupValue],ud_work_category[lookupKey],""))))</f>
        <v/>
      </c>
      <c r="BA228" s="20"/>
      <c r="BB228" s="2" t="str">
        <f t="shared" si="49"/>
        <v/>
      </c>
      <c r="BC228" s="3" t="str">
        <f t="shared" si="50"/>
        <v/>
      </c>
      <c r="BD228" s="3" t="str">
        <f>IF($A228="","",IF((AND($A228="ADD",OR(BC228="",BC228="Excellent"))),"1",(_xlfn.XLOOKUP(BC228,condition[lookupValue],condition[lookupKey],""))))</f>
        <v/>
      </c>
      <c r="BE228" s="21" t="str">
        <f t="shared" si="51"/>
        <v/>
      </c>
      <c r="BF228" s="5"/>
    </row>
    <row r="229" spans="2:58">
      <c r="B229" s="4"/>
      <c r="D229" s="3" t="str">
        <f>IF($A229="ADD",IF(NOT(ISBLANK(C229)),_xlfn.XLOOKUP(C229,roadnames[lookupValue],roadnames[lookupKey],"ERROR"),""), "")</f>
        <v/>
      </c>
      <c r="E229" s="4"/>
      <c r="F229" s="4"/>
      <c r="G229" s="19"/>
      <c r="H229" s="19"/>
      <c r="I229" s="5"/>
      <c r="J229" s="5"/>
      <c r="K229" s="19"/>
      <c r="L229" s="19" t="str">
        <f t="shared" si="39"/>
        <v/>
      </c>
      <c r="M229" s="4"/>
      <c r="O229" s="3" t="str">
        <f>IF($A229="ADD",IF(NOT(ISBLANK(N229)),_xlfn.XLOOKUP(N229,len_adjust_rsn[lookupValue],len_adjust_rsn[lookupKey],"ERROR"),""), "")</f>
        <v/>
      </c>
      <c r="P229" s="19" t="str">
        <f t="shared" si="40"/>
        <v/>
      </c>
      <c r="Q229" s="19"/>
      <c r="R229" s="19" t="str">
        <f t="shared" si="41"/>
        <v/>
      </c>
      <c r="T229" s="4"/>
      <c r="V229" s="3" t="str">
        <f>IF($A229="ADD",IF(NOT(ISBLANK(U229)),_xlfn.XLOOKUP(U229,ud_pavement_specification[lookupValue],ud_pavement_specification[lookupKey],"ERROR"),""), "")</f>
        <v/>
      </c>
      <c r="W229" s="20"/>
      <c r="X229" s="20"/>
      <c r="Z229" s="3" t="str">
        <f>IF($A229="ADD",IF(NOT(ISBLANK(Y229)),_xlfn.XLOOKUP(Y229,ud_pavement_material_type[lookupValue],ud_pavement_material_type[lookupKey],"ERROR"),""), "")</f>
        <v/>
      </c>
      <c r="AB229" s="3" t="str">
        <f>IF($A229="ADD",IF(NOT(ISBLANK(AA229)),_xlfn.XLOOKUP(AA229,ud_material_source[lookupValue],ud_material_source[lookupKey],"ERROR"),""), "")</f>
        <v/>
      </c>
      <c r="AE229" s="3" t="str">
        <f>IF($A229="ADD",IF(NOT(ISBLANK(AD229)),_xlfn.XLOOKUP(AD229,ud_pavement_material_type[lookupValue],ud_pavement_material_type[lookupKey],"ERROR"),""), "")</f>
        <v/>
      </c>
      <c r="AF229" s="4"/>
      <c r="AH229" s="3" t="str">
        <f>IF($A229="ADD",IF(NOT(ISBLANK(AG229)),_xlfn.XLOOKUP(AG229,ud_material_source[lookupValue],ud_material_source[lookupKey],"ERROR"),""), "")</f>
        <v/>
      </c>
      <c r="AI229" s="4"/>
      <c r="AJ229" s="2" t="str">
        <f t="shared" si="42"/>
        <v/>
      </c>
      <c r="AK229" s="21"/>
      <c r="AL229" s="3" t="str">
        <f t="shared" si="43"/>
        <v/>
      </c>
      <c r="AM229" s="3" t="str">
        <f>IF($A229="","",IF((AND($A229="ADD",OR(AL229="",AL229="Yes"))),"Y",(_xlfn.XLOOKUP(AL229,full_width_flag[lookupValue],full_width_flag[lookupKey],""))))</f>
        <v/>
      </c>
      <c r="AN229" s="3" t="str">
        <f t="shared" si="44"/>
        <v/>
      </c>
      <c r="AO229" s="3" t="str">
        <f>IF($A229="","",IF((AND($A229="ADD",OR(AN229="",AN229="Known"))),"K",(_xlfn.XLOOKUP(AN229,estimate_status[lookupValue],estimate_status[lookupKey],""))))</f>
        <v/>
      </c>
      <c r="AQ229" s="3" t="str">
        <f>IF($A229="ADD",IF(NOT(ISBLANK(AP229)),_xlfn.XLOOKUP(AP229,fw_treatment[lookupValue],fw_treatment[lookupKey],"ERROR"),""), "")</f>
        <v/>
      </c>
      <c r="AR229" s="3" t="str">
        <f t="shared" si="45"/>
        <v/>
      </c>
      <c r="AS229" s="3" t="str">
        <f>IF($A229="","",IF((AND($A229="ADD",OR(AR229="",AR229="Undisturbed"))),"U",(_xlfn.XLOOKUP(AR229,reconstructed[lookupValue],reconstructed[lookupKey],""))))</f>
        <v/>
      </c>
      <c r="AT229" s="21"/>
      <c r="AU229" s="4" t="str">
        <f t="shared" ca="1" si="46"/>
        <v/>
      </c>
      <c r="AV229" s="4"/>
      <c r="AW229" s="3" t="str">
        <f t="shared" si="47"/>
        <v/>
      </c>
      <c r="AX229" s="3" t="str">
        <f>IF($A229="","",IF((AND($A229="ADD",OR(AW229="",AW229="Local Authority"))),"L",(_xlfn.XLOOKUP(AW229,asset_owner[lookupValue],asset_owner[lookupKey],""))))</f>
        <v/>
      </c>
      <c r="AY229" s="3" t="str">
        <f t="shared" si="48"/>
        <v/>
      </c>
      <c r="AZ229" s="3" t="str">
        <f>IF($A229="","",IF((AND($A229="ADD",OR(AY229="",AY229="Vested Assets"))),"12",(_xlfn.XLOOKUP(AY229,ud_work_category[lookupValue],ud_work_category[lookupKey],""))))</f>
        <v/>
      </c>
      <c r="BA229" s="20"/>
      <c r="BB229" s="2" t="str">
        <f t="shared" si="49"/>
        <v/>
      </c>
      <c r="BC229" s="3" t="str">
        <f t="shared" si="50"/>
        <v/>
      </c>
      <c r="BD229" s="3" t="str">
        <f>IF($A229="","",IF((AND($A229="ADD",OR(BC229="",BC229="Excellent"))),"1",(_xlfn.XLOOKUP(BC229,condition[lookupValue],condition[lookupKey],""))))</f>
        <v/>
      </c>
      <c r="BE229" s="21" t="str">
        <f t="shared" si="51"/>
        <v/>
      </c>
      <c r="BF229" s="5"/>
    </row>
    <row r="230" spans="2:58">
      <c r="B230" s="4"/>
      <c r="D230" s="3" t="str">
        <f>IF($A230="ADD",IF(NOT(ISBLANK(C230)),_xlfn.XLOOKUP(C230,roadnames[lookupValue],roadnames[lookupKey],"ERROR"),""), "")</f>
        <v/>
      </c>
      <c r="E230" s="4"/>
      <c r="F230" s="4"/>
      <c r="G230" s="19"/>
      <c r="H230" s="19"/>
      <c r="I230" s="5"/>
      <c r="J230" s="5"/>
      <c r="K230" s="19"/>
      <c r="L230" s="19" t="str">
        <f t="shared" si="39"/>
        <v/>
      </c>
      <c r="M230" s="4"/>
      <c r="O230" s="3" t="str">
        <f>IF($A230="ADD",IF(NOT(ISBLANK(N230)),_xlfn.XLOOKUP(N230,len_adjust_rsn[lookupValue],len_adjust_rsn[lookupKey],"ERROR"),""), "")</f>
        <v/>
      </c>
      <c r="P230" s="19" t="str">
        <f t="shared" si="40"/>
        <v/>
      </c>
      <c r="Q230" s="19"/>
      <c r="R230" s="19" t="str">
        <f t="shared" si="41"/>
        <v/>
      </c>
      <c r="T230" s="4"/>
      <c r="V230" s="3" t="str">
        <f>IF($A230="ADD",IF(NOT(ISBLANK(U230)),_xlfn.XLOOKUP(U230,ud_pavement_specification[lookupValue],ud_pavement_specification[lookupKey],"ERROR"),""), "")</f>
        <v/>
      </c>
      <c r="W230" s="20"/>
      <c r="X230" s="20"/>
      <c r="Z230" s="3" t="str">
        <f>IF($A230="ADD",IF(NOT(ISBLANK(Y230)),_xlfn.XLOOKUP(Y230,ud_pavement_material_type[lookupValue],ud_pavement_material_type[lookupKey],"ERROR"),""), "")</f>
        <v/>
      </c>
      <c r="AB230" s="3" t="str">
        <f>IF($A230="ADD",IF(NOT(ISBLANK(AA230)),_xlfn.XLOOKUP(AA230,ud_material_source[lookupValue],ud_material_source[lookupKey],"ERROR"),""), "")</f>
        <v/>
      </c>
      <c r="AE230" s="3" t="str">
        <f>IF($A230="ADD",IF(NOT(ISBLANK(AD230)),_xlfn.XLOOKUP(AD230,ud_pavement_material_type[lookupValue],ud_pavement_material_type[lookupKey],"ERROR"),""), "")</f>
        <v/>
      </c>
      <c r="AF230" s="4"/>
      <c r="AH230" s="3" t="str">
        <f>IF($A230="ADD",IF(NOT(ISBLANK(AG230)),_xlfn.XLOOKUP(AG230,ud_material_source[lookupValue],ud_material_source[lookupKey],"ERROR"),""), "")</f>
        <v/>
      </c>
      <c r="AI230" s="4"/>
      <c r="AJ230" s="2" t="str">
        <f t="shared" si="42"/>
        <v/>
      </c>
      <c r="AK230" s="21"/>
      <c r="AL230" s="3" t="str">
        <f t="shared" si="43"/>
        <v/>
      </c>
      <c r="AM230" s="3" t="str">
        <f>IF($A230="","",IF((AND($A230="ADD",OR(AL230="",AL230="Yes"))),"Y",(_xlfn.XLOOKUP(AL230,full_width_flag[lookupValue],full_width_flag[lookupKey],""))))</f>
        <v/>
      </c>
      <c r="AN230" s="3" t="str">
        <f t="shared" si="44"/>
        <v/>
      </c>
      <c r="AO230" s="3" t="str">
        <f>IF($A230="","",IF((AND($A230="ADD",OR(AN230="",AN230="Known"))),"K",(_xlfn.XLOOKUP(AN230,estimate_status[lookupValue],estimate_status[lookupKey],""))))</f>
        <v/>
      </c>
      <c r="AQ230" s="3" t="str">
        <f>IF($A230="ADD",IF(NOT(ISBLANK(AP230)),_xlfn.XLOOKUP(AP230,fw_treatment[lookupValue],fw_treatment[lookupKey],"ERROR"),""), "")</f>
        <v/>
      </c>
      <c r="AR230" s="3" t="str">
        <f t="shared" si="45"/>
        <v/>
      </c>
      <c r="AS230" s="3" t="str">
        <f>IF($A230="","",IF((AND($A230="ADD",OR(AR230="",AR230="Undisturbed"))),"U",(_xlfn.XLOOKUP(AR230,reconstructed[lookupValue],reconstructed[lookupKey],""))))</f>
        <v/>
      </c>
      <c r="AT230" s="21"/>
      <c r="AU230" s="4" t="str">
        <f t="shared" ca="1" si="46"/>
        <v/>
      </c>
      <c r="AV230" s="4"/>
      <c r="AW230" s="3" t="str">
        <f t="shared" si="47"/>
        <v/>
      </c>
      <c r="AX230" s="3" t="str">
        <f>IF($A230="","",IF((AND($A230="ADD",OR(AW230="",AW230="Local Authority"))),"L",(_xlfn.XLOOKUP(AW230,asset_owner[lookupValue],asset_owner[lookupKey],""))))</f>
        <v/>
      </c>
      <c r="AY230" s="3" t="str">
        <f t="shared" si="48"/>
        <v/>
      </c>
      <c r="AZ230" s="3" t="str">
        <f>IF($A230="","",IF((AND($A230="ADD",OR(AY230="",AY230="Vested Assets"))),"12",(_xlfn.XLOOKUP(AY230,ud_work_category[lookupValue],ud_work_category[lookupKey],""))))</f>
        <v/>
      </c>
      <c r="BA230" s="20"/>
      <c r="BB230" s="2" t="str">
        <f t="shared" si="49"/>
        <v/>
      </c>
      <c r="BC230" s="3" t="str">
        <f t="shared" si="50"/>
        <v/>
      </c>
      <c r="BD230" s="3" t="str">
        <f>IF($A230="","",IF((AND($A230="ADD",OR(BC230="",BC230="Excellent"))),"1",(_xlfn.XLOOKUP(BC230,condition[lookupValue],condition[lookupKey],""))))</f>
        <v/>
      </c>
      <c r="BE230" s="21" t="str">
        <f t="shared" si="51"/>
        <v/>
      </c>
      <c r="BF230" s="5"/>
    </row>
    <row r="231" spans="2:58">
      <c r="B231" s="4"/>
      <c r="D231" s="3" t="str">
        <f>IF($A231="ADD",IF(NOT(ISBLANK(C231)),_xlfn.XLOOKUP(C231,roadnames[lookupValue],roadnames[lookupKey],"ERROR"),""), "")</f>
        <v/>
      </c>
      <c r="E231" s="4"/>
      <c r="F231" s="4"/>
      <c r="G231" s="19"/>
      <c r="H231" s="19"/>
      <c r="I231" s="5"/>
      <c r="J231" s="5"/>
      <c r="K231" s="19"/>
      <c r="L231" s="19" t="str">
        <f t="shared" si="39"/>
        <v/>
      </c>
      <c r="M231" s="4"/>
      <c r="O231" s="3" t="str">
        <f>IF($A231="ADD",IF(NOT(ISBLANK(N231)),_xlfn.XLOOKUP(N231,len_adjust_rsn[lookupValue],len_adjust_rsn[lookupKey],"ERROR"),""), "")</f>
        <v/>
      </c>
      <c r="P231" s="19" t="str">
        <f t="shared" si="40"/>
        <v/>
      </c>
      <c r="Q231" s="19"/>
      <c r="R231" s="19" t="str">
        <f t="shared" si="41"/>
        <v/>
      </c>
      <c r="T231" s="4"/>
      <c r="V231" s="3" t="str">
        <f>IF($A231="ADD",IF(NOT(ISBLANK(U231)),_xlfn.XLOOKUP(U231,ud_pavement_specification[lookupValue],ud_pavement_specification[lookupKey],"ERROR"),""), "")</f>
        <v/>
      </c>
      <c r="W231" s="20"/>
      <c r="X231" s="20"/>
      <c r="Z231" s="3" t="str">
        <f>IF($A231="ADD",IF(NOT(ISBLANK(Y231)),_xlfn.XLOOKUP(Y231,ud_pavement_material_type[lookupValue],ud_pavement_material_type[lookupKey],"ERROR"),""), "")</f>
        <v/>
      </c>
      <c r="AB231" s="3" t="str">
        <f>IF($A231="ADD",IF(NOT(ISBLANK(AA231)),_xlfn.XLOOKUP(AA231,ud_material_source[lookupValue],ud_material_source[lookupKey],"ERROR"),""), "")</f>
        <v/>
      </c>
      <c r="AE231" s="3" t="str">
        <f>IF($A231="ADD",IF(NOT(ISBLANK(AD231)),_xlfn.XLOOKUP(AD231,ud_pavement_material_type[lookupValue],ud_pavement_material_type[lookupKey],"ERROR"),""), "")</f>
        <v/>
      </c>
      <c r="AF231" s="4"/>
      <c r="AH231" s="3" t="str">
        <f>IF($A231="ADD",IF(NOT(ISBLANK(AG231)),_xlfn.XLOOKUP(AG231,ud_material_source[lookupValue],ud_material_source[lookupKey],"ERROR"),""), "")</f>
        <v/>
      </c>
      <c r="AI231" s="4"/>
      <c r="AJ231" s="2" t="str">
        <f t="shared" si="42"/>
        <v/>
      </c>
      <c r="AK231" s="21"/>
      <c r="AL231" s="3" t="str">
        <f t="shared" si="43"/>
        <v/>
      </c>
      <c r="AM231" s="3" t="str">
        <f>IF($A231="","",IF((AND($A231="ADD",OR(AL231="",AL231="Yes"))),"Y",(_xlfn.XLOOKUP(AL231,full_width_flag[lookupValue],full_width_flag[lookupKey],""))))</f>
        <v/>
      </c>
      <c r="AN231" s="3" t="str">
        <f t="shared" si="44"/>
        <v/>
      </c>
      <c r="AO231" s="3" t="str">
        <f>IF($A231="","",IF((AND($A231="ADD",OR(AN231="",AN231="Known"))),"K",(_xlfn.XLOOKUP(AN231,estimate_status[lookupValue],estimate_status[lookupKey],""))))</f>
        <v/>
      </c>
      <c r="AQ231" s="3" t="str">
        <f>IF($A231="ADD",IF(NOT(ISBLANK(AP231)),_xlfn.XLOOKUP(AP231,fw_treatment[lookupValue],fw_treatment[lookupKey],"ERROR"),""), "")</f>
        <v/>
      </c>
      <c r="AR231" s="3" t="str">
        <f t="shared" si="45"/>
        <v/>
      </c>
      <c r="AS231" s="3" t="str">
        <f>IF($A231="","",IF((AND($A231="ADD",OR(AR231="",AR231="Undisturbed"))),"U",(_xlfn.XLOOKUP(AR231,reconstructed[lookupValue],reconstructed[lookupKey],""))))</f>
        <v/>
      </c>
      <c r="AT231" s="21"/>
      <c r="AU231" s="4" t="str">
        <f t="shared" ca="1" si="46"/>
        <v/>
      </c>
      <c r="AV231" s="4"/>
      <c r="AW231" s="3" t="str">
        <f t="shared" si="47"/>
        <v/>
      </c>
      <c r="AX231" s="3" t="str">
        <f>IF($A231="","",IF((AND($A231="ADD",OR(AW231="",AW231="Local Authority"))),"L",(_xlfn.XLOOKUP(AW231,asset_owner[lookupValue],asset_owner[lookupKey],""))))</f>
        <v/>
      </c>
      <c r="AY231" s="3" t="str">
        <f t="shared" si="48"/>
        <v/>
      </c>
      <c r="AZ231" s="3" t="str">
        <f>IF($A231="","",IF((AND($A231="ADD",OR(AY231="",AY231="Vested Assets"))),"12",(_xlfn.XLOOKUP(AY231,ud_work_category[lookupValue],ud_work_category[lookupKey],""))))</f>
        <v/>
      </c>
      <c r="BA231" s="20"/>
      <c r="BB231" s="2" t="str">
        <f t="shared" si="49"/>
        <v/>
      </c>
      <c r="BC231" s="3" t="str">
        <f t="shared" si="50"/>
        <v/>
      </c>
      <c r="BD231" s="3" t="str">
        <f>IF($A231="","",IF((AND($A231="ADD",OR(BC231="",BC231="Excellent"))),"1",(_xlfn.XLOOKUP(BC231,condition[lookupValue],condition[lookupKey],""))))</f>
        <v/>
      </c>
      <c r="BE231" s="21" t="str">
        <f t="shared" si="51"/>
        <v/>
      </c>
      <c r="BF231" s="5"/>
    </row>
    <row r="232" spans="2:58">
      <c r="B232" s="4"/>
      <c r="D232" s="3" t="str">
        <f>IF($A232="ADD",IF(NOT(ISBLANK(C232)),_xlfn.XLOOKUP(C232,roadnames[lookupValue],roadnames[lookupKey],"ERROR"),""), "")</f>
        <v/>
      </c>
      <c r="E232" s="4"/>
      <c r="F232" s="4"/>
      <c r="G232" s="19"/>
      <c r="H232" s="19"/>
      <c r="I232" s="5"/>
      <c r="J232" s="5"/>
      <c r="K232" s="19"/>
      <c r="L232" s="19" t="str">
        <f t="shared" si="39"/>
        <v/>
      </c>
      <c r="M232" s="4"/>
      <c r="O232" s="3" t="str">
        <f>IF($A232="ADD",IF(NOT(ISBLANK(N232)),_xlfn.XLOOKUP(N232,len_adjust_rsn[lookupValue],len_adjust_rsn[lookupKey],"ERROR"),""), "")</f>
        <v/>
      </c>
      <c r="P232" s="19" t="str">
        <f t="shared" si="40"/>
        <v/>
      </c>
      <c r="Q232" s="19"/>
      <c r="R232" s="19" t="str">
        <f t="shared" si="41"/>
        <v/>
      </c>
      <c r="T232" s="4"/>
      <c r="V232" s="3" t="str">
        <f>IF($A232="ADD",IF(NOT(ISBLANK(U232)),_xlfn.XLOOKUP(U232,ud_pavement_specification[lookupValue],ud_pavement_specification[lookupKey],"ERROR"),""), "")</f>
        <v/>
      </c>
      <c r="W232" s="20"/>
      <c r="X232" s="20"/>
      <c r="Z232" s="3" t="str">
        <f>IF($A232="ADD",IF(NOT(ISBLANK(Y232)),_xlfn.XLOOKUP(Y232,ud_pavement_material_type[lookupValue],ud_pavement_material_type[lookupKey],"ERROR"),""), "")</f>
        <v/>
      </c>
      <c r="AB232" s="3" t="str">
        <f>IF($A232="ADD",IF(NOT(ISBLANK(AA232)),_xlfn.XLOOKUP(AA232,ud_material_source[lookupValue],ud_material_source[lookupKey],"ERROR"),""), "")</f>
        <v/>
      </c>
      <c r="AE232" s="3" t="str">
        <f>IF($A232="ADD",IF(NOT(ISBLANK(AD232)),_xlfn.XLOOKUP(AD232,ud_pavement_material_type[lookupValue],ud_pavement_material_type[lookupKey],"ERROR"),""), "")</f>
        <v/>
      </c>
      <c r="AF232" s="4"/>
      <c r="AH232" s="3" t="str">
        <f>IF($A232="ADD",IF(NOT(ISBLANK(AG232)),_xlfn.XLOOKUP(AG232,ud_material_source[lookupValue],ud_material_source[lookupKey],"ERROR"),""), "")</f>
        <v/>
      </c>
      <c r="AI232" s="4"/>
      <c r="AJ232" s="2" t="str">
        <f t="shared" si="42"/>
        <v/>
      </c>
      <c r="AK232" s="21"/>
      <c r="AL232" s="3" t="str">
        <f t="shared" si="43"/>
        <v/>
      </c>
      <c r="AM232" s="3" t="str">
        <f>IF($A232="","",IF((AND($A232="ADD",OR(AL232="",AL232="Yes"))),"Y",(_xlfn.XLOOKUP(AL232,full_width_flag[lookupValue],full_width_flag[lookupKey],""))))</f>
        <v/>
      </c>
      <c r="AN232" s="3" t="str">
        <f t="shared" si="44"/>
        <v/>
      </c>
      <c r="AO232" s="3" t="str">
        <f>IF($A232="","",IF((AND($A232="ADD",OR(AN232="",AN232="Known"))),"K",(_xlfn.XLOOKUP(AN232,estimate_status[lookupValue],estimate_status[lookupKey],""))))</f>
        <v/>
      </c>
      <c r="AQ232" s="3" t="str">
        <f>IF($A232="ADD",IF(NOT(ISBLANK(AP232)),_xlfn.XLOOKUP(AP232,fw_treatment[lookupValue],fw_treatment[lookupKey],"ERROR"),""), "")</f>
        <v/>
      </c>
      <c r="AR232" s="3" t="str">
        <f t="shared" si="45"/>
        <v/>
      </c>
      <c r="AS232" s="3" t="str">
        <f>IF($A232="","",IF((AND($A232="ADD",OR(AR232="",AR232="Undisturbed"))),"U",(_xlfn.XLOOKUP(AR232,reconstructed[lookupValue],reconstructed[lookupKey],""))))</f>
        <v/>
      </c>
      <c r="AT232" s="21"/>
      <c r="AU232" s="4" t="str">
        <f t="shared" ca="1" si="46"/>
        <v/>
      </c>
      <c r="AV232" s="4"/>
      <c r="AW232" s="3" t="str">
        <f t="shared" si="47"/>
        <v/>
      </c>
      <c r="AX232" s="3" t="str">
        <f>IF($A232="","",IF((AND($A232="ADD",OR(AW232="",AW232="Local Authority"))),"L",(_xlfn.XLOOKUP(AW232,asset_owner[lookupValue],asset_owner[lookupKey],""))))</f>
        <v/>
      </c>
      <c r="AY232" s="3" t="str">
        <f t="shared" si="48"/>
        <v/>
      </c>
      <c r="AZ232" s="3" t="str">
        <f>IF($A232="","",IF((AND($A232="ADD",OR(AY232="",AY232="Vested Assets"))),"12",(_xlfn.XLOOKUP(AY232,ud_work_category[lookupValue],ud_work_category[lookupKey],""))))</f>
        <v/>
      </c>
      <c r="BA232" s="20"/>
      <c r="BB232" s="2" t="str">
        <f t="shared" si="49"/>
        <v/>
      </c>
      <c r="BC232" s="3" t="str">
        <f t="shared" si="50"/>
        <v/>
      </c>
      <c r="BD232" s="3" t="str">
        <f>IF($A232="","",IF((AND($A232="ADD",OR(BC232="",BC232="Excellent"))),"1",(_xlfn.XLOOKUP(BC232,condition[lookupValue],condition[lookupKey],""))))</f>
        <v/>
      </c>
      <c r="BE232" s="21" t="str">
        <f t="shared" si="51"/>
        <v/>
      </c>
      <c r="BF232" s="5"/>
    </row>
    <row r="233" spans="2:58">
      <c r="B233" s="4"/>
      <c r="D233" s="3" t="str">
        <f>IF($A233="ADD",IF(NOT(ISBLANK(C233)),_xlfn.XLOOKUP(C233,roadnames[lookupValue],roadnames[lookupKey],"ERROR"),""), "")</f>
        <v/>
      </c>
      <c r="E233" s="4"/>
      <c r="F233" s="4"/>
      <c r="G233" s="19"/>
      <c r="H233" s="19"/>
      <c r="I233" s="5"/>
      <c r="J233" s="5"/>
      <c r="K233" s="19"/>
      <c r="L233" s="19" t="str">
        <f t="shared" si="39"/>
        <v/>
      </c>
      <c r="M233" s="4"/>
      <c r="O233" s="3" t="str">
        <f>IF($A233="ADD",IF(NOT(ISBLANK(N233)),_xlfn.XLOOKUP(N233,len_adjust_rsn[lookupValue],len_adjust_rsn[lookupKey],"ERROR"),""), "")</f>
        <v/>
      </c>
      <c r="P233" s="19" t="str">
        <f t="shared" si="40"/>
        <v/>
      </c>
      <c r="Q233" s="19"/>
      <c r="R233" s="19" t="str">
        <f t="shared" si="41"/>
        <v/>
      </c>
      <c r="T233" s="4"/>
      <c r="V233" s="3" t="str">
        <f>IF($A233="ADD",IF(NOT(ISBLANK(U233)),_xlfn.XLOOKUP(U233,ud_pavement_specification[lookupValue],ud_pavement_specification[lookupKey],"ERROR"),""), "")</f>
        <v/>
      </c>
      <c r="W233" s="20"/>
      <c r="X233" s="20"/>
      <c r="Z233" s="3" t="str">
        <f>IF($A233="ADD",IF(NOT(ISBLANK(Y233)),_xlfn.XLOOKUP(Y233,ud_pavement_material_type[lookupValue],ud_pavement_material_type[lookupKey],"ERROR"),""), "")</f>
        <v/>
      </c>
      <c r="AB233" s="3" t="str">
        <f>IF($A233="ADD",IF(NOT(ISBLANK(AA233)),_xlfn.XLOOKUP(AA233,ud_material_source[lookupValue],ud_material_source[lookupKey],"ERROR"),""), "")</f>
        <v/>
      </c>
      <c r="AE233" s="3" t="str">
        <f>IF($A233="ADD",IF(NOT(ISBLANK(AD233)),_xlfn.XLOOKUP(AD233,ud_pavement_material_type[lookupValue],ud_pavement_material_type[lookupKey],"ERROR"),""), "")</f>
        <v/>
      </c>
      <c r="AF233" s="4"/>
      <c r="AH233" s="3" t="str">
        <f>IF($A233="ADD",IF(NOT(ISBLANK(AG233)),_xlfn.XLOOKUP(AG233,ud_material_source[lookupValue],ud_material_source[lookupKey],"ERROR"),""), "")</f>
        <v/>
      </c>
      <c r="AI233" s="4"/>
      <c r="AJ233" s="2" t="str">
        <f t="shared" si="42"/>
        <v/>
      </c>
      <c r="AK233" s="21"/>
      <c r="AL233" s="3" t="str">
        <f t="shared" si="43"/>
        <v/>
      </c>
      <c r="AM233" s="3" t="str">
        <f>IF($A233="","",IF((AND($A233="ADD",OR(AL233="",AL233="Yes"))),"Y",(_xlfn.XLOOKUP(AL233,full_width_flag[lookupValue],full_width_flag[lookupKey],""))))</f>
        <v/>
      </c>
      <c r="AN233" s="3" t="str">
        <f t="shared" si="44"/>
        <v/>
      </c>
      <c r="AO233" s="3" t="str">
        <f>IF($A233="","",IF((AND($A233="ADD",OR(AN233="",AN233="Known"))),"K",(_xlfn.XLOOKUP(AN233,estimate_status[lookupValue],estimate_status[lookupKey],""))))</f>
        <v/>
      </c>
      <c r="AQ233" s="3" t="str">
        <f>IF($A233="ADD",IF(NOT(ISBLANK(AP233)),_xlfn.XLOOKUP(AP233,fw_treatment[lookupValue],fw_treatment[lookupKey],"ERROR"),""), "")</f>
        <v/>
      </c>
      <c r="AR233" s="3" t="str">
        <f t="shared" si="45"/>
        <v/>
      </c>
      <c r="AS233" s="3" t="str">
        <f>IF($A233="","",IF((AND($A233="ADD",OR(AR233="",AR233="Undisturbed"))),"U",(_xlfn.XLOOKUP(AR233,reconstructed[lookupValue],reconstructed[lookupKey],""))))</f>
        <v/>
      </c>
      <c r="AT233" s="21"/>
      <c r="AU233" s="4" t="str">
        <f t="shared" ca="1" si="46"/>
        <v/>
      </c>
      <c r="AV233" s="4"/>
      <c r="AW233" s="3" t="str">
        <f t="shared" si="47"/>
        <v/>
      </c>
      <c r="AX233" s="3" t="str">
        <f>IF($A233="","",IF((AND($A233="ADD",OR(AW233="",AW233="Local Authority"))),"L",(_xlfn.XLOOKUP(AW233,asset_owner[lookupValue],asset_owner[lookupKey],""))))</f>
        <v/>
      </c>
      <c r="AY233" s="3" t="str">
        <f t="shared" si="48"/>
        <v/>
      </c>
      <c r="AZ233" s="3" t="str">
        <f>IF($A233="","",IF((AND($A233="ADD",OR(AY233="",AY233="Vested Assets"))),"12",(_xlfn.XLOOKUP(AY233,ud_work_category[lookupValue],ud_work_category[lookupKey],""))))</f>
        <v/>
      </c>
      <c r="BA233" s="20"/>
      <c r="BB233" s="2" t="str">
        <f t="shared" si="49"/>
        <v/>
      </c>
      <c r="BC233" s="3" t="str">
        <f t="shared" si="50"/>
        <v/>
      </c>
      <c r="BD233" s="3" t="str">
        <f>IF($A233="","",IF((AND($A233="ADD",OR(BC233="",BC233="Excellent"))),"1",(_xlfn.XLOOKUP(BC233,condition[lookupValue],condition[lookupKey],""))))</f>
        <v/>
      </c>
      <c r="BE233" s="21" t="str">
        <f t="shared" si="51"/>
        <v/>
      </c>
      <c r="BF233" s="5"/>
    </row>
    <row r="234" spans="2:58">
      <c r="B234" s="4"/>
      <c r="D234" s="3" t="str">
        <f>IF($A234="ADD",IF(NOT(ISBLANK(C234)),_xlfn.XLOOKUP(C234,roadnames[lookupValue],roadnames[lookupKey],"ERROR"),""), "")</f>
        <v/>
      </c>
      <c r="E234" s="4"/>
      <c r="F234" s="4"/>
      <c r="G234" s="19"/>
      <c r="H234" s="19"/>
      <c r="I234" s="5"/>
      <c r="J234" s="5"/>
      <c r="K234" s="19"/>
      <c r="L234" s="19" t="str">
        <f t="shared" si="39"/>
        <v/>
      </c>
      <c r="M234" s="4"/>
      <c r="O234" s="3" t="str">
        <f>IF($A234="ADD",IF(NOT(ISBLANK(N234)),_xlfn.XLOOKUP(N234,len_adjust_rsn[lookupValue],len_adjust_rsn[lookupKey],"ERROR"),""), "")</f>
        <v/>
      </c>
      <c r="P234" s="19" t="str">
        <f t="shared" si="40"/>
        <v/>
      </c>
      <c r="Q234" s="19"/>
      <c r="R234" s="19" t="str">
        <f t="shared" si="41"/>
        <v/>
      </c>
      <c r="T234" s="4"/>
      <c r="V234" s="3" t="str">
        <f>IF($A234="ADD",IF(NOT(ISBLANK(U234)),_xlfn.XLOOKUP(U234,ud_pavement_specification[lookupValue],ud_pavement_specification[lookupKey],"ERROR"),""), "")</f>
        <v/>
      </c>
      <c r="W234" s="20"/>
      <c r="X234" s="20"/>
      <c r="Z234" s="3" t="str">
        <f>IF($A234="ADD",IF(NOT(ISBLANK(Y234)),_xlfn.XLOOKUP(Y234,ud_pavement_material_type[lookupValue],ud_pavement_material_type[lookupKey],"ERROR"),""), "")</f>
        <v/>
      </c>
      <c r="AB234" s="3" t="str">
        <f>IF($A234="ADD",IF(NOT(ISBLANK(AA234)),_xlfn.XLOOKUP(AA234,ud_material_source[lookupValue],ud_material_source[lookupKey],"ERROR"),""), "")</f>
        <v/>
      </c>
      <c r="AE234" s="3" t="str">
        <f>IF($A234="ADD",IF(NOT(ISBLANK(AD234)),_xlfn.XLOOKUP(AD234,ud_pavement_material_type[lookupValue],ud_pavement_material_type[lookupKey],"ERROR"),""), "")</f>
        <v/>
      </c>
      <c r="AF234" s="4"/>
      <c r="AH234" s="3" t="str">
        <f>IF($A234="ADD",IF(NOT(ISBLANK(AG234)),_xlfn.XLOOKUP(AG234,ud_material_source[lookupValue],ud_material_source[lookupKey],"ERROR"),""), "")</f>
        <v/>
      </c>
      <c r="AI234" s="4"/>
      <c r="AJ234" s="2" t="str">
        <f t="shared" si="42"/>
        <v/>
      </c>
      <c r="AK234" s="21"/>
      <c r="AL234" s="3" t="str">
        <f t="shared" si="43"/>
        <v/>
      </c>
      <c r="AM234" s="3" t="str">
        <f>IF($A234="","",IF((AND($A234="ADD",OR(AL234="",AL234="Yes"))),"Y",(_xlfn.XLOOKUP(AL234,full_width_flag[lookupValue],full_width_flag[lookupKey],""))))</f>
        <v/>
      </c>
      <c r="AN234" s="3" t="str">
        <f t="shared" si="44"/>
        <v/>
      </c>
      <c r="AO234" s="3" t="str">
        <f>IF($A234="","",IF((AND($A234="ADD",OR(AN234="",AN234="Known"))),"K",(_xlfn.XLOOKUP(AN234,estimate_status[lookupValue],estimate_status[lookupKey],""))))</f>
        <v/>
      </c>
      <c r="AQ234" s="3" t="str">
        <f>IF($A234="ADD",IF(NOT(ISBLANK(AP234)),_xlfn.XLOOKUP(AP234,fw_treatment[lookupValue],fw_treatment[lookupKey],"ERROR"),""), "")</f>
        <v/>
      </c>
      <c r="AR234" s="3" t="str">
        <f t="shared" si="45"/>
        <v/>
      </c>
      <c r="AS234" s="3" t="str">
        <f>IF($A234="","",IF((AND($A234="ADD",OR(AR234="",AR234="Undisturbed"))),"U",(_xlfn.XLOOKUP(AR234,reconstructed[lookupValue],reconstructed[lookupKey],""))))</f>
        <v/>
      </c>
      <c r="AT234" s="21"/>
      <c r="AU234" s="4" t="str">
        <f t="shared" ca="1" si="46"/>
        <v/>
      </c>
      <c r="AV234" s="4"/>
      <c r="AW234" s="3" t="str">
        <f t="shared" si="47"/>
        <v/>
      </c>
      <c r="AX234" s="3" t="str">
        <f>IF($A234="","",IF((AND($A234="ADD",OR(AW234="",AW234="Local Authority"))),"L",(_xlfn.XLOOKUP(AW234,asset_owner[lookupValue],asset_owner[lookupKey],""))))</f>
        <v/>
      </c>
      <c r="AY234" s="3" t="str">
        <f t="shared" si="48"/>
        <v/>
      </c>
      <c r="AZ234" s="3" t="str">
        <f>IF($A234="","",IF((AND($A234="ADD",OR(AY234="",AY234="Vested Assets"))),"12",(_xlfn.XLOOKUP(AY234,ud_work_category[lookupValue],ud_work_category[lookupKey],""))))</f>
        <v/>
      </c>
      <c r="BA234" s="20"/>
      <c r="BB234" s="2" t="str">
        <f t="shared" si="49"/>
        <v/>
      </c>
      <c r="BC234" s="3" t="str">
        <f t="shared" si="50"/>
        <v/>
      </c>
      <c r="BD234" s="3" t="str">
        <f>IF($A234="","",IF((AND($A234="ADD",OR(BC234="",BC234="Excellent"))),"1",(_xlfn.XLOOKUP(BC234,condition[lookupValue],condition[lookupKey],""))))</f>
        <v/>
      </c>
      <c r="BE234" s="21" t="str">
        <f t="shared" si="51"/>
        <v/>
      </c>
      <c r="BF234" s="5"/>
    </row>
    <row r="235" spans="2:58">
      <c r="B235" s="4"/>
      <c r="D235" s="3" t="str">
        <f>IF($A235="ADD",IF(NOT(ISBLANK(C235)),_xlfn.XLOOKUP(C235,roadnames[lookupValue],roadnames[lookupKey],"ERROR"),""), "")</f>
        <v/>
      </c>
      <c r="E235" s="4"/>
      <c r="F235" s="4"/>
      <c r="G235" s="19"/>
      <c r="H235" s="19"/>
      <c r="I235" s="5"/>
      <c r="J235" s="5"/>
      <c r="K235" s="19"/>
      <c r="L235" s="19" t="str">
        <f t="shared" si="39"/>
        <v/>
      </c>
      <c r="M235" s="4"/>
      <c r="O235" s="3" t="str">
        <f>IF($A235="ADD",IF(NOT(ISBLANK(N235)),_xlfn.XLOOKUP(N235,len_adjust_rsn[lookupValue],len_adjust_rsn[lookupKey],"ERROR"),""), "")</f>
        <v/>
      </c>
      <c r="P235" s="19" t="str">
        <f t="shared" si="40"/>
        <v/>
      </c>
      <c r="Q235" s="19"/>
      <c r="R235" s="19" t="str">
        <f t="shared" si="41"/>
        <v/>
      </c>
      <c r="T235" s="4"/>
      <c r="V235" s="3" t="str">
        <f>IF($A235="ADD",IF(NOT(ISBLANK(U235)),_xlfn.XLOOKUP(U235,ud_pavement_specification[lookupValue],ud_pavement_specification[lookupKey],"ERROR"),""), "")</f>
        <v/>
      </c>
      <c r="W235" s="20"/>
      <c r="X235" s="20"/>
      <c r="Z235" s="3" t="str">
        <f>IF($A235="ADD",IF(NOT(ISBLANK(Y235)),_xlfn.XLOOKUP(Y235,ud_pavement_material_type[lookupValue],ud_pavement_material_type[lookupKey],"ERROR"),""), "")</f>
        <v/>
      </c>
      <c r="AB235" s="3" t="str">
        <f>IF($A235="ADD",IF(NOT(ISBLANK(AA235)),_xlfn.XLOOKUP(AA235,ud_material_source[lookupValue],ud_material_source[lookupKey],"ERROR"),""), "")</f>
        <v/>
      </c>
      <c r="AE235" s="3" t="str">
        <f>IF($A235="ADD",IF(NOT(ISBLANK(AD235)),_xlfn.XLOOKUP(AD235,ud_pavement_material_type[lookupValue],ud_pavement_material_type[lookupKey],"ERROR"),""), "")</f>
        <v/>
      </c>
      <c r="AF235" s="4"/>
      <c r="AH235" s="3" t="str">
        <f>IF($A235="ADD",IF(NOT(ISBLANK(AG235)),_xlfn.XLOOKUP(AG235,ud_material_source[lookupValue],ud_material_source[lookupKey],"ERROR"),""), "")</f>
        <v/>
      </c>
      <c r="AI235" s="4"/>
      <c r="AJ235" s="2" t="str">
        <f t="shared" si="42"/>
        <v/>
      </c>
      <c r="AK235" s="21"/>
      <c r="AL235" s="3" t="str">
        <f t="shared" si="43"/>
        <v/>
      </c>
      <c r="AM235" s="3" t="str">
        <f>IF($A235="","",IF((AND($A235="ADD",OR(AL235="",AL235="Yes"))),"Y",(_xlfn.XLOOKUP(AL235,full_width_flag[lookupValue],full_width_flag[lookupKey],""))))</f>
        <v/>
      </c>
      <c r="AN235" s="3" t="str">
        <f t="shared" si="44"/>
        <v/>
      </c>
      <c r="AO235" s="3" t="str">
        <f>IF($A235="","",IF((AND($A235="ADD",OR(AN235="",AN235="Known"))),"K",(_xlfn.XLOOKUP(AN235,estimate_status[lookupValue],estimate_status[lookupKey],""))))</f>
        <v/>
      </c>
      <c r="AQ235" s="3" t="str">
        <f>IF($A235="ADD",IF(NOT(ISBLANK(AP235)),_xlfn.XLOOKUP(AP235,fw_treatment[lookupValue],fw_treatment[lookupKey],"ERROR"),""), "")</f>
        <v/>
      </c>
      <c r="AR235" s="3" t="str">
        <f t="shared" si="45"/>
        <v/>
      </c>
      <c r="AS235" s="3" t="str">
        <f>IF($A235="","",IF((AND($A235="ADD",OR(AR235="",AR235="Undisturbed"))),"U",(_xlfn.XLOOKUP(AR235,reconstructed[lookupValue],reconstructed[lookupKey],""))))</f>
        <v/>
      </c>
      <c r="AT235" s="21"/>
      <c r="AU235" s="4" t="str">
        <f t="shared" ca="1" si="46"/>
        <v/>
      </c>
      <c r="AV235" s="4"/>
      <c r="AW235" s="3" t="str">
        <f t="shared" si="47"/>
        <v/>
      </c>
      <c r="AX235" s="3" t="str">
        <f>IF($A235="","",IF((AND($A235="ADD",OR(AW235="",AW235="Local Authority"))),"L",(_xlfn.XLOOKUP(AW235,asset_owner[lookupValue],asset_owner[lookupKey],""))))</f>
        <v/>
      </c>
      <c r="AY235" s="3" t="str">
        <f t="shared" si="48"/>
        <v/>
      </c>
      <c r="AZ235" s="3" t="str">
        <f>IF($A235="","",IF((AND($A235="ADD",OR(AY235="",AY235="Vested Assets"))),"12",(_xlfn.XLOOKUP(AY235,ud_work_category[lookupValue],ud_work_category[lookupKey],""))))</f>
        <v/>
      </c>
      <c r="BA235" s="20"/>
      <c r="BB235" s="2" t="str">
        <f t="shared" si="49"/>
        <v/>
      </c>
      <c r="BC235" s="3" t="str">
        <f t="shared" si="50"/>
        <v/>
      </c>
      <c r="BD235" s="3" t="str">
        <f>IF($A235="","",IF((AND($A235="ADD",OR(BC235="",BC235="Excellent"))),"1",(_xlfn.XLOOKUP(BC235,condition[lookupValue],condition[lookupKey],""))))</f>
        <v/>
      </c>
      <c r="BE235" s="21" t="str">
        <f t="shared" si="51"/>
        <v/>
      </c>
      <c r="BF235" s="5"/>
    </row>
    <row r="236" spans="2:58">
      <c r="B236" s="4"/>
      <c r="D236" s="3" t="str">
        <f>IF($A236="ADD",IF(NOT(ISBLANK(C236)),_xlfn.XLOOKUP(C236,roadnames[lookupValue],roadnames[lookupKey],"ERROR"),""), "")</f>
        <v/>
      </c>
      <c r="E236" s="4"/>
      <c r="F236" s="4"/>
      <c r="G236" s="19"/>
      <c r="H236" s="19"/>
      <c r="I236" s="5"/>
      <c r="J236" s="5"/>
      <c r="K236" s="19"/>
      <c r="L236" s="19" t="str">
        <f t="shared" si="39"/>
        <v/>
      </c>
      <c r="M236" s="4"/>
      <c r="O236" s="3" t="str">
        <f>IF($A236="ADD",IF(NOT(ISBLANK(N236)),_xlfn.XLOOKUP(N236,len_adjust_rsn[lookupValue],len_adjust_rsn[lookupKey],"ERROR"),""), "")</f>
        <v/>
      </c>
      <c r="P236" s="19" t="str">
        <f t="shared" si="40"/>
        <v/>
      </c>
      <c r="Q236" s="19"/>
      <c r="R236" s="19" t="str">
        <f t="shared" si="41"/>
        <v/>
      </c>
      <c r="T236" s="4"/>
      <c r="V236" s="3" t="str">
        <f>IF($A236="ADD",IF(NOT(ISBLANK(U236)),_xlfn.XLOOKUP(U236,ud_pavement_specification[lookupValue],ud_pavement_specification[lookupKey],"ERROR"),""), "")</f>
        <v/>
      </c>
      <c r="W236" s="20"/>
      <c r="X236" s="20"/>
      <c r="Z236" s="3" t="str">
        <f>IF($A236="ADD",IF(NOT(ISBLANK(Y236)),_xlfn.XLOOKUP(Y236,ud_pavement_material_type[lookupValue],ud_pavement_material_type[lookupKey],"ERROR"),""), "")</f>
        <v/>
      </c>
      <c r="AB236" s="3" t="str">
        <f>IF($A236="ADD",IF(NOT(ISBLANK(AA236)),_xlfn.XLOOKUP(AA236,ud_material_source[lookupValue],ud_material_source[lookupKey],"ERROR"),""), "")</f>
        <v/>
      </c>
      <c r="AE236" s="3" t="str">
        <f>IF($A236="ADD",IF(NOT(ISBLANK(AD236)),_xlfn.XLOOKUP(AD236,ud_pavement_material_type[lookupValue],ud_pavement_material_type[lookupKey],"ERROR"),""), "")</f>
        <v/>
      </c>
      <c r="AF236" s="4"/>
      <c r="AH236" s="3" t="str">
        <f>IF($A236="ADD",IF(NOT(ISBLANK(AG236)),_xlfn.XLOOKUP(AG236,ud_material_source[lookupValue],ud_material_source[lookupKey],"ERROR"),""), "")</f>
        <v/>
      </c>
      <c r="AI236" s="4"/>
      <c r="AJ236" s="2" t="str">
        <f t="shared" si="42"/>
        <v/>
      </c>
      <c r="AK236" s="21"/>
      <c r="AL236" s="3" t="str">
        <f t="shared" si="43"/>
        <v/>
      </c>
      <c r="AM236" s="3" t="str">
        <f>IF($A236="","",IF((AND($A236="ADD",OR(AL236="",AL236="Yes"))),"Y",(_xlfn.XLOOKUP(AL236,full_width_flag[lookupValue],full_width_flag[lookupKey],""))))</f>
        <v/>
      </c>
      <c r="AN236" s="3" t="str">
        <f t="shared" si="44"/>
        <v/>
      </c>
      <c r="AO236" s="3" t="str">
        <f>IF($A236="","",IF((AND($A236="ADD",OR(AN236="",AN236="Known"))),"K",(_xlfn.XLOOKUP(AN236,estimate_status[lookupValue],estimate_status[lookupKey],""))))</f>
        <v/>
      </c>
      <c r="AQ236" s="3" t="str">
        <f>IF($A236="ADD",IF(NOT(ISBLANK(AP236)),_xlfn.XLOOKUP(AP236,fw_treatment[lookupValue],fw_treatment[lookupKey],"ERROR"),""), "")</f>
        <v/>
      </c>
      <c r="AR236" s="3" t="str">
        <f t="shared" si="45"/>
        <v/>
      </c>
      <c r="AS236" s="3" t="str">
        <f>IF($A236="","",IF((AND($A236="ADD",OR(AR236="",AR236="Undisturbed"))),"U",(_xlfn.XLOOKUP(AR236,reconstructed[lookupValue],reconstructed[lookupKey],""))))</f>
        <v/>
      </c>
      <c r="AT236" s="21"/>
      <c r="AU236" s="4" t="str">
        <f t="shared" ca="1" si="46"/>
        <v/>
      </c>
      <c r="AV236" s="4"/>
      <c r="AW236" s="3" t="str">
        <f t="shared" si="47"/>
        <v/>
      </c>
      <c r="AX236" s="3" t="str">
        <f>IF($A236="","",IF((AND($A236="ADD",OR(AW236="",AW236="Local Authority"))),"L",(_xlfn.XLOOKUP(AW236,asset_owner[lookupValue],asset_owner[lookupKey],""))))</f>
        <v/>
      </c>
      <c r="AY236" s="3" t="str">
        <f t="shared" si="48"/>
        <v/>
      </c>
      <c r="AZ236" s="3" t="str">
        <f>IF($A236="","",IF((AND($A236="ADD",OR(AY236="",AY236="Vested Assets"))),"12",(_xlfn.XLOOKUP(AY236,ud_work_category[lookupValue],ud_work_category[lookupKey],""))))</f>
        <v/>
      </c>
      <c r="BA236" s="20"/>
      <c r="BB236" s="2" t="str">
        <f t="shared" si="49"/>
        <v/>
      </c>
      <c r="BC236" s="3" t="str">
        <f t="shared" si="50"/>
        <v/>
      </c>
      <c r="BD236" s="3" t="str">
        <f>IF($A236="","",IF((AND($A236="ADD",OR(BC236="",BC236="Excellent"))),"1",(_xlfn.XLOOKUP(BC236,condition[lookupValue],condition[lookupKey],""))))</f>
        <v/>
      </c>
      <c r="BE236" s="21" t="str">
        <f t="shared" si="51"/>
        <v/>
      </c>
      <c r="BF236" s="5"/>
    </row>
    <row r="237" spans="2:58">
      <c r="B237" s="4"/>
      <c r="D237" s="3" t="str">
        <f>IF($A237="ADD",IF(NOT(ISBLANK(C237)),_xlfn.XLOOKUP(C237,roadnames[lookupValue],roadnames[lookupKey],"ERROR"),""), "")</f>
        <v/>
      </c>
      <c r="E237" s="4"/>
      <c r="F237" s="4"/>
      <c r="G237" s="19"/>
      <c r="H237" s="19"/>
      <c r="I237" s="5"/>
      <c r="J237" s="5"/>
      <c r="K237" s="19"/>
      <c r="L237" s="19" t="str">
        <f t="shared" si="39"/>
        <v/>
      </c>
      <c r="M237" s="4"/>
      <c r="O237" s="3" t="str">
        <f>IF($A237="ADD",IF(NOT(ISBLANK(N237)),_xlfn.XLOOKUP(N237,len_adjust_rsn[lookupValue],len_adjust_rsn[lookupKey],"ERROR"),""), "")</f>
        <v/>
      </c>
      <c r="P237" s="19" t="str">
        <f t="shared" si="40"/>
        <v/>
      </c>
      <c r="Q237" s="19"/>
      <c r="R237" s="19" t="str">
        <f t="shared" si="41"/>
        <v/>
      </c>
      <c r="T237" s="4"/>
      <c r="V237" s="3" t="str">
        <f>IF($A237="ADD",IF(NOT(ISBLANK(U237)),_xlfn.XLOOKUP(U237,ud_pavement_specification[lookupValue],ud_pavement_specification[lookupKey],"ERROR"),""), "")</f>
        <v/>
      </c>
      <c r="W237" s="20"/>
      <c r="X237" s="20"/>
      <c r="Z237" s="3" t="str">
        <f>IF($A237="ADD",IF(NOT(ISBLANK(Y237)),_xlfn.XLOOKUP(Y237,ud_pavement_material_type[lookupValue],ud_pavement_material_type[lookupKey],"ERROR"),""), "")</f>
        <v/>
      </c>
      <c r="AB237" s="3" t="str">
        <f>IF($A237="ADD",IF(NOT(ISBLANK(AA237)),_xlfn.XLOOKUP(AA237,ud_material_source[lookupValue],ud_material_source[lookupKey],"ERROR"),""), "")</f>
        <v/>
      </c>
      <c r="AE237" s="3" t="str">
        <f>IF($A237="ADD",IF(NOT(ISBLANK(AD237)),_xlfn.XLOOKUP(AD237,ud_pavement_material_type[lookupValue],ud_pavement_material_type[lookupKey],"ERROR"),""), "")</f>
        <v/>
      </c>
      <c r="AF237" s="4"/>
      <c r="AH237" s="3" t="str">
        <f>IF($A237="ADD",IF(NOT(ISBLANK(AG237)),_xlfn.XLOOKUP(AG237,ud_material_source[lookupValue],ud_material_source[lookupKey],"ERROR"),""), "")</f>
        <v/>
      </c>
      <c r="AI237" s="4"/>
      <c r="AJ237" s="2" t="str">
        <f t="shared" si="42"/>
        <v/>
      </c>
      <c r="AK237" s="21"/>
      <c r="AL237" s="3" t="str">
        <f t="shared" si="43"/>
        <v/>
      </c>
      <c r="AM237" s="3" t="str">
        <f>IF($A237="","",IF((AND($A237="ADD",OR(AL237="",AL237="Yes"))),"Y",(_xlfn.XLOOKUP(AL237,full_width_flag[lookupValue],full_width_flag[lookupKey],""))))</f>
        <v/>
      </c>
      <c r="AN237" s="3" t="str">
        <f t="shared" si="44"/>
        <v/>
      </c>
      <c r="AO237" s="3" t="str">
        <f>IF($A237="","",IF((AND($A237="ADD",OR(AN237="",AN237="Known"))),"K",(_xlfn.XLOOKUP(AN237,estimate_status[lookupValue],estimate_status[lookupKey],""))))</f>
        <v/>
      </c>
      <c r="AQ237" s="3" t="str">
        <f>IF($A237="ADD",IF(NOT(ISBLANK(AP237)),_xlfn.XLOOKUP(AP237,fw_treatment[lookupValue],fw_treatment[lookupKey],"ERROR"),""), "")</f>
        <v/>
      </c>
      <c r="AR237" s="3" t="str">
        <f t="shared" si="45"/>
        <v/>
      </c>
      <c r="AS237" s="3" t="str">
        <f>IF($A237="","",IF((AND($A237="ADD",OR(AR237="",AR237="Undisturbed"))),"U",(_xlfn.XLOOKUP(AR237,reconstructed[lookupValue],reconstructed[lookupKey],""))))</f>
        <v/>
      </c>
      <c r="AT237" s="21"/>
      <c r="AU237" s="4" t="str">
        <f t="shared" ca="1" si="46"/>
        <v/>
      </c>
      <c r="AV237" s="4"/>
      <c r="AW237" s="3" t="str">
        <f t="shared" si="47"/>
        <v/>
      </c>
      <c r="AX237" s="3" t="str">
        <f>IF($A237="","",IF((AND($A237="ADD",OR(AW237="",AW237="Local Authority"))),"L",(_xlfn.XLOOKUP(AW237,asset_owner[lookupValue],asset_owner[lookupKey],""))))</f>
        <v/>
      </c>
      <c r="AY237" s="3" t="str">
        <f t="shared" si="48"/>
        <v/>
      </c>
      <c r="AZ237" s="3" t="str">
        <f>IF($A237="","",IF((AND($A237="ADD",OR(AY237="",AY237="Vested Assets"))),"12",(_xlfn.XLOOKUP(AY237,ud_work_category[lookupValue],ud_work_category[lookupKey],""))))</f>
        <v/>
      </c>
      <c r="BA237" s="20"/>
      <c r="BB237" s="2" t="str">
        <f t="shared" si="49"/>
        <v/>
      </c>
      <c r="BC237" s="3" t="str">
        <f t="shared" si="50"/>
        <v/>
      </c>
      <c r="BD237" s="3" t="str">
        <f>IF($A237="","",IF((AND($A237="ADD",OR(BC237="",BC237="Excellent"))),"1",(_xlfn.XLOOKUP(BC237,condition[lookupValue],condition[lookupKey],""))))</f>
        <v/>
      </c>
      <c r="BE237" s="21" t="str">
        <f t="shared" si="51"/>
        <v/>
      </c>
      <c r="BF237" s="5"/>
    </row>
    <row r="238" spans="2:58">
      <c r="B238" s="4"/>
      <c r="D238" s="3" t="str">
        <f>IF($A238="ADD",IF(NOT(ISBLANK(C238)),_xlfn.XLOOKUP(C238,roadnames[lookupValue],roadnames[lookupKey],"ERROR"),""), "")</f>
        <v/>
      </c>
      <c r="E238" s="4"/>
      <c r="F238" s="4"/>
      <c r="G238" s="19"/>
      <c r="H238" s="19"/>
      <c r="I238" s="5"/>
      <c r="J238" s="5"/>
      <c r="K238" s="19"/>
      <c r="L238" s="19" t="str">
        <f t="shared" si="39"/>
        <v/>
      </c>
      <c r="M238" s="4"/>
      <c r="O238" s="3" t="str">
        <f>IF($A238="ADD",IF(NOT(ISBLANK(N238)),_xlfn.XLOOKUP(N238,len_adjust_rsn[lookupValue],len_adjust_rsn[lookupKey],"ERROR"),""), "")</f>
        <v/>
      </c>
      <c r="P238" s="19" t="str">
        <f t="shared" si="40"/>
        <v/>
      </c>
      <c r="Q238" s="19"/>
      <c r="R238" s="19" t="str">
        <f t="shared" si="41"/>
        <v/>
      </c>
      <c r="T238" s="4"/>
      <c r="V238" s="3" t="str">
        <f>IF($A238="ADD",IF(NOT(ISBLANK(U238)),_xlfn.XLOOKUP(U238,ud_pavement_specification[lookupValue],ud_pavement_specification[lookupKey],"ERROR"),""), "")</f>
        <v/>
      </c>
      <c r="W238" s="20"/>
      <c r="X238" s="20"/>
      <c r="Z238" s="3" t="str">
        <f>IF($A238="ADD",IF(NOT(ISBLANK(Y238)),_xlfn.XLOOKUP(Y238,ud_pavement_material_type[lookupValue],ud_pavement_material_type[lookupKey],"ERROR"),""), "")</f>
        <v/>
      </c>
      <c r="AB238" s="3" t="str">
        <f>IF($A238="ADD",IF(NOT(ISBLANK(AA238)),_xlfn.XLOOKUP(AA238,ud_material_source[lookupValue],ud_material_source[lookupKey],"ERROR"),""), "")</f>
        <v/>
      </c>
      <c r="AE238" s="3" t="str">
        <f>IF($A238="ADD",IF(NOT(ISBLANK(AD238)),_xlfn.XLOOKUP(AD238,ud_pavement_material_type[lookupValue],ud_pavement_material_type[lookupKey],"ERROR"),""), "")</f>
        <v/>
      </c>
      <c r="AF238" s="4"/>
      <c r="AH238" s="3" t="str">
        <f>IF($A238="ADD",IF(NOT(ISBLANK(AG238)),_xlfn.XLOOKUP(AG238,ud_material_source[lookupValue],ud_material_source[lookupKey],"ERROR"),""), "")</f>
        <v/>
      </c>
      <c r="AI238" s="4"/>
      <c r="AJ238" s="2" t="str">
        <f t="shared" si="42"/>
        <v/>
      </c>
      <c r="AK238" s="21"/>
      <c r="AL238" s="3" t="str">
        <f t="shared" si="43"/>
        <v/>
      </c>
      <c r="AM238" s="3" t="str">
        <f>IF($A238="","",IF((AND($A238="ADD",OR(AL238="",AL238="Yes"))),"Y",(_xlfn.XLOOKUP(AL238,full_width_flag[lookupValue],full_width_flag[lookupKey],""))))</f>
        <v/>
      </c>
      <c r="AN238" s="3" t="str">
        <f t="shared" si="44"/>
        <v/>
      </c>
      <c r="AO238" s="3" t="str">
        <f>IF($A238="","",IF((AND($A238="ADD",OR(AN238="",AN238="Known"))),"K",(_xlfn.XLOOKUP(AN238,estimate_status[lookupValue],estimate_status[lookupKey],""))))</f>
        <v/>
      </c>
      <c r="AQ238" s="3" t="str">
        <f>IF($A238="ADD",IF(NOT(ISBLANK(AP238)),_xlfn.XLOOKUP(AP238,fw_treatment[lookupValue],fw_treatment[lookupKey],"ERROR"),""), "")</f>
        <v/>
      </c>
      <c r="AR238" s="3" t="str">
        <f t="shared" si="45"/>
        <v/>
      </c>
      <c r="AS238" s="3" t="str">
        <f>IF($A238="","",IF((AND($A238="ADD",OR(AR238="",AR238="Undisturbed"))),"U",(_xlfn.XLOOKUP(AR238,reconstructed[lookupValue],reconstructed[lookupKey],""))))</f>
        <v/>
      </c>
      <c r="AT238" s="21"/>
      <c r="AU238" s="4" t="str">
        <f t="shared" ca="1" si="46"/>
        <v/>
      </c>
      <c r="AV238" s="4"/>
      <c r="AW238" s="3" t="str">
        <f t="shared" si="47"/>
        <v/>
      </c>
      <c r="AX238" s="3" t="str">
        <f>IF($A238="","",IF((AND($A238="ADD",OR(AW238="",AW238="Local Authority"))),"L",(_xlfn.XLOOKUP(AW238,asset_owner[lookupValue],asset_owner[lookupKey],""))))</f>
        <v/>
      </c>
      <c r="AY238" s="3" t="str">
        <f t="shared" si="48"/>
        <v/>
      </c>
      <c r="AZ238" s="3" t="str">
        <f>IF($A238="","",IF((AND($A238="ADD",OR(AY238="",AY238="Vested Assets"))),"12",(_xlfn.XLOOKUP(AY238,ud_work_category[lookupValue],ud_work_category[lookupKey],""))))</f>
        <v/>
      </c>
      <c r="BA238" s="20"/>
      <c r="BB238" s="2" t="str">
        <f t="shared" si="49"/>
        <v/>
      </c>
      <c r="BC238" s="3" t="str">
        <f t="shared" si="50"/>
        <v/>
      </c>
      <c r="BD238" s="3" t="str">
        <f>IF($A238="","",IF((AND($A238="ADD",OR(BC238="",BC238="Excellent"))),"1",(_xlfn.XLOOKUP(BC238,condition[lookupValue],condition[lookupKey],""))))</f>
        <v/>
      </c>
      <c r="BE238" s="21" t="str">
        <f t="shared" si="51"/>
        <v/>
      </c>
      <c r="BF238" s="5"/>
    </row>
    <row r="239" spans="2:58">
      <c r="B239" s="4"/>
      <c r="D239" s="3" t="str">
        <f>IF($A239="ADD",IF(NOT(ISBLANK(C239)),_xlfn.XLOOKUP(C239,roadnames[lookupValue],roadnames[lookupKey],"ERROR"),""), "")</f>
        <v/>
      </c>
      <c r="E239" s="4"/>
      <c r="F239" s="4"/>
      <c r="G239" s="19"/>
      <c r="H239" s="19"/>
      <c r="I239" s="5"/>
      <c r="J239" s="5"/>
      <c r="K239" s="19"/>
      <c r="L239" s="19" t="str">
        <f t="shared" si="39"/>
        <v/>
      </c>
      <c r="M239" s="4"/>
      <c r="O239" s="3" t="str">
        <f>IF($A239="ADD",IF(NOT(ISBLANK(N239)),_xlfn.XLOOKUP(N239,len_adjust_rsn[lookupValue],len_adjust_rsn[lookupKey],"ERROR"),""), "")</f>
        <v/>
      </c>
      <c r="P239" s="19" t="str">
        <f t="shared" si="40"/>
        <v/>
      </c>
      <c r="Q239" s="19"/>
      <c r="R239" s="19" t="str">
        <f t="shared" si="41"/>
        <v/>
      </c>
      <c r="T239" s="4"/>
      <c r="V239" s="3" t="str">
        <f>IF($A239="ADD",IF(NOT(ISBLANK(U239)),_xlfn.XLOOKUP(U239,ud_pavement_specification[lookupValue],ud_pavement_specification[lookupKey],"ERROR"),""), "")</f>
        <v/>
      </c>
      <c r="W239" s="20"/>
      <c r="X239" s="20"/>
      <c r="Z239" s="3" t="str">
        <f>IF($A239="ADD",IF(NOT(ISBLANK(Y239)),_xlfn.XLOOKUP(Y239,ud_pavement_material_type[lookupValue],ud_pavement_material_type[lookupKey],"ERROR"),""), "")</f>
        <v/>
      </c>
      <c r="AB239" s="3" t="str">
        <f>IF($A239="ADD",IF(NOT(ISBLANK(AA239)),_xlfn.XLOOKUP(AA239,ud_material_source[lookupValue],ud_material_source[lookupKey],"ERROR"),""), "")</f>
        <v/>
      </c>
      <c r="AE239" s="3" t="str">
        <f>IF($A239="ADD",IF(NOT(ISBLANK(AD239)),_xlfn.XLOOKUP(AD239,ud_pavement_material_type[lookupValue],ud_pavement_material_type[lookupKey],"ERROR"),""), "")</f>
        <v/>
      </c>
      <c r="AF239" s="4"/>
      <c r="AH239" s="3" t="str">
        <f>IF($A239="ADD",IF(NOT(ISBLANK(AG239)),_xlfn.XLOOKUP(AG239,ud_material_source[lookupValue],ud_material_source[lookupKey],"ERROR"),""), "")</f>
        <v/>
      </c>
      <c r="AI239" s="4"/>
      <c r="AJ239" s="2" t="str">
        <f t="shared" si="42"/>
        <v/>
      </c>
      <c r="AK239" s="21"/>
      <c r="AL239" s="3" t="str">
        <f t="shared" si="43"/>
        <v/>
      </c>
      <c r="AM239" s="3" t="str">
        <f>IF($A239="","",IF((AND($A239="ADD",OR(AL239="",AL239="Yes"))),"Y",(_xlfn.XLOOKUP(AL239,full_width_flag[lookupValue],full_width_flag[lookupKey],""))))</f>
        <v/>
      </c>
      <c r="AN239" s="3" t="str">
        <f t="shared" si="44"/>
        <v/>
      </c>
      <c r="AO239" s="3" t="str">
        <f>IF($A239="","",IF((AND($A239="ADD",OR(AN239="",AN239="Known"))),"K",(_xlfn.XLOOKUP(AN239,estimate_status[lookupValue],estimate_status[lookupKey],""))))</f>
        <v/>
      </c>
      <c r="AQ239" s="3" t="str">
        <f>IF($A239="ADD",IF(NOT(ISBLANK(AP239)),_xlfn.XLOOKUP(AP239,fw_treatment[lookupValue],fw_treatment[lookupKey],"ERROR"),""), "")</f>
        <v/>
      </c>
      <c r="AR239" s="3" t="str">
        <f t="shared" si="45"/>
        <v/>
      </c>
      <c r="AS239" s="3" t="str">
        <f>IF($A239="","",IF((AND($A239="ADD",OR(AR239="",AR239="Undisturbed"))),"U",(_xlfn.XLOOKUP(AR239,reconstructed[lookupValue],reconstructed[lookupKey],""))))</f>
        <v/>
      </c>
      <c r="AT239" s="21"/>
      <c r="AU239" s="4" t="str">
        <f t="shared" ca="1" si="46"/>
        <v/>
      </c>
      <c r="AV239" s="4"/>
      <c r="AW239" s="3" t="str">
        <f t="shared" si="47"/>
        <v/>
      </c>
      <c r="AX239" s="3" t="str">
        <f>IF($A239="","",IF((AND($A239="ADD",OR(AW239="",AW239="Local Authority"))),"L",(_xlfn.XLOOKUP(AW239,asset_owner[lookupValue],asset_owner[lookupKey],""))))</f>
        <v/>
      </c>
      <c r="AY239" s="3" t="str">
        <f t="shared" si="48"/>
        <v/>
      </c>
      <c r="AZ239" s="3" t="str">
        <f>IF($A239="","",IF((AND($A239="ADD",OR(AY239="",AY239="Vested Assets"))),"12",(_xlfn.XLOOKUP(AY239,ud_work_category[lookupValue],ud_work_category[lookupKey],""))))</f>
        <v/>
      </c>
      <c r="BA239" s="20"/>
      <c r="BB239" s="2" t="str">
        <f t="shared" si="49"/>
        <v/>
      </c>
      <c r="BC239" s="3" t="str">
        <f t="shared" si="50"/>
        <v/>
      </c>
      <c r="BD239" s="3" t="str">
        <f>IF($A239="","",IF((AND($A239="ADD",OR(BC239="",BC239="Excellent"))),"1",(_xlfn.XLOOKUP(BC239,condition[lookupValue],condition[lookupKey],""))))</f>
        <v/>
      </c>
      <c r="BE239" s="21" t="str">
        <f t="shared" si="51"/>
        <v/>
      </c>
      <c r="BF239" s="5"/>
    </row>
    <row r="240" spans="2:58">
      <c r="B240" s="4"/>
      <c r="D240" s="3" t="str">
        <f>IF($A240="ADD",IF(NOT(ISBLANK(C240)),_xlfn.XLOOKUP(C240,roadnames[lookupValue],roadnames[lookupKey],"ERROR"),""), "")</f>
        <v/>
      </c>
      <c r="E240" s="4"/>
      <c r="F240" s="4"/>
      <c r="G240" s="19"/>
      <c r="H240" s="19"/>
      <c r="I240" s="5"/>
      <c r="J240" s="5"/>
      <c r="K240" s="19"/>
      <c r="L240" s="19" t="str">
        <f t="shared" si="39"/>
        <v/>
      </c>
      <c r="M240" s="4"/>
      <c r="O240" s="3" t="str">
        <f>IF($A240="ADD",IF(NOT(ISBLANK(N240)),_xlfn.XLOOKUP(N240,len_adjust_rsn[lookupValue],len_adjust_rsn[lookupKey],"ERROR"),""), "")</f>
        <v/>
      </c>
      <c r="P240" s="19" t="str">
        <f t="shared" si="40"/>
        <v/>
      </c>
      <c r="Q240" s="19"/>
      <c r="R240" s="19" t="str">
        <f t="shared" si="41"/>
        <v/>
      </c>
      <c r="T240" s="4"/>
      <c r="V240" s="3" t="str">
        <f>IF($A240="ADD",IF(NOT(ISBLANK(U240)),_xlfn.XLOOKUP(U240,ud_pavement_specification[lookupValue],ud_pavement_specification[lookupKey],"ERROR"),""), "")</f>
        <v/>
      </c>
      <c r="W240" s="20"/>
      <c r="X240" s="20"/>
      <c r="Z240" s="3" t="str">
        <f>IF($A240="ADD",IF(NOT(ISBLANK(Y240)),_xlfn.XLOOKUP(Y240,ud_pavement_material_type[lookupValue],ud_pavement_material_type[lookupKey],"ERROR"),""), "")</f>
        <v/>
      </c>
      <c r="AB240" s="3" t="str">
        <f>IF($A240="ADD",IF(NOT(ISBLANK(AA240)),_xlfn.XLOOKUP(AA240,ud_material_source[lookupValue],ud_material_source[lookupKey],"ERROR"),""), "")</f>
        <v/>
      </c>
      <c r="AE240" s="3" t="str">
        <f>IF($A240="ADD",IF(NOT(ISBLANK(AD240)),_xlfn.XLOOKUP(AD240,ud_pavement_material_type[lookupValue],ud_pavement_material_type[lookupKey],"ERROR"),""), "")</f>
        <v/>
      </c>
      <c r="AF240" s="4"/>
      <c r="AH240" s="3" t="str">
        <f>IF($A240="ADD",IF(NOT(ISBLANK(AG240)),_xlfn.XLOOKUP(AG240,ud_material_source[lookupValue],ud_material_source[lookupKey],"ERROR"),""), "")</f>
        <v/>
      </c>
      <c r="AI240" s="4"/>
      <c r="AJ240" s="2" t="str">
        <f t="shared" si="42"/>
        <v/>
      </c>
      <c r="AK240" s="21"/>
      <c r="AL240" s="3" t="str">
        <f t="shared" si="43"/>
        <v/>
      </c>
      <c r="AM240" s="3" t="str">
        <f>IF($A240="","",IF((AND($A240="ADD",OR(AL240="",AL240="Yes"))),"Y",(_xlfn.XLOOKUP(AL240,full_width_flag[lookupValue],full_width_flag[lookupKey],""))))</f>
        <v/>
      </c>
      <c r="AN240" s="3" t="str">
        <f t="shared" si="44"/>
        <v/>
      </c>
      <c r="AO240" s="3" t="str">
        <f>IF($A240="","",IF((AND($A240="ADD",OR(AN240="",AN240="Known"))),"K",(_xlfn.XLOOKUP(AN240,estimate_status[lookupValue],estimate_status[lookupKey],""))))</f>
        <v/>
      </c>
      <c r="AQ240" s="3" t="str">
        <f>IF($A240="ADD",IF(NOT(ISBLANK(AP240)),_xlfn.XLOOKUP(AP240,fw_treatment[lookupValue],fw_treatment[lookupKey],"ERROR"),""), "")</f>
        <v/>
      </c>
      <c r="AR240" s="3" t="str">
        <f t="shared" si="45"/>
        <v/>
      </c>
      <c r="AS240" s="3" t="str">
        <f>IF($A240="","",IF((AND($A240="ADD",OR(AR240="",AR240="Undisturbed"))),"U",(_xlfn.XLOOKUP(AR240,reconstructed[lookupValue],reconstructed[lookupKey],""))))</f>
        <v/>
      </c>
      <c r="AT240" s="21"/>
      <c r="AU240" s="4" t="str">
        <f t="shared" ca="1" si="46"/>
        <v/>
      </c>
      <c r="AV240" s="4"/>
      <c r="AW240" s="3" t="str">
        <f t="shared" si="47"/>
        <v/>
      </c>
      <c r="AX240" s="3" t="str">
        <f>IF($A240="","",IF((AND($A240="ADD",OR(AW240="",AW240="Local Authority"))),"L",(_xlfn.XLOOKUP(AW240,asset_owner[lookupValue],asset_owner[lookupKey],""))))</f>
        <v/>
      </c>
      <c r="AY240" s="3" t="str">
        <f t="shared" si="48"/>
        <v/>
      </c>
      <c r="AZ240" s="3" t="str">
        <f>IF($A240="","",IF((AND($A240="ADD",OR(AY240="",AY240="Vested Assets"))),"12",(_xlfn.XLOOKUP(AY240,ud_work_category[lookupValue],ud_work_category[lookupKey],""))))</f>
        <v/>
      </c>
      <c r="BA240" s="20"/>
      <c r="BB240" s="2" t="str">
        <f t="shared" si="49"/>
        <v/>
      </c>
      <c r="BC240" s="3" t="str">
        <f t="shared" si="50"/>
        <v/>
      </c>
      <c r="BD240" s="3" t="str">
        <f>IF($A240="","",IF((AND($A240="ADD",OR(BC240="",BC240="Excellent"))),"1",(_xlfn.XLOOKUP(BC240,condition[lookupValue],condition[lookupKey],""))))</f>
        <v/>
      </c>
      <c r="BE240" s="21" t="str">
        <f t="shared" si="51"/>
        <v/>
      </c>
      <c r="BF240" s="5"/>
    </row>
    <row r="241" spans="2:58">
      <c r="B241" s="4"/>
      <c r="D241" s="3" t="str">
        <f>IF($A241="ADD",IF(NOT(ISBLANK(C241)),_xlfn.XLOOKUP(C241,roadnames[lookupValue],roadnames[lookupKey],"ERROR"),""), "")</f>
        <v/>
      </c>
      <c r="E241" s="4"/>
      <c r="F241" s="4"/>
      <c r="G241" s="19"/>
      <c r="H241" s="19"/>
      <c r="I241" s="5"/>
      <c r="J241" s="5"/>
      <c r="K241" s="19"/>
      <c r="L241" s="19" t="str">
        <f t="shared" si="39"/>
        <v/>
      </c>
      <c r="M241" s="4"/>
      <c r="O241" s="3" t="str">
        <f>IF($A241="ADD",IF(NOT(ISBLANK(N241)),_xlfn.XLOOKUP(N241,len_adjust_rsn[lookupValue],len_adjust_rsn[lookupKey],"ERROR"),""), "")</f>
        <v/>
      </c>
      <c r="P241" s="19" t="str">
        <f t="shared" si="40"/>
        <v/>
      </c>
      <c r="Q241" s="19"/>
      <c r="R241" s="19" t="str">
        <f t="shared" si="41"/>
        <v/>
      </c>
      <c r="T241" s="4"/>
      <c r="V241" s="3" t="str">
        <f>IF($A241="ADD",IF(NOT(ISBLANK(U241)),_xlfn.XLOOKUP(U241,ud_pavement_specification[lookupValue],ud_pavement_specification[lookupKey],"ERROR"),""), "")</f>
        <v/>
      </c>
      <c r="W241" s="20"/>
      <c r="X241" s="20"/>
      <c r="Z241" s="3" t="str">
        <f>IF($A241="ADD",IF(NOT(ISBLANK(Y241)),_xlfn.XLOOKUP(Y241,ud_pavement_material_type[lookupValue],ud_pavement_material_type[lookupKey],"ERROR"),""), "")</f>
        <v/>
      </c>
      <c r="AB241" s="3" t="str">
        <f>IF($A241="ADD",IF(NOT(ISBLANK(AA241)),_xlfn.XLOOKUP(AA241,ud_material_source[lookupValue],ud_material_source[lookupKey],"ERROR"),""), "")</f>
        <v/>
      </c>
      <c r="AE241" s="3" t="str">
        <f>IF($A241="ADD",IF(NOT(ISBLANK(AD241)),_xlfn.XLOOKUP(AD241,ud_pavement_material_type[lookupValue],ud_pavement_material_type[lookupKey],"ERROR"),""), "")</f>
        <v/>
      </c>
      <c r="AF241" s="4"/>
      <c r="AH241" s="3" t="str">
        <f>IF($A241="ADD",IF(NOT(ISBLANK(AG241)),_xlfn.XLOOKUP(AG241,ud_material_source[lookupValue],ud_material_source[lookupKey],"ERROR"),""), "")</f>
        <v/>
      </c>
      <c r="AI241" s="4"/>
      <c r="AJ241" s="2" t="str">
        <f t="shared" si="42"/>
        <v/>
      </c>
      <c r="AK241" s="21"/>
      <c r="AL241" s="3" t="str">
        <f t="shared" si="43"/>
        <v/>
      </c>
      <c r="AM241" s="3" t="str">
        <f>IF($A241="","",IF((AND($A241="ADD",OR(AL241="",AL241="Yes"))),"Y",(_xlfn.XLOOKUP(AL241,full_width_flag[lookupValue],full_width_flag[lookupKey],""))))</f>
        <v/>
      </c>
      <c r="AN241" s="3" t="str">
        <f t="shared" si="44"/>
        <v/>
      </c>
      <c r="AO241" s="3" t="str">
        <f>IF($A241="","",IF((AND($A241="ADD",OR(AN241="",AN241="Known"))),"K",(_xlfn.XLOOKUP(AN241,estimate_status[lookupValue],estimate_status[lookupKey],""))))</f>
        <v/>
      </c>
      <c r="AQ241" s="3" t="str">
        <f>IF($A241="ADD",IF(NOT(ISBLANK(AP241)),_xlfn.XLOOKUP(AP241,fw_treatment[lookupValue],fw_treatment[lookupKey],"ERROR"),""), "")</f>
        <v/>
      </c>
      <c r="AR241" s="3" t="str">
        <f t="shared" si="45"/>
        <v/>
      </c>
      <c r="AS241" s="3" t="str">
        <f>IF($A241="","",IF((AND($A241="ADD",OR(AR241="",AR241="Undisturbed"))),"U",(_xlfn.XLOOKUP(AR241,reconstructed[lookupValue],reconstructed[lookupKey],""))))</f>
        <v/>
      </c>
      <c r="AT241" s="21"/>
      <c r="AU241" s="4" t="str">
        <f t="shared" ca="1" si="46"/>
        <v/>
      </c>
      <c r="AV241" s="4"/>
      <c r="AW241" s="3" t="str">
        <f t="shared" si="47"/>
        <v/>
      </c>
      <c r="AX241" s="3" t="str">
        <f>IF($A241="","",IF((AND($A241="ADD",OR(AW241="",AW241="Local Authority"))),"L",(_xlfn.XLOOKUP(AW241,asset_owner[lookupValue],asset_owner[lookupKey],""))))</f>
        <v/>
      </c>
      <c r="AY241" s="3" t="str">
        <f t="shared" si="48"/>
        <v/>
      </c>
      <c r="AZ241" s="3" t="str">
        <f>IF($A241="","",IF((AND($A241="ADD",OR(AY241="",AY241="Vested Assets"))),"12",(_xlfn.XLOOKUP(AY241,ud_work_category[lookupValue],ud_work_category[lookupKey],""))))</f>
        <v/>
      </c>
      <c r="BA241" s="20"/>
      <c r="BB241" s="2" t="str">
        <f t="shared" si="49"/>
        <v/>
      </c>
      <c r="BC241" s="3" t="str">
        <f t="shared" si="50"/>
        <v/>
      </c>
      <c r="BD241" s="3" t="str">
        <f>IF($A241="","",IF((AND($A241="ADD",OR(BC241="",BC241="Excellent"))),"1",(_xlfn.XLOOKUP(BC241,condition[lookupValue],condition[lookupKey],""))))</f>
        <v/>
      </c>
      <c r="BE241" s="21" t="str">
        <f t="shared" si="51"/>
        <v/>
      </c>
      <c r="BF241" s="5"/>
    </row>
    <row r="242" spans="2:58">
      <c r="B242" s="4"/>
      <c r="D242" s="3" t="str">
        <f>IF($A242="ADD",IF(NOT(ISBLANK(C242)),_xlfn.XLOOKUP(C242,roadnames[lookupValue],roadnames[lookupKey],"ERROR"),""), "")</f>
        <v/>
      </c>
      <c r="E242" s="4"/>
      <c r="F242" s="4"/>
      <c r="G242" s="19"/>
      <c r="H242" s="19"/>
      <c r="I242" s="5"/>
      <c r="J242" s="5"/>
      <c r="K242" s="19"/>
      <c r="L242" s="19" t="str">
        <f t="shared" si="39"/>
        <v/>
      </c>
      <c r="M242" s="4"/>
      <c r="O242" s="3" t="str">
        <f>IF($A242="ADD",IF(NOT(ISBLANK(N242)),_xlfn.XLOOKUP(N242,len_adjust_rsn[lookupValue],len_adjust_rsn[lookupKey],"ERROR"),""), "")</f>
        <v/>
      </c>
      <c r="P242" s="19" t="str">
        <f t="shared" si="40"/>
        <v/>
      </c>
      <c r="Q242" s="19"/>
      <c r="R242" s="19" t="str">
        <f t="shared" si="41"/>
        <v/>
      </c>
      <c r="T242" s="4"/>
      <c r="V242" s="3" t="str">
        <f>IF($A242="ADD",IF(NOT(ISBLANK(U242)),_xlfn.XLOOKUP(U242,ud_pavement_specification[lookupValue],ud_pavement_specification[lookupKey],"ERROR"),""), "")</f>
        <v/>
      </c>
      <c r="W242" s="20"/>
      <c r="X242" s="20"/>
      <c r="Z242" s="3" t="str">
        <f>IF($A242="ADD",IF(NOT(ISBLANK(Y242)),_xlfn.XLOOKUP(Y242,ud_pavement_material_type[lookupValue],ud_pavement_material_type[lookupKey],"ERROR"),""), "")</f>
        <v/>
      </c>
      <c r="AB242" s="3" t="str">
        <f>IF($A242="ADD",IF(NOT(ISBLANK(AA242)),_xlfn.XLOOKUP(AA242,ud_material_source[lookupValue],ud_material_source[lookupKey],"ERROR"),""), "")</f>
        <v/>
      </c>
      <c r="AE242" s="3" t="str">
        <f>IF($A242="ADD",IF(NOT(ISBLANK(AD242)),_xlfn.XLOOKUP(AD242,ud_pavement_material_type[lookupValue],ud_pavement_material_type[lookupKey],"ERROR"),""), "")</f>
        <v/>
      </c>
      <c r="AF242" s="4"/>
      <c r="AH242" s="3" t="str">
        <f>IF($A242="ADD",IF(NOT(ISBLANK(AG242)),_xlfn.XLOOKUP(AG242,ud_material_source[lookupValue],ud_material_source[lookupKey],"ERROR"),""), "")</f>
        <v/>
      </c>
      <c r="AI242" s="4"/>
      <c r="AJ242" s="2" t="str">
        <f t="shared" si="42"/>
        <v/>
      </c>
      <c r="AK242" s="21"/>
      <c r="AL242" s="3" t="str">
        <f t="shared" si="43"/>
        <v/>
      </c>
      <c r="AM242" s="3" t="str">
        <f>IF($A242="","",IF((AND($A242="ADD",OR(AL242="",AL242="Yes"))),"Y",(_xlfn.XLOOKUP(AL242,full_width_flag[lookupValue],full_width_flag[lookupKey],""))))</f>
        <v/>
      </c>
      <c r="AN242" s="3" t="str">
        <f t="shared" si="44"/>
        <v/>
      </c>
      <c r="AO242" s="3" t="str">
        <f>IF($A242="","",IF((AND($A242="ADD",OR(AN242="",AN242="Known"))),"K",(_xlfn.XLOOKUP(AN242,estimate_status[lookupValue],estimate_status[lookupKey],""))))</f>
        <v/>
      </c>
      <c r="AQ242" s="3" t="str">
        <f>IF($A242="ADD",IF(NOT(ISBLANK(AP242)),_xlfn.XLOOKUP(AP242,fw_treatment[lookupValue],fw_treatment[lookupKey],"ERROR"),""), "")</f>
        <v/>
      </c>
      <c r="AR242" s="3" t="str">
        <f t="shared" si="45"/>
        <v/>
      </c>
      <c r="AS242" s="3" t="str">
        <f>IF($A242="","",IF((AND($A242="ADD",OR(AR242="",AR242="Undisturbed"))),"U",(_xlfn.XLOOKUP(AR242,reconstructed[lookupValue],reconstructed[lookupKey],""))))</f>
        <v/>
      </c>
      <c r="AT242" s="21"/>
      <c r="AU242" s="4" t="str">
        <f t="shared" ca="1" si="46"/>
        <v/>
      </c>
      <c r="AV242" s="4"/>
      <c r="AW242" s="3" t="str">
        <f t="shared" si="47"/>
        <v/>
      </c>
      <c r="AX242" s="3" t="str">
        <f>IF($A242="","",IF((AND($A242="ADD",OR(AW242="",AW242="Local Authority"))),"L",(_xlfn.XLOOKUP(AW242,asset_owner[lookupValue],asset_owner[lookupKey],""))))</f>
        <v/>
      </c>
      <c r="AY242" s="3" t="str">
        <f t="shared" si="48"/>
        <v/>
      </c>
      <c r="AZ242" s="3" t="str">
        <f>IF($A242="","",IF((AND($A242="ADD",OR(AY242="",AY242="Vested Assets"))),"12",(_xlfn.XLOOKUP(AY242,ud_work_category[lookupValue],ud_work_category[lookupKey],""))))</f>
        <v/>
      </c>
      <c r="BA242" s="20"/>
      <c r="BB242" s="2" t="str">
        <f t="shared" si="49"/>
        <v/>
      </c>
      <c r="BC242" s="3" t="str">
        <f t="shared" si="50"/>
        <v/>
      </c>
      <c r="BD242" s="3" t="str">
        <f>IF($A242="","",IF((AND($A242="ADD",OR(BC242="",BC242="Excellent"))),"1",(_xlfn.XLOOKUP(BC242,condition[lookupValue],condition[lookupKey],""))))</f>
        <v/>
      </c>
      <c r="BE242" s="21" t="str">
        <f t="shared" si="51"/>
        <v/>
      </c>
      <c r="BF242" s="5"/>
    </row>
    <row r="243" spans="2:58">
      <c r="B243" s="4"/>
      <c r="D243" s="3" t="str">
        <f>IF($A243="ADD",IF(NOT(ISBLANK(C243)),_xlfn.XLOOKUP(C243,roadnames[lookupValue],roadnames[lookupKey],"ERROR"),""), "")</f>
        <v/>
      </c>
      <c r="E243" s="4"/>
      <c r="F243" s="4"/>
      <c r="G243" s="19"/>
      <c r="H243" s="19"/>
      <c r="I243" s="5"/>
      <c r="J243" s="5"/>
      <c r="K243" s="19"/>
      <c r="L243" s="19" t="str">
        <f t="shared" si="39"/>
        <v/>
      </c>
      <c r="M243" s="4"/>
      <c r="O243" s="3" t="str">
        <f>IF($A243="ADD",IF(NOT(ISBLANK(N243)),_xlfn.XLOOKUP(N243,len_adjust_rsn[lookupValue],len_adjust_rsn[lookupKey],"ERROR"),""), "")</f>
        <v/>
      </c>
      <c r="P243" s="19" t="str">
        <f t="shared" si="40"/>
        <v/>
      </c>
      <c r="Q243" s="19"/>
      <c r="R243" s="19" t="str">
        <f t="shared" si="41"/>
        <v/>
      </c>
      <c r="T243" s="4"/>
      <c r="V243" s="3" t="str">
        <f>IF($A243="ADD",IF(NOT(ISBLANK(U243)),_xlfn.XLOOKUP(U243,ud_pavement_specification[lookupValue],ud_pavement_specification[lookupKey],"ERROR"),""), "")</f>
        <v/>
      </c>
      <c r="W243" s="20"/>
      <c r="X243" s="20"/>
      <c r="Z243" s="3" t="str">
        <f>IF($A243="ADD",IF(NOT(ISBLANK(Y243)),_xlfn.XLOOKUP(Y243,ud_pavement_material_type[lookupValue],ud_pavement_material_type[lookupKey],"ERROR"),""), "")</f>
        <v/>
      </c>
      <c r="AB243" s="3" t="str">
        <f>IF($A243="ADD",IF(NOT(ISBLANK(AA243)),_xlfn.XLOOKUP(AA243,ud_material_source[lookupValue],ud_material_source[lookupKey],"ERROR"),""), "")</f>
        <v/>
      </c>
      <c r="AE243" s="3" t="str">
        <f>IF($A243="ADD",IF(NOT(ISBLANK(AD243)),_xlfn.XLOOKUP(AD243,ud_pavement_material_type[lookupValue],ud_pavement_material_type[lookupKey],"ERROR"),""), "")</f>
        <v/>
      </c>
      <c r="AF243" s="4"/>
      <c r="AH243" s="3" t="str">
        <f>IF($A243="ADD",IF(NOT(ISBLANK(AG243)),_xlfn.XLOOKUP(AG243,ud_material_source[lookupValue],ud_material_source[lookupKey],"ERROR"),""), "")</f>
        <v/>
      </c>
      <c r="AI243" s="4"/>
      <c r="AJ243" s="2" t="str">
        <f t="shared" si="42"/>
        <v/>
      </c>
      <c r="AK243" s="21"/>
      <c r="AL243" s="3" t="str">
        <f t="shared" si="43"/>
        <v/>
      </c>
      <c r="AM243" s="3" t="str">
        <f>IF($A243="","",IF((AND($A243="ADD",OR(AL243="",AL243="Yes"))),"Y",(_xlfn.XLOOKUP(AL243,full_width_flag[lookupValue],full_width_flag[lookupKey],""))))</f>
        <v/>
      </c>
      <c r="AN243" s="3" t="str">
        <f t="shared" si="44"/>
        <v/>
      </c>
      <c r="AO243" s="3" t="str">
        <f>IF($A243="","",IF((AND($A243="ADD",OR(AN243="",AN243="Known"))),"K",(_xlfn.XLOOKUP(AN243,estimate_status[lookupValue],estimate_status[lookupKey],""))))</f>
        <v/>
      </c>
      <c r="AQ243" s="3" t="str">
        <f>IF($A243="ADD",IF(NOT(ISBLANK(AP243)),_xlfn.XLOOKUP(AP243,fw_treatment[lookupValue],fw_treatment[lookupKey],"ERROR"),""), "")</f>
        <v/>
      </c>
      <c r="AR243" s="3" t="str">
        <f t="shared" si="45"/>
        <v/>
      </c>
      <c r="AS243" s="3" t="str">
        <f>IF($A243="","",IF((AND($A243="ADD",OR(AR243="",AR243="Undisturbed"))),"U",(_xlfn.XLOOKUP(AR243,reconstructed[lookupValue],reconstructed[lookupKey],""))))</f>
        <v/>
      </c>
      <c r="AT243" s="21"/>
      <c r="AU243" s="4" t="str">
        <f t="shared" ca="1" si="46"/>
        <v/>
      </c>
      <c r="AV243" s="4"/>
      <c r="AW243" s="3" t="str">
        <f t="shared" si="47"/>
        <v/>
      </c>
      <c r="AX243" s="3" t="str">
        <f>IF($A243="","",IF((AND($A243="ADD",OR(AW243="",AW243="Local Authority"))),"L",(_xlfn.XLOOKUP(AW243,asset_owner[lookupValue],asset_owner[lookupKey],""))))</f>
        <v/>
      </c>
      <c r="AY243" s="3" t="str">
        <f t="shared" si="48"/>
        <v/>
      </c>
      <c r="AZ243" s="3" t="str">
        <f>IF($A243="","",IF((AND($A243="ADD",OR(AY243="",AY243="Vested Assets"))),"12",(_xlfn.XLOOKUP(AY243,ud_work_category[lookupValue],ud_work_category[lookupKey],""))))</f>
        <v/>
      </c>
      <c r="BA243" s="20"/>
      <c r="BB243" s="2" t="str">
        <f t="shared" si="49"/>
        <v/>
      </c>
      <c r="BC243" s="3" t="str">
        <f t="shared" si="50"/>
        <v/>
      </c>
      <c r="BD243" s="3" t="str">
        <f>IF($A243="","",IF((AND($A243="ADD",OR(BC243="",BC243="Excellent"))),"1",(_xlfn.XLOOKUP(BC243,condition[lookupValue],condition[lookupKey],""))))</f>
        <v/>
      </c>
      <c r="BE243" s="21" t="str">
        <f t="shared" si="51"/>
        <v/>
      </c>
      <c r="BF243" s="5"/>
    </row>
    <row r="244" spans="2:58">
      <c r="B244" s="4"/>
      <c r="D244" s="3" t="str">
        <f>IF($A244="ADD",IF(NOT(ISBLANK(C244)),_xlfn.XLOOKUP(C244,roadnames[lookupValue],roadnames[lookupKey],"ERROR"),""), "")</f>
        <v/>
      </c>
      <c r="E244" s="4"/>
      <c r="F244" s="4"/>
      <c r="G244" s="19"/>
      <c r="H244" s="19"/>
      <c r="I244" s="5"/>
      <c r="J244" s="5"/>
      <c r="K244" s="19"/>
      <c r="L244" s="19" t="str">
        <f t="shared" si="39"/>
        <v/>
      </c>
      <c r="M244" s="4"/>
      <c r="O244" s="3" t="str">
        <f>IF($A244="ADD",IF(NOT(ISBLANK(N244)),_xlfn.XLOOKUP(N244,len_adjust_rsn[lookupValue],len_adjust_rsn[lookupKey],"ERROR"),""), "")</f>
        <v/>
      </c>
      <c r="P244" s="19" t="str">
        <f t="shared" si="40"/>
        <v/>
      </c>
      <c r="Q244" s="19"/>
      <c r="R244" s="19" t="str">
        <f t="shared" si="41"/>
        <v/>
      </c>
      <c r="T244" s="4"/>
      <c r="V244" s="3" t="str">
        <f>IF($A244="ADD",IF(NOT(ISBLANK(U244)),_xlfn.XLOOKUP(U244,ud_pavement_specification[lookupValue],ud_pavement_specification[lookupKey],"ERROR"),""), "")</f>
        <v/>
      </c>
      <c r="W244" s="20"/>
      <c r="X244" s="20"/>
      <c r="Z244" s="3" t="str">
        <f>IF($A244="ADD",IF(NOT(ISBLANK(Y244)),_xlfn.XLOOKUP(Y244,ud_pavement_material_type[lookupValue],ud_pavement_material_type[lookupKey],"ERROR"),""), "")</f>
        <v/>
      </c>
      <c r="AB244" s="3" t="str">
        <f>IF($A244="ADD",IF(NOT(ISBLANK(AA244)),_xlfn.XLOOKUP(AA244,ud_material_source[lookupValue],ud_material_source[lookupKey],"ERROR"),""), "")</f>
        <v/>
      </c>
      <c r="AE244" s="3" t="str">
        <f>IF($A244="ADD",IF(NOT(ISBLANK(AD244)),_xlfn.XLOOKUP(AD244,ud_pavement_material_type[lookupValue],ud_pavement_material_type[lookupKey],"ERROR"),""), "")</f>
        <v/>
      </c>
      <c r="AF244" s="4"/>
      <c r="AH244" s="3" t="str">
        <f>IF($A244="ADD",IF(NOT(ISBLANK(AG244)),_xlfn.XLOOKUP(AG244,ud_material_source[lookupValue],ud_material_source[lookupKey],"ERROR"),""), "")</f>
        <v/>
      </c>
      <c r="AI244" s="4"/>
      <c r="AJ244" s="2" t="str">
        <f t="shared" si="42"/>
        <v/>
      </c>
      <c r="AK244" s="21"/>
      <c r="AL244" s="3" t="str">
        <f t="shared" si="43"/>
        <v/>
      </c>
      <c r="AM244" s="3" t="str">
        <f>IF($A244="","",IF((AND($A244="ADD",OR(AL244="",AL244="Yes"))),"Y",(_xlfn.XLOOKUP(AL244,full_width_flag[lookupValue],full_width_flag[lookupKey],""))))</f>
        <v/>
      </c>
      <c r="AN244" s="3" t="str">
        <f t="shared" si="44"/>
        <v/>
      </c>
      <c r="AO244" s="3" t="str">
        <f>IF($A244="","",IF((AND($A244="ADD",OR(AN244="",AN244="Known"))),"K",(_xlfn.XLOOKUP(AN244,estimate_status[lookupValue],estimate_status[lookupKey],""))))</f>
        <v/>
      </c>
      <c r="AQ244" s="3" t="str">
        <f>IF($A244="ADD",IF(NOT(ISBLANK(AP244)),_xlfn.XLOOKUP(AP244,fw_treatment[lookupValue],fw_treatment[lookupKey],"ERROR"),""), "")</f>
        <v/>
      </c>
      <c r="AR244" s="3" t="str">
        <f t="shared" si="45"/>
        <v/>
      </c>
      <c r="AS244" s="3" t="str">
        <f>IF($A244="","",IF((AND($A244="ADD",OR(AR244="",AR244="Undisturbed"))),"U",(_xlfn.XLOOKUP(AR244,reconstructed[lookupValue],reconstructed[lookupKey],""))))</f>
        <v/>
      </c>
      <c r="AT244" s="21"/>
      <c r="AU244" s="4" t="str">
        <f t="shared" ca="1" si="46"/>
        <v/>
      </c>
      <c r="AV244" s="4"/>
      <c r="AW244" s="3" t="str">
        <f t="shared" si="47"/>
        <v/>
      </c>
      <c r="AX244" s="3" t="str">
        <f>IF($A244="","",IF((AND($A244="ADD",OR(AW244="",AW244="Local Authority"))),"L",(_xlfn.XLOOKUP(AW244,asset_owner[lookupValue],asset_owner[lookupKey],""))))</f>
        <v/>
      </c>
      <c r="AY244" s="3" t="str">
        <f t="shared" si="48"/>
        <v/>
      </c>
      <c r="AZ244" s="3" t="str">
        <f>IF($A244="","",IF((AND($A244="ADD",OR(AY244="",AY244="Vested Assets"))),"12",(_xlfn.XLOOKUP(AY244,ud_work_category[lookupValue],ud_work_category[lookupKey],""))))</f>
        <v/>
      </c>
      <c r="BA244" s="20"/>
      <c r="BB244" s="2" t="str">
        <f t="shared" si="49"/>
        <v/>
      </c>
      <c r="BC244" s="3" t="str">
        <f t="shared" si="50"/>
        <v/>
      </c>
      <c r="BD244" s="3" t="str">
        <f>IF($A244="","",IF((AND($A244="ADD",OR(BC244="",BC244="Excellent"))),"1",(_xlfn.XLOOKUP(BC244,condition[lookupValue],condition[lookupKey],""))))</f>
        <v/>
      </c>
      <c r="BE244" s="21" t="str">
        <f t="shared" si="51"/>
        <v/>
      </c>
      <c r="BF244" s="5"/>
    </row>
    <row r="245" spans="2:58">
      <c r="B245" s="4"/>
      <c r="D245" s="3" t="str">
        <f>IF($A245="ADD",IF(NOT(ISBLANK(C245)),_xlfn.XLOOKUP(C245,roadnames[lookupValue],roadnames[lookupKey],"ERROR"),""), "")</f>
        <v/>
      </c>
      <c r="E245" s="4"/>
      <c r="F245" s="4"/>
      <c r="G245" s="19"/>
      <c r="H245" s="19"/>
      <c r="I245" s="5"/>
      <c r="J245" s="5"/>
      <c r="K245" s="19"/>
      <c r="L245" s="19" t="str">
        <f t="shared" si="39"/>
        <v/>
      </c>
      <c r="M245" s="4"/>
      <c r="O245" s="3" t="str">
        <f>IF($A245="ADD",IF(NOT(ISBLANK(N245)),_xlfn.XLOOKUP(N245,len_adjust_rsn[lookupValue],len_adjust_rsn[lookupKey],"ERROR"),""), "")</f>
        <v/>
      </c>
      <c r="P245" s="19" t="str">
        <f t="shared" si="40"/>
        <v/>
      </c>
      <c r="Q245" s="19"/>
      <c r="R245" s="19" t="str">
        <f t="shared" si="41"/>
        <v/>
      </c>
      <c r="T245" s="4"/>
      <c r="V245" s="3" t="str">
        <f>IF($A245="ADD",IF(NOT(ISBLANK(U245)),_xlfn.XLOOKUP(U245,ud_pavement_specification[lookupValue],ud_pavement_specification[lookupKey],"ERROR"),""), "")</f>
        <v/>
      </c>
      <c r="W245" s="20"/>
      <c r="X245" s="20"/>
      <c r="Z245" s="3" t="str">
        <f>IF($A245="ADD",IF(NOT(ISBLANK(Y245)),_xlfn.XLOOKUP(Y245,ud_pavement_material_type[lookupValue],ud_pavement_material_type[lookupKey],"ERROR"),""), "")</f>
        <v/>
      </c>
      <c r="AB245" s="3" t="str">
        <f>IF($A245="ADD",IF(NOT(ISBLANK(AA245)),_xlfn.XLOOKUP(AA245,ud_material_source[lookupValue],ud_material_source[lookupKey],"ERROR"),""), "")</f>
        <v/>
      </c>
      <c r="AE245" s="3" t="str">
        <f>IF($A245="ADD",IF(NOT(ISBLANK(AD245)),_xlfn.XLOOKUP(AD245,ud_pavement_material_type[lookupValue],ud_pavement_material_type[lookupKey],"ERROR"),""), "")</f>
        <v/>
      </c>
      <c r="AF245" s="4"/>
      <c r="AH245" s="3" t="str">
        <f>IF($A245="ADD",IF(NOT(ISBLANK(AG245)),_xlfn.XLOOKUP(AG245,ud_material_source[lookupValue],ud_material_source[lookupKey],"ERROR"),""), "")</f>
        <v/>
      </c>
      <c r="AI245" s="4"/>
      <c r="AJ245" s="2" t="str">
        <f t="shared" si="42"/>
        <v/>
      </c>
      <c r="AK245" s="21"/>
      <c r="AL245" s="3" t="str">
        <f t="shared" si="43"/>
        <v/>
      </c>
      <c r="AM245" s="3" t="str">
        <f>IF($A245="","",IF((AND($A245="ADD",OR(AL245="",AL245="Yes"))),"Y",(_xlfn.XLOOKUP(AL245,full_width_flag[lookupValue],full_width_flag[lookupKey],""))))</f>
        <v/>
      </c>
      <c r="AN245" s="3" t="str">
        <f t="shared" si="44"/>
        <v/>
      </c>
      <c r="AO245" s="3" t="str">
        <f>IF($A245="","",IF((AND($A245="ADD",OR(AN245="",AN245="Known"))),"K",(_xlfn.XLOOKUP(AN245,estimate_status[lookupValue],estimate_status[lookupKey],""))))</f>
        <v/>
      </c>
      <c r="AQ245" s="3" t="str">
        <f>IF($A245="ADD",IF(NOT(ISBLANK(AP245)),_xlfn.XLOOKUP(AP245,fw_treatment[lookupValue],fw_treatment[lookupKey],"ERROR"),""), "")</f>
        <v/>
      </c>
      <c r="AR245" s="3" t="str">
        <f t="shared" si="45"/>
        <v/>
      </c>
      <c r="AS245" s="3" t="str">
        <f>IF($A245="","",IF((AND($A245="ADD",OR(AR245="",AR245="Undisturbed"))),"U",(_xlfn.XLOOKUP(AR245,reconstructed[lookupValue],reconstructed[lookupKey],""))))</f>
        <v/>
      </c>
      <c r="AT245" s="21"/>
      <c r="AU245" s="4" t="str">
        <f t="shared" ca="1" si="46"/>
        <v/>
      </c>
      <c r="AV245" s="4"/>
      <c r="AW245" s="3" t="str">
        <f t="shared" si="47"/>
        <v/>
      </c>
      <c r="AX245" s="3" t="str">
        <f>IF($A245="","",IF((AND($A245="ADD",OR(AW245="",AW245="Local Authority"))),"L",(_xlfn.XLOOKUP(AW245,asset_owner[lookupValue],asset_owner[lookupKey],""))))</f>
        <v/>
      </c>
      <c r="AY245" s="3" t="str">
        <f t="shared" si="48"/>
        <v/>
      </c>
      <c r="AZ245" s="3" t="str">
        <f>IF($A245="","",IF((AND($A245="ADD",OR(AY245="",AY245="Vested Assets"))),"12",(_xlfn.XLOOKUP(AY245,ud_work_category[lookupValue],ud_work_category[lookupKey],""))))</f>
        <v/>
      </c>
      <c r="BA245" s="20"/>
      <c r="BB245" s="2" t="str">
        <f t="shared" si="49"/>
        <v/>
      </c>
      <c r="BC245" s="3" t="str">
        <f t="shared" si="50"/>
        <v/>
      </c>
      <c r="BD245" s="3" t="str">
        <f>IF($A245="","",IF((AND($A245="ADD",OR(BC245="",BC245="Excellent"))),"1",(_xlfn.XLOOKUP(BC245,condition[lookupValue],condition[lookupKey],""))))</f>
        <v/>
      </c>
      <c r="BE245" s="21" t="str">
        <f t="shared" si="51"/>
        <v/>
      </c>
      <c r="BF245" s="5"/>
    </row>
    <row r="246" spans="2:58">
      <c r="B246" s="4"/>
      <c r="D246" s="3" t="str">
        <f>IF($A246="ADD",IF(NOT(ISBLANK(C246)),_xlfn.XLOOKUP(C246,roadnames[lookupValue],roadnames[lookupKey],"ERROR"),""), "")</f>
        <v/>
      </c>
      <c r="E246" s="4"/>
      <c r="F246" s="4"/>
      <c r="G246" s="19"/>
      <c r="H246" s="19"/>
      <c r="I246" s="5"/>
      <c r="J246" s="5"/>
      <c r="K246" s="19"/>
      <c r="L246" s="19" t="str">
        <f t="shared" si="39"/>
        <v/>
      </c>
      <c r="M246" s="4"/>
      <c r="O246" s="3" t="str">
        <f>IF($A246="ADD",IF(NOT(ISBLANK(N246)),_xlfn.XLOOKUP(N246,len_adjust_rsn[lookupValue],len_adjust_rsn[lookupKey],"ERROR"),""), "")</f>
        <v/>
      </c>
      <c r="P246" s="19" t="str">
        <f t="shared" si="40"/>
        <v/>
      </c>
      <c r="Q246" s="19"/>
      <c r="R246" s="19" t="str">
        <f t="shared" si="41"/>
        <v/>
      </c>
      <c r="T246" s="4"/>
      <c r="V246" s="3" t="str">
        <f>IF($A246="ADD",IF(NOT(ISBLANK(U246)),_xlfn.XLOOKUP(U246,ud_pavement_specification[lookupValue],ud_pavement_specification[lookupKey],"ERROR"),""), "")</f>
        <v/>
      </c>
      <c r="W246" s="20"/>
      <c r="X246" s="20"/>
      <c r="Z246" s="3" t="str">
        <f>IF($A246="ADD",IF(NOT(ISBLANK(Y246)),_xlfn.XLOOKUP(Y246,ud_pavement_material_type[lookupValue],ud_pavement_material_type[lookupKey],"ERROR"),""), "")</f>
        <v/>
      </c>
      <c r="AB246" s="3" t="str">
        <f>IF($A246="ADD",IF(NOT(ISBLANK(AA246)),_xlfn.XLOOKUP(AA246,ud_material_source[lookupValue],ud_material_source[lookupKey],"ERROR"),""), "")</f>
        <v/>
      </c>
      <c r="AE246" s="3" t="str">
        <f>IF($A246="ADD",IF(NOT(ISBLANK(AD246)),_xlfn.XLOOKUP(AD246,ud_pavement_material_type[lookupValue],ud_pavement_material_type[lookupKey],"ERROR"),""), "")</f>
        <v/>
      </c>
      <c r="AF246" s="4"/>
      <c r="AH246" s="3" t="str">
        <f>IF($A246="ADD",IF(NOT(ISBLANK(AG246)),_xlfn.XLOOKUP(AG246,ud_material_source[lookupValue],ud_material_source[lookupKey],"ERROR"),""), "")</f>
        <v/>
      </c>
      <c r="AI246" s="4"/>
      <c r="AJ246" s="2" t="str">
        <f t="shared" si="42"/>
        <v/>
      </c>
      <c r="AK246" s="21"/>
      <c r="AL246" s="3" t="str">
        <f t="shared" si="43"/>
        <v/>
      </c>
      <c r="AM246" s="3" t="str">
        <f>IF($A246="","",IF((AND($A246="ADD",OR(AL246="",AL246="Yes"))),"Y",(_xlfn.XLOOKUP(AL246,full_width_flag[lookupValue],full_width_flag[lookupKey],""))))</f>
        <v/>
      </c>
      <c r="AN246" s="3" t="str">
        <f t="shared" si="44"/>
        <v/>
      </c>
      <c r="AO246" s="3" t="str">
        <f>IF($A246="","",IF((AND($A246="ADD",OR(AN246="",AN246="Known"))),"K",(_xlfn.XLOOKUP(AN246,estimate_status[lookupValue],estimate_status[lookupKey],""))))</f>
        <v/>
      </c>
      <c r="AQ246" s="3" t="str">
        <f>IF($A246="ADD",IF(NOT(ISBLANK(AP246)),_xlfn.XLOOKUP(AP246,fw_treatment[lookupValue],fw_treatment[lookupKey],"ERROR"),""), "")</f>
        <v/>
      </c>
      <c r="AR246" s="3" t="str">
        <f t="shared" si="45"/>
        <v/>
      </c>
      <c r="AS246" s="3" t="str">
        <f>IF($A246="","",IF((AND($A246="ADD",OR(AR246="",AR246="Undisturbed"))),"U",(_xlfn.XLOOKUP(AR246,reconstructed[lookupValue],reconstructed[lookupKey],""))))</f>
        <v/>
      </c>
      <c r="AT246" s="21"/>
      <c r="AU246" s="4" t="str">
        <f t="shared" ca="1" si="46"/>
        <v/>
      </c>
      <c r="AV246" s="4"/>
      <c r="AW246" s="3" t="str">
        <f t="shared" si="47"/>
        <v/>
      </c>
      <c r="AX246" s="3" t="str">
        <f>IF($A246="","",IF((AND($A246="ADD",OR(AW246="",AW246="Local Authority"))),"L",(_xlfn.XLOOKUP(AW246,asset_owner[lookupValue],asset_owner[lookupKey],""))))</f>
        <v/>
      </c>
      <c r="AY246" s="3" t="str">
        <f t="shared" si="48"/>
        <v/>
      </c>
      <c r="AZ246" s="3" t="str">
        <f>IF($A246="","",IF((AND($A246="ADD",OR(AY246="",AY246="Vested Assets"))),"12",(_xlfn.XLOOKUP(AY246,ud_work_category[lookupValue],ud_work_category[lookupKey],""))))</f>
        <v/>
      </c>
      <c r="BA246" s="20"/>
      <c r="BB246" s="2" t="str">
        <f t="shared" si="49"/>
        <v/>
      </c>
      <c r="BC246" s="3" t="str">
        <f t="shared" si="50"/>
        <v/>
      </c>
      <c r="BD246" s="3" t="str">
        <f>IF($A246="","",IF((AND($A246="ADD",OR(BC246="",BC246="Excellent"))),"1",(_xlfn.XLOOKUP(BC246,condition[lookupValue],condition[lookupKey],""))))</f>
        <v/>
      </c>
      <c r="BE246" s="21" t="str">
        <f t="shared" si="51"/>
        <v/>
      </c>
      <c r="BF246" s="5"/>
    </row>
    <row r="247" spans="2:58">
      <c r="B247" s="4"/>
      <c r="D247" s="3" t="str">
        <f>IF($A247="ADD",IF(NOT(ISBLANK(C247)),_xlfn.XLOOKUP(C247,roadnames[lookupValue],roadnames[lookupKey],"ERROR"),""), "")</f>
        <v/>
      </c>
      <c r="E247" s="4"/>
      <c r="F247" s="4"/>
      <c r="G247" s="19"/>
      <c r="H247" s="19"/>
      <c r="I247" s="5"/>
      <c r="J247" s="5"/>
      <c r="K247" s="19"/>
      <c r="L247" s="19" t="str">
        <f t="shared" si="39"/>
        <v/>
      </c>
      <c r="M247" s="4"/>
      <c r="O247" s="3" t="str">
        <f>IF($A247="ADD",IF(NOT(ISBLANK(N247)),_xlfn.XLOOKUP(N247,len_adjust_rsn[lookupValue],len_adjust_rsn[lookupKey],"ERROR"),""), "")</f>
        <v/>
      </c>
      <c r="P247" s="19" t="str">
        <f t="shared" si="40"/>
        <v/>
      </c>
      <c r="Q247" s="19"/>
      <c r="R247" s="19" t="str">
        <f t="shared" si="41"/>
        <v/>
      </c>
      <c r="T247" s="4"/>
      <c r="V247" s="3" t="str">
        <f>IF($A247="ADD",IF(NOT(ISBLANK(U247)),_xlfn.XLOOKUP(U247,ud_pavement_specification[lookupValue],ud_pavement_specification[lookupKey],"ERROR"),""), "")</f>
        <v/>
      </c>
      <c r="W247" s="20"/>
      <c r="X247" s="20"/>
      <c r="Z247" s="3" t="str">
        <f>IF($A247="ADD",IF(NOT(ISBLANK(Y247)),_xlfn.XLOOKUP(Y247,ud_pavement_material_type[lookupValue],ud_pavement_material_type[lookupKey],"ERROR"),""), "")</f>
        <v/>
      </c>
      <c r="AB247" s="3" t="str">
        <f>IF($A247="ADD",IF(NOT(ISBLANK(AA247)),_xlfn.XLOOKUP(AA247,ud_material_source[lookupValue],ud_material_source[lookupKey],"ERROR"),""), "")</f>
        <v/>
      </c>
      <c r="AE247" s="3" t="str">
        <f>IF($A247="ADD",IF(NOT(ISBLANK(AD247)),_xlfn.XLOOKUP(AD247,ud_pavement_material_type[lookupValue],ud_pavement_material_type[lookupKey],"ERROR"),""), "")</f>
        <v/>
      </c>
      <c r="AF247" s="4"/>
      <c r="AH247" s="3" t="str">
        <f>IF($A247="ADD",IF(NOT(ISBLANK(AG247)),_xlfn.XLOOKUP(AG247,ud_material_source[lookupValue],ud_material_source[lookupKey],"ERROR"),""), "")</f>
        <v/>
      </c>
      <c r="AI247" s="4"/>
      <c r="AJ247" s="2" t="str">
        <f t="shared" si="42"/>
        <v/>
      </c>
      <c r="AK247" s="21"/>
      <c r="AL247" s="3" t="str">
        <f t="shared" si="43"/>
        <v/>
      </c>
      <c r="AM247" s="3" t="str">
        <f>IF($A247="","",IF((AND($A247="ADD",OR(AL247="",AL247="Yes"))),"Y",(_xlfn.XLOOKUP(AL247,full_width_flag[lookupValue],full_width_flag[lookupKey],""))))</f>
        <v/>
      </c>
      <c r="AN247" s="3" t="str">
        <f t="shared" si="44"/>
        <v/>
      </c>
      <c r="AO247" s="3" t="str">
        <f>IF($A247="","",IF((AND($A247="ADD",OR(AN247="",AN247="Known"))),"K",(_xlfn.XLOOKUP(AN247,estimate_status[lookupValue],estimate_status[lookupKey],""))))</f>
        <v/>
      </c>
      <c r="AQ247" s="3" t="str">
        <f>IF($A247="ADD",IF(NOT(ISBLANK(AP247)),_xlfn.XLOOKUP(AP247,fw_treatment[lookupValue],fw_treatment[lookupKey],"ERROR"),""), "")</f>
        <v/>
      </c>
      <c r="AR247" s="3" t="str">
        <f t="shared" si="45"/>
        <v/>
      </c>
      <c r="AS247" s="3" t="str">
        <f>IF($A247="","",IF((AND($A247="ADD",OR(AR247="",AR247="Undisturbed"))),"U",(_xlfn.XLOOKUP(AR247,reconstructed[lookupValue],reconstructed[lookupKey],""))))</f>
        <v/>
      </c>
      <c r="AT247" s="21"/>
      <c r="AU247" s="4" t="str">
        <f t="shared" ca="1" si="46"/>
        <v/>
      </c>
      <c r="AV247" s="4"/>
      <c r="AW247" s="3" t="str">
        <f t="shared" si="47"/>
        <v/>
      </c>
      <c r="AX247" s="3" t="str">
        <f>IF($A247="","",IF((AND($A247="ADD",OR(AW247="",AW247="Local Authority"))),"L",(_xlfn.XLOOKUP(AW247,asset_owner[lookupValue],asset_owner[lookupKey],""))))</f>
        <v/>
      </c>
      <c r="AY247" s="3" t="str">
        <f t="shared" si="48"/>
        <v/>
      </c>
      <c r="AZ247" s="3" t="str">
        <f>IF($A247="","",IF((AND($A247="ADD",OR(AY247="",AY247="Vested Assets"))),"12",(_xlfn.XLOOKUP(AY247,ud_work_category[lookupValue],ud_work_category[lookupKey],""))))</f>
        <v/>
      </c>
      <c r="BA247" s="20"/>
      <c r="BB247" s="2" t="str">
        <f t="shared" si="49"/>
        <v/>
      </c>
      <c r="BC247" s="3" t="str">
        <f t="shared" si="50"/>
        <v/>
      </c>
      <c r="BD247" s="3" t="str">
        <f>IF($A247="","",IF((AND($A247="ADD",OR(BC247="",BC247="Excellent"))),"1",(_xlfn.XLOOKUP(BC247,condition[lookupValue],condition[lookupKey],""))))</f>
        <v/>
      </c>
      <c r="BE247" s="21" t="str">
        <f t="shared" si="51"/>
        <v/>
      </c>
      <c r="BF247" s="5"/>
    </row>
    <row r="248" spans="2:58">
      <c r="B248" s="4"/>
      <c r="D248" s="3" t="str">
        <f>IF($A248="ADD",IF(NOT(ISBLANK(C248)),_xlfn.XLOOKUP(C248,roadnames[lookupValue],roadnames[lookupKey],"ERROR"),""), "")</f>
        <v/>
      </c>
      <c r="E248" s="4"/>
      <c r="F248" s="4"/>
      <c r="G248" s="19"/>
      <c r="H248" s="19"/>
      <c r="I248" s="5"/>
      <c r="J248" s="5"/>
      <c r="K248" s="19"/>
      <c r="L248" s="19" t="str">
        <f t="shared" si="39"/>
        <v/>
      </c>
      <c r="M248" s="4"/>
      <c r="O248" s="3" t="str">
        <f>IF($A248="ADD",IF(NOT(ISBLANK(N248)),_xlfn.XLOOKUP(N248,len_adjust_rsn[lookupValue],len_adjust_rsn[lookupKey],"ERROR"),""), "")</f>
        <v/>
      </c>
      <c r="P248" s="19" t="str">
        <f t="shared" si="40"/>
        <v/>
      </c>
      <c r="Q248" s="19"/>
      <c r="R248" s="19" t="str">
        <f t="shared" si="41"/>
        <v/>
      </c>
      <c r="T248" s="4"/>
      <c r="V248" s="3" t="str">
        <f>IF($A248="ADD",IF(NOT(ISBLANK(U248)),_xlfn.XLOOKUP(U248,ud_pavement_specification[lookupValue],ud_pavement_specification[lookupKey],"ERROR"),""), "")</f>
        <v/>
      </c>
      <c r="W248" s="20"/>
      <c r="X248" s="20"/>
      <c r="Z248" s="3" t="str">
        <f>IF($A248="ADD",IF(NOT(ISBLANK(Y248)),_xlfn.XLOOKUP(Y248,ud_pavement_material_type[lookupValue],ud_pavement_material_type[lookupKey],"ERROR"),""), "")</f>
        <v/>
      </c>
      <c r="AB248" s="3" t="str">
        <f>IF($A248="ADD",IF(NOT(ISBLANK(AA248)),_xlfn.XLOOKUP(AA248,ud_material_source[lookupValue],ud_material_source[lookupKey],"ERROR"),""), "")</f>
        <v/>
      </c>
      <c r="AE248" s="3" t="str">
        <f>IF($A248="ADD",IF(NOT(ISBLANK(AD248)),_xlfn.XLOOKUP(AD248,ud_pavement_material_type[lookupValue],ud_pavement_material_type[lookupKey],"ERROR"),""), "")</f>
        <v/>
      </c>
      <c r="AF248" s="4"/>
      <c r="AH248" s="3" t="str">
        <f>IF($A248="ADD",IF(NOT(ISBLANK(AG248)),_xlfn.XLOOKUP(AG248,ud_material_source[lookupValue],ud_material_source[lookupKey],"ERROR"),""), "")</f>
        <v/>
      </c>
      <c r="AI248" s="4"/>
      <c r="AJ248" s="2" t="str">
        <f t="shared" si="42"/>
        <v/>
      </c>
      <c r="AK248" s="21"/>
      <c r="AL248" s="3" t="str">
        <f t="shared" si="43"/>
        <v/>
      </c>
      <c r="AM248" s="3" t="str">
        <f>IF($A248="","",IF((AND($A248="ADD",OR(AL248="",AL248="Yes"))),"Y",(_xlfn.XLOOKUP(AL248,full_width_flag[lookupValue],full_width_flag[lookupKey],""))))</f>
        <v/>
      </c>
      <c r="AN248" s="3" t="str">
        <f t="shared" si="44"/>
        <v/>
      </c>
      <c r="AO248" s="3" t="str">
        <f>IF($A248="","",IF((AND($A248="ADD",OR(AN248="",AN248="Known"))),"K",(_xlfn.XLOOKUP(AN248,estimate_status[lookupValue],estimate_status[lookupKey],""))))</f>
        <v/>
      </c>
      <c r="AQ248" s="3" t="str">
        <f>IF($A248="ADD",IF(NOT(ISBLANK(AP248)),_xlfn.XLOOKUP(AP248,fw_treatment[lookupValue],fw_treatment[lookupKey],"ERROR"),""), "")</f>
        <v/>
      </c>
      <c r="AR248" s="3" t="str">
        <f t="shared" si="45"/>
        <v/>
      </c>
      <c r="AS248" s="3" t="str">
        <f>IF($A248="","",IF((AND($A248="ADD",OR(AR248="",AR248="Undisturbed"))),"U",(_xlfn.XLOOKUP(AR248,reconstructed[lookupValue],reconstructed[lookupKey],""))))</f>
        <v/>
      </c>
      <c r="AT248" s="21"/>
      <c r="AU248" s="4" t="str">
        <f t="shared" ca="1" si="46"/>
        <v/>
      </c>
      <c r="AV248" s="4"/>
      <c r="AW248" s="3" t="str">
        <f t="shared" si="47"/>
        <v/>
      </c>
      <c r="AX248" s="3" t="str">
        <f>IF($A248="","",IF((AND($A248="ADD",OR(AW248="",AW248="Local Authority"))),"L",(_xlfn.XLOOKUP(AW248,asset_owner[lookupValue],asset_owner[lookupKey],""))))</f>
        <v/>
      </c>
      <c r="AY248" s="3" t="str">
        <f t="shared" si="48"/>
        <v/>
      </c>
      <c r="AZ248" s="3" t="str">
        <f>IF($A248="","",IF((AND($A248="ADD",OR(AY248="",AY248="Vested Assets"))),"12",(_xlfn.XLOOKUP(AY248,ud_work_category[lookupValue],ud_work_category[lookupKey],""))))</f>
        <v/>
      </c>
      <c r="BA248" s="20"/>
      <c r="BB248" s="2" t="str">
        <f t="shared" si="49"/>
        <v/>
      </c>
      <c r="BC248" s="3" t="str">
        <f t="shared" si="50"/>
        <v/>
      </c>
      <c r="BD248" s="3" t="str">
        <f>IF($A248="","",IF((AND($A248="ADD",OR(BC248="",BC248="Excellent"))),"1",(_xlfn.XLOOKUP(BC248,condition[lookupValue],condition[lookupKey],""))))</f>
        <v/>
      </c>
      <c r="BE248" s="21" t="str">
        <f t="shared" si="51"/>
        <v/>
      </c>
      <c r="BF248" s="5"/>
    </row>
    <row r="249" spans="2:58">
      <c r="B249" s="4"/>
      <c r="D249" s="3" t="str">
        <f>IF($A249="ADD",IF(NOT(ISBLANK(C249)),_xlfn.XLOOKUP(C249,roadnames[lookupValue],roadnames[lookupKey],"ERROR"),""), "")</f>
        <v/>
      </c>
      <c r="E249" s="4"/>
      <c r="F249" s="4"/>
      <c r="G249" s="19"/>
      <c r="H249" s="19"/>
      <c r="I249" s="5"/>
      <c r="J249" s="5"/>
      <c r="K249" s="19"/>
      <c r="L249" s="19" t="str">
        <f t="shared" si="39"/>
        <v/>
      </c>
      <c r="M249" s="4"/>
      <c r="O249" s="3" t="str">
        <f>IF($A249="ADD",IF(NOT(ISBLANK(N249)),_xlfn.XLOOKUP(N249,len_adjust_rsn[lookupValue],len_adjust_rsn[lookupKey],"ERROR"),""), "")</f>
        <v/>
      </c>
      <c r="P249" s="19" t="str">
        <f t="shared" si="40"/>
        <v/>
      </c>
      <c r="Q249" s="19"/>
      <c r="R249" s="19" t="str">
        <f t="shared" si="41"/>
        <v/>
      </c>
      <c r="T249" s="4"/>
      <c r="V249" s="3" t="str">
        <f>IF($A249="ADD",IF(NOT(ISBLANK(U249)),_xlfn.XLOOKUP(U249,ud_pavement_specification[lookupValue],ud_pavement_specification[lookupKey],"ERROR"),""), "")</f>
        <v/>
      </c>
      <c r="W249" s="20"/>
      <c r="X249" s="20"/>
      <c r="Z249" s="3" t="str">
        <f>IF($A249="ADD",IF(NOT(ISBLANK(Y249)),_xlfn.XLOOKUP(Y249,ud_pavement_material_type[lookupValue],ud_pavement_material_type[lookupKey],"ERROR"),""), "")</f>
        <v/>
      </c>
      <c r="AB249" s="3" t="str">
        <f>IF($A249="ADD",IF(NOT(ISBLANK(AA249)),_xlfn.XLOOKUP(AA249,ud_material_source[lookupValue],ud_material_source[lookupKey],"ERROR"),""), "")</f>
        <v/>
      </c>
      <c r="AE249" s="3" t="str">
        <f>IF($A249="ADD",IF(NOT(ISBLANK(AD249)),_xlfn.XLOOKUP(AD249,ud_pavement_material_type[lookupValue],ud_pavement_material_type[lookupKey],"ERROR"),""), "")</f>
        <v/>
      </c>
      <c r="AF249" s="4"/>
      <c r="AH249" s="3" t="str">
        <f>IF($A249="ADD",IF(NOT(ISBLANK(AG249)),_xlfn.XLOOKUP(AG249,ud_material_source[lookupValue],ud_material_source[lookupKey],"ERROR"),""), "")</f>
        <v/>
      </c>
      <c r="AI249" s="4"/>
      <c r="AJ249" s="2" t="str">
        <f t="shared" si="42"/>
        <v/>
      </c>
      <c r="AK249" s="21"/>
      <c r="AL249" s="3" t="str">
        <f t="shared" si="43"/>
        <v/>
      </c>
      <c r="AM249" s="3" t="str">
        <f>IF($A249="","",IF((AND($A249="ADD",OR(AL249="",AL249="Yes"))),"Y",(_xlfn.XLOOKUP(AL249,full_width_flag[lookupValue],full_width_flag[lookupKey],""))))</f>
        <v/>
      </c>
      <c r="AN249" s="3" t="str">
        <f t="shared" si="44"/>
        <v/>
      </c>
      <c r="AO249" s="3" t="str">
        <f>IF($A249="","",IF((AND($A249="ADD",OR(AN249="",AN249="Known"))),"K",(_xlfn.XLOOKUP(AN249,estimate_status[lookupValue],estimate_status[lookupKey],""))))</f>
        <v/>
      </c>
      <c r="AQ249" s="3" t="str">
        <f>IF($A249="ADD",IF(NOT(ISBLANK(AP249)),_xlfn.XLOOKUP(AP249,fw_treatment[lookupValue],fw_treatment[lookupKey],"ERROR"),""), "")</f>
        <v/>
      </c>
      <c r="AR249" s="3" t="str">
        <f t="shared" si="45"/>
        <v/>
      </c>
      <c r="AS249" s="3" t="str">
        <f>IF($A249="","",IF((AND($A249="ADD",OR(AR249="",AR249="Undisturbed"))),"U",(_xlfn.XLOOKUP(AR249,reconstructed[lookupValue],reconstructed[lookupKey],""))))</f>
        <v/>
      </c>
      <c r="AT249" s="21"/>
      <c r="AU249" s="4" t="str">
        <f t="shared" ca="1" si="46"/>
        <v/>
      </c>
      <c r="AV249" s="4"/>
      <c r="AW249" s="3" t="str">
        <f t="shared" si="47"/>
        <v/>
      </c>
      <c r="AX249" s="3" t="str">
        <f>IF($A249="","",IF((AND($A249="ADD",OR(AW249="",AW249="Local Authority"))),"L",(_xlfn.XLOOKUP(AW249,asset_owner[lookupValue],asset_owner[lookupKey],""))))</f>
        <v/>
      </c>
      <c r="AY249" s="3" t="str">
        <f t="shared" si="48"/>
        <v/>
      </c>
      <c r="AZ249" s="3" t="str">
        <f>IF($A249="","",IF((AND($A249="ADD",OR(AY249="",AY249="Vested Assets"))),"12",(_xlfn.XLOOKUP(AY249,ud_work_category[lookupValue],ud_work_category[lookupKey],""))))</f>
        <v/>
      </c>
      <c r="BA249" s="20"/>
      <c r="BB249" s="2" t="str">
        <f t="shared" si="49"/>
        <v/>
      </c>
      <c r="BC249" s="3" t="str">
        <f t="shared" si="50"/>
        <v/>
      </c>
      <c r="BD249" s="3" t="str">
        <f>IF($A249="","",IF((AND($A249="ADD",OR(BC249="",BC249="Excellent"))),"1",(_xlfn.XLOOKUP(BC249,condition[lookupValue],condition[lookupKey],""))))</f>
        <v/>
      </c>
      <c r="BE249" s="21" t="str">
        <f t="shared" si="51"/>
        <v/>
      </c>
      <c r="BF249" s="5"/>
    </row>
    <row r="250" spans="2:58">
      <c r="B250" s="4"/>
      <c r="D250" s="3" t="str">
        <f>IF($A250="ADD",IF(NOT(ISBLANK(C250)),_xlfn.XLOOKUP(C250,roadnames[lookupValue],roadnames[lookupKey],"ERROR"),""), "")</f>
        <v/>
      </c>
      <c r="E250" s="4"/>
      <c r="F250" s="4"/>
      <c r="G250" s="19"/>
      <c r="H250" s="19"/>
      <c r="I250" s="5"/>
      <c r="J250" s="5"/>
      <c r="K250" s="19"/>
      <c r="L250" s="19" t="str">
        <f t="shared" si="39"/>
        <v/>
      </c>
      <c r="M250" s="4"/>
      <c r="O250" s="3" t="str">
        <f>IF($A250="ADD",IF(NOT(ISBLANK(N250)),_xlfn.XLOOKUP(N250,len_adjust_rsn[lookupValue],len_adjust_rsn[lookupKey],"ERROR"),""), "")</f>
        <v/>
      </c>
      <c r="P250" s="19" t="str">
        <f t="shared" si="40"/>
        <v/>
      </c>
      <c r="Q250" s="19"/>
      <c r="R250" s="19" t="str">
        <f t="shared" si="41"/>
        <v/>
      </c>
      <c r="T250" s="4"/>
      <c r="V250" s="3" t="str">
        <f>IF($A250="ADD",IF(NOT(ISBLANK(U250)),_xlfn.XLOOKUP(U250,ud_pavement_specification[lookupValue],ud_pavement_specification[lookupKey],"ERROR"),""), "")</f>
        <v/>
      </c>
      <c r="W250" s="20"/>
      <c r="X250" s="20"/>
      <c r="Z250" s="3" t="str">
        <f>IF($A250="ADD",IF(NOT(ISBLANK(Y250)),_xlfn.XLOOKUP(Y250,ud_pavement_material_type[lookupValue],ud_pavement_material_type[lookupKey],"ERROR"),""), "")</f>
        <v/>
      </c>
      <c r="AB250" s="3" t="str">
        <f>IF($A250="ADD",IF(NOT(ISBLANK(AA250)),_xlfn.XLOOKUP(AA250,ud_material_source[lookupValue],ud_material_source[lookupKey],"ERROR"),""), "")</f>
        <v/>
      </c>
      <c r="AE250" s="3" t="str">
        <f>IF($A250="ADD",IF(NOT(ISBLANK(AD250)),_xlfn.XLOOKUP(AD250,ud_pavement_material_type[lookupValue],ud_pavement_material_type[lookupKey],"ERROR"),""), "")</f>
        <v/>
      </c>
      <c r="AF250" s="4"/>
      <c r="AH250" s="3" t="str">
        <f>IF($A250="ADD",IF(NOT(ISBLANK(AG250)),_xlfn.XLOOKUP(AG250,ud_material_source[lookupValue],ud_material_source[lookupKey],"ERROR"),""), "")</f>
        <v/>
      </c>
      <c r="AI250" s="4"/>
      <c r="AJ250" s="2" t="str">
        <f t="shared" si="42"/>
        <v/>
      </c>
      <c r="AK250" s="21"/>
      <c r="AL250" s="3" t="str">
        <f t="shared" si="43"/>
        <v/>
      </c>
      <c r="AM250" s="3" t="str">
        <f>IF($A250="","",IF((AND($A250="ADD",OR(AL250="",AL250="Yes"))),"Y",(_xlfn.XLOOKUP(AL250,full_width_flag[lookupValue],full_width_flag[lookupKey],""))))</f>
        <v/>
      </c>
      <c r="AN250" s="3" t="str">
        <f t="shared" si="44"/>
        <v/>
      </c>
      <c r="AO250" s="3" t="str">
        <f>IF($A250="","",IF((AND($A250="ADD",OR(AN250="",AN250="Known"))),"K",(_xlfn.XLOOKUP(AN250,estimate_status[lookupValue],estimate_status[lookupKey],""))))</f>
        <v/>
      </c>
      <c r="AQ250" s="3" t="str">
        <f>IF($A250="ADD",IF(NOT(ISBLANK(AP250)),_xlfn.XLOOKUP(AP250,fw_treatment[lookupValue],fw_treatment[lookupKey],"ERROR"),""), "")</f>
        <v/>
      </c>
      <c r="AR250" s="3" t="str">
        <f t="shared" si="45"/>
        <v/>
      </c>
      <c r="AS250" s="3" t="str">
        <f>IF($A250="","",IF((AND($A250="ADD",OR(AR250="",AR250="Undisturbed"))),"U",(_xlfn.XLOOKUP(AR250,reconstructed[lookupValue],reconstructed[lookupKey],""))))</f>
        <v/>
      </c>
      <c r="AT250" s="21"/>
      <c r="AU250" s="4" t="str">
        <f t="shared" ca="1" si="46"/>
        <v/>
      </c>
      <c r="AV250" s="4"/>
      <c r="AW250" s="3" t="str">
        <f t="shared" si="47"/>
        <v/>
      </c>
      <c r="AX250" s="3" t="str">
        <f>IF($A250="","",IF((AND($A250="ADD",OR(AW250="",AW250="Local Authority"))),"L",(_xlfn.XLOOKUP(AW250,asset_owner[lookupValue],asset_owner[lookupKey],""))))</f>
        <v/>
      </c>
      <c r="AY250" s="3" t="str">
        <f t="shared" si="48"/>
        <v/>
      </c>
      <c r="AZ250" s="3" t="str">
        <f>IF($A250="","",IF((AND($A250="ADD",OR(AY250="",AY250="Vested Assets"))),"12",(_xlfn.XLOOKUP(AY250,ud_work_category[lookupValue],ud_work_category[lookupKey],""))))</f>
        <v/>
      </c>
      <c r="BA250" s="20"/>
      <c r="BB250" s="2" t="str">
        <f t="shared" si="49"/>
        <v/>
      </c>
      <c r="BC250" s="3" t="str">
        <f t="shared" si="50"/>
        <v/>
      </c>
      <c r="BD250" s="3" t="str">
        <f>IF($A250="","",IF((AND($A250="ADD",OR(BC250="",BC250="Excellent"))),"1",(_xlfn.XLOOKUP(BC250,condition[lookupValue],condition[lookupKey],""))))</f>
        <v/>
      </c>
      <c r="BE250" s="21" t="str">
        <f t="shared" si="51"/>
        <v/>
      </c>
      <c r="BF250" s="5"/>
    </row>
    <row r="251" spans="2:58">
      <c r="B251" s="4"/>
      <c r="D251" s="3" t="str">
        <f>IF($A251="ADD",IF(NOT(ISBLANK(C251)),_xlfn.XLOOKUP(C251,roadnames[lookupValue],roadnames[lookupKey],"ERROR"),""), "")</f>
        <v/>
      </c>
      <c r="E251" s="4"/>
      <c r="F251" s="4"/>
      <c r="G251" s="19"/>
      <c r="H251" s="19"/>
      <c r="I251" s="5"/>
      <c r="J251" s="5"/>
      <c r="K251" s="19"/>
      <c r="L251" s="19" t="str">
        <f t="shared" si="39"/>
        <v/>
      </c>
      <c r="M251" s="4"/>
      <c r="O251" s="3" t="str">
        <f>IF($A251="ADD",IF(NOT(ISBLANK(N251)),_xlfn.XLOOKUP(N251,len_adjust_rsn[lookupValue],len_adjust_rsn[lookupKey],"ERROR"),""), "")</f>
        <v/>
      </c>
      <c r="P251" s="19" t="str">
        <f t="shared" si="40"/>
        <v/>
      </c>
      <c r="Q251" s="19"/>
      <c r="R251" s="19" t="str">
        <f t="shared" si="41"/>
        <v/>
      </c>
      <c r="T251" s="4"/>
      <c r="V251" s="3" t="str">
        <f>IF($A251="ADD",IF(NOT(ISBLANK(U251)),_xlfn.XLOOKUP(U251,ud_pavement_specification[lookupValue],ud_pavement_specification[lookupKey],"ERROR"),""), "")</f>
        <v/>
      </c>
      <c r="W251" s="20"/>
      <c r="X251" s="20"/>
      <c r="Z251" s="3" t="str">
        <f>IF($A251="ADD",IF(NOT(ISBLANK(Y251)),_xlfn.XLOOKUP(Y251,ud_pavement_material_type[lookupValue],ud_pavement_material_type[lookupKey],"ERROR"),""), "")</f>
        <v/>
      </c>
      <c r="AB251" s="3" t="str">
        <f>IF($A251="ADD",IF(NOT(ISBLANK(AA251)),_xlfn.XLOOKUP(AA251,ud_material_source[lookupValue],ud_material_source[lookupKey],"ERROR"),""), "")</f>
        <v/>
      </c>
      <c r="AE251" s="3" t="str">
        <f>IF($A251="ADD",IF(NOT(ISBLANK(AD251)),_xlfn.XLOOKUP(AD251,ud_pavement_material_type[lookupValue],ud_pavement_material_type[lookupKey],"ERROR"),""), "")</f>
        <v/>
      </c>
      <c r="AF251" s="4"/>
      <c r="AH251" s="3" t="str">
        <f>IF($A251="ADD",IF(NOT(ISBLANK(AG251)),_xlfn.XLOOKUP(AG251,ud_material_source[lookupValue],ud_material_source[lookupKey],"ERROR"),""), "")</f>
        <v/>
      </c>
      <c r="AI251" s="4"/>
      <c r="AJ251" s="2" t="str">
        <f t="shared" si="42"/>
        <v/>
      </c>
      <c r="AK251" s="21"/>
      <c r="AL251" s="3" t="str">
        <f t="shared" si="43"/>
        <v/>
      </c>
      <c r="AM251" s="3" t="str">
        <f>IF($A251="","",IF((AND($A251="ADD",OR(AL251="",AL251="Yes"))),"Y",(_xlfn.XLOOKUP(AL251,full_width_flag[lookupValue],full_width_flag[lookupKey],""))))</f>
        <v/>
      </c>
      <c r="AN251" s="3" t="str">
        <f t="shared" si="44"/>
        <v/>
      </c>
      <c r="AO251" s="3" t="str">
        <f>IF($A251="","",IF((AND($A251="ADD",OR(AN251="",AN251="Known"))),"K",(_xlfn.XLOOKUP(AN251,estimate_status[lookupValue],estimate_status[lookupKey],""))))</f>
        <v/>
      </c>
      <c r="AQ251" s="3" t="str">
        <f>IF($A251="ADD",IF(NOT(ISBLANK(AP251)),_xlfn.XLOOKUP(AP251,fw_treatment[lookupValue],fw_treatment[lookupKey],"ERROR"),""), "")</f>
        <v/>
      </c>
      <c r="AR251" s="3" t="str">
        <f t="shared" si="45"/>
        <v/>
      </c>
      <c r="AS251" s="3" t="str">
        <f>IF($A251="","",IF((AND($A251="ADD",OR(AR251="",AR251="Undisturbed"))),"U",(_xlfn.XLOOKUP(AR251,reconstructed[lookupValue],reconstructed[lookupKey],""))))</f>
        <v/>
      </c>
      <c r="AT251" s="21"/>
      <c r="AU251" s="4" t="str">
        <f t="shared" ca="1" si="46"/>
        <v/>
      </c>
      <c r="AV251" s="4"/>
      <c r="AW251" s="3" t="str">
        <f t="shared" si="47"/>
        <v/>
      </c>
      <c r="AX251" s="3" t="str">
        <f>IF($A251="","",IF((AND($A251="ADD",OR(AW251="",AW251="Local Authority"))),"L",(_xlfn.XLOOKUP(AW251,asset_owner[lookupValue],asset_owner[lookupKey],""))))</f>
        <v/>
      </c>
      <c r="AY251" s="3" t="str">
        <f t="shared" si="48"/>
        <v/>
      </c>
      <c r="AZ251" s="3" t="str">
        <f>IF($A251="","",IF((AND($A251="ADD",OR(AY251="",AY251="Vested Assets"))),"12",(_xlfn.XLOOKUP(AY251,ud_work_category[lookupValue],ud_work_category[lookupKey],""))))</f>
        <v/>
      </c>
      <c r="BA251" s="20"/>
      <c r="BB251" s="2" t="str">
        <f t="shared" si="49"/>
        <v/>
      </c>
      <c r="BC251" s="3" t="str">
        <f t="shared" si="50"/>
        <v/>
      </c>
      <c r="BD251" s="3" t="str">
        <f>IF($A251="","",IF((AND($A251="ADD",OR(BC251="",BC251="Excellent"))),"1",(_xlfn.XLOOKUP(BC251,condition[lookupValue],condition[lookupKey],""))))</f>
        <v/>
      </c>
      <c r="BE251" s="21" t="str">
        <f t="shared" si="51"/>
        <v/>
      </c>
      <c r="BF251" s="5"/>
    </row>
    <row r="252" spans="2:58">
      <c r="B252" s="4"/>
      <c r="D252" s="3" t="str">
        <f>IF($A252="ADD",IF(NOT(ISBLANK(C252)),_xlfn.XLOOKUP(C252,roadnames[lookupValue],roadnames[lookupKey],"ERROR"),""), "")</f>
        <v/>
      </c>
      <c r="E252" s="4"/>
      <c r="F252" s="4"/>
      <c r="G252" s="19"/>
      <c r="H252" s="19"/>
      <c r="I252" s="5"/>
      <c r="J252" s="5"/>
      <c r="K252" s="19"/>
      <c r="L252" s="19" t="str">
        <f t="shared" si="39"/>
        <v/>
      </c>
      <c r="M252" s="4"/>
      <c r="O252" s="3" t="str">
        <f>IF($A252="ADD",IF(NOT(ISBLANK(N252)),_xlfn.XLOOKUP(N252,len_adjust_rsn[lookupValue],len_adjust_rsn[lookupKey],"ERROR"),""), "")</f>
        <v/>
      </c>
      <c r="P252" s="19" t="str">
        <f t="shared" si="40"/>
        <v/>
      </c>
      <c r="Q252" s="19"/>
      <c r="R252" s="19" t="str">
        <f t="shared" si="41"/>
        <v/>
      </c>
      <c r="T252" s="4"/>
      <c r="V252" s="3" t="str">
        <f>IF($A252="ADD",IF(NOT(ISBLANK(U252)),_xlfn.XLOOKUP(U252,ud_pavement_specification[lookupValue],ud_pavement_specification[lookupKey],"ERROR"),""), "")</f>
        <v/>
      </c>
      <c r="W252" s="20"/>
      <c r="X252" s="20"/>
      <c r="Z252" s="3" t="str">
        <f>IF($A252="ADD",IF(NOT(ISBLANK(Y252)),_xlfn.XLOOKUP(Y252,ud_pavement_material_type[lookupValue],ud_pavement_material_type[lookupKey],"ERROR"),""), "")</f>
        <v/>
      </c>
      <c r="AB252" s="3" t="str">
        <f>IF($A252="ADD",IF(NOT(ISBLANK(AA252)),_xlfn.XLOOKUP(AA252,ud_material_source[lookupValue],ud_material_source[lookupKey],"ERROR"),""), "")</f>
        <v/>
      </c>
      <c r="AE252" s="3" t="str">
        <f>IF($A252="ADD",IF(NOT(ISBLANK(AD252)),_xlfn.XLOOKUP(AD252,ud_pavement_material_type[lookupValue],ud_pavement_material_type[lookupKey],"ERROR"),""), "")</f>
        <v/>
      </c>
      <c r="AF252" s="4"/>
      <c r="AH252" s="3" t="str">
        <f>IF($A252="ADD",IF(NOT(ISBLANK(AG252)),_xlfn.XLOOKUP(AG252,ud_material_source[lookupValue],ud_material_source[lookupKey],"ERROR"),""), "")</f>
        <v/>
      </c>
      <c r="AI252" s="4"/>
      <c r="AJ252" s="2" t="str">
        <f t="shared" si="42"/>
        <v/>
      </c>
      <c r="AK252" s="21"/>
      <c r="AL252" s="3" t="str">
        <f t="shared" si="43"/>
        <v/>
      </c>
      <c r="AM252" s="3" t="str">
        <f>IF($A252="","",IF((AND($A252="ADD",OR(AL252="",AL252="Yes"))),"Y",(_xlfn.XLOOKUP(AL252,full_width_flag[lookupValue],full_width_flag[lookupKey],""))))</f>
        <v/>
      </c>
      <c r="AN252" s="3" t="str">
        <f t="shared" si="44"/>
        <v/>
      </c>
      <c r="AO252" s="3" t="str">
        <f>IF($A252="","",IF((AND($A252="ADD",OR(AN252="",AN252="Known"))),"K",(_xlfn.XLOOKUP(AN252,estimate_status[lookupValue],estimate_status[lookupKey],""))))</f>
        <v/>
      </c>
      <c r="AQ252" s="3" t="str">
        <f>IF($A252="ADD",IF(NOT(ISBLANK(AP252)),_xlfn.XLOOKUP(AP252,fw_treatment[lookupValue],fw_treatment[lookupKey],"ERROR"),""), "")</f>
        <v/>
      </c>
      <c r="AR252" s="3" t="str">
        <f t="shared" si="45"/>
        <v/>
      </c>
      <c r="AS252" s="3" t="str">
        <f>IF($A252="","",IF((AND($A252="ADD",OR(AR252="",AR252="Undisturbed"))),"U",(_xlfn.XLOOKUP(AR252,reconstructed[lookupValue],reconstructed[lookupKey],""))))</f>
        <v/>
      </c>
      <c r="AT252" s="21"/>
      <c r="AU252" s="4" t="str">
        <f t="shared" ca="1" si="46"/>
        <v/>
      </c>
      <c r="AV252" s="4"/>
      <c r="AW252" s="3" t="str">
        <f t="shared" si="47"/>
        <v/>
      </c>
      <c r="AX252" s="3" t="str">
        <f>IF($A252="","",IF((AND($A252="ADD",OR(AW252="",AW252="Local Authority"))),"L",(_xlfn.XLOOKUP(AW252,asset_owner[lookupValue],asset_owner[lookupKey],""))))</f>
        <v/>
      </c>
      <c r="AY252" s="3" t="str">
        <f t="shared" si="48"/>
        <v/>
      </c>
      <c r="AZ252" s="3" t="str">
        <f>IF($A252="","",IF((AND($A252="ADD",OR(AY252="",AY252="Vested Assets"))),"12",(_xlfn.XLOOKUP(AY252,ud_work_category[lookupValue],ud_work_category[lookupKey],""))))</f>
        <v/>
      </c>
      <c r="BA252" s="20"/>
      <c r="BB252" s="2" t="str">
        <f t="shared" si="49"/>
        <v/>
      </c>
      <c r="BC252" s="3" t="str">
        <f t="shared" si="50"/>
        <v/>
      </c>
      <c r="BD252" s="3" t="str">
        <f>IF($A252="","",IF((AND($A252="ADD",OR(BC252="",BC252="Excellent"))),"1",(_xlfn.XLOOKUP(BC252,condition[lookupValue],condition[lookupKey],""))))</f>
        <v/>
      </c>
      <c r="BE252" s="21" t="str">
        <f t="shared" si="51"/>
        <v/>
      </c>
      <c r="BF252" s="5"/>
    </row>
    <row r="253" spans="2:58">
      <c r="B253" s="4"/>
      <c r="D253" s="3" t="str">
        <f>IF($A253="ADD",IF(NOT(ISBLANK(C253)),_xlfn.XLOOKUP(C253,roadnames[lookupValue],roadnames[lookupKey],"ERROR"),""), "")</f>
        <v/>
      </c>
      <c r="E253" s="4"/>
      <c r="F253" s="4"/>
      <c r="G253" s="19"/>
      <c r="H253" s="19"/>
      <c r="I253" s="5"/>
      <c r="J253" s="5"/>
      <c r="K253" s="19"/>
      <c r="L253" s="19" t="str">
        <f t="shared" si="39"/>
        <v/>
      </c>
      <c r="M253" s="4"/>
      <c r="O253" s="3" t="str">
        <f>IF($A253="ADD",IF(NOT(ISBLANK(N253)),_xlfn.XLOOKUP(N253,len_adjust_rsn[lookupValue],len_adjust_rsn[lookupKey],"ERROR"),""), "")</f>
        <v/>
      </c>
      <c r="P253" s="19" t="str">
        <f t="shared" si="40"/>
        <v/>
      </c>
      <c r="Q253" s="19"/>
      <c r="R253" s="19" t="str">
        <f t="shared" si="41"/>
        <v/>
      </c>
      <c r="T253" s="4"/>
      <c r="V253" s="3" t="str">
        <f>IF($A253="ADD",IF(NOT(ISBLANK(U253)),_xlfn.XLOOKUP(U253,ud_pavement_specification[lookupValue],ud_pavement_specification[lookupKey],"ERROR"),""), "")</f>
        <v/>
      </c>
      <c r="W253" s="20"/>
      <c r="X253" s="20"/>
      <c r="Z253" s="3" t="str">
        <f>IF($A253="ADD",IF(NOT(ISBLANK(Y253)),_xlfn.XLOOKUP(Y253,ud_pavement_material_type[lookupValue],ud_pavement_material_type[lookupKey],"ERROR"),""), "")</f>
        <v/>
      </c>
      <c r="AB253" s="3" t="str">
        <f>IF($A253="ADD",IF(NOT(ISBLANK(AA253)),_xlfn.XLOOKUP(AA253,ud_material_source[lookupValue],ud_material_source[lookupKey],"ERROR"),""), "")</f>
        <v/>
      </c>
      <c r="AE253" s="3" t="str">
        <f>IF($A253="ADD",IF(NOT(ISBLANK(AD253)),_xlfn.XLOOKUP(AD253,ud_pavement_material_type[lookupValue],ud_pavement_material_type[lookupKey],"ERROR"),""), "")</f>
        <v/>
      </c>
      <c r="AF253" s="4"/>
      <c r="AH253" s="3" t="str">
        <f>IF($A253="ADD",IF(NOT(ISBLANK(AG253)),_xlfn.XLOOKUP(AG253,ud_material_source[lookupValue],ud_material_source[lookupKey],"ERROR"),""), "")</f>
        <v/>
      </c>
      <c r="AI253" s="4"/>
      <c r="AJ253" s="2" t="str">
        <f t="shared" si="42"/>
        <v/>
      </c>
      <c r="AK253" s="21"/>
      <c r="AL253" s="3" t="str">
        <f t="shared" si="43"/>
        <v/>
      </c>
      <c r="AM253" s="3" t="str">
        <f>IF($A253="","",IF((AND($A253="ADD",OR(AL253="",AL253="Yes"))),"Y",(_xlfn.XLOOKUP(AL253,full_width_flag[lookupValue],full_width_flag[lookupKey],""))))</f>
        <v/>
      </c>
      <c r="AN253" s="3" t="str">
        <f t="shared" si="44"/>
        <v/>
      </c>
      <c r="AO253" s="3" t="str">
        <f>IF($A253="","",IF((AND($A253="ADD",OR(AN253="",AN253="Known"))),"K",(_xlfn.XLOOKUP(AN253,estimate_status[lookupValue],estimate_status[lookupKey],""))))</f>
        <v/>
      </c>
      <c r="AQ253" s="3" t="str">
        <f>IF($A253="ADD",IF(NOT(ISBLANK(AP253)),_xlfn.XLOOKUP(AP253,fw_treatment[lookupValue],fw_treatment[lookupKey],"ERROR"),""), "")</f>
        <v/>
      </c>
      <c r="AR253" s="3" t="str">
        <f t="shared" si="45"/>
        <v/>
      </c>
      <c r="AS253" s="3" t="str">
        <f>IF($A253="","",IF((AND($A253="ADD",OR(AR253="",AR253="Undisturbed"))),"U",(_xlfn.XLOOKUP(AR253,reconstructed[lookupValue],reconstructed[lookupKey],""))))</f>
        <v/>
      </c>
      <c r="AT253" s="21"/>
      <c r="AU253" s="4" t="str">
        <f t="shared" ca="1" si="46"/>
        <v/>
      </c>
      <c r="AV253" s="4"/>
      <c r="AW253" s="3" t="str">
        <f t="shared" si="47"/>
        <v/>
      </c>
      <c r="AX253" s="3" t="str">
        <f>IF($A253="","",IF((AND($A253="ADD",OR(AW253="",AW253="Local Authority"))),"L",(_xlfn.XLOOKUP(AW253,asset_owner[lookupValue],asset_owner[lookupKey],""))))</f>
        <v/>
      </c>
      <c r="AY253" s="3" t="str">
        <f t="shared" si="48"/>
        <v/>
      </c>
      <c r="AZ253" s="3" t="str">
        <f>IF($A253="","",IF((AND($A253="ADD",OR(AY253="",AY253="Vested Assets"))),"12",(_xlfn.XLOOKUP(AY253,ud_work_category[lookupValue],ud_work_category[lookupKey],""))))</f>
        <v/>
      </c>
      <c r="BA253" s="20"/>
      <c r="BB253" s="2" t="str">
        <f t="shared" si="49"/>
        <v/>
      </c>
      <c r="BC253" s="3" t="str">
        <f t="shared" si="50"/>
        <v/>
      </c>
      <c r="BD253" s="3" t="str">
        <f>IF($A253="","",IF((AND($A253="ADD",OR(BC253="",BC253="Excellent"))),"1",(_xlfn.XLOOKUP(BC253,condition[lookupValue],condition[lookupKey],""))))</f>
        <v/>
      </c>
      <c r="BE253" s="21" t="str">
        <f t="shared" si="51"/>
        <v/>
      </c>
      <c r="BF253" s="5"/>
    </row>
    <row r="254" spans="2:58">
      <c r="B254" s="4"/>
      <c r="D254" s="3" t="str">
        <f>IF($A254="ADD",IF(NOT(ISBLANK(C254)),_xlfn.XLOOKUP(C254,roadnames[lookupValue],roadnames[lookupKey],"ERROR"),""), "")</f>
        <v/>
      </c>
      <c r="E254" s="4"/>
      <c r="F254" s="4"/>
      <c r="G254" s="19"/>
      <c r="H254" s="19"/>
      <c r="I254" s="5"/>
      <c r="J254" s="5"/>
      <c r="K254" s="19"/>
      <c r="L254" s="19" t="str">
        <f t="shared" si="39"/>
        <v/>
      </c>
      <c r="M254" s="4"/>
      <c r="O254" s="3" t="str">
        <f>IF($A254="ADD",IF(NOT(ISBLANK(N254)),_xlfn.XLOOKUP(N254,len_adjust_rsn[lookupValue],len_adjust_rsn[lookupKey],"ERROR"),""), "")</f>
        <v/>
      </c>
      <c r="P254" s="19" t="str">
        <f t="shared" si="40"/>
        <v/>
      </c>
      <c r="Q254" s="19"/>
      <c r="R254" s="19" t="str">
        <f t="shared" si="41"/>
        <v/>
      </c>
      <c r="T254" s="4"/>
      <c r="V254" s="3" t="str">
        <f>IF($A254="ADD",IF(NOT(ISBLANK(U254)),_xlfn.XLOOKUP(U254,ud_pavement_specification[lookupValue],ud_pavement_specification[lookupKey],"ERROR"),""), "")</f>
        <v/>
      </c>
      <c r="W254" s="20"/>
      <c r="X254" s="20"/>
      <c r="Z254" s="3" t="str">
        <f>IF($A254="ADD",IF(NOT(ISBLANK(Y254)),_xlfn.XLOOKUP(Y254,ud_pavement_material_type[lookupValue],ud_pavement_material_type[lookupKey],"ERROR"),""), "")</f>
        <v/>
      </c>
      <c r="AB254" s="3" t="str">
        <f>IF($A254="ADD",IF(NOT(ISBLANK(AA254)),_xlfn.XLOOKUP(AA254,ud_material_source[lookupValue],ud_material_source[lookupKey],"ERROR"),""), "")</f>
        <v/>
      </c>
      <c r="AE254" s="3" t="str">
        <f>IF($A254="ADD",IF(NOT(ISBLANK(AD254)),_xlfn.XLOOKUP(AD254,ud_pavement_material_type[lookupValue],ud_pavement_material_type[lookupKey],"ERROR"),""), "")</f>
        <v/>
      </c>
      <c r="AF254" s="4"/>
      <c r="AH254" s="3" t="str">
        <f>IF($A254="ADD",IF(NOT(ISBLANK(AG254)),_xlfn.XLOOKUP(AG254,ud_material_source[lookupValue],ud_material_source[lookupKey],"ERROR"),""), "")</f>
        <v/>
      </c>
      <c r="AI254" s="4"/>
      <c r="AJ254" s="2" t="str">
        <f t="shared" si="42"/>
        <v/>
      </c>
      <c r="AK254" s="21"/>
      <c r="AL254" s="3" t="str">
        <f t="shared" si="43"/>
        <v/>
      </c>
      <c r="AM254" s="3" t="str">
        <f>IF($A254="","",IF((AND($A254="ADD",OR(AL254="",AL254="Yes"))),"Y",(_xlfn.XLOOKUP(AL254,full_width_flag[lookupValue],full_width_flag[lookupKey],""))))</f>
        <v/>
      </c>
      <c r="AN254" s="3" t="str">
        <f t="shared" si="44"/>
        <v/>
      </c>
      <c r="AO254" s="3" t="str">
        <f>IF($A254="","",IF((AND($A254="ADD",OR(AN254="",AN254="Known"))),"K",(_xlfn.XLOOKUP(AN254,estimate_status[lookupValue],estimate_status[lookupKey],""))))</f>
        <v/>
      </c>
      <c r="AQ254" s="3" t="str">
        <f>IF($A254="ADD",IF(NOT(ISBLANK(AP254)),_xlfn.XLOOKUP(AP254,fw_treatment[lookupValue],fw_treatment[lookupKey],"ERROR"),""), "")</f>
        <v/>
      </c>
      <c r="AR254" s="3" t="str">
        <f t="shared" si="45"/>
        <v/>
      </c>
      <c r="AS254" s="3" t="str">
        <f>IF($A254="","",IF((AND($A254="ADD",OR(AR254="",AR254="Undisturbed"))),"U",(_xlfn.XLOOKUP(AR254,reconstructed[lookupValue],reconstructed[lookupKey],""))))</f>
        <v/>
      </c>
      <c r="AT254" s="21"/>
      <c r="AU254" s="4" t="str">
        <f t="shared" ca="1" si="46"/>
        <v/>
      </c>
      <c r="AV254" s="4"/>
      <c r="AW254" s="3" t="str">
        <f t="shared" si="47"/>
        <v/>
      </c>
      <c r="AX254" s="3" t="str">
        <f>IF($A254="","",IF((AND($A254="ADD",OR(AW254="",AW254="Local Authority"))),"L",(_xlfn.XLOOKUP(AW254,asset_owner[lookupValue],asset_owner[lookupKey],""))))</f>
        <v/>
      </c>
      <c r="AY254" s="3" t="str">
        <f t="shared" si="48"/>
        <v/>
      </c>
      <c r="AZ254" s="3" t="str">
        <f>IF($A254="","",IF((AND($A254="ADD",OR(AY254="",AY254="Vested Assets"))),"12",(_xlfn.XLOOKUP(AY254,ud_work_category[lookupValue],ud_work_category[lookupKey],""))))</f>
        <v/>
      </c>
      <c r="BA254" s="20"/>
      <c r="BB254" s="2" t="str">
        <f t="shared" si="49"/>
        <v/>
      </c>
      <c r="BC254" s="3" t="str">
        <f t="shared" si="50"/>
        <v/>
      </c>
      <c r="BD254" s="3" t="str">
        <f>IF($A254="","",IF((AND($A254="ADD",OR(BC254="",BC254="Excellent"))),"1",(_xlfn.XLOOKUP(BC254,condition[lookupValue],condition[lookupKey],""))))</f>
        <v/>
      </c>
      <c r="BE254" s="21" t="str">
        <f t="shared" si="51"/>
        <v/>
      </c>
      <c r="BF254" s="5"/>
    </row>
    <row r="255" spans="2:58">
      <c r="B255" s="4"/>
      <c r="D255" s="3" t="str">
        <f>IF($A255="ADD",IF(NOT(ISBLANK(C255)),_xlfn.XLOOKUP(C255,roadnames[lookupValue],roadnames[lookupKey],"ERROR"),""), "")</f>
        <v/>
      </c>
      <c r="E255" s="4"/>
      <c r="F255" s="4"/>
      <c r="G255" s="19"/>
      <c r="H255" s="19"/>
      <c r="I255" s="5"/>
      <c r="J255" s="5"/>
      <c r="K255" s="19"/>
      <c r="L255" s="19" t="str">
        <f t="shared" si="39"/>
        <v/>
      </c>
      <c r="M255" s="4"/>
      <c r="O255" s="3" t="str">
        <f>IF($A255="ADD",IF(NOT(ISBLANK(N255)),_xlfn.XLOOKUP(N255,len_adjust_rsn[lookupValue],len_adjust_rsn[lookupKey],"ERROR"),""), "")</f>
        <v/>
      </c>
      <c r="P255" s="19" t="str">
        <f t="shared" si="40"/>
        <v/>
      </c>
      <c r="Q255" s="19"/>
      <c r="R255" s="19" t="str">
        <f t="shared" si="41"/>
        <v/>
      </c>
      <c r="T255" s="4"/>
      <c r="V255" s="3" t="str">
        <f>IF($A255="ADD",IF(NOT(ISBLANK(U255)),_xlfn.XLOOKUP(U255,ud_pavement_specification[lookupValue],ud_pavement_specification[lookupKey],"ERROR"),""), "")</f>
        <v/>
      </c>
      <c r="W255" s="20"/>
      <c r="X255" s="20"/>
      <c r="Z255" s="3" t="str">
        <f>IF($A255="ADD",IF(NOT(ISBLANK(Y255)),_xlfn.XLOOKUP(Y255,ud_pavement_material_type[lookupValue],ud_pavement_material_type[lookupKey],"ERROR"),""), "")</f>
        <v/>
      </c>
      <c r="AB255" s="3" t="str">
        <f>IF($A255="ADD",IF(NOT(ISBLANK(AA255)),_xlfn.XLOOKUP(AA255,ud_material_source[lookupValue],ud_material_source[lookupKey],"ERROR"),""), "")</f>
        <v/>
      </c>
      <c r="AE255" s="3" t="str">
        <f>IF($A255="ADD",IF(NOT(ISBLANK(AD255)),_xlfn.XLOOKUP(AD255,ud_pavement_material_type[lookupValue],ud_pavement_material_type[lookupKey],"ERROR"),""), "")</f>
        <v/>
      </c>
      <c r="AF255" s="4"/>
      <c r="AH255" s="3" t="str">
        <f>IF($A255="ADD",IF(NOT(ISBLANK(AG255)),_xlfn.XLOOKUP(AG255,ud_material_source[lookupValue],ud_material_source[lookupKey],"ERROR"),""), "")</f>
        <v/>
      </c>
      <c r="AI255" s="4"/>
      <c r="AJ255" s="2" t="str">
        <f t="shared" si="42"/>
        <v/>
      </c>
      <c r="AK255" s="21"/>
      <c r="AL255" s="3" t="str">
        <f t="shared" si="43"/>
        <v/>
      </c>
      <c r="AM255" s="3" t="str">
        <f>IF($A255="","",IF((AND($A255="ADD",OR(AL255="",AL255="Yes"))),"Y",(_xlfn.XLOOKUP(AL255,full_width_flag[lookupValue],full_width_flag[lookupKey],""))))</f>
        <v/>
      </c>
      <c r="AN255" s="3" t="str">
        <f t="shared" si="44"/>
        <v/>
      </c>
      <c r="AO255" s="3" t="str">
        <f>IF($A255="","",IF((AND($A255="ADD",OR(AN255="",AN255="Known"))),"K",(_xlfn.XLOOKUP(AN255,estimate_status[lookupValue],estimate_status[lookupKey],""))))</f>
        <v/>
      </c>
      <c r="AQ255" s="3" t="str">
        <f>IF($A255="ADD",IF(NOT(ISBLANK(AP255)),_xlfn.XLOOKUP(AP255,fw_treatment[lookupValue],fw_treatment[lookupKey],"ERROR"),""), "")</f>
        <v/>
      </c>
      <c r="AR255" s="3" t="str">
        <f t="shared" si="45"/>
        <v/>
      </c>
      <c r="AS255" s="3" t="str">
        <f>IF($A255="","",IF((AND($A255="ADD",OR(AR255="",AR255="Undisturbed"))),"U",(_xlfn.XLOOKUP(AR255,reconstructed[lookupValue],reconstructed[lookupKey],""))))</f>
        <v/>
      </c>
      <c r="AT255" s="21"/>
      <c r="AU255" s="4" t="str">
        <f t="shared" ca="1" si="46"/>
        <v/>
      </c>
      <c r="AV255" s="4"/>
      <c r="AW255" s="3" t="str">
        <f t="shared" si="47"/>
        <v/>
      </c>
      <c r="AX255" s="3" t="str">
        <f>IF($A255="","",IF((AND($A255="ADD",OR(AW255="",AW255="Local Authority"))),"L",(_xlfn.XLOOKUP(AW255,asset_owner[lookupValue],asset_owner[lookupKey],""))))</f>
        <v/>
      </c>
      <c r="AY255" s="3" t="str">
        <f t="shared" si="48"/>
        <v/>
      </c>
      <c r="AZ255" s="3" t="str">
        <f>IF($A255="","",IF((AND($A255="ADD",OR(AY255="",AY255="Vested Assets"))),"12",(_xlfn.XLOOKUP(AY255,ud_work_category[lookupValue],ud_work_category[lookupKey],""))))</f>
        <v/>
      </c>
      <c r="BA255" s="20"/>
      <c r="BB255" s="2" t="str">
        <f t="shared" si="49"/>
        <v/>
      </c>
      <c r="BC255" s="3" t="str">
        <f t="shared" si="50"/>
        <v/>
      </c>
      <c r="BD255" s="3" t="str">
        <f>IF($A255="","",IF((AND($A255="ADD",OR(BC255="",BC255="Excellent"))),"1",(_xlfn.XLOOKUP(BC255,condition[lookupValue],condition[lookupKey],""))))</f>
        <v/>
      </c>
      <c r="BE255" s="21" t="str">
        <f t="shared" si="51"/>
        <v/>
      </c>
      <c r="BF255" s="5"/>
    </row>
    <row r="256" spans="2:58">
      <c r="B256" s="4"/>
      <c r="D256" s="3" t="str">
        <f>IF($A256="ADD",IF(NOT(ISBLANK(C256)),_xlfn.XLOOKUP(C256,roadnames[lookupValue],roadnames[lookupKey],"ERROR"),""), "")</f>
        <v/>
      </c>
      <c r="E256" s="4"/>
      <c r="F256" s="4"/>
      <c r="G256" s="19"/>
      <c r="H256" s="19"/>
      <c r="I256" s="5"/>
      <c r="J256" s="5"/>
      <c r="K256" s="19"/>
      <c r="L256" s="19" t="str">
        <f t="shared" si="39"/>
        <v/>
      </c>
      <c r="M256" s="4"/>
      <c r="O256" s="3" t="str">
        <f>IF($A256="ADD",IF(NOT(ISBLANK(N256)),_xlfn.XLOOKUP(N256,len_adjust_rsn[lookupValue],len_adjust_rsn[lookupKey],"ERROR"),""), "")</f>
        <v/>
      </c>
      <c r="P256" s="19" t="str">
        <f t="shared" si="40"/>
        <v/>
      </c>
      <c r="Q256" s="19"/>
      <c r="R256" s="19" t="str">
        <f t="shared" si="41"/>
        <v/>
      </c>
      <c r="T256" s="4"/>
      <c r="V256" s="3" t="str">
        <f>IF($A256="ADD",IF(NOT(ISBLANK(U256)),_xlfn.XLOOKUP(U256,ud_pavement_specification[lookupValue],ud_pavement_specification[lookupKey],"ERROR"),""), "")</f>
        <v/>
      </c>
      <c r="W256" s="20"/>
      <c r="X256" s="20"/>
      <c r="Z256" s="3" t="str">
        <f>IF($A256="ADD",IF(NOT(ISBLANK(Y256)),_xlfn.XLOOKUP(Y256,ud_pavement_material_type[lookupValue],ud_pavement_material_type[lookupKey],"ERROR"),""), "")</f>
        <v/>
      </c>
      <c r="AB256" s="3" t="str">
        <f>IF($A256="ADD",IF(NOT(ISBLANK(AA256)),_xlfn.XLOOKUP(AA256,ud_material_source[lookupValue],ud_material_source[lookupKey],"ERROR"),""), "")</f>
        <v/>
      </c>
      <c r="AE256" s="3" t="str">
        <f>IF($A256="ADD",IF(NOT(ISBLANK(AD256)),_xlfn.XLOOKUP(AD256,ud_pavement_material_type[lookupValue],ud_pavement_material_type[lookupKey],"ERROR"),""), "")</f>
        <v/>
      </c>
      <c r="AF256" s="4"/>
      <c r="AH256" s="3" t="str">
        <f>IF($A256="ADD",IF(NOT(ISBLANK(AG256)),_xlfn.XLOOKUP(AG256,ud_material_source[lookupValue],ud_material_source[lookupKey],"ERROR"),""), "")</f>
        <v/>
      </c>
      <c r="AI256" s="4"/>
      <c r="AJ256" s="2" t="str">
        <f t="shared" si="42"/>
        <v/>
      </c>
      <c r="AK256" s="21"/>
      <c r="AL256" s="3" t="str">
        <f t="shared" si="43"/>
        <v/>
      </c>
      <c r="AM256" s="3" t="str">
        <f>IF($A256="","",IF((AND($A256="ADD",OR(AL256="",AL256="Yes"))),"Y",(_xlfn.XLOOKUP(AL256,full_width_flag[lookupValue],full_width_flag[lookupKey],""))))</f>
        <v/>
      </c>
      <c r="AN256" s="3" t="str">
        <f t="shared" si="44"/>
        <v/>
      </c>
      <c r="AO256" s="3" t="str">
        <f>IF($A256="","",IF((AND($A256="ADD",OR(AN256="",AN256="Known"))),"K",(_xlfn.XLOOKUP(AN256,estimate_status[lookupValue],estimate_status[lookupKey],""))))</f>
        <v/>
      </c>
      <c r="AQ256" s="3" t="str">
        <f>IF($A256="ADD",IF(NOT(ISBLANK(AP256)),_xlfn.XLOOKUP(AP256,fw_treatment[lookupValue],fw_treatment[lookupKey],"ERROR"),""), "")</f>
        <v/>
      </c>
      <c r="AR256" s="3" t="str">
        <f t="shared" si="45"/>
        <v/>
      </c>
      <c r="AS256" s="3" t="str">
        <f>IF($A256="","",IF((AND($A256="ADD",OR(AR256="",AR256="Undisturbed"))),"U",(_xlfn.XLOOKUP(AR256,reconstructed[lookupValue],reconstructed[lookupKey],""))))</f>
        <v/>
      </c>
      <c r="AT256" s="21"/>
      <c r="AU256" s="4" t="str">
        <f t="shared" ca="1" si="46"/>
        <v/>
      </c>
      <c r="AV256" s="4"/>
      <c r="AW256" s="3" t="str">
        <f t="shared" si="47"/>
        <v/>
      </c>
      <c r="AX256" s="3" t="str">
        <f>IF($A256="","",IF((AND($A256="ADD",OR(AW256="",AW256="Local Authority"))),"L",(_xlfn.XLOOKUP(AW256,asset_owner[lookupValue],asset_owner[lookupKey],""))))</f>
        <v/>
      </c>
      <c r="AY256" s="3" t="str">
        <f t="shared" si="48"/>
        <v/>
      </c>
      <c r="AZ256" s="3" t="str">
        <f>IF($A256="","",IF((AND($A256="ADD",OR(AY256="",AY256="Vested Assets"))),"12",(_xlfn.XLOOKUP(AY256,ud_work_category[lookupValue],ud_work_category[lookupKey],""))))</f>
        <v/>
      </c>
      <c r="BA256" s="20"/>
      <c r="BB256" s="2" t="str">
        <f t="shared" si="49"/>
        <v/>
      </c>
      <c r="BC256" s="3" t="str">
        <f t="shared" si="50"/>
        <v/>
      </c>
      <c r="BD256" s="3" t="str">
        <f>IF($A256="","",IF((AND($A256="ADD",OR(BC256="",BC256="Excellent"))),"1",(_xlfn.XLOOKUP(BC256,condition[lookupValue],condition[lookupKey],""))))</f>
        <v/>
      </c>
      <c r="BE256" s="21" t="str">
        <f t="shared" si="51"/>
        <v/>
      </c>
      <c r="BF256" s="5"/>
    </row>
    <row r="257" spans="2:58">
      <c r="B257" s="4"/>
      <c r="D257" s="3" t="str">
        <f>IF($A257="ADD",IF(NOT(ISBLANK(C257)),_xlfn.XLOOKUP(C257,roadnames[lookupValue],roadnames[lookupKey],"ERROR"),""), "")</f>
        <v/>
      </c>
      <c r="E257" s="4"/>
      <c r="F257" s="4"/>
      <c r="G257" s="19"/>
      <c r="H257" s="19"/>
      <c r="I257" s="5"/>
      <c r="J257" s="5"/>
      <c r="K257" s="19"/>
      <c r="L257" s="19" t="str">
        <f t="shared" si="39"/>
        <v/>
      </c>
      <c r="M257" s="4"/>
      <c r="O257" s="3" t="str">
        <f>IF($A257="ADD",IF(NOT(ISBLANK(N257)),_xlfn.XLOOKUP(N257,len_adjust_rsn[lookupValue],len_adjust_rsn[lookupKey],"ERROR"),""), "")</f>
        <v/>
      </c>
      <c r="P257" s="19" t="str">
        <f t="shared" si="40"/>
        <v/>
      </c>
      <c r="Q257" s="19"/>
      <c r="R257" s="19" t="str">
        <f t="shared" si="41"/>
        <v/>
      </c>
      <c r="T257" s="4"/>
      <c r="V257" s="3" t="str">
        <f>IF($A257="ADD",IF(NOT(ISBLANK(U257)),_xlfn.XLOOKUP(U257,ud_pavement_specification[lookupValue],ud_pavement_specification[lookupKey],"ERROR"),""), "")</f>
        <v/>
      </c>
      <c r="W257" s="20"/>
      <c r="X257" s="20"/>
      <c r="Z257" s="3" t="str">
        <f>IF($A257="ADD",IF(NOT(ISBLANK(Y257)),_xlfn.XLOOKUP(Y257,ud_pavement_material_type[lookupValue],ud_pavement_material_type[lookupKey],"ERROR"),""), "")</f>
        <v/>
      </c>
      <c r="AB257" s="3" t="str">
        <f>IF($A257="ADD",IF(NOT(ISBLANK(AA257)),_xlfn.XLOOKUP(AA257,ud_material_source[lookupValue],ud_material_source[lookupKey],"ERROR"),""), "")</f>
        <v/>
      </c>
      <c r="AE257" s="3" t="str">
        <f>IF($A257="ADD",IF(NOT(ISBLANK(AD257)),_xlfn.XLOOKUP(AD257,ud_pavement_material_type[lookupValue],ud_pavement_material_type[lookupKey],"ERROR"),""), "")</f>
        <v/>
      </c>
      <c r="AF257" s="4"/>
      <c r="AH257" s="3" t="str">
        <f>IF($A257="ADD",IF(NOT(ISBLANK(AG257)),_xlfn.XLOOKUP(AG257,ud_material_source[lookupValue],ud_material_source[lookupKey],"ERROR"),""), "")</f>
        <v/>
      </c>
      <c r="AI257" s="4"/>
      <c r="AJ257" s="2" t="str">
        <f t="shared" si="42"/>
        <v/>
      </c>
      <c r="AK257" s="21"/>
      <c r="AL257" s="3" t="str">
        <f t="shared" si="43"/>
        <v/>
      </c>
      <c r="AM257" s="3" t="str">
        <f>IF($A257="","",IF((AND($A257="ADD",OR(AL257="",AL257="Yes"))),"Y",(_xlfn.XLOOKUP(AL257,full_width_flag[lookupValue],full_width_flag[lookupKey],""))))</f>
        <v/>
      </c>
      <c r="AN257" s="3" t="str">
        <f t="shared" si="44"/>
        <v/>
      </c>
      <c r="AO257" s="3" t="str">
        <f>IF($A257="","",IF((AND($A257="ADD",OR(AN257="",AN257="Known"))),"K",(_xlfn.XLOOKUP(AN257,estimate_status[lookupValue],estimate_status[lookupKey],""))))</f>
        <v/>
      </c>
      <c r="AQ257" s="3" t="str">
        <f>IF($A257="ADD",IF(NOT(ISBLANK(AP257)),_xlfn.XLOOKUP(AP257,fw_treatment[lookupValue],fw_treatment[lookupKey],"ERROR"),""), "")</f>
        <v/>
      </c>
      <c r="AR257" s="3" t="str">
        <f t="shared" si="45"/>
        <v/>
      </c>
      <c r="AS257" s="3" t="str">
        <f>IF($A257="","",IF((AND($A257="ADD",OR(AR257="",AR257="Undisturbed"))),"U",(_xlfn.XLOOKUP(AR257,reconstructed[lookupValue],reconstructed[lookupKey],""))))</f>
        <v/>
      </c>
      <c r="AT257" s="21"/>
      <c r="AU257" s="4" t="str">
        <f t="shared" ca="1" si="46"/>
        <v/>
      </c>
      <c r="AV257" s="4"/>
      <c r="AW257" s="3" t="str">
        <f t="shared" si="47"/>
        <v/>
      </c>
      <c r="AX257" s="3" t="str">
        <f>IF($A257="","",IF((AND($A257="ADD",OR(AW257="",AW257="Local Authority"))),"L",(_xlfn.XLOOKUP(AW257,asset_owner[lookupValue],asset_owner[lookupKey],""))))</f>
        <v/>
      </c>
      <c r="AY257" s="3" t="str">
        <f t="shared" si="48"/>
        <v/>
      </c>
      <c r="AZ257" s="3" t="str">
        <f>IF($A257="","",IF((AND($A257="ADD",OR(AY257="",AY257="Vested Assets"))),"12",(_xlfn.XLOOKUP(AY257,ud_work_category[lookupValue],ud_work_category[lookupKey],""))))</f>
        <v/>
      </c>
      <c r="BA257" s="20"/>
      <c r="BB257" s="2" t="str">
        <f t="shared" si="49"/>
        <v/>
      </c>
      <c r="BC257" s="3" t="str">
        <f t="shared" si="50"/>
        <v/>
      </c>
      <c r="BD257" s="3" t="str">
        <f>IF($A257="","",IF((AND($A257="ADD",OR(BC257="",BC257="Excellent"))),"1",(_xlfn.XLOOKUP(BC257,condition[lookupValue],condition[lookupKey],""))))</f>
        <v/>
      </c>
      <c r="BE257" s="21" t="str">
        <f t="shared" si="51"/>
        <v/>
      </c>
      <c r="BF257" s="5"/>
    </row>
    <row r="258" spans="2:58">
      <c r="B258" s="4"/>
      <c r="D258" s="3" t="str">
        <f>IF($A258="ADD",IF(NOT(ISBLANK(C258)),_xlfn.XLOOKUP(C258,roadnames[lookupValue],roadnames[lookupKey],"ERROR"),""), "")</f>
        <v/>
      </c>
      <c r="E258" s="4"/>
      <c r="F258" s="4"/>
      <c r="G258" s="19"/>
      <c r="H258" s="19"/>
      <c r="I258" s="5"/>
      <c r="J258" s="5"/>
      <c r="K258" s="19"/>
      <c r="L258" s="19" t="str">
        <f t="shared" si="39"/>
        <v/>
      </c>
      <c r="M258" s="4"/>
      <c r="O258" s="3" t="str">
        <f>IF($A258="ADD",IF(NOT(ISBLANK(N258)),_xlfn.XLOOKUP(N258,len_adjust_rsn[lookupValue],len_adjust_rsn[lookupKey],"ERROR"),""), "")</f>
        <v/>
      </c>
      <c r="P258" s="19" t="str">
        <f t="shared" si="40"/>
        <v/>
      </c>
      <c r="Q258" s="19"/>
      <c r="R258" s="19" t="str">
        <f t="shared" si="41"/>
        <v/>
      </c>
      <c r="T258" s="4"/>
      <c r="V258" s="3" t="str">
        <f>IF($A258="ADD",IF(NOT(ISBLANK(U258)),_xlfn.XLOOKUP(U258,ud_pavement_specification[lookupValue],ud_pavement_specification[lookupKey],"ERROR"),""), "")</f>
        <v/>
      </c>
      <c r="W258" s="20"/>
      <c r="X258" s="20"/>
      <c r="Z258" s="3" t="str">
        <f>IF($A258="ADD",IF(NOT(ISBLANK(Y258)),_xlfn.XLOOKUP(Y258,ud_pavement_material_type[lookupValue],ud_pavement_material_type[lookupKey],"ERROR"),""), "")</f>
        <v/>
      </c>
      <c r="AB258" s="3" t="str">
        <f>IF($A258="ADD",IF(NOT(ISBLANK(AA258)),_xlfn.XLOOKUP(AA258,ud_material_source[lookupValue],ud_material_source[lookupKey],"ERROR"),""), "")</f>
        <v/>
      </c>
      <c r="AE258" s="3" t="str">
        <f>IF($A258="ADD",IF(NOT(ISBLANK(AD258)),_xlfn.XLOOKUP(AD258,ud_pavement_material_type[lookupValue],ud_pavement_material_type[lookupKey],"ERROR"),""), "")</f>
        <v/>
      </c>
      <c r="AF258" s="4"/>
      <c r="AH258" s="3" t="str">
        <f>IF($A258="ADD",IF(NOT(ISBLANK(AG258)),_xlfn.XLOOKUP(AG258,ud_material_source[lookupValue],ud_material_source[lookupKey],"ERROR"),""), "")</f>
        <v/>
      </c>
      <c r="AI258" s="4"/>
      <c r="AJ258" s="2" t="str">
        <f t="shared" si="42"/>
        <v/>
      </c>
      <c r="AK258" s="21"/>
      <c r="AL258" s="3" t="str">
        <f t="shared" si="43"/>
        <v/>
      </c>
      <c r="AM258" s="3" t="str">
        <f>IF($A258="","",IF((AND($A258="ADD",OR(AL258="",AL258="Yes"))),"Y",(_xlfn.XLOOKUP(AL258,full_width_flag[lookupValue],full_width_flag[lookupKey],""))))</f>
        <v/>
      </c>
      <c r="AN258" s="3" t="str">
        <f t="shared" si="44"/>
        <v/>
      </c>
      <c r="AO258" s="3" t="str">
        <f>IF($A258="","",IF((AND($A258="ADD",OR(AN258="",AN258="Known"))),"K",(_xlfn.XLOOKUP(AN258,estimate_status[lookupValue],estimate_status[lookupKey],""))))</f>
        <v/>
      </c>
      <c r="AQ258" s="3" t="str">
        <f>IF($A258="ADD",IF(NOT(ISBLANK(AP258)),_xlfn.XLOOKUP(AP258,fw_treatment[lookupValue],fw_treatment[lookupKey],"ERROR"),""), "")</f>
        <v/>
      </c>
      <c r="AR258" s="3" t="str">
        <f t="shared" si="45"/>
        <v/>
      </c>
      <c r="AS258" s="3" t="str">
        <f>IF($A258="","",IF((AND($A258="ADD",OR(AR258="",AR258="Undisturbed"))),"U",(_xlfn.XLOOKUP(AR258,reconstructed[lookupValue],reconstructed[lookupKey],""))))</f>
        <v/>
      </c>
      <c r="AT258" s="21"/>
      <c r="AU258" s="4" t="str">
        <f t="shared" ca="1" si="46"/>
        <v/>
      </c>
      <c r="AV258" s="4"/>
      <c r="AW258" s="3" t="str">
        <f t="shared" si="47"/>
        <v/>
      </c>
      <c r="AX258" s="3" t="str">
        <f>IF($A258="","",IF((AND($A258="ADD",OR(AW258="",AW258="Local Authority"))),"L",(_xlfn.XLOOKUP(AW258,asset_owner[lookupValue],asset_owner[lookupKey],""))))</f>
        <v/>
      </c>
      <c r="AY258" s="3" t="str">
        <f t="shared" si="48"/>
        <v/>
      </c>
      <c r="AZ258" s="3" t="str">
        <f>IF($A258="","",IF((AND($A258="ADD",OR(AY258="",AY258="Vested Assets"))),"12",(_xlfn.XLOOKUP(AY258,ud_work_category[lookupValue],ud_work_category[lookupKey],""))))</f>
        <v/>
      </c>
      <c r="BA258" s="20"/>
      <c r="BB258" s="2" t="str">
        <f t="shared" si="49"/>
        <v/>
      </c>
      <c r="BC258" s="3" t="str">
        <f t="shared" si="50"/>
        <v/>
      </c>
      <c r="BD258" s="3" t="str">
        <f>IF($A258="","",IF((AND($A258="ADD",OR(BC258="",BC258="Excellent"))),"1",(_xlfn.XLOOKUP(BC258,condition[lookupValue],condition[lookupKey],""))))</f>
        <v/>
      </c>
      <c r="BE258" s="21" t="str">
        <f t="shared" si="51"/>
        <v/>
      </c>
      <c r="BF258" s="5"/>
    </row>
    <row r="259" spans="2:58">
      <c r="B259" s="4"/>
      <c r="D259" s="3" t="str">
        <f>IF($A259="ADD",IF(NOT(ISBLANK(C259)),_xlfn.XLOOKUP(C259,roadnames[lookupValue],roadnames[lookupKey],"ERROR"),""), "")</f>
        <v/>
      </c>
      <c r="E259" s="4"/>
      <c r="F259" s="4"/>
      <c r="G259" s="19"/>
      <c r="H259" s="19"/>
      <c r="I259" s="5"/>
      <c r="J259" s="5"/>
      <c r="K259" s="19"/>
      <c r="L259" s="19" t="str">
        <f t="shared" si="39"/>
        <v/>
      </c>
      <c r="M259" s="4"/>
      <c r="O259" s="3" t="str">
        <f>IF($A259="ADD",IF(NOT(ISBLANK(N259)),_xlfn.XLOOKUP(N259,len_adjust_rsn[lookupValue],len_adjust_rsn[lookupKey],"ERROR"),""), "")</f>
        <v/>
      </c>
      <c r="P259" s="19" t="str">
        <f t="shared" si="40"/>
        <v/>
      </c>
      <c r="Q259" s="19"/>
      <c r="R259" s="19" t="str">
        <f t="shared" si="41"/>
        <v/>
      </c>
      <c r="T259" s="4"/>
      <c r="V259" s="3" t="str">
        <f>IF($A259="ADD",IF(NOT(ISBLANK(U259)),_xlfn.XLOOKUP(U259,ud_pavement_specification[lookupValue],ud_pavement_specification[lookupKey],"ERROR"),""), "")</f>
        <v/>
      </c>
      <c r="W259" s="20"/>
      <c r="X259" s="20"/>
      <c r="Z259" s="3" t="str">
        <f>IF($A259="ADD",IF(NOT(ISBLANK(Y259)),_xlfn.XLOOKUP(Y259,ud_pavement_material_type[lookupValue],ud_pavement_material_type[lookupKey],"ERROR"),""), "")</f>
        <v/>
      </c>
      <c r="AB259" s="3" t="str">
        <f>IF($A259="ADD",IF(NOT(ISBLANK(AA259)),_xlfn.XLOOKUP(AA259,ud_material_source[lookupValue],ud_material_source[lookupKey],"ERROR"),""), "")</f>
        <v/>
      </c>
      <c r="AE259" s="3" t="str">
        <f>IF($A259="ADD",IF(NOT(ISBLANK(AD259)),_xlfn.XLOOKUP(AD259,ud_pavement_material_type[lookupValue],ud_pavement_material_type[lookupKey],"ERROR"),""), "")</f>
        <v/>
      </c>
      <c r="AF259" s="4"/>
      <c r="AH259" s="3" t="str">
        <f>IF($A259="ADD",IF(NOT(ISBLANK(AG259)),_xlfn.XLOOKUP(AG259,ud_material_source[lookupValue],ud_material_source[lookupKey],"ERROR"),""), "")</f>
        <v/>
      </c>
      <c r="AI259" s="4"/>
      <c r="AJ259" s="2" t="str">
        <f t="shared" si="42"/>
        <v/>
      </c>
      <c r="AK259" s="21"/>
      <c r="AL259" s="3" t="str">
        <f t="shared" si="43"/>
        <v/>
      </c>
      <c r="AM259" s="3" t="str">
        <f>IF($A259="","",IF((AND($A259="ADD",OR(AL259="",AL259="Yes"))),"Y",(_xlfn.XLOOKUP(AL259,full_width_flag[lookupValue],full_width_flag[lookupKey],""))))</f>
        <v/>
      </c>
      <c r="AN259" s="3" t="str">
        <f t="shared" si="44"/>
        <v/>
      </c>
      <c r="AO259" s="3" t="str">
        <f>IF($A259="","",IF((AND($A259="ADD",OR(AN259="",AN259="Known"))),"K",(_xlfn.XLOOKUP(AN259,estimate_status[lookupValue],estimate_status[lookupKey],""))))</f>
        <v/>
      </c>
      <c r="AQ259" s="3" t="str">
        <f>IF($A259="ADD",IF(NOT(ISBLANK(AP259)),_xlfn.XLOOKUP(AP259,fw_treatment[lookupValue],fw_treatment[lookupKey],"ERROR"),""), "")</f>
        <v/>
      </c>
      <c r="AR259" s="3" t="str">
        <f t="shared" si="45"/>
        <v/>
      </c>
      <c r="AS259" s="3" t="str">
        <f>IF($A259="","",IF((AND($A259="ADD",OR(AR259="",AR259="Undisturbed"))),"U",(_xlfn.XLOOKUP(AR259,reconstructed[lookupValue],reconstructed[lookupKey],""))))</f>
        <v/>
      </c>
      <c r="AT259" s="21"/>
      <c r="AU259" s="4" t="str">
        <f t="shared" ca="1" si="46"/>
        <v/>
      </c>
      <c r="AV259" s="4"/>
      <c r="AW259" s="3" t="str">
        <f t="shared" si="47"/>
        <v/>
      </c>
      <c r="AX259" s="3" t="str">
        <f>IF($A259="","",IF((AND($A259="ADD",OR(AW259="",AW259="Local Authority"))),"L",(_xlfn.XLOOKUP(AW259,asset_owner[lookupValue],asset_owner[lookupKey],""))))</f>
        <v/>
      </c>
      <c r="AY259" s="3" t="str">
        <f t="shared" si="48"/>
        <v/>
      </c>
      <c r="AZ259" s="3" t="str">
        <f>IF($A259="","",IF((AND($A259="ADD",OR(AY259="",AY259="Vested Assets"))),"12",(_xlfn.XLOOKUP(AY259,ud_work_category[lookupValue],ud_work_category[lookupKey],""))))</f>
        <v/>
      </c>
      <c r="BA259" s="20"/>
      <c r="BB259" s="2" t="str">
        <f t="shared" si="49"/>
        <v/>
      </c>
      <c r="BC259" s="3" t="str">
        <f t="shared" si="50"/>
        <v/>
      </c>
      <c r="BD259" s="3" t="str">
        <f>IF($A259="","",IF((AND($A259="ADD",OR(BC259="",BC259="Excellent"))),"1",(_xlfn.XLOOKUP(BC259,condition[lookupValue],condition[lookupKey],""))))</f>
        <v/>
      </c>
      <c r="BE259" s="21" t="str">
        <f t="shared" si="51"/>
        <v/>
      </c>
      <c r="BF259" s="5"/>
    </row>
    <row r="260" spans="2:58">
      <c r="B260" s="4"/>
      <c r="D260" s="3" t="str">
        <f>IF($A260="ADD",IF(NOT(ISBLANK(C260)),_xlfn.XLOOKUP(C260,roadnames[lookupValue],roadnames[lookupKey],"ERROR"),""), "")</f>
        <v/>
      </c>
      <c r="E260" s="4"/>
      <c r="F260" s="4"/>
      <c r="G260" s="19"/>
      <c r="H260" s="19"/>
      <c r="I260" s="5"/>
      <c r="J260" s="5"/>
      <c r="K260" s="19"/>
      <c r="L260" s="19" t="str">
        <f t="shared" si="39"/>
        <v/>
      </c>
      <c r="M260" s="4"/>
      <c r="O260" s="3" t="str">
        <f>IF($A260="ADD",IF(NOT(ISBLANK(N260)),_xlfn.XLOOKUP(N260,len_adjust_rsn[lookupValue],len_adjust_rsn[lookupKey],"ERROR"),""), "")</f>
        <v/>
      </c>
      <c r="P260" s="19" t="str">
        <f t="shared" si="40"/>
        <v/>
      </c>
      <c r="Q260" s="19"/>
      <c r="R260" s="19" t="str">
        <f t="shared" si="41"/>
        <v/>
      </c>
      <c r="T260" s="4"/>
      <c r="V260" s="3" t="str">
        <f>IF($A260="ADD",IF(NOT(ISBLANK(U260)),_xlfn.XLOOKUP(U260,ud_pavement_specification[lookupValue],ud_pavement_specification[lookupKey],"ERROR"),""), "")</f>
        <v/>
      </c>
      <c r="W260" s="20"/>
      <c r="X260" s="20"/>
      <c r="Z260" s="3" t="str">
        <f>IF($A260="ADD",IF(NOT(ISBLANK(Y260)),_xlfn.XLOOKUP(Y260,ud_pavement_material_type[lookupValue],ud_pavement_material_type[lookupKey],"ERROR"),""), "")</f>
        <v/>
      </c>
      <c r="AB260" s="3" t="str">
        <f>IF($A260="ADD",IF(NOT(ISBLANK(AA260)),_xlfn.XLOOKUP(AA260,ud_material_source[lookupValue],ud_material_source[lookupKey],"ERROR"),""), "")</f>
        <v/>
      </c>
      <c r="AE260" s="3" t="str">
        <f>IF($A260="ADD",IF(NOT(ISBLANK(AD260)),_xlfn.XLOOKUP(AD260,ud_pavement_material_type[lookupValue],ud_pavement_material_type[lookupKey],"ERROR"),""), "")</f>
        <v/>
      </c>
      <c r="AF260" s="4"/>
      <c r="AH260" s="3" t="str">
        <f>IF($A260="ADD",IF(NOT(ISBLANK(AG260)),_xlfn.XLOOKUP(AG260,ud_material_source[lookupValue],ud_material_source[lookupKey],"ERROR"),""), "")</f>
        <v/>
      </c>
      <c r="AI260" s="4"/>
      <c r="AJ260" s="2" t="str">
        <f t="shared" si="42"/>
        <v/>
      </c>
      <c r="AK260" s="21"/>
      <c r="AL260" s="3" t="str">
        <f t="shared" si="43"/>
        <v/>
      </c>
      <c r="AM260" s="3" t="str">
        <f>IF($A260="","",IF((AND($A260="ADD",OR(AL260="",AL260="Yes"))),"Y",(_xlfn.XLOOKUP(AL260,full_width_flag[lookupValue],full_width_flag[lookupKey],""))))</f>
        <v/>
      </c>
      <c r="AN260" s="3" t="str">
        <f t="shared" si="44"/>
        <v/>
      </c>
      <c r="AO260" s="3" t="str">
        <f>IF($A260="","",IF((AND($A260="ADD",OR(AN260="",AN260="Known"))),"K",(_xlfn.XLOOKUP(AN260,estimate_status[lookupValue],estimate_status[lookupKey],""))))</f>
        <v/>
      </c>
      <c r="AQ260" s="3" t="str">
        <f>IF($A260="ADD",IF(NOT(ISBLANK(AP260)),_xlfn.XLOOKUP(AP260,fw_treatment[lookupValue],fw_treatment[lookupKey],"ERROR"),""), "")</f>
        <v/>
      </c>
      <c r="AR260" s="3" t="str">
        <f t="shared" si="45"/>
        <v/>
      </c>
      <c r="AS260" s="3" t="str">
        <f>IF($A260="","",IF((AND($A260="ADD",OR(AR260="",AR260="Undisturbed"))),"U",(_xlfn.XLOOKUP(AR260,reconstructed[lookupValue],reconstructed[lookupKey],""))))</f>
        <v/>
      </c>
      <c r="AT260" s="21"/>
      <c r="AU260" s="4" t="str">
        <f t="shared" ca="1" si="46"/>
        <v/>
      </c>
      <c r="AV260" s="4"/>
      <c r="AW260" s="3" t="str">
        <f t="shared" si="47"/>
        <v/>
      </c>
      <c r="AX260" s="3" t="str">
        <f>IF($A260="","",IF((AND($A260="ADD",OR(AW260="",AW260="Local Authority"))),"L",(_xlfn.XLOOKUP(AW260,asset_owner[lookupValue],asset_owner[lookupKey],""))))</f>
        <v/>
      </c>
      <c r="AY260" s="3" t="str">
        <f t="shared" si="48"/>
        <v/>
      </c>
      <c r="AZ260" s="3" t="str">
        <f>IF($A260="","",IF((AND($A260="ADD",OR(AY260="",AY260="Vested Assets"))),"12",(_xlfn.XLOOKUP(AY260,ud_work_category[lookupValue],ud_work_category[lookupKey],""))))</f>
        <v/>
      </c>
      <c r="BA260" s="20"/>
      <c r="BB260" s="2" t="str">
        <f t="shared" si="49"/>
        <v/>
      </c>
      <c r="BC260" s="3" t="str">
        <f t="shared" si="50"/>
        <v/>
      </c>
      <c r="BD260" s="3" t="str">
        <f>IF($A260="","",IF((AND($A260="ADD",OR(BC260="",BC260="Excellent"))),"1",(_xlfn.XLOOKUP(BC260,condition[lookupValue],condition[lookupKey],""))))</f>
        <v/>
      </c>
      <c r="BE260" s="21" t="str">
        <f t="shared" si="51"/>
        <v/>
      </c>
      <c r="BF260" s="5"/>
    </row>
    <row r="261" spans="2:58">
      <c r="B261" s="4"/>
      <c r="D261" s="3" t="str">
        <f>IF($A261="ADD",IF(NOT(ISBLANK(C261)),_xlfn.XLOOKUP(C261,roadnames[lookupValue],roadnames[lookupKey],"ERROR"),""), "")</f>
        <v/>
      </c>
      <c r="E261" s="4"/>
      <c r="F261" s="4"/>
      <c r="G261" s="19"/>
      <c r="H261" s="19"/>
      <c r="I261" s="5"/>
      <c r="J261" s="5"/>
      <c r="K261" s="19"/>
      <c r="L261" s="19" t="str">
        <f t="shared" si="39"/>
        <v/>
      </c>
      <c r="M261" s="4"/>
      <c r="O261" s="3" t="str">
        <f>IF($A261="ADD",IF(NOT(ISBLANK(N261)),_xlfn.XLOOKUP(N261,len_adjust_rsn[lookupValue],len_adjust_rsn[lookupKey],"ERROR"),""), "")</f>
        <v/>
      </c>
      <c r="P261" s="19" t="str">
        <f t="shared" si="40"/>
        <v/>
      </c>
      <c r="Q261" s="19"/>
      <c r="R261" s="19" t="str">
        <f t="shared" si="41"/>
        <v/>
      </c>
      <c r="T261" s="4"/>
      <c r="V261" s="3" t="str">
        <f>IF($A261="ADD",IF(NOT(ISBLANK(U261)),_xlfn.XLOOKUP(U261,ud_pavement_specification[lookupValue],ud_pavement_specification[lookupKey],"ERROR"),""), "")</f>
        <v/>
      </c>
      <c r="W261" s="20"/>
      <c r="X261" s="20"/>
      <c r="Z261" s="3" t="str">
        <f>IF($A261="ADD",IF(NOT(ISBLANK(Y261)),_xlfn.XLOOKUP(Y261,ud_pavement_material_type[lookupValue],ud_pavement_material_type[lookupKey],"ERROR"),""), "")</f>
        <v/>
      </c>
      <c r="AB261" s="3" t="str">
        <f>IF($A261="ADD",IF(NOT(ISBLANK(AA261)),_xlfn.XLOOKUP(AA261,ud_material_source[lookupValue],ud_material_source[lookupKey],"ERROR"),""), "")</f>
        <v/>
      </c>
      <c r="AE261" s="3" t="str">
        <f>IF($A261="ADD",IF(NOT(ISBLANK(AD261)),_xlfn.XLOOKUP(AD261,ud_pavement_material_type[lookupValue],ud_pavement_material_type[lookupKey],"ERROR"),""), "")</f>
        <v/>
      </c>
      <c r="AF261" s="4"/>
      <c r="AH261" s="3" t="str">
        <f>IF($A261="ADD",IF(NOT(ISBLANK(AG261)),_xlfn.XLOOKUP(AG261,ud_material_source[lookupValue],ud_material_source[lookupKey],"ERROR"),""), "")</f>
        <v/>
      </c>
      <c r="AI261" s="4"/>
      <c r="AJ261" s="2" t="str">
        <f t="shared" si="42"/>
        <v/>
      </c>
      <c r="AK261" s="21"/>
      <c r="AL261" s="3" t="str">
        <f t="shared" si="43"/>
        <v/>
      </c>
      <c r="AM261" s="3" t="str">
        <f>IF($A261="","",IF((AND($A261="ADD",OR(AL261="",AL261="Yes"))),"Y",(_xlfn.XLOOKUP(AL261,full_width_flag[lookupValue],full_width_flag[lookupKey],""))))</f>
        <v/>
      </c>
      <c r="AN261" s="3" t="str">
        <f t="shared" si="44"/>
        <v/>
      </c>
      <c r="AO261" s="3" t="str">
        <f>IF($A261="","",IF((AND($A261="ADD",OR(AN261="",AN261="Known"))),"K",(_xlfn.XLOOKUP(AN261,estimate_status[lookupValue],estimate_status[lookupKey],""))))</f>
        <v/>
      </c>
      <c r="AQ261" s="3" t="str">
        <f>IF($A261="ADD",IF(NOT(ISBLANK(AP261)),_xlfn.XLOOKUP(AP261,fw_treatment[lookupValue],fw_treatment[lookupKey],"ERROR"),""), "")</f>
        <v/>
      </c>
      <c r="AR261" s="3" t="str">
        <f t="shared" si="45"/>
        <v/>
      </c>
      <c r="AS261" s="3" t="str">
        <f>IF($A261="","",IF((AND($A261="ADD",OR(AR261="",AR261="Undisturbed"))),"U",(_xlfn.XLOOKUP(AR261,reconstructed[lookupValue],reconstructed[lookupKey],""))))</f>
        <v/>
      </c>
      <c r="AT261" s="21"/>
      <c r="AU261" s="4" t="str">
        <f t="shared" ca="1" si="46"/>
        <v/>
      </c>
      <c r="AV261" s="4"/>
      <c r="AW261" s="3" t="str">
        <f t="shared" si="47"/>
        <v/>
      </c>
      <c r="AX261" s="3" t="str">
        <f>IF($A261="","",IF((AND($A261="ADD",OR(AW261="",AW261="Local Authority"))),"L",(_xlfn.XLOOKUP(AW261,asset_owner[lookupValue],asset_owner[lookupKey],""))))</f>
        <v/>
      </c>
      <c r="AY261" s="3" t="str">
        <f t="shared" si="48"/>
        <v/>
      </c>
      <c r="AZ261" s="3" t="str">
        <f>IF($A261="","",IF((AND($A261="ADD",OR(AY261="",AY261="Vested Assets"))),"12",(_xlfn.XLOOKUP(AY261,ud_work_category[lookupValue],ud_work_category[lookupKey],""))))</f>
        <v/>
      </c>
      <c r="BA261" s="20"/>
      <c r="BB261" s="2" t="str">
        <f t="shared" si="49"/>
        <v/>
      </c>
      <c r="BC261" s="3" t="str">
        <f t="shared" si="50"/>
        <v/>
      </c>
      <c r="BD261" s="3" t="str">
        <f>IF($A261="","",IF((AND($A261="ADD",OR(BC261="",BC261="Excellent"))),"1",(_xlfn.XLOOKUP(BC261,condition[lookupValue],condition[lookupKey],""))))</f>
        <v/>
      </c>
      <c r="BE261" s="21" t="str">
        <f t="shared" si="51"/>
        <v/>
      </c>
      <c r="BF261" s="5"/>
    </row>
    <row r="262" spans="2:58">
      <c r="B262" s="4"/>
      <c r="D262" s="3" t="str">
        <f>IF($A262="ADD",IF(NOT(ISBLANK(C262)),_xlfn.XLOOKUP(C262,roadnames[lookupValue],roadnames[lookupKey],"ERROR"),""), "")</f>
        <v/>
      </c>
      <c r="E262" s="4"/>
      <c r="F262" s="4"/>
      <c r="G262" s="19"/>
      <c r="H262" s="19"/>
      <c r="I262" s="5"/>
      <c r="J262" s="5"/>
      <c r="K262" s="19"/>
      <c r="L262" s="19" t="str">
        <f t="shared" si="39"/>
        <v/>
      </c>
      <c r="M262" s="4"/>
      <c r="O262" s="3" t="str">
        <f>IF($A262="ADD",IF(NOT(ISBLANK(N262)),_xlfn.XLOOKUP(N262,len_adjust_rsn[lookupValue],len_adjust_rsn[lookupKey],"ERROR"),""), "")</f>
        <v/>
      </c>
      <c r="P262" s="19" t="str">
        <f t="shared" si="40"/>
        <v/>
      </c>
      <c r="Q262" s="19"/>
      <c r="R262" s="19" t="str">
        <f t="shared" si="41"/>
        <v/>
      </c>
      <c r="T262" s="4"/>
      <c r="V262" s="3" t="str">
        <f>IF($A262="ADD",IF(NOT(ISBLANK(U262)),_xlfn.XLOOKUP(U262,ud_pavement_specification[lookupValue],ud_pavement_specification[lookupKey],"ERROR"),""), "")</f>
        <v/>
      </c>
      <c r="W262" s="20"/>
      <c r="X262" s="20"/>
      <c r="Z262" s="3" t="str">
        <f>IF($A262="ADD",IF(NOT(ISBLANK(Y262)),_xlfn.XLOOKUP(Y262,ud_pavement_material_type[lookupValue],ud_pavement_material_type[lookupKey],"ERROR"),""), "")</f>
        <v/>
      </c>
      <c r="AB262" s="3" t="str">
        <f>IF($A262="ADD",IF(NOT(ISBLANK(AA262)),_xlfn.XLOOKUP(AA262,ud_material_source[lookupValue],ud_material_source[lookupKey],"ERROR"),""), "")</f>
        <v/>
      </c>
      <c r="AE262" s="3" t="str">
        <f>IF($A262="ADD",IF(NOT(ISBLANK(AD262)),_xlfn.XLOOKUP(AD262,ud_pavement_material_type[lookupValue],ud_pavement_material_type[lookupKey],"ERROR"),""), "")</f>
        <v/>
      </c>
      <c r="AF262" s="4"/>
      <c r="AH262" s="3" t="str">
        <f>IF($A262="ADD",IF(NOT(ISBLANK(AG262)),_xlfn.XLOOKUP(AG262,ud_material_source[lookupValue],ud_material_source[lookupKey],"ERROR"),""), "")</f>
        <v/>
      </c>
      <c r="AI262" s="4"/>
      <c r="AJ262" s="2" t="str">
        <f t="shared" si="42"/>
        <v/>
      </c>
      <c r="AK262" s="21"/>
      <c r="AL262" s="3" t="str">
        <f t="shared" si="43"/>
        <v/>
      </c>
      <c r="AM262" s="3" t="str">
        <f>IF($A262="","",IF((AND($A262="ADD",OR(AL262="",AL262="Yes"))),"Y",(_xlfn.XLOOKUP(AL262,full_width_flag[lookupValue],full_width_flag[lookupKey],""))))</f>
        <v/>
      </c>
      <c r="AN262" s="3" t="str">
        <f t="shared" si="44"/>
        <v/>
      </c>
      <c r="AO262" s="3" t="str">
        <f>IF($A262="","",IF((AND($A262="ADD",OR(AN262="",AN262="Known"))),"K",(_xlfn.XLOOKUP(AN262,estimate_status[lookupValue],estimate_status[lookupKey],""))))</f>
        <v/>
      </c>
      <c r="AQ262" s="3" t="str">
        <f>IF($A262="ADD",IF(NOT(ISBLANK(AP262)),_xlfn.XLOOKUP(AP262,fw_treatment[lookupValue],fw_treatment[lookupKey],"ERROR"),""), "")</f>
        <v/>
      </c>
      <c r="AR262" s="3" t="str">
        <f t="shared" si="45"/>
        <v/>
      </c>
      <c r="AS262" s="3" t="str">
        <f>IF($A262="","",IF((AND($A262="ADD",OR(AR262="",AR262="Undisturbed"))),"U",(_xlfn.XLOOKUP(AR262,reconstructed[lookupValue],reconstructed[lookupKey],""))))</f>
        <v/>
      </c>
      <c r="AT262" s="21"/>
      <c r="AU262" s="4" t="str">
        <f t="shared" ca="1" si="46"/>
        <v/>
      </c>
      <c r="AV262" s="4"/>
      <c r="AW262" s="3" t="str">
        <f t="shared" si="47"/>
        <v/>
      </c>
      <c r="AX262" s="3" t="str">
        <f>IF($A262="","",IF((AND($A262="ADD",OR(AW262="",AW262="Local Authority"))),"L",(_xlfn.XLOOKUP(AW262,asset_owner[lookupValue],asset_owner[lookupKey],""))))</f>
        <v/>
      </c>
      <c r="AY262" s="3" t="str">
        <f t="shared" si="48"/>
        <v/>
      </c>
      <c r="AZ262" s="3" t="str">
        <f>IF($A262="","",IF((AND($A262="ADD",OR(AY262="",AY262="Vested Assets"))),"12",(_xlfn.XLOOKUP(AY262,ud_work_category[lookupValue],ud_work_category[lookupKey],""))))</f>
        <v/>
      </c>
      <c r="BA262" s="20"/>
      <c r="BB262" s="2" t="str">
        <f t="shared" si="49"/>
        <v/>
      </c>
      <c r="BC262" s="3" t="str">
        <f t="shared" si="50"/>
        <v/>
      </c>
      <c r="BD262" s="3" t="str">
        <f>IF($A262="","",IF((AND($A262="ADD",OR(BC262="",BC262="Excellent"))),"1",(_xlfn.XLOOKUP(BC262,condition[lookupValue],condition[lookupKey],""))))</f>
        <v/>
      </c>
      <c r="BE262" s="21" t="str">
        <f t="shared" si="51"/>
        <v/>
      </c>
      <c r="BF262" s="5"/>
    </row>
    <row r="263" spans="2:58">
      <c r="B263" s="4"/>
      <c r="D263" s="3" t="str">
        <f>IF($A263="ADD",IF(NOT(ISBLANK(C263)),_xlfn.XLOOKUP(C263,roadnames[lookupValue],roadnames[lookupKey],"ERROR"),""), "")</f>
        <v/>
      </c>
      <c r="E263" s="4"/>
      <c r="F263" s="4"/>
      <c r="G263" s="19"/>
      <c r="H263" s="19"/>
      <c r="I263" s="5"/>
      <c r="J263" s="5"/>
      <c r="K263" s="19"/>
      <c r="L263" s="19" t="str">
        <f t="shared" si="39"/>
        <v/>
      </c>
      <c r="M263" s="4"/>
      <c r="O263" s="3" t="str">
        <f>IF($A263="ADD",IF(NOT(ISBLANK(N263)),_xlfn.XLOOKUP(N263,len_adjust_rsn[lookupValue],len_adjust_rsn[lookupKey],"ERROR"),""), "")</f>
        <v/>
      </c>
      <c r="P263" s="19" t="str">
        <f t="shared" si="40"/>
        <v/>
      </c>
      <c r="Q263" s="19"/>
      <c r="R263" s="19" t="str">
        <f t="shared" si="41"/>
        <v/>
      </c>
      <c r="T263" s="4"/>
      <c r="V263" s="3" t="str">
        <f>IF($A263="ADD",IF(NOT(ISBLANK(U263)),_xlfn.XLOOKUP(U263,ud_pavement_specification[lookupValue],ud_pavement_specification[lookupKey],"ERROR"),""), "")</f>
        <v/>
      </c>
      <c r="W263" s="20"/>
      <c r="X263" s="20"/>
      <c r="Z263" s="3" t="str">
        <f>IF($A263="ADD",IF(NOT(ISBLANK(Y263)),_xlfn.XLOOKUP(Y263,ud_pavement_material_type[lookupValue],ud_pavement_material_type[lookupKey],"ERROR"),""), "")</f>
        <v/>
      </c>
      <c r="AB263" s="3" t="str">
        <f>IF($A263="ADD",IF(NOT(ISBLANK(AA263)),_xlfn.XLOOKUP(AA263,ud_material_source[lookupValue],ud_material_source[lookupKey],"ERROR"),""), "")</f>
        <v/>
      </c>
      <c r="AE263" s="3" t="str">
        <f>IF($A263="ADD",IF(NOT(ISBLANK(AD263)),_xlfn.XLOOKUP(AD263,ud_pavement_material_type[lookupValue],ud_pavement_material_type[lookupKey],"ERROR"),""), "")</f>
        <v/>
      </c>
      <c r="AF263" s="4"/>
      <c r="AH263" s="3" t="str">
        <f>IF($A263="ADD",IF(NOT(ISBLANK(AG263)),_xlfn.XLOOKUP(AG263,ud_material_source[lookupValue],ud_material_source[lookupKey],"ERROR"),""), "")</f>
        <v/>
      </c>
      <c r="AI263" s="4"/>
      <c r="AJ263" s="2" t="str">
        <f t="shared" si="42"/>
        <v/>
      </c>
      <c r="AK263" s="21"/>
      <c r="AL263" s="3" t="str">
        <f t="shared" si="43"/>
        <v/>
      </c>
      <c r="AM263" s="3" t="str">
        <f>IF($A263="","",IF((AND($A263="ADD",OR(AL263="",AL263="Yes"))),"Y",(_xlfn.XLOOKUP(AL263,full_width_flag[lookupValue],full_width_flag[lookupKey],""))))</f>
        <v/>
      </c>
      <c r="AN263" s="3" t="str">
        <f t="shared" si="44"/>
        <v/>
      </c>
      <c r="AO263" s="3" t="str">
        <f>IF($A263="","",IF((AND($A263="ADD",OR(AN263="",AN263="Known"))),"K",(_xlfn.XLOOKUP(AN263,estimate_status[lookupValue],estimate_status[lookupKey],""))))</f>
        <v/>
      </c>
      <c r="AQ263" s="3" t="str">
        <f>IF($A263="ADD",IF(NOT(ISBLANK(AP263)),_xlfn.XLOOKUP(AP263,fw_treatment[lookupValue],fw_treatment[lookupKey],"ERROR"),""), "")</f>
        <v/>
      </c>
      <c r="AR263" s="3" t="str">
        <f t="shared" si="45"/>
        <v/>
      </c>
      <c r="AS263" s="3" t="str">
        <f>IF($A263="","",IF((AND($A263="ADD",OR(AR263="",AR263="Undisturbed"))),"U",(_xlfn.XLOOKUP(AR263,reconstructed[lookupValue],reconstructed[lookupKey],""))))</f>
        <v/>
      </c>
      <c r="AT263" s="21"/>
      <c r="AU263" s="4" t="str">
        <f t="shared" ca="1" si="46"/>
        <v/>
      </c>
      <c r="AV263" s="4"/>
      <c r="AW263" s="3" t="str">
        <f t="shared" si="47"/>
        <v/>
      </c>
      <c r="AX263" s="3" t="str">
        <f>IF($A263="","",IF((AND($A263="ADD",OR(AW263="",AW263="Local Authority"))),"L",(_xlfn.XLOOKUP(AW263,asset_owner[lookupValue],asset_owner[lookupKey],""))))</f>
        <v/>
      </c>
      <c r="AY263" s="3" t="str">
        <f t="shared" si="48"/>
        <v/>
      </c>
      <c r="AZ263" s="3" t="str">
        <f>IF($A263="","",IF((AND($A263="ADD",OR(AY263="",AY263="Vested Assets"))),"12",(_xlfn.XLOOKUP(AY263,ud_work_category[lookupValue],ud_work_category[lookupKey],""))))</f>
        <v/>
      </c>
      <c r="BA263" s="20"/>
      <c r="BB263" s="2" t="str">
        <f t="shared" si="49"/>
        <v/>
      </c>
      <c r="BC263" s="3" t="str">
        <f t="shared" si="50"/>
        <v/>
      </c>
      <c r="BD263" s="3" t="str">
        <f>IF($A263="","",IF((AND($A263="ADD",OR(BC263="",BC263="Excellent"))),"1",(_xlfn.XLOOKUP(BC263,condition[lookupValue],condition[lookupKey],""))))</f>
        <v/>
      </c>
      <c r="BE263" s="21" t="str">
        <f t="shared" si="51"/>
        <v/>
      </c>
      <c r="BF263" s="5"/>
    </row>
    <row r="264" spans="2:58">
      <c r="B264" s="4"/>
      <c r="D264" s="3" t="str">
        <f>IF($A264="ADD",IF(NOT(ISBLANK(C264)),_xlfn.XLOOKUP(C264,roadnames[lookupValue],roadnames[lookupKey],"ERROR"),""), "")</f>
        <v/>
      </c>
      <c r="E264" s="4"/>
      <c r="F264" s="4"/>
      <c r="G264" s="19"/>
      <c r="H264" s="19"/>
      <c r="I264" s="5"/>
      <c r="J264" s="5"/>
      <c r="K264" s="19"/>
      <c r="L264" s="19" t="str">
        <f t="shared" si="39"/>
        <v/>
      </c>
      <c r="M264" s="4"/>
      <c r="O264" s="3" t="str">
        <f>IF($A264="ADD",IF(NOT(ISBLANK(N264)),_xlfn.XLOOKUP(N264,len_adjust_rsn[lookupValue],len_adjust_rsn[lookupKey],"ERROR"),""), "")</f>
        <v/>
      </c>
      <c r="P264" s="19" t="str">
        <f t="shared" si="40"/>
        <v/>
      </c>
      <c r="Q264" s="19"/>
      <c r="R264" s="19" t="str">
        <f t="shared" si="41"/>
        <v/>
      </c>
      <c r="T264" s="4"/>
      <c r="V264" s="3" t="str">
        <f>IF($A264="ADD",IF(NOT(ISBLANK(U264)),_xlfn.XLOOKUP(U264,ud_pavement_specification[lookupValue],ud_pavement_specification[lookupKey],"ERROR"),""), "")</f>
        <v/>
      </c>
      <c r="W264" s="20"/>
      <c r="X264" s="20"/>
      <c r="Z264" s="3" t="str">
        <f>IF($A264="ADD",IF(NOT(ISBLANK(Y264)),_xlfn.XLOOKUP(Y264,ud_pavement_material_type[lookupValue],ud_pavement_material_type[lookupKey],"ERROR"),""), "")</f>
        <v/>
      </c>
      <c r="AB264" s="3" t="str">
        <f>IF($A264="ADD",IF(NOT(ISBLANK(AA264)),_xlfn.XLOOKUP(AA264,ud_material_source[lookupValue],ud_material_source[lookupKey],"ERROR"),""), "")</f>
        <v/>
      </c>
      <c r="AE264" s="3" t="str">
        <f>IF($A264="ADD",IF(NOT(ISBLANK(AD264)),_xlfn.XLOOKUP(AD264,ud_pavement_material_type[lookupValue],ud_pavement_material_type[lookupKey],"ERROR"),""), "")</f>
        <v/>
      </c>
      <c r="AF264" s="4"/>
      <c r="AH264" s="3" t="str">
        <f>IF($A264="ADD",IF(NOT(ISBLANK(AG264)),_xlfn.XLOOKUP(AG264,ud_material_source[lookupValue],ud_material_source[lookupKey],"ERROR"),""), "")</f>
        <v/>
      </c>
      <c r="AI264" s="4"/>
      <c r="AJ264" s="2" t="str">
        <f t="shared" si="42"/>
        <v/>
      </c>
      <c r="AK264" s="21"/>
      <c r="AL264" s="3" t="str">
        <f t="shared" si="43"/>
        <v/>
      </c>
      <c r="AM264" s="3" t="str">
        <f>IF($A264="","",IF((AND($A264="ADD",OR(AL264="",AL264="Yes"))),"Y",(_xlfn.XLOOKUP(AL264,full_width_flag[lookupValue],full_width_flag[lookupKey],""))))</f>
        <v/>
      </c>
      <c r="AN264" s="3" t="str">
        <f t="shared" si="44"/>
        <v/>
      </c>
      <c r="AO264" s="3" t="str">
        <f>IF($A264="","",IF((AND($A264="ADD",OR(AN264="",AN264="Known"))),"K",(_xlfn.XLOOKUP(AN264,estimate_status[lookupValue],estimate_status[lookupKey],""))))</f>
        <v/>
      </c>
      <c r="AQ264" s="3" t="str">
        <f>IF($A264="ADD",IF(NOT(ISBLANK(AP264)),_xlfn.XLOOKUP(AP264,fw_treatment[lookupValue],fw_treatment[lookupKey],"ERROR"),""), "")</f>
        <v/>
      </c>
      <c r="AR264" s="3" t="str">
        <f t="shared" si="45"/>
        <v/>
      </c>
      <c r="AS264" s="3" t="str">
        <f>IF($A264="","",IF((AND($A264="ADD",OR(AR264="",AR264="Undisturbed"))),"U",(_xlfn.XLOOKUP(AR264,reconstructed[lookupValue],reconstructed[lookupKey],""))))</f>
        <v/>
      </c>
      <c r="AT264" s="21"/>
      <c r="AU264" s="4" t="str">
        <f t="shared" ca="1" si="46"/>
        <v/>
      </c>
      <c r="AV264" s="4"/>
      <c r="AW264" s="3" t="str">
        <f t="shared" si="47"/>
        <v/>
      </c>
      <c r="AX264" s="3" t="str">
        <f>IF($A264="","",IF((AND($A264="ADD",OR(AW264="",AW264="Local Authority"))),"L",(_xlfn.XLOOKUP(AW264,asset_owner[lookupValue],asset_owner[lookupKey],""))))</f>
        <v/>
      </c>
      <c r="AY264" s="3" t="str">
        <f t="shared" si="48"/>
        <v/>
      </c>
      <c r="AZ264" s="3" t="str">
        <f>IF($A264="","",IF((AND($A264="ADD",OR(AY264="",AY264="Vested Assets"))),"12",(_xlfn.XLOOKUP(AY264,ud_work_category[lookupValue],ud_work_category[lookupKey],""))))</f>
        <v/>
      </c>
      <c r="BA264" s="20"/>
      <c r="BB264" s="2" t="str">
        <f t="shared" si="49"/>
        <v/>
      </c>
      <c r="BC264" s="3" t="str">
        <f t="shared" si="50"/>
        <v/>
      </c>
      <c r="BD264" s="3" t="str">
        <f>IF($A264="","",IF((AND($A264="ADD",OR(BC264="",BC264="Excellent"))),"1",(_xlfn.XLOOKUP(BC264,condition[lookupValue],condition[lookupKey],""))))</f>
        <v/>
      </c>
      <c r="BE264" s="21" t="str">
        <f t="shared" si="51"/>
        <v/>
      </c>
      <c r="BF264" s="5"/>
    </row>
    <row r="265" spans="2:58">
      <c r="B265" s="4"/>
      <c r="D265" s="3" t="str">
        <f>IF($A265="ADD",IF(NOT(ISBLANK(C265)),_xlfn.XLOOKUP(C265,roadnames[lookupValue],roadnames[lookupKey],"ERROR"),""), "")</f>
        <v/>
      </c>
      <c r="E265" s="4"/>
      <c r="F265" s="4"/>
      <c r="G265" s="19"/>
      <c r="H265" s="19"/>
      <c r="I265" s="5"/>
      <c r="J265" s="5"/>
      <c r="K265" s="19"/>
      <c r="L265" s="19" t="str">
        <f t="shared" si="39"/>
        <v/>
      </c>
      <c r="M265" s="4"/>
      <c r="O265" s="3" t="str">
        <f>IF($A265="ADD",IF(NOT(ISBLANK(N265)),_xlfn.XLOOKUP(N265,len_adjust_rsn[lookupValue],len_adjust_rsn[lookupKey],"ERROR"),""), "")</f>
        <v/>
      </c>
      <c r="P265" s="19" t="str">
        <f t="shared" si="40"/>
        <v/>
      </c>
      <c r="Q265" s="19"/>
      <c r="R265" s="19" t="str">
        <f t="shared" si="41"/>
        <v/>
      </c>
      <c r="T265" s="4"/>
      <c r="V265" s="3" t="str">
        <f>IF($A265="ADD",IF(NOT(ISBLANK(U265)),_xlfn.XLOOKUP(U265,ud_pavement_specification[lookupValue],ud_pavement_specification[lookupKey],"ERROR"),""), "")</f>
        <v/>
      </c>
      <c r="W265" s="20"/>
      <c r="X265" s="20"/>
      <c r="Z265" s="3" t="str">
        <f>IF($A265="ADD",IF(NOT(ISBLANK(Y265)),_xlfn.XLOOKUP(Y265,ud_pavement_material_type[lookupValue],ud_pavement_material_type[lookupKey],"ERROR"),""), "")</f>
        <v/>
      </c>
      <c r="AB265" s="3" t="str">
        <f>IF($A265="ADD",IF(NOT(ISBLANK(AA265)),_xlfn.XLOOKUP(AA265,ud_material_source[lookupValue],ud_material_source[lookupKey],"ERROR"),""), "")</f>
        <v/>
      </c>
      <c r="AE265" s="3" t="str">
        <f>IF($A265="ADD",IF(NOT(ISBLANK(AD265)),_xlfn.XLOOKUP(AD265,ud_pavement_material_type[lookupValue],ud_pavement_material_type[lookupKey],"ERROR"),""), "")</f>
        <v/>
      </c>
      <c r="AF265" s="4"/>
      <c r="AH265" s="3" t="str">
        <f>IF($A265="ADD",IF(NOT(ISBLANK(AG265)),_xlfn.XLOOKUP(AG265,ud_material_source[lookupValue],ud_material_source[lookupKey],"ERROR"),""), "")</f>
        <v/>
      </c>
      <c r="AI265" s="4"/>
      <c r="AJ265" s="2" t="str">
        <f t="shared" si="42"/>
        <v/>
      </c>
      <c r="AK265" s="21"/>
      <c r="AL265" s="3" t="str">
        <f t="shared" si="43"/>
        <v/>
      </c>
      <c r="AM265" s="3" t="str">
        <f>IF($A265="","",IF((AND($A265="ADD",OR(AL265="",AL265="Yes"))),"Y",(_xlfn.XLOOKUP(AL265,full_width_flag[lookupValue],full_width_flag[lookupKey],""))))</f>
        <v/>
      </c>
      <c r="AN265" s="3" t="str">
        <f t="shared" si="44"/>
        <v/>
      </c>
      <c r="AO265" s="3" t="str">
        <f>IF($A265="","",IF((AND($A265="ADD",OR(AN265="",AN265="Known"))),"K",(_xlfn.XLOOKUP(AN265,estimate_status[lookupValue],estimate_status[lookupKey],""))))</f>
        <v/>
      </c>
      <c r="AQ265" s="3" t="str">
        <f>IF($A265="ADD",IF(NOT(ISBLANK(AP265)),_xlfn.XLOOKUP(AP265,fw_treatment[lookupValue],fw_treatment[lookupKey],"ERROR"),""), "")</f>
        <v/>
      </c>
      <c r="AR265" s="3" t="str">
        <f t="shared" si="45"/>
        <v/>
      </c>
      <c r="AS265" s="3" t="str">
        <f>IF($A265="","",IF((AND($A265="ADD",OR(AR265="",AR265="Undisturbed"))),"U",(_xlfn.XLOOKUP(AR265,reconstructed[lookupValue],reconstructed[lookupKey],""))))</f>
        <v/>
      </c>
      <c r="AT265" s="21"/>
      <c r="AU265" s="4" t="str">
        <f t="shared" ca="1" si="46"/>
        <v/>
      </c>
      <c r="AV265" s="4"/>
      <c r="AW265" s="3" t="str">
        <f t="shared" si="47"/>
        <v/>
      </c>
      <c r="AX265" s="3" t="str">
        <f>IF($A265="","",IF((AND($A265="ADD",OR(AW265="",AW265="Local Authority"))),"L",(_xlfn.XLOOKUP(AW265,asset_owner[lookupValue],asset_owner[lookupKey],""))))</f>
        <v/>
      </c>
      <c r="AY265" s="3" t="str">
        <f t="shared" si="48"/>
        <v/>
      </c>
      <c r="AZ265" s="3" t="str">
        <f>IF($A265="","",IF((AND($A265="ADD",OR(AY265="",AY265="Vested Assets"))),"12",(_xlfn.XLOOKUP(AY265,ud_work_category[lookupValue],ud_work_category[lookupKey],""))))</f>
        <v/>
      </c>
      <c r="BA265" s="20"/>
      <c r="BB265" s="2" t="str">
        <f t="shared" si="49"/>
        <v/>
      </c>
      <c r="BC265" s="3" t="str">
        <f t="shared" si="50"/>
        <v/>
      </c>
      <c r="BD265" s="3" t="str">
        <f>IF($A265="","",IF((AND($A265="ADD",OR(BC265="",BC265="Excellent"))),"1",(_xlfn.XLOOKUP(BC265,condition[lookupValue],condition[lookupKey],""))))</f>
        <v/>
      </c>
      <c r="BE265" s="21" t="str">
        <f t="shared" si="51"/>
        <v/>
      </c>
      <c r="BF265" s="5"/>
    </row>
    <row r="266" spans="2:58">
      <c r="B266" s="4"/>
      <c r="D266" s="3" t="str">
        <f>IF($A266="ADD",IF(NOT(ISBLANK(C266)),_xlfn.XLOOKUP(C266,roadnames[lookupValue],roadnames[lookupKey],"ERROR"),""), "")</f>
        <v/>
      </c>
      <c r="E266" s="4"/>
      <c r="F266" s="4"/>
      <c r="G266" s="19"/>
      <c r="H266" s="19"/>
      <c r="I266" s="5"/>
      <c r="J266" s="5"/>
      <c r="K266" s="19"/>
      <c r="L266" s="19" t="str">
        <f t="shared" si="39"/>
        <v/>
      </c>
      <c r="M266" s="4"/>
      <c r="O266" s="3" t="str">
        <f>IF($A266="ADD",IF(NOT(ISBLANK(N266)),_xlfn.XLOOKUP(N266,len_adjust_rsn[lookupValue],len_adjust_rsn[lookupKey],"ERROR"),""), "")</f>
        <v/>
      </c>
      <c r="P266" s="19" t="str">
        <f t="shared" si="40"/>
        <v/>
      </c>
      <c r="Q266" s="19"/>
      <c r="R266" s="19" t="str">
        <f t="shared" si="41"/>
        <v/>
      </c>
      <c r="T266" s="4"/>
      <c r="V266" s="3" t="str">
        <f>IF($A266="ADD",IF(NOT(ISBLANK(U266)),_xlfn.XLOOKUP(U266,ud_pavement_specification[lookupValue],ud_pavement_specification[lookupKey],"ERROR"),""), "")</f>
        <v/>
      </c>
      <c r="W266" s="20"/>
      <c r="X266" s="20"/>
      <c r="Z266" s="3" t="str">
        <f>IF($A266="ADD",IF(NOT(ISBLANK(Y266)),_xlfn.XLOOKUP(Y266,ud_pavement_material_type[lookupValue],ud_pavement_material_type[lookupKey],"ERROR"),""), "")</f>
        <v/>
      </c>
      <c r="AB266" s="3" t="str">
        <f>IF($A266="ADD",IF(NOT(ISBLANK(AA266)),_xlfn.XLOOKUP(AA266,ud_material_source[lookupValue],ud_material_source[lookupKey],"ERROR"),""), "")</f>
        <v/>
      </c>
      <c r="AE266" s="3" t="str">
        <f>IF($A266="ADD",IF(NOT(ISBLANK(AD266)),_xlfn.XLOOKUP(AD266,ud_pavement_material_type[lookupValue],ud_pavement_material_type[lookupKey],"ERROR"),""), "")</f>
        <v/>
      </c>
      <c r="AF266" s="4"/>
      <c r="AH266" s="3" t="str">
        <f>IF($A266="ADD",IF(NOT(ISBLANK(AG266)),_xlfn.XLOOKUP(AG266,ud_material_source[lookupValue],ud_material_source[lookupKey],"ERROR"),""), "")</f>
        <v/>
      </c>
      <c r="AI266" s="4"/>
      <c r="AJ266" s="2" t="str">
        <f t="shared" si="42"/>
        <v/>
      </c>
      <c r="AK266" s="21"/>
      <c r="AL266" s="3" t="str">
        <f t="shared" si="43"/>
        <v/>
      </c>
      <c r="AM266" s="3" t="str">
        <f>IF($A266="","",IF((AND($A266="ADD",OR(AL266="",AL266="Yes"))),"Y",(_xlfn.XLOOKUP(AL266,full_width_flag[lookupValue],full_width_flag[lookupKey],""))))</f>
        <v/>
      </c>
      <c r="AN266" s="3" t="str">
        <f t="shared" si="44"/>
        <v/>
      </c>
      <c r="AO266" s="3" t="str">
        <f>IF($A266="","",IF((AND($A266="ADD",OR(AN266="",AN266="Known"))),"K",(_xlfn.XLOOKUP(AN266,estimate_status[lookupValue],estimate_status[lookupKey],""))))</f>
        <v/>
      </c>
      <c r="AQ266" s="3" t="str">
        <f>IF($A266="ADD",IF(NOT(ISBLANK(AP266)),_xlfn.XLOOKUP(AP266,fw_treatment[lookupValue],fw_treatment[lookupKey],"ERROR"),""), "")</f>
        <v/>
      </c>
      <c r="AR266" s="3" t="str">
        <f t="shared" si="45"/>
        <v/>
      </c>
      <c r="AS266" s="3" t="str">
        <f>IF($A266="","",IF((AND($A266="ADD",OR(AR266="",AR266="Undisturbed"))),"U",(_xlfn.XLOOKUP(AR266,reconstructed[lookupValue],reconstructed[lookupKey],""))))</f>
        <v/>
      </c>
      <c r="AT266" s="21"/>
      <c r="AU266" s="4" t="str">
        <f t="shared" ca="1" si="46"/>
        <v/>
      </c>
      <c r="AV266" s="4"/>
      <c r="AW266" s="3" t="str">
        <f t="shared" si="47"/>
        <v/>
      </c>
      <c r="AX266" s="3" t="str">
        <f>IF($A266="","",IF((AND($A266="ADD",OR(AW266="",AW266="Local Authority"))),"L",(_xlfn.XLOOKUP(AW266,asset_owner[lookupValue],asset_owner[lookupKey],""))))</f>
        <v/>
      </c>
      <c r="AY266" s="3" t="str">
        <f t="shared" si="48"/>
        <v/>
      </c>
      <c r="AZ266" s="3" t="str">
        <f>IF($A266="","",IF((AND($A266="ADD",OR(AY266="",AY266="Vested Assets"))),"12",(_xlfn.XLOOKUP(AY266,ud_work_category[lookupValue],ud_work_category[lookupKey],""))))</f>
        <v/>
      </c>
      <c r="BA266" s="20"/>
      <c r="BB266" s="2" t="str">
        <f t="shared" si="49"/>
        <v/>
      </c>
      <c r="BC266" s="3" t="str">
        <f t="shared" si="50"/>
        <v/>
      </c>
      <c r="BD266" s="3" t="str">
        <f>IF($A266="","",IF((AND($A266="ADD",OR(BC266="",BC266="Excellent"))),"1",(_xlfn.XLOOKUP(BC266,condition[lookupValue],condition[lookupKey],""))))</f>
        <v/>
      </c>
      <c r="BE266" s="21" t="str">
        <f t="shared" si="51"/>
        <v/>
      </c>
      <c r="BF266" s="5"/>
    </row>
    <row r="267" spans="2:58">
      <c r="B267" s="4"/>
      <c r="D267" s="3" t="str">
        <f>IF($A267="ADD",IF(NOT(ISBLANK(C267)),_xlfn.XLOOKUP(C267,roadnames[lookupValue],roadnames[lookupKey],"ERROR"),""), "")</f>
        <v/>
      </c>
      <c r="E267" s="4"/>
      <c r="F267" s="4"/>
      <c r="G267" s="19"/>
      <c r="H267" s="19"/>
      <c r="I267" s="5"/>
      <c r="J267" s="5"/>
      <c r="K267" s="19"/>
      <c r="L267" s="19" t="str">
        <f t="shared" ref="L267:L300" si="52">IF(F267&lt;&gt;"",F267-E267,"")</f>
        <v/>
      </c>
      <c r="M267" s="4"/>
      <c r="O267" s="3" t="str">
        <f>IF($A267="ADD",IF(NOT(ISBLANK(N267)),_xlfn.XLOOKUP(N267,len_adjust_rsn[lookupValue],len_adjust_rsn[lookupKey],"ERROR"),""), "")</f>
        <v/>
      </c>
      <c r="P267" s="19" t="str">
        <f t="shared" ref="P267:P300" si="53">IF(K267&lt;&gt;"",L267*K267,"")</f>
        <v/>
      </c>
      <c r="Q267" s="19"/>
      <c r="R267" s="19" t="str">
        <f t="shared" ref="R267:R300" si="54">IF(Q267&lt;&gt;"",P267+Q267,P267)</f>
        <v/>
      </c>
      <c r="T267" s="4"/>
      <c r="V267" s="3" t="str">
        <f>IF($A267="ADD",IF(NOT(ISBLANK(U267)),_xlfn.XLOOKUP(U267,ud_pavement_specification[lookupValue],ud_pavement_specification[lookupKey],"ERROR"),""), "")</f>
        <v/>
      </c>
      <c r="W267" s="20"/>
      <c r="X267" s="20"/>
      <c r="Z267" s="3" t="str">
        <f>IF($A267="ADD",IF(NOT(ISBLANK(Y267)),_xlfn.XLOOKUP(Y267,ud_pavement_material_type[lookupValue],ud_pavement_material_type[lookupKey],"ERROR"),""), "")</f>
        <v/>
      </c>
      <c r="AB267" s="3" t="str">
        <f>IF($A267="ADD",IF(NOT(ISBLANK(AA267)),_xlfn.XLOOKUP(AA267,ud_material_source[lookupValue],ud_material_source[lookupKey],"ERROR"),""), "")</f>
        <v/>
      </c>
      <c r="AE267" s="3" t="str">
        <f>IF($A267="ADD",IF(NOT(ISBLANK(AD267)),_xlfn.XLOOKUP(AD267,ud_pavement_material_type[lookupValue],ud_pavement_material_type[lookupKey],"ERROR"),""), "")</f>
        <v/>
      </c>
      <c r="AF267" s="4"/>
      <c r="AH267" s="3" t="str">
        <f>IF($A267="ADD",IF(NOT(ISBLANK(AG267)),_xlfn.XLOOKUP(AG267,ud_material_source[lookupValue],ud_material_source[lookupKey],"ERROR"),""), "")</f>
        <v/>
      </c>
      <c r="AI267" s="4"/>
      <c r="AJ267" s="2" t="str">
        <f t="shared" ref="AJ267:AJ300" si="55">IF($A267="ADD","FALSE","")</f>
        <v/>
      </c>
      <c r="AK267" s="21"/>
      <c r="AL267" s="3" t="str">
        <f t="shared" ref="AL267:AL300" si="56">IF($A267="ADD","Yes","")</f>
        <v/>
      </c>
      <c r="AM267" s="3" t="str">
        <f>IF($A267="","",IF((AND($A267="ADD",OR(AL267="",AL267="Yes"))),"Y",(_xlfn.XLOOKUP(AL267,full_width_flag[lookupValue],full_width_flag[lookupKey],""))))</f>
        <v/>
      </c>
      <c r="AN267" s="3" t="str">
        <f t="shared" ref="AN267:AN300" si="57">IF($A267="ADD","Known","")</f>
        <v/>
      </c>
      <c r="AO267" s="3" t="str">
        <f>IF($A267="","",IF((AND($A267="ADD",OR(AN267="",AN267="Known"))),"K",(_xlfn.XLOOKUP(AN267,estimate_status[lookupValue],estimate_status[lookupKey],""))))</f>
        <v/>
      </c>
      <c r="AQ267" s="3" t="str">
        <f>IF($A267="ADD",IF(NOT(ISBLANK(AP267)),_xlfn.XLOOKUP(AP267,fw_treatment[lookupValue],fw_treatment[lookupKey],"ERROR"),""), "")</f>
        <v/>
      </c>
      <c r="AR267" s="3" t="str">
        <f t="shared" ref="AR267:AR300" si="58">IF($A267="ADD","Undisturbed","")</f>
        <v/>
      </c>
      <c r="AS267" s="3" t="str">
        <f>IF($A267="","",IF((AND($A267="ADD",OR(AR267="",AR267="Undisturbed"))),"U",(_xlfn.XLOOKUP(AR267,reconstructed[lookupValue],reconstructed[lookupKey],""))))</f>
        <v/>
      </c>
      <c r="AT267" s="21"/>
      <c r="AU267" s="4" t="str">
        <f t="shared" ref="AU267:AU300" ca="1" si="59">IF(AT267&lt;&gt;"", DATEDIF(AT267, TODAY(),"Y"),"")</f>
        <v/>
      </c>
      <c r="AV267" s="4"/>
      <c r="AW267" s="3" t="str">
        <f t="shared" ref="AW267:AW300" si="60">IF($A267="ADD","Local Authority","")</f>
        <v/>
      </c>
      <c r="AX267" s="3" t="str">
        <f>IF($A267="","",IF((AND($A267="ADD",OR(AW267="",AW267="Local Authority"))),"L",(_xlfn.XLOOKUP(AW267,asset_owner[lookupValue],asset_owner[lookupKey],""))))</f>
        <v/>
      </c>
      <c r="AY267" s="3" t="str">
        <f t="shared" ref="AY267:AY300" si="61">IF($A267="ADD","Vested Assets","")</f>
        <v/>
      </c>
      <c r="AZ267" s="3" t="str">
        <f>IF($A267="","",IF((AND($A267="ADD",OR(AY267="",AY267="Vested Assets"))),"12",(_xlfn.XLOOKUP(AY267,ud_work_category[lookupValue],ud_work_category[lookupKey],""))))</f>
        <v/>
      </c>
      <c r="BA267" s="20"/>
      <c r="BB267" s="2" t="str">
        <f t="shared" ref="BB267:BB300" si="62">IF($A267="ADD","TRUE","")</f>
        <v/>
      </c>
      <c r="BC267" s="3" t="str">
        <f t="shared" ref="BC267:BC300" si="63">IF($A267="ADD","Excellent","")</f>
        <v/>
      </c>
      <c r="BD267" s="3" t="str">
        <f>IF($A267="","",IF((AND($A267="ADD",OR(BC267="",BC267="Excellent"))),"1",(_xlfn.XLOOKUP(BC267,condition[lookupValue],condition[lookupKey],""))))</f>
        <v/>
      </c>
      <c r="BE267" s="21" t="str">
        <f t="shared" ref="BE267:BE300" si="64">IF(AT267&lt;&gt;"",AT267,"")</f>
        <v/>
      </c>
      <c r="BF267" s="5"/>
    </row>
    <row r="268" spans="2:58">
      <c r="B268" s="4"/>
      <c r="D268" s="3" t="str">
        <f>IF($A268="ADD",IF(NOT(ISBLANK(C268)),_xlfn.XLOOKUP(C268,roadnames[lookupValue],roadnames[lookupKey],"ERROR"),""), "")</f>
        <v/>
      </c>
      <c r="E268" s="4"/>
      <c r="F268" s="4"/>
      <c r="G268" s="19"/>
      <c r="H268" s="19"/>
      <c r="I268" s="5"/>
      <c r="J268" s="5"/>
      <c r="K268" s="19"/>
      <c r="L268" s="19" t="str">
        <f t="shared" si="52"/>
        <v/>
      </c>
      <c r="M268" s="4"/>
      <c r="O268" s="3" t="str">
        <f>IF($A268="ADD",IF(NOT(ISBLANK(N268)),_xlfn.XLOOKUP(N268,len_adjust_rsn[lookupValue],len_adjust_rsn[lookupKey],"ERROR"),""), "")</f>
        <v/>
      </c>
      <c r="P268" s="19" t="str">
        <f t="shared" si="53"/>
        <v/>
      </c>
      <c r="Q268" s="19"/>
      <c r="R268" s="19" t="str">
        <f t="shared" si="54"/>
        <v/>
      </c>
      <c r="T268" s="4"/>
      <c r="V268" s="3" t="str">
        <f>IF($A268="ADD",IF(NOT(ISBLANK(U268)),_xlfn.XLOOKUP(U268,ud_pavement_specification[lookupValue],ud_pavement_specification[lookupKey],"ERROR"),""), "")</f>
        <v/>
      </c>
      <c r="W268" s="20"/>
      <c r="X268" s="20"/>
      <c r="Z268" s="3" t="str">
        <f>IF($A268="ADD",IF(NOT(ISBLANK(Y268)),_xlfn.XLOOKUP(Y268,ud_pavement_material_type[lookupValue],ud_pavement_material_type[lookupKey],"ERROR"),""), "")</f>
        <v/>
      </c>
      <c r="AB268" s="3" t="str">
        <f>IF($A268="ADD",IF(NOT(ISBLANK(AA268)),_xlfn.XLOOKUP(AA268,ud_material_source[lookupValue],ud_material_source[lookupKey],"ERROR"),""), "")</f>
        <v/>
      </c>
      <c r="AE268" s="3" t="str">
        <f>IF($A268="ADD",IF(NOT(ISBLANK(AD268)),_xlfn.XLOOKUP(AD268,ud_pavement_material_type[lookupValue],ud_pavement_material_type[lookupKey],"ERROR"),""), "")</f>
        <v/>
      </c>
      <c r="AF268" s="4"/>
      <c r="AH268" s="3" t="str">
        <f>IF($A268="ADD",IF(NOT(ISBLANK(AG268)),_xlfn.XLOOKUP(AG268,ud_material_source[lookupValue],ud_material_source[lookupKey],"ERROR"),""), "")</f>
        <v/>
      </c>
      <c r="AI268" s="4"/>
      <c r="AJ268" s="2" t="str">
        <f t="shared" si="55"/>
        <v/>
      </c>
      <c r="AK268" s="21"/>
      <c r="AL268" s="3" t="str">
        <f t="shared" si="56"/>
        <v/>
      </c>
      <c r="AM268" s="3" t="str">
        <f>IF($A268="","",IF((AND($A268="ADD",OR(AL268="",AL268="Yes"))),"Y",(_xlfn.XLOOKUP(AL268,full_width_flag[lookupValue],full_width_flag[lookupKey],""))))</f>
        <v/>
      </c>
      <c r="AN268" s="3" t="str">
        <f t="shared" si="57"/>
        <v/>
      </c>
      <c r="AO268" s="3" t="str">
        <f>IF($A268="","",IF((AND($A268="ADD",OR(AN268="",AN268="Known"))),"K",(_xlfn.XLOOKUP(AN268,estimate_status[lookupValue],estimate_status[lookupKey],""))))</f>
        <v/>
      </c>
      <c r="AQ268" s="3" t="str">
        <f>IF($A268="ADD",IF(NOT(ISBLANK(AP268)),_xlfn.XLOOKUP(AP268,fw_treatment[lookupValue],fw_treatment[lookupKey],"ERROR"),""), "")</f>
        <v/>
      </c>
      <c r="AR268" s="3" t="str">
        <f t="shared" si="58"/>
        <v/>
      </c>
      <c r="AS268" s="3" t="str">
        <f>IF($A268="","",IF((AND($A268="ADD",OR(AR268="",AR268="Undisturbed"))),"U",(_xlfn.XLOOKUP(AR268,reconstructed[lookupValue],reconstructed[lookupKey],""))))</f>
        <v/>
      </c>
      <c r="AT268" s="21"/>
      <c r="AU268" s="4" t="str">
        <f t="shared" ca="1" si="59"/>
        <v/>
      </c>
      <c r="AV268" s="4"/>
      <c r="AW268" s="3" t="str">
        <f t="shared" si="60"/>
        <v/>
      </c>
      <c r="AX268" s="3" t="str">
        <f>IF($A268="","",IF((AND($A268="ADD",OR(AW268="",AW268="Local Authority"))),"L",(_xlfn.XLOOKUP(AW268,asset_owner[lookupValue],asset_owner[lookupKey],""))))</f>
        <v/>
      </c>
      <c r="AY268" s="3" t="str">
        <f t="shared" si="61"/>
        <v/>
      </c>
      <c r="AZ268" s="3" t="str">
        <f>IF($A268="","",IF((AND($A268="ADD",OR(AY268="",AY268="Vested Assets"))),"12",(_xlfn.XLOOKUP(AY268,ud_work_category[lookupValue],ud_work_category[lookupKey],""))))</f>
        <v/>
      </c>
      <c r="BA268" s="20"/>
      <c r="BB268" s="2" t="str">
        <f t="shared" si="62"/>
        <v/>
      </c>
      <c r="BC268" s="3" t="str">
        <f t="shared" si="63"/>
        <v/>
      </c>
      <c r="BD268" s="3" t="str">
        <f>IF($A268="","",IF((AND($A268="ADD",OR(BC268="",BC268="Excellent"))),"1",(_xlfn.XLOOKUP(BC268,condition[lookupValue],condition[lookupKey],""))))</f>
        <v/>
      </c>
      <c r="BE268" s="21" t="str">
        <f t="shared" si="64"/>
        <v/>
      </c>
      <c r="BF268" s="5"/>
    </row>
    <row r="269" spans="2:58">
      <c r="B269" s="4"/>
      <c r="D269" s="3" t="str">
        <f>IF($A269="ADD",IF(NOT(ISBLANK(C269)),_xlfn.XLOOKUP(C269,roadnames[lookupValue],roadnames[lookupKey],"ERROR"),""), "")</f>
        <v/>
      </c>
      <c r="E269" s="4"/>
      <c r="F269" s="4"/>
      <c r="G269" s="19"/>
      <c r="H269" s="19"/>
      <c r="I269" s="5"/>
      <c r="J269" s="5"/>
      <c r="K269" s="19"/>
      <c r="L269" s="19" t="str">
        <f t="shared" si="52"/>
        <v/>
      </c>
      <c r="M269" s="4"/>
      <c r="O269" s="3" t="str">
        <f>IF($A269="ADD",IF(NOT(ISBLANK(N269)),_xlfn.XLOOKUP(N269,len_adjust_rsn[lookupValue],len_adjust_rsn[lookupKey],"ERROR"),""), "")</f>
        <v/>
      </c>
      <c r="P269" s="19" t="str">
        <f t="shared" si="53"/>
        <v/>
      </c>
      <c r="Q269" s="19"/>
      <c r="R269" s="19" t="str">
        <f t="shared" si="54"/>
        <v/>
      </c>
      <c r="T269" s="4"/>
      <c r="V269" s="3" t="str">
        <f>IF($A269="ADD",IF(NOT(ISBLANK(U269)),_xlfn.XLOOKUP(U269,ud_pavement_specification[lookupValue],ud_pavement_specification[lookupKey],"ERROR"),""), "")</f>
        <v/>
      </c>
      <c r="W269" s="20"/>
      <c r="X269" s="20"/>
      <c r="Z269" s="3" t="str">
        <f>IF($A269="ADD",IF(NOT(ISBLANK(Y269)),_xlfn.XLOOKUP(Y269,ud_pavement_material_type[lookupValue],ud_pavement_material_type[lookupKey],"ERROR"),""), "")</f>
        <v/>
      </c>
      <c r="AB269" s="3" t="str">
        <f>IF($A269="ADD",IF(NOT(ISBLANK(AA269)),_xlfn.XLOOKUP(AA269,ud_material_source[lookupValue],ud_material_source[lookupKey],"ERROR"),""), "")</f>
        <v/>
      </c>
      <c r="AE269" s="3" t="str">
        <f>IF($A269="ADD",IF(NOT(ISBLANK(AD269)),_xlfn.XLOOKUP(AD269,ud_pavement_material_type[lookupValue],ud_pavement_material_type[lookupKey],"ERROR"),""), "")</f>
        <v/>
      </c>
      <c r="AF269" s="4"/>
      <c r="AH269" s="3" t="str">
        <f>IF($A269="ADD",IF(NOT(ISBLANK(AG269)),_xlfn.XLOOKUP(AG269,ud_material_source[lookupValue],ud_material_source[lookupKey],"ERROR"),""), "")</f>
        <v/>
      </c>
      <c r="AI269" s="4"/>
      <c r="AJ269" s="2" t="str">
        <f t="shared" si="55"/>
        <v/>
      </c>
      <c r="AK269" s="21"/>
      <c r="AL269" s="3" t="str">
        <f t="shared" si="56"/>
        <v/>
      </c>
      <c r="AM269" s="3" t="str">
        <f>IF($A269="","",IF((AND($A269="ADD",OR(AL269="",AL269="Yes"))),"Y",(_xlfn.XLOOKUP(AL269,full_width_flag[lookupValue],full_width_flag[lookupKey],""))))</f>
        <v/>
      </c>
      <c r="AN269" s="3" t="str">
        <f t="shared" si="57"/>
        <v/>
      </c>
      <c r="AO269" s="3" t="str">
        <f>IF($A269="","",IF((AND($A269="ADD",OR(AN269="",AN269="Known"))),"K",(_xlfn.XLOOKUP(AN269,estimate_status[lookupValue],estimate_status[lookupKey],""))))</f>
        <v/>
      </c>
      <c r="AQ269" s="3" t="str">
        <f>IF($A269="ADD",IF(NOT(ISBLANK(AP269)),_xlfn.XLOOKUP(AP269,fw_treatment[lookupValue],fw_treatment[lookupKey],"ERROR"),""), "")</f>
        <v/>
      </c>
      <c r="AR269" s="3" t="str">
        <f t="shared" si="58"/>
        <v/>
      </c>
      <c r="AS269" s="3" t="str">
        <f>IF($A269="","",IF((AND($A269="ADD",OR(AR269="",AR269="Undisturbed"))),"U",(_xlfn.XLOOKUP(AR269,reconstructed[lookupValue],reconstructed[lookupKey],""))))</f>
        <v/>
      </c>
      <c r="AT269" s="21"/>
      <c r="AU269" s="4" t="str">
        <f t="shared" ca="1" si="59"/>
        <v/>
      </c>
      <c r="AV269" s="4"/>
      <c r="AW269" s="3" t="str">
        <f t="shared" si="60"/>
        <v/>
      </c>
      <c r="AX269" s="3" t="str">
        <f>IF($A269="","",IF((AND($A269="ADD",OR(AW269="",AW269="Local Authority"))),"L",(_xlfn.XLOOKUP(AW269,asset_owner[lookupValue],asset_owner[lookupKey],""))))</f>
        <v/>
      </c>
      <c r="AY269" s="3" t="str">
        <f t="shared" si="61"/>
        <v/>
      </c>
      <c r="AZ269" s="3" t="str">
        <f>IF($A269="","",IF((AND($A269="ADD",OR(AY269="",AY269="Vested Assets"))),"12",(_xlfn.XLOOKUP(AY269,ud_work_category[lookupValue],ud_work_category[lookupKey],""))))</f>
        <v/>
      </c>
      <c r="BA269" s="20"/>
      <c r="BB269" s="2" t="str">
        <f t="shared" si="62"/>
        <v/>
      </c>
      <c r="BC269" s="3" t="str">
        <f t="shared" si="63"/>
        <v/>
      </c>
      <c r="BD269" s="3" t="str">
        <f>IF($A269="","",IF((AND($A269="ADD",OR(BC269="",BC269="Excellent"))),"1",(_xlfn.XLOOKUP(BC269,condition[lookupValue],condition[lookupKey],""))))</f>
        <v/>
      </c>
      <c r="BE269" s="21" t="str">
        <f t="shared" si="64"/>
        <v/>
      </c>
      <c r="BF269" s="5"/>
    </row>
    <row r="270" spans="2:58">
      <c r="B270" s="4"/>
      <c r="D270" s="3" t="str">
        <f>IF($A270="ADD",IF(NOT(ISBLANK(C270)),_xlfn.XLOOKUP(C270,roadnames[lookupValue],roadnames[lookupKey],"ERROR"),""), "")</f>
        <v/>
      </c>
      <c r="E270" s="4"/>
      <c r="F270" s="4"/>
      <c r="G270" s="19"/>
      <c r="H270" s="19"/>
      <c r="I270" s="5"/>
      <c r="J270" s="5"/>
      <c r="K270" s="19"/>
      <c r="L270" s="19" t="str">
        <f t="shared" si="52"/>
        <v/>
      </c>
      <c r="M270" s="4"/>
      <c r="O270" s="3" t="str">
        <f>IF($A270="ADD",IF(NOT(ISBLANK(N270)),_xlfn.XLOOKUP(N270,len_adjust_rsn[lookupValue],len_adjust_rsn[lookupKey],"ERROR"),""), "")</f>
        <v/>
      </c>
      <c r="P270" s="19" t="str">
        <f t="shared" si="53"/>
        <v/>
      </c>
      <c r="Q270" s="19"/>
      <c r="R270" s="19" t="str">
        <f t="shared" si="54"/>
        <v/>
      </c>
      <c r="T270" s="4"/>
      <c r="V270" s="3" t="str">
        <f>IF($A270="ADD",IF(NOT(ISBLANK(U270)),_xlfn.XLOOKUP(U270,ud_pavement_specification[lookupValue],ud_pavement_specification[lookupKey],"ERROR"),""), "")</f>
        <v/>
      </c>
      <c r="W270" s="20"/>
      <c r="X270" s="20"/>
      <c r="Z270" s="3" t="str">
        <f>IF($A270="ADD",IF(NOT(ISBLANK(Y270)),_xlfn.XLOOKUP(Y270,ud_pavement_material_type[lookupValue],ud_pavement_material_type[lookupKey],"ERROR"),""), "")</f>
        <v/>
      </c>
      <c r="AB270" s="3" t="str">
        <f>IF($A270="ADD",IF(NOT(ISBLANK(AA270)),_xlfn.XLOOKUP(AA270,ud_material_source[lookupValue],ud_material_source[lookupKey],"ERROR"),""), "")</f>
        <v/>
      </c>
      <c r="AE270" s="3" t="str">
        <f>IF($A270="ADD",IF(NOT(ISBLANK(AD270)),_xlfn.XLOOKUP(AD270,ud_pavement_material_type[lookupValue],ud_pavement_material_type[lookupKey],"ERROR"),""), "")</f>
        <v/>
      </c>
      <c r="AF270" s="4"/>
      <c r="AH270" s="3" t="str">
        <f>IF($A270="ADD",IF(NOT(ISBLANK(AG270)),_xlfn.XLOOKUP(AG270,ud_material_source[lookupValue],ud_material_source[lookupKey],"ERROR"),""), "")</f>
        <v/>
      </c>
      <c r="AI270" s="4"/>
      <c r="AJ270" s="2" t="str">
        <f t="shared" si="55"/>
        <v/>
      </c>
      <c r="AK270" s="21"/>
      <c r="AL270" s="3" t="str">
        <f t="shared" si="56"/>
        <v/>
      </c>
      <c r="AM270" s="3" t="str">
        <f>IF($A270="","",IF((AND($A270="ADD",OR(AL270="",AL270="Yes"))),"Y",(_xlfn.XLOOKUP(AL270,full_width_flag[lookupValue],full_width_flag[lookupKey],""))))</f>
        <v/>
      </c>
      <c r="AN270" s="3" t="str">
        <f t="shared" si="57"/>
        <v/>
      </c>
      <c r="AO270" s="3" t="str">
        <f>IF($A270="","",IF((AND($A270="ADD",OR(AN270="",AN270="Known"))),"K",(_xlfn.XLOOKUP(AN270,estimate_status[lookupValue],estimate_status[lookupKey],""))))</f>
        <v/>
      </c>
      <c r="AQ270" s="3" t="str">
        <f>IF($A270="ADD",IF(NOT(ISBLANK(AP270)),_xlfn.XLOOKUP(AP270,fw_treatment[lookupValue],fw_treatment[lookupKey],"ERROR"),""), "")</f>
        <v/>
      </c>
      <c r="AR270" s="3" t="str">
        <f t="shared" si="58"/>
        <v/>
      </c>
      <c r="AS270" s="3" t="str">
        <f>IF($A270="","",IF((AND($A270="ADD",OR(AR270="",AR270="Undisturbed"))),"U",(_xlfn.XLOOKUP(AR270,reconstructed[lookupValue],reconstructed[lookupKey],""))))</f>
        <v/>
      </c>
      <c r="AT270" s="21"/>
      <c r="AU270" s="4" t="str">
        <f t="shared" ca="1" si="59"/>
        <v/>
      </c>
      <c r="AV270" s="4"/>
      <c r="AW270" s="3" t="str">
        <f t="shared" si="60"/>
        <v/>
      </c>
      <c r="AX270" s="3" t="str">
        <f>IF($A270="","",IF((AND($A270="ADD",OR(AW270="",AW270="Local Authority"))),"L",(_xlfn.XLOOKUP(AW270,asset_owner[lookupValue],asset_owner[lookupKey],""))))</f>
        <v/>
      </c>
      <c r="AY270" s="3" t="str">
        <f t="shared" si="61"/>
        <v/>
      </c>
      <c r="AZ270" s="3" t="str">
        <f>IF($A270="","",IF((AND($A270="ADD",OR(AY270="",AY270="Vested Assets"))),"12",(_xlfn.XLOOKUP(AY270,ud_work_category[lookupValue],ud_work_category[lookupKey],""))))</f>
        <v/>
      </c>
      <c r="BA270" s="20"/>
      <c r="BB270" s="2" t="str">
        <f t="shared" si="62"/>
        <v/>
      </c>
      <c r="BC270" s="3" t="str">
        <f t="shared" si="63"/>
        <v/>
      </c>
      <c r="BD270" s="3" t="str">
        <f>IF($A270="","",IF((AND($A270="ADD",OR(BC270="",BC270="Excellent"))),"1",(_xlfn.XLOOKUP(BC270,condition[lookupValue],condition[lookupKey],""))))</f>
        <v/>
      </c>
      <c r="BE270" s="21" t="str">
        <f t="shared" si="64"/>
        <v/>
      </c>
      <c r="BF270" s="5"/>
    </row>
    <row r="271" spans="2:58">
      <c r="B271" s="4"/>
      <c r="D271" s="3" t="str">
        <f>IF($A271="ADD",IF(NOT(ISBLANK(C271)),_xlfn.XLOOKUP(C271,roadnames[lookupValue],roadnames[lookupKey],"ERROR"),""), "")</f>
        <v/>
      </c>
      <c r="E271" s="4"/>
      <c r="F271" s="4"/>
      <c r="G271" s="19"/>
      <c r="H271" s="19"/>
      <c r="I271" s="5"/>
      <c r="J271" s="5"/>
      <c r="K271" s="19"/>
      <c r="L271" s="19" t="str">
        <f t="shared" si="52"/>
        <v/>
      </c>
      <c r="M271" s="4"/>
      <c r="O271" s="3" t="str">
        <f>IF($A271="ADD",IF(NOT(ISBLANK(N271)),_xlfn.XLOOKUP(N271,len_adjust_rsn[lookupValue],len_adjust_rsn[lookupKey],"ERROR"),""), "")</f>
        <v/>
      </c>
      <c r="P271" s="19" t="str">
        <f t="shared" si="53"/>
        <v/>
      </c>
      <c r="Q271" s="19"/>
      <c r="R271" s="19" t="str">
        <f t="shared" si="54"/>
        <v/>
      </c>
      <c r="T271" s="4"/>
      <c r="V271" s="3" t="str">
        <f>IF($A271="ADD",IF(NOT(ISBLANK(U271)),_xlfn.XLOOKUP(U271,ud_pavement_specification[lookupValue],ud_pavement_specification[lookupKey],"ERROR"),""), "")</f>
        <v/>
      </c>
      <c r="W271" s="20"/>
      <c r="X271" s="20"/>
      <c r="Z271" s="3" t="str">
        <f>IF($A271="ADD",IF(NOT(ISBLANK(Y271)),_xlfn.XLOOKUP(Y271,ud_pavement_material_type[lookupValue],ud_pavement_material_type[lookupKey],"ERROR"),""), "")</f>
        <v/>
      </c>
      <c r="AB271" s="3" t="str">
        <f>IF($A271="ADD",IF(NOT(ISBLANK(AA271)),_xlfn.XLOOKUP(AA271,ud_material_source[lookupValue],ud_material_source[lookupKey],"ERROR"),""), "")</f>
        <v/>
      </c>
      <c r="AE271" s="3" t="str">
        <f>IF($A271="ADD",IF(NOT(ISBLANK(AD271)),_xlfn.XLOOKUP(AD271,ud_pavement_material_type[lookupValue],ud_pavement_material_type[lookupKey],"ERROR"),""), "")</f>
        <v/>
      </c>
      <c r="AF271" s="4"/>
      <c r="AH271" s="3" t="str">
        <f>IF($A271="ADD",IF(NOT(ISBLANK(AG271)),_xlfn.XLOOKUP(AG271,ud_material_source[lookupValue],ud_material_source[lookupKey],"ERROR"),""), "")</f>
        <v/>
      </c>
      <c r="AI271" s="4"/>
      <c r="AJ271" s="2" t="str">
        <f t="shared" si="55"/>
        <v/>
      </c>
      <c r="AK271" s="21"/>
      <c r="AL271" s="3" t="str">
        <f t="shared" si="56"/>
        <v/>
      </c>
      <c r="AM271" s="3" t="str">
        <f>IF($A271="","",IF((AND($A271="ADD",OR(AL271="",AL271="Yes"))),"Y",(_xlfn.XLOOKUP(AL271,full_width_flag[lookupValue],full_width_flag[lookupKey],""))))</f>
        <v/>
      </c>
      <c r="AN271" s="3" t="str">
        <f t="shared" si="57"/>
        <v/>
      </c>
      <c r="AO271" s="3" t="str">
        <f>IF($A271="","",IF((AND($A271="ADD",OR(AN271="",AN271="Known"))),"K",(_xlfn.XLOOKUP(AN271,estimate_status[lookupValue],estimate_status[lookupKey],""))))</f>
        <v/>
      </c>
      <c r="AQ271" s="3" t="str">
        <f>IF($A271="ADD",IF(NOT(ISBLANK(AP271)),_xlfn.XLOOKUP(AP271,fw_treatment[lookupValue],fw_treatment[lookupKey],"ERROR"),""), "")</f>
        <v/>
      </c>
      <c r="AR271" s="3" t="str">
        <f t="shared" si="58"/>
        <v/>
      </c>
      <c r="AS271" s="3" t="str">
        <f>IF($A271="","",IF((AND($A271="ADD",OR(AR271="",AR271="Undisturbed"))),"U",(_xlfn.XLOOKUP(AR271,reconstructed[lookupValue],reconstructed[lookupKey],""))))</f>
        <v/>
      </c>
      <c r="AT271" s="21"/>
      <c r="AU271" s="4" t="str">
        <f t="shared" ca="1" si="59"/>
        <v/>
      </c>
      <c r="AV271" s="4"/>
      <c r="AW271" s="3" t="str">
        <f t="shared" si="60"/>
        <v/>
      </c>
      <c r="AX271" s="3" t="str">
        <f>IF($A271="","",IF((AND($A271="ADD",OR(AW271="",AW271="Local Authority"))),"L",(_xlfn.XLOOKUP(AW271,asset_owner[lookupValue],asset_owner[lookupKey],""))))</f>
        <v/>
      </c>
      <c r="AY271" s="3" t="str">
        <f t="shared" si="61"/>
        <v/>
      </c>
      <c r="AZ271" s="3" t="str">
        <f>IF($A271="","",IF((AND($A271="ADD",OR(AY271="",AY271="Vested Assets"))),"12",(_xlfn.XLOOKUP(AY271,ud_work_category[lookupValue],ud_work_category[lookupKey],""))))</f>
        <v/>
      </c>
      <c r="BA271" s="20"/>
      <c r="BB271" s="2" t="str">
        <f t="shared" si="62"/>
        <v/>
      </c>
      <c r="BC271" s="3" t="str">
        <f t="shared" si="63"/>
        <v/>
      </c>
      <c r="BD271" s="3" t="str">
        <f>IF($A271="","",IF((AND($A271="ADD",OR(BC271="",BC271="Excellent"))),"1",(_xlfn.XLOOKUP(BC271,condition[lookupValue],condition[lookupKey],""))))</f>
        <v/>
      </c>
      <c r="BE271" s="21" t="str">
        <f t="shared" si="64"/>
        <v/>
      </c>
      <c r="BF271" s="5"/>
    </row>
    <row r="272" spans="2:58">
      <c r="B272" s="4"/>
      <c r="D272" s="3" t="str">
        <f>IF($A272="ADD",IF(NOT(ISBLANK(C272)),_xlfn.XLOOKUP(C272,roadnames[lookupValue],roadnames[lookupKey],"ERROR"),""), "")</f>
        <v/>
      </c>
      <c r="E272" s="4"/>
      <c r="F272" s="4"/>
      <c r="G272" s="19"/>
      <c r="H272" s="19"/>
      <c r="I272" s="5"/>
      <c r="J272" s="5"/>
      <c r="K272" s="19"/>
      <c r="L272" s="19" t="str">
        <f t="shared" si="52"/>
        <v/>
      </c>
      <c r="M272" s="4"/>
      <c r="O272" s="3" t="str">
        <f>IF($A272="ADD",IF(NOT(ISBLANK(N272)),_xlfn.XLOOKUP(N272,len_adjust_rsn[lookupValue],len_adjust_rsn[lookupKey],"ERROR"),""), "")</f>
        <v/>
      </c>
      <c r="P272" s="19" t="str">
        <f t="shared" si="53"/>
        <v/>
      </c>
      <c r="Q272" s="19"/>
      <c r="R272" s="19" t="str">
        <f t="shared" si="54"/>
        <v/>
      </c>
      <c r="T272" s="4"/>
      <c r="V272" s="3" t="str">
        <f>IF($A272="ADD",IF(NOT(ISBLANK(U272)),_xlfn.XLOOKUP(U272,ud_pavement_specification[lookupValue],ud_pavement_specification[lookupKey],"ERROR"),""), "")</f>
        <v/>
      </c>
      <c r="W272" s="20"/>
      <c r="X272" s="20"/>
      <c r="Z272" s="3" t="str">
        <f>IF($A272="ADD",IF(NOT(ISBLANK(Y272)),_xlfn.XLOOKUP(Y272,ud_pavement_material_type[lookupValue],ud_pavement_material_type[lookupKey],"ERROR"),""), "")</f>
        <v/>
      </c>
      <c r="AB272" s="3" t="str">
        <f>IF($A272="ADD",IF(NOT(ISBLANK(AA272)),_xlfn.XLOOKUP(AA272,ud_material_source[lookupValue],ud_material_source[lookupKey],"ERROR"),""), "")</f>
        <v/>
      </c>
      <c r="AE272" s="3" t="str">
        <f>IF($A272="ADD",IF(NOT(ISBLANK(AD272)),_xlfn.XLOOKUP(AD272,ud_pavement_material_type[lookupValue],ud_pavement_material_type[lookupKey],"ERROR"),""), "")</f>
        <v/>
      </c>
      <c r="AF272" s="4"/>
      <c r="AH272" s="3" t="str">
        <f>IF($A272="ADD",IF(NOT(ISBLANK(AG272)),_xlfn.XLOOKUP(AG272,ud_material_source[lookupValue],ud_material_source[lookupKey],"ERROR"),""), "")</f>
        <v/>
      </c>
      <c r="AI272" s="4"/>
      <c r="AJ272" s="2" t="str">
        <f t="shared" si="55"/>
        <v/>
      </c>
      <c r="AK272" s="21"/>
      <c r="AL272" s="3" t="str">
        <f t="shared" si="56"/>
        <v/>
      </c>
      <c r="AM272" s="3" t="str">
        <f>IF($A272="","",IF((AND($A272="ADD",OR(AL272="",AL272="Yes"))),"Y",(_xlfn.XLOOKUP(AL272,full_width_flag[lookupValue],full_width_flag[lookupKey],""))))</f>
        <v/>
      </c>
      <c r="AN272" s="3" t="str">
        <f t="shared" si="57"/>
        <v/>
      </c>
      <c r="AO272" s="3" t="str">
        <f>IF($A272="","",IF((AND($A272="ADD",OR(AN272="",AN272="Known"))),"K",(_xlfn.XLOOKUP(AN272,estimate_status[lookupValue],estimate_status[lookupKey],""))))</f>
        <v/>
      </c>
      <c r="AQ272" s="3" t="str">
        <f>IF($A272="ADD",IF(NOT(ISBLANK(AP272)),_xlfn.XLOOKUP(AP272,fw_treatment[lookupValue],fw_treatment[lookupKey],"ERROR"),""), "")</f>
        <v/>
      </c>
      <c r="AR272" s="3" t="str">
        <f t="shared" si="58"/>
        <v/>
      </c>
      <c r="AS272" s="3" t="str">
        <f>IF($A272="","",IF((AND($A272="ADD",OR(AR272="",AR272="Undisturbed"))),"U",(_xlfn.XLOOKUP(AR272,reconstructed[lookupValue],reconstructed[lookupKey],""))))</f>
        <v/>
      </c>
      <c r="AT272" s="21"/>
      <c r="AU272" s="4" t="str">
        <f t="shared" ca="1" si="59"/>
        <v/>
      </c>
      <c r="AV272" s="4"/>
      <c r="AW272" s="3" t="str">
        <f t="shared" si="60"/>
        <v/>
      </c>
      <c r="AX272" s="3" t="str">
        <f>IF($A272="","",IF((AND($A272="ADD",OR(AW272="",AW272="Local Authority"))),"L",(_xlfn.XLOOKUP(AW272,asset_owner[lookupValue],asset_owner[lookupKey],""))))</f>
        <v/>
      </c>
      <c r="AY272" s="3" t="str">
        <f t="shared" si="61"/>
        <v/>
      </c>
      <c r="AZ272" s="3" t="str">
        <f>IF($A272="","",IF((AND($A272="ADD",OR(AY272="",AY272="Vested Assets"))),"12",(_xlfn.XLOOKUP(AY272,ud_work_category[lookupValue],ud_work_category[lookupKey],""))))</f>
        <v/>
      </c>
      <c r="BA272" s="20"/>
      <c r="BB272" s="2" t="str">
        <f t="shared" si="62"/>
        <v/>
      </c>
      <c r="BC272" s="3" t="str">
        <f t="shared" si="63"/>
        <v/>
      </c>
      <c r="BD272" s="3" t="str">
        <f>IF($A272="","",IF((AND($A272="ADD",OR(BC272="",BC272="Excellent"))),"1",(_xlfn.XLOOKUP(BC272,condition[lookupValue],condition[lookupKey],""))))</f>
        <v/>
      </c>
      <c r="BE272" s="21" t="str">
        <f t="shared" si="64"/>
        <v/>
      </c>
      <c r="BF272" s="5"/>
    </row>
    <row r="273" spans="2:58">
      <c r="B273" s="4"/>
      <c r="D273" s="3" t="str">
        <f>IF($A273="ADD",IF(NOT(ISBLANK(C273)),_xlfn.XLOOKUP(C273,roadnames[lookupValue],roadnames[lookupKey],"ERROR"),""), "")</f>
        <v/>
      </c>
      <c r="E273" s="4"/>
      <c r="F273" s="4"/>
      <c r="G273" s="19"/>
      <c r="H273" s="19"/>
      <c r="I273" s="5"/>
      <c r="J273" s="5"/>
      <c r="K273" s="19"/>
      <c r="L273" s="19" t="str">
        <f t="shared" si="52"/>
        <v/>
      </c>
      <c r="M273" s="4"/>
      <c r="O273" s="3" t="str">
        <f>IF($A273="ADD",IF(NOT(ISBLANK(N273)),_xlfn.XLOOKUP(N273,len_adjust_rsn[lookupValue],len_adjust_rsn[lookupKey],"ERROR"),""), "")</f>
        <v/>
      </c>
      <c r="P273" s="19" t="str">
        <f t="shared" si="53"/>
        <v/>
      </c>
      <c r="Q273" s="19"/>
      <c r="R273" s="19" t="str">
        <f t="shared" si="54"/>
        <v/>
      </c>
      <c r="T273" s="4"/>
      <c r="V273" s="3" t="str">
        <f>IF($A273="ADD",IF(NOT(ISBLANK(U273)),_xlfn.XLOOKUP(U273,ud_pavement_specification[lookupValue],ud_pavement_specification[lookupKey],"ERROR"),""), "")</f>
        <v/>
      </c>
      <c r="W273" s="20"/>
      <c r="X273" s="20"/>
      <c r="Z273" s="3" t="str">
        <f>IF($A273="ADD",IF(NOT(ISBLANK(Y273)),_xlfn.XLOOKUP(Y273,ud_pavement_material_type[lookupValue],ud_pavement_material_type[lookupKey],"ERROR"),""), "")</f>
        <v/>
      </c>
      <c r="AB273" s="3" t="str">
        <f>IF($A273="ADD",IF(NOT(ISBLANK(AA273)),_xlfn.XLOOKUP(AA273,ud_material_source[lookupValue],ud_material_source[lookupKey],"ERROR"),""), "")</f>
        <v/>
      </c>
      <c r="AE273" s="3" t="str">
        <f>IF($A273="ADD",IF(NOT(ISBLANK(AD273)),_xlfn.XLOOKUP(AD273,ud_pavement_material_type[lookupValue],ud_pavement_material_type[lookupKey],"ERROR"),""), "")</f>
        <v/>
      </c>
      <c r="AF273" s="4"/>
      <c r="AH273" s="3" t="str">
        <f>IF($A273="ADD",IF(NOT(ISBLANK(AG273)),_xlfn.XLOOKUP(AG273,ud_material_source[lookupValue],ud_material_source[lookupKey],"ERROR"),""), "")</f>
        <v/>
      </c>
      <c r="AI273" s="4"/>
      <c r="AJ273" s="2" t="str">
        <f t="shared" si="55"/>
        <v/>
      </c>
      <c r="AK273" s="21"/>
      <c r="AL273" s="3" t="str">
        <f t="shared" si="56"/>
        <v/>
      </c>
      <c r="AM273" s="3" t="str">
        <f>IF($A273="","",IF((AND($A273="ADD",OR(AL273="",AL273="Yes"))),"Y",(_xlfn.XLOOKUP(AL273,full_width_flag[lookupValue],full_width_flag[lookupKey],""))))</f>
        <v/>
      </c>
      <c r="AN273" s="3" t="str">
        <f t="shared" si="57"/>
        <v/>
      </c>
      <c r="AO273" s="3" t="str">
        <f>IF($A273="","",IF((AND($A273="ADD",OR(AN273="",AN273="Known"))),"K",(_xlfn.XLOOKUP(AN273,estimate_status[lookupValue],estimate_status[lookupKey],""))))</f>
        <v/>
      </c>
      <c r="AQ273" s="3" t="str">
        <f>IF($A273="ADD",IF(NOT(ISBLANK(AP273)),_xlfn.XLOOKUP(AP273,fw_treatment[lookupValue],fw_treatment[lookupKey],"ERROR"),""), "")</f>
        <v/>
      </c>
      <c r="AR273" s="3" t="str">
        <f t="shared" si="58"/>
        <v/>
      </c>
      <c r="AS273" s="3" t="str">
        <f>IF($A273="","",IF((AND($A273="ADD",OR(AR273="",AR273="Undisturbed"))),"U",(_xlfn.XLOOKUP(AR273,reconstructed[lookupValue],reconstructed[lookupKey],""))))</f>
        <v/>
      </c>
      <c r="AT273" s="21"/>
      <c r="AU273" s="4" t="str">
        <f t="shared" ca="1" si="59"/>
        <v/>
      </c>
      <c r="AV273" s="4"/>
      <c r="AW273" s="3" t="str">
        <f t="shared" si="60"/>
        <v/>
      </c>
      <c r="AX273" s="3" t="str">
        <f>IF($A273="","",IF((AND($A273="ADD",OR(AW273="",AW273="Local Authority"))),"L",(_xlfn.XLOOKUP(AW273,asset_owner[lookupValue],asset_owner[lookupKey],""))))</f>
        <v/>
      </c>
      <c r="AY273" s="3" t="str">
        <f t="shared" si="61"/>
        <v/>
      </c>
      <c r="AZ273" s="3" t="str">
        <f>IF($A273="","",IF((AND($A273="ADD",OR(AY273="",AY273="Vested Assets"))),"12",(_xlfn.XLOOKUP(AY273,ud_work_category[lookupValue],ud_work_category[lookupKey],""))))</f>
        <v/>
      </c>
      <c r="BA273" s="20"/>
      <c r="BB273" s="2" t="str">
        <f t="shared" si="62"/>
        <v/>
      </c>
      <c r="BC273" s="3" t="str">
        <f t="shared" si="63"/>
        <v/>
      </c>
      <c r="BD273" s="3" t="str">
        <f>IF($A273="","",IF((AND($A273="ADD",OR(BC273="",BC273="Excellent"))),"1",(_xlfn.XLOOKUP(BC273,condition[lookupValue],condition[lookupKey],""))))</f>
        <v/>
      </c>
      <c r="BE273" s="21" t="str">
        <f t="shared" si="64"/>
        <v/>
      </c>
      <c r="BF273" s="5"/>
    </row>
    <row r="274" spans="2:58">
      <c r="B274" s="4"/>
      <c r="D274" s="3" t="str">
        <f>IF($A274="ADD",IF(NOT(ISBLANK(C274)),_xlfn.XLOOKUP(C274,roadnames[lookupValue],roadnames[lookupKey],"ERROR"),""), "")</f>
        <v/>
      </c>
      <c r="E274" s="4"/>
      <c r="F274" s="4"/>
      <c r="G274" s="19"/>
      <c r="H274" s="19"/>
      <c r="I274" s="5"/>
      <c r="J274" s="5"/>
      <c r="K274" s="19"/>
      <c r="L274" s="19" t="str">
        <f t="shared" si="52"/>
        <v/>
      </c>
      <c r="M274" s="4"/>
      <c r="O274" s="3" t="str">
        <f>IF($A274="ADD",IF(NOT(ISBLANK(N274)),_xlfn.XLOOKUP(N274,len_adjust_rsn[lookupValue],len_adjust_rsn[lookupKey],"ERROR"),""), "")</f>
        <v/>
      </c>
      <c r="P274" s="19" t="str">
        <f t="shared" si="53"/>
        <v/>
      </c>
      <c r="Q274" s="19"/>
      <c r="R274" s="19" t="str">
        <f t="shared" si="54"/>
        <v/>
      </c>
      <c r="T274" s="4"/>
      <c r="V274" s="3" t="str">
        <f>IF($A274="ADD",IF(NOT(ISBLANK(U274)),_xlfn.XLOOKUP(U274,ud_pavement_specification[lookupValue],ud_pavement_specification[lookupKey],"ERROR"),""), "")</f>
        <v/>
      </c>
      <c r="W274" s="20"/>
      <c r="X274" s="20"/>
      <c r="Z274" s="3" t="str">
        <f>IF($A274="ADD",IF(NOT(ISBLANK(Y274)),_xlfn.XLOOKUP(Y274,ud_pavement_material_type[lookupValue],ud_pavement_material_type[lookupKey],"ERROR"),""), "")</f>
        <v/>
      </c>
      <c r="AB274" s="3" t="str">
        <f>IF($A274="ADD",IF(NOT(ISBLANK(AA274)),_xlfn.XLOOKUP(AA274,ud_material_source[lookupValue],ud_material_source[lookupKey],"ERROR"),""), "")</f>
        <v/>
      </c>
      <c r="AE274" s="3" t="str">
        <f>IF($A274="ADD",IF(NOT(ISBLANK(AD274)),_xlfn.XLOOKUP(AD274,ud_pavement_material_type[lookupValue],ud_pavement_material_type[lookupKey],"ERROR"),""), "")</f>
        <v/>
      </c>
      <c r="AF274" s="4"/>
      <c r="AH274" s="3" t="str">
        <f>IF($A274="ADD",IF(NOT(ISBLANK(AG274)),_xlfn.XLOOKUP(AG274,ud_material_source[lookupValue],ud_material_source[lookupKey],"ERROR"),""), "")</f>
        <v/>
      </c>
      <c r="AI274" s="4"/>
      <c r="AJ274" s="2" t="str">
        <f t="shared" si="55"/>
        <v/>
      </c>
      <c r="AK274" s="21"/>
      <c r="AL274" s="3" t="str">
        <f t="shared" si="56"/>
        <v/>
      </c>
      <c r="AM274" s="3" t="str">
        <f>IF($A274="","",IF((AND($A274="ADD",OR(AL274="",AL274="Yes"))),"Y",(_xlfn.XLOOKUP(AL274,full_width_flag[lookupValue],full_width_flag[lookupKey],""))))</f>
        <v/>
      </c>
      <c r="AN274" s="3" t="str">
        <f t="shared" si="57"/>
        <v/>
      </c>
      <c r="AO274" s="3" t="str">
        <f>IF($A274="","",IF((AND($A274="ADD",OR(AN274="",AN274="Known"))),"K",(_xlfn.XLOOKUP(AN274,estimate_status[lookupValue],estimate_status[lookupKey],""))))</f>
        <v/>
      </c>
      <c r="AQ274" s="3" t="str">
        <f>IF($A274="ADD",IF(NOT(ISBLANK(AP274)),_xlfn.XLOOKUP(AP274,fw_treatment[lookupValue],fw_treatment[lookupKey],"ERROR"),""), "")</f>
        <v/>
      </c>
      <c r="AR274" s="3" t="str">
        <f t="shared" si="58"/>
        <v/>
      </c>
      <c r="AS274" s="3" t="str">
        <f>IF($A274="","",IF((AND($A274="ADD",OR(AR274="",AR274="Undisturbed"))),"U",(_xlfn.XLOOKUP(AR274,reconstructed[lookupValue],reconstructed[lookupKey],""))))</f>
        <v/>
      </c>
      <c r="AT274" s="21"/>
      <c r="AU274" s="4" t="str">
        <f t="shared" ca="1" si="59"/>
        <v/>
      </c>
      <c r="AV274" s="4"/>
      <c r="AW274" s="3" t="str">
        <f t="shared" si="60"/>
        <v/>
      </c>
      <c r="AX274" s="3" t="str">
        <f>IF($A274="","",IF((AND($A274="ADD",OR(AW274="",AW274="Local Authority"))),"L",(_xlfn.XLOOKUP(AW274,asset_owner[lookupValue],asset_owner[lookupKey],""))))</f>
        <v/>
      </c>
      <c r="AY274" s="3" t="str">
        <f t="shared" si="61"/>
        <v/>
      </c>
      <c r="AZ274" s="3" t="str">
        <f>IF($A274="","",IF((AND($A274="ADD",OR(AY274="",AY274="Vested Assets"))),"12",(_xlfn.XLOOKUP(AY274,ud_work_category[lookupValue],ud_work_category[lookupKey],""))))</f>
        <v/>
      </c>
      <c r="BA274" s="20"/>
      <c r="BB274" s="2" t="str">
        <f t="shared" si="62"/>
        <v/>
      </c>
      <c r="BC274" s="3" t="str">
        <f t="shared" si="63"/>
        <v/>
      </c>
      <c r="BD274" s="3" t="str">
        <f>IF($A274="","",IF((AND($A274="ADD",OR(BC274="",BC274="Excellent"))),"1",(_xlfn.XLOOKUP(BC274,condition[lookupValue],condition[lookupKey],""))))</f>
        <v/>
      </c>
      <c r="BE274" s="21" t="str">
        <f t="shared" si="64"/>
        <v/>
      </c>
      <c r="BF274" s="5"/>
    </row>
    <row r="275" spans="2:58">
      <c r="B275" s="4"/>
      <c r="D275" s="3" t="str">
        <f>IF($A275="ADD",IF(NOT(ISBLANK(C275)),_xlfn.XLOOKUP(C275,roadnames[lookupValue],roadnames[lookupKey],"ERROR"),""), "")</f>
        <v/>
      </c>
      <c r="E275" s="4"/>
      <c r="F275" s="4"/>
      <c r="G275" s="19"/>
      <c r="H275" s="19"/>
      <c r="I275" s="5"/>
      <c r="J275" s="5"/>
      <c r="K275" s="19"/>
      <c r="L275" s="19" t="str">
        <f t="shared" si="52"/>
        <v/>
      </c>
      <c r="M275" s="4"/>
      <c r="O275" s="3" t="str">
        <f>IF($A275="ADD",IF(NOT(ISBLANK(N275)),_xlfn.XLOOKUP(N275,len_adjust_rsn[lookupValue],len_adjust_rsn[lookupKey],"ERROR"),""), "")</f>
        <v/>
      </c>
      <c r="P275" s="19" t="str">
        <f t="shared" si="53"/>
        <v/>
      </c>
      <c r="Q275" s="19"/>
      <c r="R275" s="19" t="str">
        <f t="shared" si="54"/>
        <v/>
      </c>
      <c r="T275" s="4"/>
      <c r="V275" s="3" t="str">
        <f>IF($A275="ADD",IF(NOT(ISBLANK(U275)),_xlfn.XLOOKUP(U275,ud_pavement_specification[lookupValue],ud_pavement_specification[lookupKey],"ERROR"),""), "")</f>
        <v/>
      </c>
      <c r="W275" s="20"/>
      <c r="X275" s="20"/>
      <c r="Z275" s="3" t="str">
        <f>IF($A275="ADD",IF(NOT(ISBLANK(Y275)),_xlfn.XLOOKUP(Y275,ud_pavement_material_type[lookupValue],ud_pavement_material_type[lookupKey],"ERROR"),""), "")</f>
        <v/>
      </c>
      <c r="AB275" s="3" t="str">
        <f>IF($A275="ADD",IF(NOT(ISBLANK(AA275)),_xlfn.XLOOKUP(AA275,ud_material_source[lookupValue],ud_material_source[lookupKey],"ERROR"),""), "")</f>
        <v/>
      </c>
      <c r="AE275" s="3" t="str">
        <f>IF($A275="ADD",IF(NOT(ISBLANK(AD275)),_xlfn.XLOOKUP(AD275,ud_pavement_material_type[lookupValue],ud_pavement_material_type[lookupKey],"ERROR"),""), "")</f>
        <v/>
      </c>
      <c r="AF275" s="4"/>
      <c r="AH275" s="3" t="str">
        <f>IF($A275="ADD",IF(NOT(ISBLANK(AG275)),_xlfn.XLOOKUP(AG275,ud_material_source[lookupValue],ud_material_source[lookupKey],"ERROR"),""), "")</f>
        <v/>
      </c>
      <c r="AI275" s="4"/>
      <c r="AJ275" s="2" t="str">
        <f t="shared" si="55"/>
        <v/>
      </c>
      <c r="AK275" s="21"/>
      <c r="AL275" s="3" t="str">
        <f t="shared" si="56"/>
        <v/>
      </c>
      <c r="AM275" s="3" t="str">
        <f>IF($A275="","",IF((AND($A275="ADD",OR(AL275="",AL275="Yes"))),"Y",(_xlfn.XLOOKUP(AL275,full_width_flag[lookupValue],full_width_flag[lookupKey],""))))</f>
        <v/>
      </c>
      <c r="AN275" s="3" t="str">
        <f t="shared" si="57"/>
        <v/>
      </c>
      <c r="AO275" s="3" t="str">
        <f>IF($A275="","",IF((AND($A275="ADD",OR(AN275="",AN275="Known"))),"K",(_xlfn.XLOOKUP(AN275,estimate_status[lookupValue],estimate_status[lookupKey],""))))</f>
        <v/>
      </c>
      <c r="AQ275" s="3" t="str">
        <f>IF($A275="ADD",IF(NOT(ISBLANK(AP275)),_xlfn.XLOOKUP(AP275,fw_treatment[lookupValue],fw_treatment[lookupKey],"ERROR"),""), "")</f>
        <v/>
      </c>
      <c r="AR275" s="3" t="str">
        <f t="shared" si="58"/>
        <v/>
      </c>
      <c r="AS275" s="3" t="str">
        <f>IF($A275="","",IF((AND($A275="ADD",OR(AR275="",AR275="Undisturbed"))),"U",(_xlfn.XLOOKUP(AR275,reconstructed[lookupValue],reconstructed[lookupKey],""))))</f>
        <v/>
      </c>
      <c r="AT275" s="21"/>
      <c r="AU275" s="4" t="str">
        <f t="shared" ca="1" si="59"/>
        <v/>
      </c>
      <c r="AV275" s="4"/>
      <c r="AW275" s="3" t="str">
        <f t="shared" si="60"/>
        <v/>
      </c>
      <c r="AX275" s="3" t="str">
        <f>IF($A275="","",IF((AND($A275="ADD",OR(AW275="",AW275="Local Authority"))),"L",(_xlfn.XLOOKUP(AW275,asset_owner[lookupValue],asset_owner[lookupKey],""))))</f>
        <v/>
      </c>
      <c r="AY275" s="3" t="str">
        <f t="shared" si="61"/>
        <v/>
      </c>
      <c r="AZ275" s="3" t="str">
        <f>IF($A275="","",IF((AND($A275="ADD",OR(AY275="",AY275="Vested Assets"))),"12",(_xlfn.XLOOKUP(AY275,ud_work_category[lookupValue],ud_work_category[lookupKey],""))))</f>
        <v/>
      </c>
      <c r="BA275" s="20"/>
      <c r="BB275" s="2" t="str">
        <f t="shared" si="62"/>
        <v/>
      </c>
      <c r="BC275" s="3" t="str">
        <f t="shared" si="63"/>
        <v/>
      </c>
      <c r="BD275" s="3" t="str">
        <f>IF($A275="","",IF((AND($A275="ADD",OR(BC275="",BC275="Excellent"))),"1",(_xlfn.XLOOKUP(BC275,condition[lookupValue],condition[lookupKey],""))))</f>
        <v/>
      </c>
      <c r="BE275" s="21" t="str">
        <f t="shared" si="64"/>
        <v/>
      </c>
      <c r="BF275" s="5"/>
    </row>
    <row r="276" spans="2:58">
      <c r="B276" s="4"/>
      <c r="D276" s="3" t="str">
        <f>IF($A276="ADD",IF(NOT(ISBLANK(C276)),_xlfn.XLOOKUP(C276,roadnames[lookupValue],roadnames[lookupKey],"ERROR"),""), "")</f>
        <v/>
      </c>
      <c r="E276" s="4"/>
      <c r="F276" s="4"/>
      <c r="G276" s="19"/>
      <c r="H276" s="19"/>
      <c r="I276" s="5"/>
      <c r="J276" s="5"/>
      <c r="K276" s="19"/>
      <c r="L276" s="19" t="str">
        <f t="shared" si="52"/>
        <v/>
      </c>
      <c r="M276" s="4"/>
      <c r="O276" s="3" t="str">
        <f>IF($A276="ADD",IF(NOT(ISBLANK(N276)),_xlfn.XLOOKUP(N276,len_adjust_rsn[lookupValue],len_adjust_rsn[lookupKey],"ERROR"),""), "")</f>
        <v/>
      </c>
      <c r="P276" s="19" t="str">
        <f t="shared" si="53"/>
        <v/>
      </c>
      <c r="Q276" s="19"/>
      <c r="R276" s="19" t="str">
        <f t="shared" si="54"/>
        <v/>
      </c>
      <c r="T276" s="4"/>
      <c r="V276" s="3" t="str">
        <f>IF($A276="ADD",IF(NOT(ISBLANK(U276)),_xlfn.XLOOKUP(U276,ud_pavement_specification[lookupValue],ud_pavement_specification[lookupKey],"ERROR"),""), "")</f>
        <v/>
      </c>
      <c r="W276" s="20"/>
      <c r="X276" s="20"/>
      <c r="Z276" s="3" t="str">
        <f>IF($A276="ADD",IF(NOT(ISBLANK(Y276)),_xlfn.XLOOKUP(Y276,ud_pavement_material_type[lookupValue],ud_pavement_material_type[lookupKey],"ERROR"),""), "")</f>
        <v/>
      </c>
      <c r="AB276" s="3" t="str">
        <f>IF($A276="ADD",IF(NOT(ISBLANK(AA276)),_xlfn.XLOOKUP(AA276,ud_material_source[lookupValue],ud_material_source[lookupKey],"ERROR"),""), "")</f>
        <v/>
      </c>
      <c r="AE276" s="3" t="str">
        <f>IF($A276="ADD",IF(NOT(ISBLANK(AD276)),_xlfn.XLOOKUP(AD276,ud_pavement_material_type[lookupValue],ud_pavement_material_type[lookupKey],"ERROR"),""), "")</f>
        <v/>
      </c>
      <c r="AF276" s="4"/>
      <c r="AH276" s="3" t="str">
        <f>IF($A276="ADD",IF(NOT(ISBLANK(AG276)),_xlfn.XLOOKUP(AG276,ud_material_source[lookupValue],ud_material_source[lookupKey],"ERROR"),""), "")</f>
        <v/>
      </c>
      <c r="AI276" s="4"/>
      <c r="AJ276" s="2" t="str">
        <f t="shared" si="55"/>
        <v/>
      </c>
      <c r="AK276" s="21"/>
      <c r="AL276" s="3" t="str">
        <f t="shared" si="56"/>
        <v/>
      </c>
      <c r="AM276" s="3" t="str">
        <f>IF($A276="","",IF((AND($A276="ADD",OR(AL276="",AL276="Yes"))),"Y",(_xlfn.XLOOKUP(AL276,full_width_flag[lookupValue],full_width_flag[lookupKey],""))))</f>
        <v/>
      </c>
      <c r="AN276" s="3" t="str">
        <f t="shared" si="57"/>
        <v/>
      </c>
      <c r="AO276" s="3" t="str">
        <f>IF($A276="","",IF((AND($A276="ADD",OR(AN276="",AN276="Known"))),"K",(_xlfn.XLOOKUP(AN276,estimate_status[lookupValue],estimate_status[lookupKey],""))))</f>
        <v/>
      </c>
      <c r="AQ276" s="3" t="str">
        <f>IF($A276="ADD",IF(NOT(ISBLANK(AP276)),_xlfn.XLOOKUP(AP276,fw_treatment[lookupValue],fw_treatment[lookupKey],"ERROR"),""), "")</f>
        <v/>
      </c>
      <c r="AR276" s="3" t="str">
        <f t="shared" si="58"/>
        <v/>
      </c>
      <c r="AS276" s="3" t="str">
        <f>IF($A276="","",IF((AND($A276="ADD",OR(AR276="",AR276="Undisturbed"))),"U",(_xlfn.XLOOKUP(AR276,reconstructed[lookupValue],reconstructed[lookupKey],""))))</f>
        <v/>
      </c>
      <c r="AT276" s="21"/>
      <c r="AU276" s="4" t="str">
        <f t="shared" ca="1" si="59"/>
        <v/>
      </c>
      <c r="AV276" s="4"/>
      <c r="AW276" s="3" t="str">
        <f t="shared" si="60"/>
        <v/>
      </c>
      <c r="AX276" s="3" t="str">
        <f>IF($A276="","",IF((AND($A276="ADD",OR(AW276="",AW276="Local Authority"))),"L",(_xlfn.XLOOKUP(AW276,asset_owner[lookupValue],asset_owner[lookupKey],""))))</f>
        <v/>
      </c>
      <c r="AY276" s="3" t="str">
        <f t="shared" si="61"/>
        <v/>
      </c>
      <c r="AZ276" s="3" t="str">
        <f>IF($A276="","",IF((AND($A276="ADD",OR(AY276="",AY276="Vested Assets"))),"12",(_xlfn.XLOOKUP(AY276,ud_work_category[lookupValue],ud_work_category[lookupKey],""))))</f>
        <v/>
      </c>
      <c r="BA276" s="20"/>
      <c r="BB276" s="2" t="str">
        <f t="shared" si="62"/>
        <v/>
      </c>
      <c r="BC276" s="3" t="str">
        <f t="shared" si="63"/>
        <v/>
      </c>
      <c r="BD276" s="3" t="str">
        <f>IF($A276="","",IF((AND($A276="ADD",OR(BC276="",BC276="Excellent"))),"1",(_xlfn.XLOOKUP(BC276,condition[lookupValue],condition[lookupKey],""))))</f>
        <v/>
      </c>
      <c r="BE276" s="21" t="str">
        <f t="shared" si="64"/>
        <v/>
      </c>
      <c r="BF276" s="5"/>
    </row>
    <row r="277" spans="2:58">
      <c r="B277" s="4"/>
      <c r="D277" s="3" t="str">
        <f>IF($A277="ADD",IF(NOT(ISBLANK(C277)),_xlfn.XLOOKUP(C277,roadnames[lookupValue],roadnames[lookupKey],"ERROR"),""), "")</f>
        <v/>
      </c>
      <c r="E277" s="4"/>
      <c r="F277" s="4"/>
      <c r="G277" s="19"/>
      <c r="H277" s="19"/>
      <c r="I277" s="5"/>
      <c r="J277" s="5"/>
      <c r="K277" s="19"/>
      <c r="L277" s="19" t="str">
        <f t="shared" si="52"/>
        <v/>
      </c>
      <c r="M277" s="4"/>
      <c r="O277" s="3" t="str">
        <f>IF($A277="ADD",IF(NOT(ISBLANK(N277)),_xlfn.XLOOKUP(N277,len_adjust_rsn[lookupValue],len_adjust_rsn[lookupKey],"ERROR"),""), "")</f>
        <v/>
      </c>
      <c r="P277" s="19" t="str">
        <f t="shared" si="53"/>
        <v/>
      </c>
      <c r="Q277" s="19"/>
      <c r="R277" s="19" t="str">
        <f t="shared" si="54"/>
        <v/>
      </c>
      <c r="T277" s="4"/>
      <c r="V277" s="3" t="str">
        <f>IF($A277="ADD",IF(NOT(ISBLANK(U277)),_xlfn.XLOOKUP(U277,ud_pavement_specification[lookupValue],ud_pavement_specification[lookupKey],"ERROR"),""), "")</f>
        <v/>
      </c>
      <c r="W277" s="20"/>
      <c r="X277" s="20"/>
      <c r="Z277" s="3" t="str">
        <f>IF($A277="ADD",IF(NOT(ISBLANK(Y277)),_xlfn.XLOOKUP(Y277,ud_pavement_material_type[lookupValue],ud_pavement_material_type[lookupKey],"ERROR"),""), "")</f>
        <v/>
      </c>
      <c r="AB277" s="3" t="str">
        <f>IF($A277="ADD",IF(NOT(ISBLANK(AA277)),_xlfn.XLOOKUP(AA277,ud_material_source[lookupValue],ud_material_source[lookupKey],"ERROR"),""), "")</f>
        <v/>
      </c>
      <c r="AE277" s="3" t="str">
        <f>IF($A277="ADD",IF(NOT(ISBLANK(AD277)),_xlfn.XLOOKUP(AD277,ud_pavement_material_type[lookupValue],ud_pavement_material_type[lookupKey],"ERROR"),""), "")</f>
        <v/>
      </c>
      <c r="AF277" s="4"/>
      <c r="AH277" s="3" t="str">
        <f>IF($A277="ADD",IF(NOT(ISBLANK(AG277)),_xlfn.XLOOKUP(AG277,ud_material_source[lookupValue],ud_material_source[lookupKey],"ERROR"),""), "")</f>
        <v/>
      </c>
      <c r="AI277" s="4"/>
      <c r="AJ277" s="2" t="str">
        <f t="shared" si="55"/>
        <v/>
      </c>
      <c r="AK277" s="21"/>
      <c r="AL277" s="3" t="str">
        <f t="shared" si="56"/>
        <v/>
      </c>
      <c r="AM277" s="3" t="str">
        <f>IF($A277="","",IF((AND($A277="ADD",OR(AL277="",AL277="Yes"))),"Y",(_xlfn.XLOOKUP(AL277,full_width_flag[lookupValue],full_width_flag[lookupKey],""))))</f>
        <v/>
      </c>
      <c r="AN277" s="3" t="str">
        <f t="shared" si="57"/>
        <v/>
      </c>
      <c r="AO277" s="3" t="str">
        <f>IF($A277="","",IF((AND($A277="ADD",OR(AN277="",AN277="Known"))),"K",(_xlfn.XLOOKUP(AN277,estimate_status[lookupValue],estimate_status[lookupKey],""))))</f>
        <v/>
      </c>
      <c r="AQ277" s="3" t="str">
        <f>IF($A277="ADD",IF(NOT(ISBLANK(AP277)),_xlfn.XLOOKUP(AP277,fw_treatment[lookupValue],fw_treatment[lookupKey],"ERROR"),""), "")</f>
        <v/>
      </c>
      <c r="AR277" s="3" t="str">
        <f t="shared" si="58"/>
        <v/>
      </c>
      <c r="AS277" s="3" t="str">
        <f>IF($A277="","",IF((AND($A277="ADD",OR(AR277="",AR277="Undisturbed"))),"U",(_xlfn.XLOOKUP(AR277,reconstructed[lookupValue],reconstructed[lookupKey],""))))</f>
        <v/>
      </c>
      <c r="AT277" s="21"/>
      <c r="AU277" s="4" t="str">
        <f t="shared" ca="1" si="59"/>
        <v/>
      </c>
      <c r="AV277" s="4"/>
      <c r="AW277" s="3" t="str">
        <f t="shared" si="60"/>
        <v/>
      </c>
      <c r="AX277" s="3" t="str">
        <f>IF($A277="","",IF((AND($A277="ADD",OR(AW277="",AW277="Local Authority"))),"L",(_xlfn.XLOOKUP(AW277,asset_owner[lookupValue],asset_owner[lookupKey],""))))</f>
        <v/>
      </c>
      <c r="AY277" s="3" t="str">
        <f t="shared" si="61"/>
        <v/>
      </c>
      <c r="AZ277" s="3" t="str">
        <f>IF($A277="","",IF((AND($A277="ADD",OR(AY277="",AY277="Vested Assets"))),"12",(_xlfn.XLOOKUP(AY277,ud_work_category[lookupValue],ud_work_category[lookupKey],""))))</f>
        <v/>
      </c>
      <c r="BA277" s="20"/>
      <c r="BB277" s="2" t="str">
        <f t="shared" si="62"/>
        <v/>
      </c>
      <c r="BC277" s="3" t="str">
        <f t="shared" si="63"/>
        <v/>
      </c>
      <c r="BD277" s="3" t="str">
        <f>IF($A277="","",IF((AND($A277="ADD",OR(BC277="",BC277="Excellent"))),"1",(_xlfn.XLOOKUP(BC277,condition[lookupValue],condition[lookupKey],""))))</f>
        <v/>
      </c>
      <c r="BE277" s="21" t="str">
        <f t="shared" si="64"/>
        <v/>
      </c>
      <c r="BF277" s="5"/>
    </row>
    <row r="278" spans="2:58">
      <c r="B278" s="4"/>
      <c r="D278" s="3" t="str">
        <f>IF($A278="ADD",IF(NOT(ISBLANK(C278)),_xlfn.XLOOKUP(C278,roadnames[lookupValue],roadnames[lookupKey],"ERROR"),""), "")</f>
        <v/>
      </c>
      <c r="E278" s="4"/>
      <c r="F278" s="4"/>
      <c r="G278" s="19"/>
      <c r="H278" s="19"/>
      <c r="I278" s="5"/>
      <c r="J278" s="5"/>
      <c r="K278" s="19"/>
      <c r="L278" s="19" t="str">
        <f t="shared" si="52"/>
        <v/>
      </c>
      <c r="M278" s="4"/>
      <c r="O278" s="3" t="str">
        <f>IF($A278="ADD",IF(NOT(ISBLANK(N278)),_xlfn.XLOOKUP(N278,len_adjust_rsn[lookupValue],len_adjust_rsn[lookupKey],"ERROR"),""), "")</f>
        <v/>
      </c>
      <c r="P278" s="19" t="str">
        <f t="shared" si="53"/>
        <v/>
      </c>
      <c r="Q278" s="19"/>
      <c r="R278" s="19" t="str">
        <f t="shared" si="54"/>
        <v/>
      </c>
      <c r="T278" s="4"/>
      <c r="V278" s="3" t="str">
        <f>IF($A278="ADD",IF(NOT(ISBLANK(U278)),_xlfn.XLOOKUP(U278,ud_pavement_specification[lookupValue],ud_pavement_specification[lookupKey],"ERROR"),""), "")</f>
        <v/>
      </c>
      <c r="W278" s="20"/>
      <c r="X278" s="20"/>
      <c r="Z278" s="3" t="str">
        <f>IF($A278="ADD",IF(NOT(ISBLANK(Y278)),_xlfn.XLOOKUP(Y278,ud_pavement_material_type[lookupValue],ud_pavement_material_type[lookupKey],"ERROR"),""), "")</f>
        <v/>
      </c>
      <c r="AB278" s="3" t="str">
        <f>IF($A278="ADD",IF(NOT(ISBLANK(AA278)),_xlfn.XLOOKUP(AA278,ud_material_source[lookupValue],ud_material_source[lookupKey],"ERROR"),""), "")</f>
        <v/>
      </c>
      <c r="AE278" s="3" t="str">
        <f>IF($A278="ADD",IF(NOT(ISBLANK(AD278)),_xlfn.XLOOKUP(AD278,ud_pavement_material_type[lookupValue],ud_pavement_material_type[lookupKey],"ERROR"),""), "")</f>
        <v/>
      </c>
      <c r="AF278" s="4"/>
      <c r="AH278" s="3" t="str">
        <f>IF($A278="ADD",IF(NOT(ISBLANK(AG278)),_xlfn.XLOOKUP(AG278,ud_material_source[lookupValue],ud_material_source[lookupKey],"ERROR"),""), "")</f>
        <v/>
      </c>
      <c r="AI278" s="4"/>
      <c r="AJ278" s="2" t="str">
        <f t="shared" si="55"/>
        <v/>
      </c>
      <c r="AK278" s="21"/>
      <c r="AL278" s="3" t="str">
        <f t="shared" si="56"/>
        <v/>
      </c>
      <c r="AM278" s="3" t="str">
        <f>IF($A278="","",IF((AND($A278="ADD",OR(AL278="",AL278="Yes"))),"Y",(_xlfn.XLOOKUP(AL278,full_width_flag[lookupValue],full_width_flag[lookupKey],""))))</f>
        <v/>
      </c>
      <c r="AN278" s="3" t="str">
        <f t="shared" si="57"/>
        <v/>
      </c>
      <c r="AO278" s="3" t="str">
        <f>IF($A278="","",IF((AND($A278="ADD",OR(AN278="",AN278="Known"))),"K",(_xlfn.XLOOKUP(AN278,estimate_status[lookupValue],estimate_status[lookupKey],""))))</f>
        <v/>
      </c>
      <c r="AQ278" s="3" t="str">
        <f>IF($A278="ADD",IF(NOT(ISBLANK(AP278)),_xlfn.XLOOKUP(AP278,fw_treatment[lookupValue],fw_treatment[lookupKey],"ERROR"),""), "")</f>
        <v/>
      </c>
      <c r="AR278" s="3" t="str">
        <f t="shared" si="58"/>
        <v/>
      </c>
      <c r="AS278" s="3" t="str">
        <f>IF($A278="","",IF((AND($A278="ADD",OR(AR278="",AR278="Undisturbed"))),"U",(_xlfn.XLOOKUP(AR278,reconstructed[lookupValue],reconstructed[lookupKey],""))))</f>
        <v/>
      </c>
      <c r="AT278" s="21"/>
      <c r="AU278" s="4" t="str">
        <f t="shared" ca="1" si="59"/>
        <v/>
      </c>
      <c r="AV278" s="4"/>
      <c r="AW278" s="3" t="str">
        <f t="shared" si="60"/>
        <v/>
      </c>
      <c r="AX278" s="3" t="str">
        <f>IF($A278="","",IF((AND($A278="ADD",OR(AW278="",AW278="Local Authority"))),"L",(_xlfn.XLOOKUP(AW278,asset_owner[lookupValue],asset_owner[lookupKey],""))))</f>
        <v/>
      </c>
      <c r="AY278" s="3" t="str">
        <f t="shared" si="61"/>
        <v/>
      </c>
      <c r="AZ278" s="3" t="str">
        <f>IF($A278="","",IF((AND($A278="ADD",OR(AY278="",AY278="Vested Assets"))),"12",(_xlfn.XLOOKUP(AY278,ud_work_category[lookupValue],ud_work_category[lookupKey],""))))</f>
        <v/>
      </c>
      <c r="BA278" s="20"/>
      <c r="BB278" s="2" t="str">
        <f t="shared" si="62"/>
        <v/>
      </c>
      <c r="BC278" s="3" t="str">
        <f t="shared" si="63"/>
        <v/>
      </c>
      <c r="BD278" s="3" t="str">
        <f>IF($A278="","",IF((AND($A278="ADD",OR(BC278="",BC278="Excellent"))),"1",(_xlfn.XLOOKUP(BC278,condition[lookupValue],condition[lookupKey],""))))</f>
        <v/>
      </c>
      <c r="BE278" s="21" t="str">
        <f t="shared" si="64"/>
        <v/>
      </c>
      <c r="BF278" s="5"/>
    </row>
    <row r="279" spans="2:58">
      <c r="B279" s="4"/>
      <c r="D279" s="3" t="str">
        <f>IF($A279="ADD",IF(NOT(ISBLANK(C279)),_xlfn.XLOOKUP(C279,roadnames[lookupValue],roadnames[lookupKey],"ERROR"),""), "")</f>
        <v/>
      </c>
      <c r="E279" s="4"/>
      <c r="F279" s="4"/>
      <c r="G279" s="19"/>
      <c r="H279" s="19"/>
      <c r="I279" s="5"/>
      <c r="J279" s="5"/>
      <c r="K279" s="19"/>
      <c r="L279" s="19" t="str">
        <f t="shared" si="52"/>
        <v/>
      </c>
      <c r="M279" s="4"/>
      <c r="O279" s="3" t="str">
        <f>IF($A279="ADD",IF(NOT(ISBLANK(N279)),_xlfn.XLOOKUP(N279,len_adjust_rsn[lookupValue],len_adjust_rsn[lookupKey],"ERROR"),""), "")</f>
        <v/>
      </c>
      <c r="P279" s="19" t="str">
        <f t="shared" si="53"/>
        <v/>
      </c>
      <c r="Q279" s="19"/>
      <c r="R279" s="19" t="str">
        <f t="shared" si="54"/>
        <v/>
      </c>
      <c r="T279" s="4"/>
      <c r="V279" s="3" t="str">
        <f>IF($A279="ADD",IF(NOT(ISBLANK(U279)),_xlfn.XLOOKUP(U279,ud_pavement_specification[lookupValue],ud_pavement_specification[lookupKey],"ERROR"),""), "")</f>
        <v/>
      </c>
      <c r="W279" s="20"/>
      <c r="X279" s="20"/>
      <c r="Z279" s="3" t="str">
        <f>IF($A279="ADD",IF(NOT(ISBLANK(Y279)),_xlfn.XLOOKUP(Y279,ud_pavement_material_type[lookupValue],ud_pavement_material_type[lookupKey],"ERROR"),""), "")</f>
        <v/>
      </c>
      <c r="AB279" s="3" t="str">
        <f>IF($A279="ADD",IF(NOT(ISBLANK(AA279)),_xlfn.XLOOKUP(AA279,ud_material_source[lookupValue],ud_material_source[lookupKey],"ERROR"),""), "")</f>
        <v/>
      </c>
      <c r="AE279" s="3" t="str">
        <f>IF($A279="ADD",IF(NOT(ISBLANK(AD279)),_xlfn.XLOOKUP(AD279,ud_pavement_material_type[lookupValue],ud_pavement_material_type[lookupKey],"ERROR"),""), "")</f>
        <v/>
      </c>
      <c r="AF279" s="4"/>
      <c r="AH279" s="3" t="str">
        <f>IF($A279="ADD",IF(NOT(ISBLANK(AG279)),_xlfn.XLOOKUP(AG279,ud_material_source[lookupValue],ud_material_source[lookupKey],"ERROR"),""), "")</f>
        <v/>
      </c>
      <c r="AI279" s="4"/>
      <c r="AJ279" s="2" t="str">
        <f t="shared" si="55"/>
        <v/>
      </c>
      <c r="AK279" s="21"/>
      <c r="AL279" s="3" t="str">
        <f t="shared" si="56"/>
        <v/>
      </c>
      <c r="AM279" s="3" t="str">
        <f>IF($A279="","",IF((AND($A279="ADD",OR(AL279="",AL279="Yes"))),"Y",(_xlfn.XLOOKUP(AL279,full_width_flag[lookupValue],full_width_flag[lookupKey],""))))</f>
        <v/>
      </c>
      <c r="AN279" s="3" t="str">
        <f t="shared" si="57"/>
        <v/>
      </c>
      <c r="AO279" s="3" t="str">
        <f>IF($A279="","",IF((AND($A279="ADD",OR(AN279="",AN279="Known"))),"K",(_xlfn.XLOOKUP(AN279,estimate_status[lookupValue],estimate_status[lookupKey],""))))</f>
        <v/>
      </c>
      <c r="AQ279" s="3" t="str">
        <f>IF($A279="ADD",IF(NOT(ISBLANK(AP279)),_xlfn.XLOOKUP(AP279,fw_treatment[lookupValue],fw_treatment[lookupKey],"ERROR"),""), "")</f>
        <v/>
      </c>
      <c r="AR279" s="3" t="str">
        <f t="shared" si="58"/>
        <v/>
      </c>
      <c r="AS279" s="3" t="str">
        <f>IF($A279="","",IF((AND($A279="ADD",OR(AR279="",AR279="Undisturbed"))),"U",(_xlfn.XLOOKUP(AR279,reconstructed[lookupValue],reconstructed[lookupKey],""))))</f>
        <v/>
      </c>
      <c r="AT279" s="21"/>
      <c r="AU279" s="4" t="str">
        <f t="shared" ca="1" si="59"/>
        <v/>
      </c>
      <c r="AV279" s="4"/>
      <c r="AW279" s="3" t="str">
        <f t="shared" si="60"/>
        <v/>
      </c>
      <c r="AX279" s="3" t="str">
        <f>IF($A279="","",IF((AND($A279="ADD",OR(AW279="",AW279="Local Authority"))),"L",(_xlfn.XLOOKUP(AW279,asset_owner[lookupValue],asset_owner[lookupKey],""))))</f>
        <v/>
      </c>
      <c r="AY279" s="3" t="str">
        <f t="shared" si="61"/>
        <v/>
      </c>
      <c r="AZ279" s="3" t="str">
        <f>IF($A279="","",IF((AND($A279="ADD",OR(AY279="",AY279="Vested Assets"))),"12",(_xlfn.XLOOKUP(AY279,ud_work_category[lookupValue],ud_work_category[lookupKey],""))))</f>
        <v/>
      </c>
      <c r="BA279" s="20"/>
      <c r="BB279" s="2" t="str">
        <f t="shared" si="62"/>
        <v/>
      </c>
      <c r="BC279" s="3" t="str">
        <f t="shared" si="63"/>
        <v/>
      </c>
      <c r="BD279" s="3" t="str">
        <f>IF($A279="","",IF((AND($A279="ADD",OR(BC279="",BC279="Excellent"))),"1",(_xlfn.XLOOKUP(BC279,condition[lookupValue],condition[lookupKey],""))))</f>
        <v/>
      </c>
      <c r="BE279" s="21" t="str">
        <f t="shared" si="64"/>
        <v/>
      </c>
      <c r="BF279" s="5"/>
    </row>
    <row r="280" spans="2:58">
      <c r="B280" s="4"/>
      <c r="D280" s="3" t="str">
        <f>IF($A280="ADD",IF(NOT(ISBLANK(C280)),_xlfn.XLOOKUP(C280,roadnames[lookupValue],roadnames[lookupKey],"ERROR"),""), "")</f>
        <v/>
      </c>
      <c r="E280" s="4"/>
      <c r="F280" s="4"/>
      <c r="G280" s="19"/>
      <c r="H280" s="19"/>
      <c r="I280" s="5"/>
      <c r="J280" s="5"/>
      <c r="K280" s="19"/>
      <c r="L280" s="19" t="str">
        <f t="shared" si="52"/>
        <v/>
      </c>
      <c r="M280" s="4"/>
      <c r="O280" s="3" t="str">
        <f>IF($A280="ADD",IF(NOT(ISBLANK(N280)),_xlfn.XLOOKUP(N280,len_adjust_rsn[lookupValue],len_adjust_rsn[lookupKey],"ERROR"),""), "")</f>
        <v/>
      </c>
      <c r="P280" s="19" t="str">
        <f t="shared" si="53"/>
        <v/>
      </c>
      <c r="Q280" s="19"/>
      <c r="R280" s="19" t="str">
        <f t="shared" si="54"/>
        <v/>
      </c>
      <c r="T280" s="4"/>
      <c r="V280" s="3" t="str">
        <f>IF($A280="ADD",IF(NOT(ISBLANK(U280)),_xlfn.XLOOKUP(U280,ud_pavement_specification[lookupValue],ud_pavement_specification[lookupKey],"ERROR"),""), "")</f>
        <v/>
      </c>
      <c r="W280" s="20"/>
      <c r="X280" s="20"/>
      <c r="Z280" s="3" t="str">
        <f>IF($A280="ADD",IF(NOT(ISBLANK(Y280)),_xlfn.XLOOKUP(Y280,ud_pavement_material_type[lookupValue],ud_pavement_material_type[lookupKey],"ERROR"),""), "")</f>
        <v/>
      </c>
      <c r="AB280" s="3" t="str">
        <f>IF($A280="ADD",IF(NOT(ISBLANK(AA280)),_xlfn.XLOOKUP(AA280,ud_material_source[lookupValue],ud_material_source[lookupKey],"ERROR"),""), "")</f>
        <v/>
      </c>
      <c r="AE280" s="3" t="str">
        <f>IF($A280="ADD",IF(NOT(ISBLANK(AD280)),_xlfn.XLOOKUP(AD280,ud_pavement_material_type[lookupValue],ud_pavement_material_type[lookupKey],"ERROR"),""), "")</f>
        <v/>
      </c>
      <c r="AF280" s="4"/>
      <c r="AH280" s="3" t="str">
        <f>IF($A280="ADD",IF(NOT(ISBLANK(AG280)),_xlfn.XLOOKUP(AG280,ud_material_source[lookupValue],ud_material_source[lookupKey],"ERROR"),""), "")</f>
        <v/>
      </c>
      <c r="AI280" s="4"/>
      <c r="AJ280" s="2" t="str">
        <f t="shared" si="55"/>
        <v/>
      </c>
      <c r="AK280" s="21"/>
      <c r="AL280" s="3" t="str">
        <f t="shared" si="56"/>
        <v/>
      </c>
      <c r="AM280" s="3" t="str">
        <f>IF($A280="","",IF((AND($A280="ADD",OR(AL280="",AL280="Yes"))),"Y",(_xlfn.XLOOKUP(AL280,full_width_flag[lookupValue],full_width_flag[lookupKey],""))))</f>
        <v/>
      </c>
      <c r="AN280" s="3" t="str">
        <f t="shared" si="57"/>
        <v/>
      </c>
      <c r="AO280" s="3" t="str">
        <f>IF($A280="","",IF((AND($A280="ADD",OR(AN280="",AN280="Known"))),"K",(_xlfn.XLOOKUP(AN280,estimate_status[lookupValue],estimate_status[lookupKey],""))))</f>
        <v/>
      </c>
      <c r="AQ280" s="3" t="str">
        <f>IF($A280="ADD",IF(NOT(ISBLANK(AP280)),_xlfn.XLOOKUP(AP280,fw_treatment[lookupValue],fw_treatment[lookupKey],"ERROR"),""), "")</f>
        <v/>
      </c>
      <c r="AR280" s="3" t="str">
        <f t="shared" si="58"/>
        <v/>
      </c>
      <c r="AS280" s="3" t="str">
        <f>IF($A280="","",IF((AND($A280="ADD",OR(AR280="",AR280="Undisturbed"))),"U",(_xlfn.XLOOKUP(AR280,reconstructed[lookupValue],reconstructed[lookupKey],""))))</f>
        <v/>
      </c>
      <c r="AT280" s="21"/>
      <c r="AU280" s="4" t="str">
        <f t="shared" ca="1" si="59"/>
        <v/>
      </c>
      <c r="AV280" s="4"/>
      <c r="AW280" s="3" t="str">
        <f t="shared" si="60"/>
        <v/>
      </c>
      <c r="AX280" s="3" t="str">
        <f>IF($A280="","",IF((AND($A280="ADD",OR(AW280="",AW280="Local Authority"))),"L",(_xlfn.XLOOKUP(AW280,asset_owner[lookupValue],asset_owner[lookupKey],""))))</f>
        <v/>
      </c>
      <c r="AY280" s="3" t="str">
        <f t="shared" si="61"/>
        <v/>
      </c>
      <c r="AZ280" s="3" t="str">
        <f>IF($A280="","",IF((AND($A280="ADD",OR(AY280="",AY280="Vested Assets"))),"12",(_xlfn.XLOOKUP(AY280,ud_work_category[lookupValue],ud_work_category[lookupKey],""))))</f>
        <v/>
      </c>
      <c r="BA280" s="20"/>
      <c r="BB280" s="2" t="str">
        <f t="shared" si="62"/>
        <v/>
      </c>
      <c r="BC280" s="3" t="str">
        <f t="shared" si="63"/>
        <v/>
      </c>
      <c r="BD280" s="3" t="str">
        <f>IF($A280="","",IF((AND($A280="ADD",OR(BC280="",BC280="Excellent"))),"1",(_xlfn.XLOOKUP(BC280,condition[lookupValue],condition[lookupKey],""))))</f>
        <v/>
      </c>
      <c r="BE280" s="21" t="str">
        <f t="shared" si="64"/>
        <v/>
      </c>
      <c r="BF280" s="5"/>
    </row>
    <row r="281" spans="2:58">
      <c r="B281" s="4"/>
      <c r="D281" s="3" t="str">
        <f>IF($A281="ADD",IF(NOT(ISBLANK(C281)),_xlfn.XLOOKUP(C281,roadnames[lookupValue],roadnames[lookupKey],"ERROR"),""), "")</f>
        <v/>
      </c>
      <c r="E281" s="4"/>
      <c r="F281" s="4"/>
      <c r="G281" s="19"/>
      <c r="H281" s="19"/>
      <c r="I281" s="5"/>
      <c r="J281" s="5"/>
      <c r="K281" s="19"/>
      <c r="L281" s="19" t="str">
        <f t="shared" si="52"/>
        <v/>
      </c>
      <c r="M281" s="4"/>
      <c r="O281" s="3" t="str">
        <f>IF($A281="ADD",IF(NOT(ISBLANK(N281)),_xlfn.XLOOKUP(N281,len_adjust_rsn[lookupValue],len_adjust_rsn[lookupKey],"ERROR"),""), "")</f>
        <v/>
      </c>
      <c r="P281" s="19" t="str">
        <f t="shared" si="53"/>
        <v/>
      </c>
      <c r="Q281" s="19"/>
      <c r="R281" s="19" t="str">
        <f t="shared" si="54"/>
        <v/>
      </c>
      <c r="T281" s="4"/>
      <c r="V281" s="3" t="str">
        <f>IF($A281="ADD",IF(NOT(ISBLANK(U281)),_xlfn.XLOOKUP(U281,ud_pavement_specification[lookupValue],ud_pavement_specification[lookupKey],"ERROR"),""), "")</f>
        <v/>
      </c>
      <c r="W281" s="20"/>
      <c r="X281" s="20"/>
      <c r="Z281" s="3" t="str">
        <f>IF($A281="ADD",IF(NOT(ISBLANK(Y281)),_xlfn.XLOOKUP(Y281,ud_pavement_material_type[lookupValue],ud_pavement_material_type[lookupKey],"ERROR"),""), "")</f>
        <v/>
      </c>
      <c r="AB281" s="3" t="str">
        <f>IF($A281="ADD",IF(NOT(ISBLANK(AA281)),_xlfn.XLOOKUP(AA281,ud_material_source[lookupValue],ud_material_source[lookupKey],"ERROR"),""), "")</f>
        <v/>
      </c>
      <c r="AE281" s="3" t="str">
        <f>IF($A281="ADD",IF(NOT(ISBLANK(AD281)),_xlfn.XLOOKUP(AD281,ud_pavement_material_type[lookupValue],ud_pavement_material_type[lookupKey],"ERROR"),""), "")</f>
        <v/>
      </c>
      <c r="AF281" s="4"/>
      <c r="AH281" s="3" t="str">
        <f>IF($A281="ADD",IF(NOT(ISBLANK(AG281)),_xlfn.XLOOKUP(AG281,ud_material_source[lookupValue],ud_material_source[lookupKey],"ERROR"),""), "")</f>
        <v/>
      </c>
      <c r="AI281" s="4"/>
      <c r="AJ281" s="2" t="str">
        <f t="shared" si="55"/>
        <v/>
      </c>
      <c r="AK281" s="21"/>
      <c r="AL281" s="3" t="str">
        <f t="shared" si="56"/>
        <v/>
      </c>
      <c r="AM281" s="3" t="str">
        <f>IF($A281="","",IF((AND($A281="ADD",OR(AL281="",AL281="Yes"))),"Y",(_xlfn.XLOOKUP(AL281,full_width_flag[lookupValue],full_width_flag[lookupKey],""))))</f>
        <v/>
      </c>
      <c r="AN281" s="3" t="str">
        <f t="shared" si="57"/>
        <v/>
      </c>
      <c r="AO281" s="3" t="str">
        <f>IF($A281="","",IF((AND($A281="ADD",OR(AN281="",AN281="Known"))),"K",(_xlfn.XLOOKUP(AN281,estimate_status[lookupValue],estimate_status[lookupKey],""))))</f>
        <v/>
      </c>
      <c r="AQ281" s="3" t="str">
        <f>IF($A281="ADD",IF(NOT(ISBLANK(AP281)),_xlfn.XLOOKUP(AP281,fw_treatment[lookupValue],fw_treatment[lookupKey],"ERROR"),""), "")</f>
        <v/>
      </c>
      <c r="AR281" s="3" t="str">
        <f t="shared" si="58"/>
        <v/>
      </c>
      <c r="AS281" s="3" t="str">
        <f>IF($A281="","",IF((AND($A281="ADD",OR(AR281="",AR281="Undisturbed"))),"U",(_xlfn.XLOOKUP(AR281,reconstructed[lookupValue],reconstructed[lookupKey],""))))</f>
        <v/>
      </c>
      <c r="AT281" s="21"/>
      <c r="AU281" s="4" t="str">
        <f t="shared" ca="1" si="59"/>
        <v/>
      </c>
      <c r="AV281" s="4"/>
      <c r="AW281" s="3" t="str">
        <f t="shared" si="60"/>
        <v/>
      </c>
      <c r="AX281" s="3" t="str">
        <f>IF($A281="","",IF((AND($A281="ADD",OR(AW281="",AW281="Local Authority"))),"L",(_xlfn.XLOOKUP(AW281,asset_owner[lookupValue],asset_owner[lookupKey],""))))</f>
        <v/>
      </c>
      <c r="AY281" s="3" t="str">
        <f t="shared" si="61"/>
        <v/>
      </c>
      <c r="AZ281" s="3" t="str">
        <f>IF($A281="","",IF((AND($A281="ADD",OR(AY281="",AY281="Vested Assets"))),"12",(_xlfn.XLOOKUP(AY281,ud_work_category[lookupValue],ud_work_category[lookupKey],""))))</f>
        <v/>
      </c>
      <c r="BA281" s="20"/>
      <c r="BB281" s="2" t="str">
        <f t="shared" si="62"/>
        <v/>
      </c>
      <c r="BC281" s="3" t="str">
        <f t="shared" si="63"/>
        <v/>
      </c>
      <c r="BD281" s="3" t="str">
        <f>IF($A281="","",IF((AND($A281="ADD",OR(BC281="",BC281="Excellent"))),"1",(_xlfn.XLOOKUP(BC281,condition[lookupValue],condition[lookupKey],""))))</f>
        <v/>
      </c>
      <c r="BE281" s="21" t="str">
        <f t="shared" si="64"/>
        <v/>
      </c>
      <c r="BF281" s="5"/>
    </row>
    <row r="282" spans="2:58">
      <c r="B282" s="4"/>
      <c r="D282" s="3" t="str">
        <f>IF($A282="ADD",IF(NOT(ISBLANK(C282)),_xlfn.XLOOKUP(C282,roadnames[lookupValue],roadnames[lookupKey],"ERROR"),""), "")</f>
        <v/>
      </c>
      <c r="E282" s="4"/>
      <c r="F282" s="4"/>
      <c r="G282" s="19"/>
      <c r="H282" s="19"/>
      <c r="I282" s="5"/>
      <c r="J282" s="5"/>
      <c r="K282" s="19"/>
      <c r="L282" s="19" t="str">
        <f t="shared" si="52"/>
        <v/>
      </c>
      <c r="M282" s="4"/>
      <c r="O282" s="3" t="str">
        <f>IF($A282="ADD",IF(NOT(ISBLANK(N282)),_xlfn.XLOOKUP(N282,len_adjust_rsn[lookupValue],len_adjust_rsn[lookupKey],"ERROR"),""), "")</f>
        <v/>
      </c>
      <c r="P282" s="19" t="str">
        <f t="shared" si="53"/>
        <v/>
      </c>
      <c r="Q282" s="19"/>
      <c r="R282" s="19" t="str">
        <f t="shared" si="54"/>
        <v/>
      </c>
      <c r="T282" s="4"/>
      <c r="V282" s="3" t="str">
        <f>IF($A282="ADD",IF(NOT(ISBLANK(U282)),_xlfn.XLOOKUP(U282,ud_pavement_specification[lookupValue],ud_pavement_specification[lookupKey],"ERROR"),""), "")</f>
        <v/>
      </c>
      <c r="W282" s="20"/>
      <c r="X282" s="20"/>
      <c r="Z282" s="3" t="str">
        <f>IF($A282="ADD",IF(NOT(ISBLANK(Y282)),_xlfn.XLOOKUP(Y282,ud_pavement_material_type[lookupValue],ud_pavement_material_type[lookupKey],"ERROR"),""), "")</f>
        <v/>
      </c>
      <c r="AB282" s="3" t="str">
        <f>IF($A282="ADD",IF(NOT(ISBLANK(AA282)),_xlfn.XLOOKUP(AA282,ud_material_source[lookupValue],ud_material_source[lookupKey],"ERROR"),""), "")</f>
        <v/>
      </c>
      <c r="AE282" s="3" t="str">
        <f>IF($A282="ADD",IF(NOT(ISBLANK(AD282)),_xlfn.XLOOKUP(AD282,ud_pavement_material_type[lookupValue],ud_pavement_material_type[lookupKey],"ERROR"),""), "")</f>
        <v/>
      </c>
      <c r="AF282" s="4"/>
      <c r="AH282" s="3" t="str">
        <f>IF($A282="ADD",IF(NOT(ISBLANK(AG282)),_xlfn.XLOOKUP(AG282,ud_material_source[lookupValue],ud_material_source[lookupKey],"ERROR"),""), "")</f>
        <v/>
      </c>
      <c r="AI282" s="4"/>
      <c r="AJ282" s="2" t="str">
        <f t="shared" si="55"/>
        <v/>
      </c>
      <c r="AK282" s="21"/>
      <c r="AL282" s="3" t="str">
        <f t="shared" si="56"/>
        <v/>
      </c>
      <c r="AM282" s="3" t="str">
        <f>IF($A282="","",IF((AND($A282="ADD",OR(AL282="",AL282="Yes"))),"Y",(_xlfn.XLOOKUP(AL282,full_width_flag[lookupValue],full_width_flag[lookupKey],""))))</f>
        <v/>
      </c>
      <c r="AN282" s="3" t="str">
        <f t="shared" si="57"/>
        <v/>
      </c>
      <c r="AO282" s="3" t="str">
        <f>IF($A282="","",IF((AND($A282="ADD",OR(AN282="",AN282="Known"))),"K",(_xlfn.XLOOKUP(AN282,estimate_status[lookupValue],estimate_status[lookupKey],""))))</f>
        <v/>
      </c>
      <c r="AQ282" s="3" t="str">
        <f>IF($A282="ADD",IF(NOT(ISBLANK(AP282)),_xlfn.XLOOKUP(AP282,fw_treatment[lookupValue],fw_treatment[lookupKey],"ERROR"),""), "")</f>
        <v/>
      </c>
      <c r="AR282" s="3" t="str">
        <f t="shared" si="58"/>
        <v/>
      </c>
      <c r="AS282" s="3" t="str">
        <f>IF($A282="","",IF((AND($A282="ADD",OR(AR282="",AR282="Undisturbed"))),"U",(_xlfn.XLOOKUP(AR282,reconstructed[lookupValue],reconstructed[lookupKey],""))))</f>
        <v/>
      </c>
      <c r="AT282" s="21"/>
      <c r="AU282" s="4" t="str">
        <f t="shared" ca="1" si="59"/>
        <v/>
      </c>
      <c r="AV282" s="4"/>
      <c r="AW282" s="3" t="str">
        <f t="shared" si="60"/>
        <v/>
      </c>
      <c r="AX282" s="3" t="str">
        <f>IF($A282="","",IF((AND($A282="ADD",OR(AW282="",AW282="Local Authority"))),"L",(_xlfn.XLOOKUP(AW282,asset_owner[lookupValue],asset_owner[lookupKey],""))))</f>
        <v/>
      </c>
      <c r="AY282" s="3" t="str">
        <f t="shared" si="61"/>
        <v/>
      </c>
      <c r="AZ282" s="3" t="str">
        <f>IF($A282="","",IF((AND($A282="ADD",OR(AY282="",AY282="Vested Assets"))),"12",(_xlfn.XLOOKUP(AY282,ud_work_category[lookupValue],ud_work_category[lookupKey],""))))</f>
        <v/>
      </c>
      <c r="BA282" s="20"/>
      <c r="BB282" s="2" t="str">
        <f t="shared" si="62"/>
        <v/>
      </c>
      <c r="BC282" s="3" t="str">
        <f t="shared" si="63"/>
        <v/>
      </c>
      <c r="BD282" s="3" t="str">
        <f>IF($A282="","",IF((AND($A282="ADD",OR(BC282="",BC282="Excellent"))),"1",(_xlfn.XLOOKUP(BC282,condition[lookupValue],condition[lookupKey],""))))</f>
        <v/>
      </c>
      <c r="BE282" s="21" t="str">
        <f t="shared" si="64"/>
        <v/>
      </c>
      <c r="BF282" s="5"/>
    </row>
    <row r="283" spans="2:58">
      <c r="B283" s="4"/>
      <c r="D283" s="3" t="str">
        <f>IF($A283="ADD",IF(NOT(ISBLANK(C283)),_xlfn.XLOOKUP(C283,roadnames[lookupValue],roadnames[lookupKey],"ERROR"),""), "")</f>
        <v/>
      </c>
      <c r="E283" s="4"/>
      <c r="F283" s="4"/>
      <c r="G283" s="19"/>
      <c r="H283" s="19"/>
      <c r="I283" s="5"/>
      <c r="J283" s="5"/>
      <c r="K283" s="19"/>
      <c r="L283" s="19" t="str">
        <f t="shared" si="52"/>
        <v/>
      </c>
      <c r="M283" s="4"/>
      <c r="O283" s="3" t="str">
        <f>IF($A283="ADD",IF(NOT(ISBLANK(N283)),_xlfn.XLOOKUP(N283,len_adjust_rsn[lookupValue],len_adjust_rsn[lookupKey],"ERROR"),""), "")</f>
        <v/>
      </c>
      <c r="P283" s="19" t="str">
        <f t="shared" si="53"/>
        <v/>
      </c>
      <c r="Q283" s="19"/>
      <c r="R283" s="19" t="str">
        <f t="shared" si="54"/>
        <v/>
      </c>
      <c r="T283" s="4"/>
      <c r="V283" s="3" t="str">
        <f>IF($A283="ADD",IF(NOT(ISBLANK(U283)),_xlfn.XLOOKUP(U283,ud_pavement_specification[lookupValue],ud_pavement_specification[lookupKey],"ERROR"),""), "")</f>
        <v/>
      </c>
      <c r="W283" s="20"/>
      <c r="X283" s="20"/>
      <c r="Z283" s="3" t="str">
        <f>IF($A283="ADD",IF(NOT(ISBLANK(Y283)),_xlfn.XLOOKUP(Y283,ud_pavement_material_type[lookupValue],ud_pavement_material_type[lookupKey],"ERROR"),""), "")</f>
        <v/>
      </c>
      <c r="AB283" s="3" t="str">
        <f>IF($A283="ADD",IF(NOT(ISBLANK(AA283)),_xlfn.XLOOKUP(AA283,ud_material_source[lookupValue],ud_material_source[lookupKey],"ERROR"),""), "")</f>
        <v/>
      </c>
      <c r="AE283" s="3" t="str">
        <f>IF($A283="ADD",IF(NOT(ISBLANK(AD283)),_xlfn.XLOOKUP(AD283,ud_pavement_material_type[lookupValue],ud_pavement_material_type[lookupKey],"ERROR"),""), "")</f>
        <v/>
      </c>
      <c r="AF283" s="4"/>
      <c r="AH283" s="3" t="str">
        <f>IF($A283="ADD",IF(NOT(ISBLANK(AG283)),_xlfn.XLOOKUP(AG283,ud_material_source[lookupValue],ud_material_source[lookupKey],"ERROR"),""), "")</f>
        <v/>
      </c>
      <c r="AI283" s="4"/>
      <c r="AJ283" s="2" t="str">
        <f t="shared" si="55"/>
        <v/>
      </c>
      <c r="AK283" s="21"/>
      <c r="AL283" s="3" t="str">
        <f t="shared" si="56"/>
        <v/>
      </c>
      <c r="AM283" s="3" t="str">
        <f>IF($A283="","",IF((AND($A283="ADD",OR(AL283="",AL283="Yes"))),"Y",(_xlfn.XLOOKUP(AL283,full_width_flag[lookupValue],full_width_flag[lookupKey],""))))</f>
        <v/>
      </c>
      <c r="AN283" s="3" t="str">
        <f t="shared" si="57"/>
        <v/>
      </c>
      <c r="AO283" s="3" t="str">
        <f>IF($A283="","",IF((AND($A283="ADD",OR(AN283="",AN283="Known"))),"K",(_xlfn.XLOOKUP(AN283,estimate_status[lookupValue],estimate_status[lookupKey],""))))</f>
        <v/>
      </c>
      <c r="AQ283" s="3" t="str">
        <f>IF($A283="ADD",IF(NOT(ISBLANK(AP283)),_xlfn.XLOOKUP(AP283,fw_treatment[lookupValue],fw_treatment[lookupKey],"ERROR"),""), "")</f>
        <v/>
      </c>
      <c r="AR283" s="3" t="str">
        <f t="shared" si="58"/>
        <v/>
      </c>
      <c r="AS283" s="3" t="str">
        <f>IF($A283="","",IF((AND($A283="ADD",OR(AR283="",AR283="Undisturbed"))),"U",(_xlfn.XLOOKUP(AR283,reconstructed[lookupValue],reconstructed[lookupKey],""))))</f>
        <v/>
      </c>
      <c r="AT283" s="21"/>
      <c r="AU283" s="4" t="str">
        <f t="shared" ca="1" si="59"/>
        <v/>
      </c>
      <c r="AV283" s="4"/>
      <c r="AW283" s="3" t="str">
        <f t="shared" si="60"/>
        <v/>
      </c>
      <c r="AX283" s="3" t="str">
        <f>IF($A283="","",IF((AND($A283="ADD",OR(AW283="",AW283="Local Authority"))),"L",(_xlfn.XLOOKUP(AW283,asset_owner[lookupValue],asset_owner[lookupKey],""))))</f>
        <v/>
      </c>
      <c r="AY283" s="3" t="str">
        <f t="shared" si="61"/>
        <v/>
      </c>
      <c r="AZ283" s="3" t="str">
        <f>IF($A283="","",IF((AND($A283="ADD",OR(AY283="",AY283="Vested Assets"))),"12",(_xlfn.XLOOKUP(AY283,ud_work_category[lookupValue],ud_work_category[lookupKey],""))))</f>
        <v/>
      </c>
      <c r="BA283" s="20"/>
      <c r="BB283" s="2" t="str">
        <f t="shared" si="62"/>
        <v/>
      </c>
      <c r="BC283" s="3" t="str">
        <f t="shared" si="63"/>
        <v/>
      </c>
      <c r="BD283" s="3" t="str">
        <f>IF($A283="","",IF((AND($A283="ADD",OR(BC283="",BC283="Excellent"))),"1",(_xlfn.XLOOKUP(BC283,condition[lookupValue],condition[lookupKey],""))))</f>
        <v/>
      </c>
      <c r="BE283" s="21" t="str">
        <f t="shared" si="64"/>
        <v/>
      </c>
      <c r="BF283" s="5"/>
    </row>
    <row r="284" spans="2:58">
      <c r="B284" s="4"/>
      <c r="D284" s="3" t="str">
        <f>IF($A284="ADD",IF(NOT(ISBLANK(C284)),_xlfn.XLOOKUP(C284,roadnames[lookupValue],roadnames[lookupKey],"ERROR"),""), "")</f>
        <v/>
      </c>
      <c r="E284" s="4"/>
      <c r="F284" s="4"/>
      <c r="G284" s="19"/>
      <c r="H284" s="19"/>
      <c r="I284" s="5"/>
      <c r="J284" s="5"/>
      <c r="K284" s="19"/>
      <c r="L284" s="19" t="str">
        <f t="shared" si="52"/>
        <v/>
      </c>
      <c r="M284" s="4"/>
      <c r="O284" s="3" t="str">
        <f>IF($A284="ADD",IF(NOT(ISBLANK(N284)),_xlfn.XLOOKUP(N284,len_adjust_rsn[lookupValue],len_adjust_rsn[lookupKey],"ERROR"),""), "")</f>
        <v/>
      </c>
      <c r="P284" s="19" t="str">
        <f t="shared" si="53"/>
        <v/>
      </c>
      <c r="Q284" s="19"/>
      <c r="R284" s="19" t="str">
        <f t="shared" si="54"/>
        <v/>
      </c>
      <c r="T284" s="4"/>
      <c r="V284" s="3" t="str">
        <f>IF($A284="ADD",IF(NOT(ISBLANK(U284)),_xlfn.XLOOKUP(U284,ud_pavement_specification[lookupValue],ud_pavement_specification[lookupKey],"ERROR"),""), "")</f>
        <v/>
      </c>
      <c r="W284" s="20"/>
      <c r="X284" s="20"/>
      <c r="Z284" s="3" t="str">
        <f>IF($A284="ADD",IF(NOT(ISBLANK(Y284)),_xlfn.XLOOKUP(Y284,ud_pavement_material_type[lookupValue],ud_pavement_material_type[lookupKey],"ERROR"),""), "")</f>
        <v/>
      </c>
      <c r="AB284" s="3" t="str">
        <f>IF($A284="ADD",IF(NOT(ISBLANK(AA284)),_xlfn.XLOOKUP(AA284,ud_material_source[lookupValue],ud_material_source[lookupKey],"ERROR"),""), "")</f>
        <v/>
      </c>
      <c r="AE284" s="3" t="str">
        <f>IF($A284="ADD",IF(NOT(ISBLANK(AD284)),_xlfn.XLOOKUP(AD284,ud_pavement_material_type[lookupValue],ud_pavement_material_type[lookupKey],"ERROR"),""), "")</f>
        <v/>
      </c>
      <c r="AF284" s="4"/>
      <c r="AH284" s="3" t="str">
        <f>IF($A284="ADD",IF(NOT(ISBLANK(AG284)),_xlfn.XLOOKUP(AG284,ud_material_source[lookupValue],ud_material_source[lookupKey],"ERROR"),""), "")</f>
        <v/>
      </c>
      <c r="AI284" s="4"/>
      <c r="AJ284" s="2" t="str">
        <f t="shared" si="55"/>
        <v/>
      </c>
      <c r="AK284" s="21"/>
      <c r="AL284" s="3" t="str">
        <f t="shared" si="56"/>
        <v/>
      </c>
      <c r="AM284" s="3" t="str">
        <f>IF($A284="","",IF((AND($A284="ADD",OR(AL284="",AL284="Yes"))),"Y",(_xlfn.XLOOKUP(AL284,full_width_flag[lookupValue],full_width_flag[lookupKey],""))))</f>
        <v/>
      </c>
      <c r="AN284" s="3" t="str">
        <f t="shared" si="57"/>
        <v/>
      </c>
      <c r="AO284" s="3" t="str">
        <f>IF($A284="","",IF((AND($A284="ADD",OR(AN284="",AN284="Known"))),"K",(_xlfn.XLOOKUP(AN284,estimate_status[lookupValue],estimate_status[lookupKey],""))))</f>
        <v/>
      </c>
      <c r="AQ284" s="3" t="str">
        <f>IF($A284="ADD",IF(NOT(ISBLANK(AP284)),_xlfn.XLOOKUP(AP284,fw_treatment[lookupValue],fw_treatment[lookupKey],"ERROR"),""), "")</f>
        <v/>
      </c>
      <c r="AR284" s="3" t="str">
        <f t="shared" si="58"/>
        <v/>
      </c>
      <c r="AS284" s="3" t="str">
        <f>IF($A284="","",IF((AND($A284="ADD",OR(AR284="",AR284="Undisturbed"))),"U",(_xlfn.XLOOKUP(AR284,reconstructed[lookupValue],reconstructed[lookupKey],""))))</f>
        <v/>
      </c>
      <c r="AT284" s="21"/>
      <c r="AU284" s="4" t="str">
        <f t="shared" ca="1" si="59"/>
        <v/>
      </c>
      <c r="AV284" s="4"/>
      <c r="AW284" s="3" t="str">
        <f t="shared" si="60"/>
        <v/>
      </c>
      <c r="AX284" s="3" t="str">
        <f>IF($A284="","",IF((AND($A284="ADD",OR(AW284="",AW284="Local Authority"))),"L",(_xlfn.XLOOKUP(AW284,asset_owner[lookupValue],asset_owner[lookupKey],""))))</f>
        <v/>
      </c>
      <c r="AY284" s="3" t="str">
        <f t="shared" si="61"/>
        <v/>
      </c>
      <c r="AZ284" s="3" t="str">
        <f>IF($A284="","",IF((AND($A284="ADD",OR(AY284="",AY284="Vested Assets"))),"12",(_xlfn.XLOOKUP(AY284,ud_work_category[lookupValue],ud_work_category[lookupKey],""))))</f>
        <v/>
      </c>
      <c r="BA284" s="20"/>
      <c r="BB284" s="2" t="str">
        <f t="shared" si="62"/>
        <v/>
      </c>
      <c r="BC284" s="3" t="str">
        <f t="shared" si="63"/>
        <v/>
      </c>
      <c r="BD284" s="3" t="str">
        <f>IF($A284="","",IF((AND($A284="ADD",OR(BC284="",BC284="Excellent"))),"1",(_xlfn.XLOOKUP(BC284,condition[lookupValue],condition[lookupKey],""))))</f>
        <v/>
      </c>
      <c r="BE284" s="21" t="str">
        <f t="shared" si="64"/>
        <v/>
      </c>
      <c r="BF284" s="5"/>
    </row>
    <row r="285" spans="2:58">
      <c r="B285" s="4"/>
      <c r="D285" s="3" t="str">
        <f>IF($A285="ADD",IF(NOT(ISBLANK(C285)),_xlfn.XLOOKUP(C285,roadnames[lookupValue],roadnames[lookupKey],"ERROR"),""), "")</f>
        <v/>
      </c>
      <c r="E285" s="4"/>
      <c r="F285" s="4"/>
      <c r="G285" s="19"/>
      <c r="H285" s="19"/>
      <c r="I285" s="5"/>
      <c r="J285" s="5"/>
      <c r="K285" s="19"/>
      <c r="L285" s="19" t="str">
        <f t="shared" si="52"/>
        <v/>
      </c>
      <c r="M285" s="4"/>
      <c r="O285" s="3" t="str">
        <f>IF($A285="ADD",IF(NOT(ISBLANK(N285)),_xlfn.XLOOKUP(N285,len_adjust_rsn[lookupValue],len_adjust_rsn[lookupKey],"ERROR"),""), "")</f>
        <v/>
      </c>
      <c r="P285" s="19" t="str">
        <f t="shared" si="53"/>
        <v/>
      </c>
      <c r="Q285" s="19"/>
      <c r="R285" s="19" t="str">
        <f t="shared" si="54"/>
        <v/>
      </c>
      <c r="T285" s="4"/>
      <c r="V285" s="3" t="str">
        <f>IF($A285="ADD",IF(NOT(ISBLANK(U285)),_xlfn.XLOOKUP(U285,ud_pavement_specification[lookupValue],ud_pavement_specification[lookupKey],"ERROR"),""), "")</f>
        <v/>
      </c>
      <c r="W285" s="20"/>
      <c r="X285" s="20"/>
      <c r="Z285" s="3" t="str">
        <f>IF($A285="ADD",IF(NOT(ISBLANK(Y285)),_xlfn.XLOOKUP(Y285,ud_pavement_material_type[lookupValue],ud_pavement_material_type[lookupKey],"ERROR"),""), "")</f>
        <v/>
      </c>
      <c r="AB285" s="3" t="str">
        <f>IF($A285="ADD",IF(NOT(ISBLANK(AA285)),_xlfn.XLOOKUP(AA285,ud_material_source[lookupValue],ud_material_source[lookupKey],"ERROR"),""), "")</f>
        <v/>
      </c>
      <c r="AE285" s="3" t="str">
        <f>IF($A285="ADD",IF(NOT(ISBLANK(AD285)),_xlfn.XLOOKUP(AD285,ud_pavement_material_type[lookupValue],ud_pavement_material_type[lookupKey],"ERROR"),""), "")</f>
        <v/>
      </c>
      <c r="AF285" s="4"/>
      <c r="AH285" s="3" t="str">
        <f>IF($A285="ADD",IF(NOT(ISBLANK(AG285)),_xlfn.XLOOKUP(AG285,ud_material_source[lookupValue],ud_material_source[lookupKey],"ERROR"),""), "")</f>
        <v/>
      </c>
      <c r="AI285" s="4"/>
      <c r="AJ285" s="2" t="str">
        <f t="shared" si="55"/>
        <v/>
      </c>
      <c r="AK285" s="21"/>
      <c r="AL285" s="3" t="str">
        <f t="shared" si="56"/>
        <v/>
      </c>
      <c r="AM285" s="3" t="str">
        <f>IF($A285="","",IF((AND($A285="ADD",OR(AL285="",AL285="Yes"))),"Y",(_xlfn.XLOOKUP(AL285,full_width_flag[lookupValue],full_width_flag[lookupKey],""))))</f>
        <v/>
      </c>
      <c r="AN285" s="3" t="str">
        <f t="shared" si="57"/>
        <v/>
      </c>
      <c r="AO285" s="3" t="str">
        <f>IF($A285="","",IF((AND($A285="ADD",OR(AN285="",AN285="Known"))),"K",(_xlfn.XLOOKUP(AN285,estimate_status[lookupValue],estimate_status[lookupKey],""))))</f>
        <v/>
      </c>
      <c r="AQ285" s="3" t="str">
        <f>IF($A285="ADD",IF(NOT(ISBLANK(AP285)),_xlfn.XLOOKUP(AP285,fw_treatment[lookupValue],fw_treatment[lookupKey],"ERROR"),""), "")</f>
        <v/>
      </c>
      <c r="AR285" s="3" t="str">
        <f t="shared" si="58"/>
        <v/>
      </c>
      <c r="AS285" s="3" t="str">
        <f>IF($A285="","",IF((AND($A285="ADD",OR(AR285="",AR285="Undisturbed"))),"U",(_xlfn.XLOOKUP(AR285,reconstructed[lookupValue],reconstructed[lookupKey],""))))</f>
        <v/>
      </c>
      <c r="AT285" s="21"/>
      <c r="AU285" s="4" t="str">
        <f t="shared" ca="1" si="59"/>
        <v/>
      </c>
      <c r="AV285" s="4"/>
      <c r="AW285" s="3" t="str">
        <f t="shared" si="60"/>
        <v/>
      </c>
      <c r="AX285" s="3" t="str">
        <f>IF($A285="","",IF((AND($A285="ADD",OR(AW285="",AW285="Local Authority"))),"L",(_xlfn.XLOOKUP(AW285,asset_owner[lookupValue],asset_owner[lookupKey],""))))</f>
        <v/>
      </c>
      <c r="AY285" s="3" t="str">
        <f t="shared" si="61"/>
        <v/>
      </c>
      <c r="AZ285" s="3" t="str">
        <f>IF($A285="","",IF((AND($A285="ADD",OR(AY285="",AY285="Vested Assets"))),"12",(_xlfn.XLOOKUP(AY285,ud_work_category[lookupValue],ud_work_category[lookupKey],""))))</f>
        <v/>
      </c>
      <c r="BA285" s="20"/>
      <c r="BB285" s="2" t="str">
        <f t="shared" si="62"/>
        <v/>
      </c>
      <c r="BC285" s="3" t="str">
        <f t="shared" si="63"/>
        <v/>
      </c>
      <c r="BD285" s="3" t="str">
        <f>IF($A285="","",IF((AND($A285="ADD",OR(BC285="",BC285="Excellent"))),"1",(_xlfn.XLOOKUP(BC285,condition[lookupValue],condition[lookupKey],""))))</f>
        <v/>
      </c>
      <c r="BE285" s="21" t="str">
        <f t="shared" si="64"/>
        <v/>
      </c>
      <c r="BF285" s="5"/>
    </row>
    <row r="286" spans="2:58">
      <c r="B286" s="4"/>
      <c r="D286" s="3" t="str">
        <f>IF($A286="ADD",IF(NOT(ISBLANK(C286)),_xlfn.XLOOKUP(C286,roadnames[lookupValue],roadnames[lookupKey],"ERROR"),""), "")</f>
        <v/>
      </c>
      <c r="E286" s="4"/>
      <c r="F286" s="4"/>
      <c r="G286" s="19"/>
      <c r="H286" s="19"/>
      <c r="I286" s="5"/>
      <c r="J286" s="5"/>
      <c r="K286" s="19"/>
      <c r="L286" s="19" t="str">
        <f t="shared" si="52"/>
        <v/>
      </c>
      <c r="M286" s="4"/>
      <c r="O286" s="3" t="str">
        <f>IF($A286="ADD",IF(NOT(ISBLANK(N286)),_xlfn.XLOOKUP(N286,len_adjust_rsn[lookupValue],len_adjust_rsn[lookupKey],"ERROR"),""), "")</f>
        <v/>
      </c>
      <c r="P286" s="19" t="str">
        <f t="shared" si="53"/>
        <v/>
      </c>
      <c r="Q286" s="19"/>
      <c r="R286" s="19" t="str">
        <f t="shared" si="54"/>
        <v/>
      </c>
      <c r="T286" s="4"/>
      <c r="V286" s="3" t="str">
        <f>IF($A286="ADD",IF(NOT(ISBLANK(U286)),_xlfn.XLOOKUP(U286,ud_pavement_specification[lookupValue],ud_pavement_specification[lookupKey],"ERROR"),""), "")</f>
        <v/>
      </c>
      <c r="W286" s="20"/>
      <c r="X286" s="20"/>
      <c r="Z286" s="3" t="str">
        <f>IF($A286="ADD",IF(NOT(ISBLANK(Y286)),_xlfn.XLOOKUP(Y286,ud_pavement_material_type[lookupValue],ud_pavement_material_type[lookupKey],"ERROR"),""), "")</f>
        <v/>
      </c>
      <c r="AB286" s="3" t="str">
        <f>IF($A286="ADD",IF(NOT(ISBLANK(AA286)),_xlfn.XLOOKUP(AA286,ud_material_source[lookupValue],ud_material_source[lookupKey],"ERROR"),""), "")</f>
        <v/>
      </c>
      <c r="AE286" s="3" t="str">
        <f>IF($A286="ADD",IF(NOT(ISBLANK(AD286)),_xlfn.XLOOKUP(AD286,ud_pavement_material_type[lookupValue],ud_pavement_material_type[lookupKey],"ERROR"),""), "")</f>
        <v/>
      </c>
      <c r="AF286" s="4"/>
      <c r="AH286" s="3" t="str">
        <f>IF($A286="ADD",IF(NOT(ISBLANK(AG286)),_xlfn.XLOOKUP(AG286,ud_material_source[lookupValue],ud_material_source[lookupKey],"ERROR"),""), "")</f>
        <v/>
      </c>
      <c r="AI286" s="4"/>
      <c r="AJ286" s="2" t="str">
        <f t="shared" si="55"/>
        <v/>
      </c>
      <c r="AK286" s="21"/>
      <c r="AL286" s="3" t="str">
        <f t="shared" si="56"/>
        <v/>
      </c>
      <c r="AM286" s="3" t="str">
        <f>IF($A286="","",IF((AND($A286="ADD",OR(AL286="",AL286="Yes"))),"Y",(_xlfn.XLOOKUP(AL286,full_width_flag[lookupValue],full_width_flag[lookupKey],""))))</f>
        <v/>
      </c>
      <c r="AN286" s="3" t="str">
        <f t="shared" si="57"/>
        <v/>
      </c>
      <c r="AO286" s="3" t="str">
        <f>IF($A286="","",IF((AND($A286="ADD",OR(AN286="",AN286="Known"))),"K",(_xlfn.XLOOKUP(AN286,estimate_status[lookupValue],estimate_status[lookupKey],""))))</f>
        <v/>
      </c>
      <c r="AQ286" s="3" t="str">
        <f>IF($A286="ADD",IF(NOT(ISBLANK(AP286)),_xlfn.XLOOKUP(AP286,fw_treatment[lookupValue],fw_treatment[lookupKey],"ERROR"),""), "")</f>
        <v/>
      </c>
      <c r="AR286" s="3" t="str">
        <f t="shared" si="58"/>
        <v/>
      </c>
      <c r="AS286" s="3" t="str">
        <f>IF($A286="","",IF((AND($A286="ADD",OR(AR286="",AR286="Undisturbed"))),"U",(_xlfn.XLOOKUP(AR286,reconstructed[lookupValue],reconstructed[lookupKey],""))))</f>
        <v/>
      </c>
      <c r="AT286" s="21"/>
      <c r="AU286" s="4" t="str">
        <f t="shared" ca="1" si="59"/>
        <v/>
      </c>
      <c r="AV286" s="4"/>
      <c r="AW286" s="3" t="str">
        <f t="shared" si="60"/>
        <v/>
      </c>
      <c r="AX286" s="3" t="str">
        <f>IF($A286="","",IF((AND($A286="ADD",OR(AW286="",AW286="Local Authority"))),"L",(_xlfn.XLOOKUP(AW286,asset_owner[lookupValue],asset_owner[lookupKey],""))))</f>
        <v/>
      </c>
      <c r="AY286" s="3" t="str">
        <f t="shared" si="61"/>
        <v/>
      </c>
      <c r="AZ286" s="3" t="str">
        <f>IF($A286="","",IF((AND($A286="ADD",OR(AY286="",AY286="Vested Assets"))),"12",(_xlfn.XLOOKUP(AY286,ud_work_category[lookupValue],ud_work_category[lookupKey],""))))</f>
        <v/>
      </c>
      <c r="BA286" s="20"/>
      <c r="BB286" s="2" t="str">
        <f t="shared" si="62"/>
        <v/>
      </c>
      <c r="BC286" s="3" t="str">
        <f t="shared" si="63"/>
        <v/>
      </c>
      <c r="BD286" s="3" t="str">
        <f>IF($A286="","",IF((AND($A286="ADD",OR(BC286="",BC286="Excellent"))),"1",(_xlfn.XLOOKUP(BC286,condition[lookupValue],condition[lookupKey],""))))</f>
        <v/>
      </c>
      <c r="BE286" s="21" t="str">
        <f t="shared" si="64"/>
        <v/>
      </c>
      <c r="BF286" s="5"/>
    </row>
    <row r="287" spans="2:58">
      <c r="B287" s="4"/>
      <c r="D287" s="3" t="str">
        <f>IF($A287="ADD",IF(NOT(ISBLANK(C287)),_xlfn.XLOOKUP(C287,roadnames[lookupValue],roadnames[lookupKey],"ERROR"),""), "")</f>
        <v/>
      </c>
      <c r="E287" s="4"/>
      <c r="F287" s="4"/>
      <c r="G287" s="19"/>
      <c r="H287" s="19"/>
      <c r="I287" s="5"/>
      <c r="J287" s="5"/>
      <c r="K287" s="19"/>
      <c r="L287" s="19" t="str">
        <f t="shared" si="52"/>
        <v/>
      </c>
      <c r="M287" s="4"/>
      <c r="O287" s="3" t="str">
        <f>IF($A287="ADD",IF(NOT(ISBLANK(N287)),_xlfn.XLOOKUP(N287,len_adjust_rsn[lookupValue],len_adjust_rsn[lookupKey],"ERROR"),""), "")</f>
        <v/>
      </c>
      <c r="P287" s="19" t="str">
        <f t="shared" si="53"/>
        <v/>
      </c>
      <c r="Q287" s="19"/>
      <c r="R287" s="19" t="str">
        <f t="shared" si="54"/>
        <v/>
      </c>
      <c r="T287" s="4"/>
      <c r="V287" s="3" t="str">
        <f>IF($A287="ADD",IF(NOT(ISBLANK(U287)),_xlfn.XLOOKUP(U287,ud_pavement_specification[lookupValue],ud_pavement_specification[lookupKey],"ERROR"),""), "")</f>
        <v/>
      </c>
      <c r="W287" s="20"/>
      <c r="X287" s="20"/>
      <c r="Z287" s="3" t="str">
        <f>IF($A287="ADD",IF(NOT(ISBLANK(Y287)),_xlfn.XLOOKUP(Y287,ud_pavement_material_type[lookupValue],ud_pavement_material_type[lookupKey],"ERROR"),""), "")</f>
        <v/>
      </c>
      <c r="AB287" s="3" t="str">
        <f>IF($A287="ADD",IF(NOT(ISBLANK(AA287)),_xlfn.XLOOKUP(AA287,ud_material_source[lookupValue],ud_material_source[lookupKey],"ERROR"),""), "")</f>
        <v/>
      </c>
      <c r="AE287" s="3" t="str">
        <f>IF($A287="ADD",IF(NOT(ISBLANK(AD287)),_xlfn.XLOOKUP(AD287,ud_pavement_material_type[lookupValue],ud_pavement_material_type[lookupKey],"ERROR"),""), "")</f>
        <v/>
      </c>
      <c r="AF287" s="4"/>
      <c r="AH287" s="3" t="str">
        <f>IF($A287="ADD",IF(NOT(ISBLANK(AG287)),_xlfn.XLOOKUP(AG287,ud_material_source[lookupValue],ud_material_source[lookupKey],"ERROR"),""), "")</f>
        <v/>
      </c>
      <c r="AI287" s="4"/>
      <c r="AJ287" s="2" t="str">
        <f t="shared" si="55"/>
        <v/>
      </c>
      <c r="AK287" s="21"/>
      <c r="AL287" s="3" t="str">
        <f t="shared" si="56"/>
        <v/>
      </c>
      <c r="AM287" s="3" t="str">
        <f>IF($A287="","",IF((AND($A287="ADD",OR(AL287="",AL287="Yes"))),"Y",(_xlfn.XLOOKUP(AL287,full_width_flag[lookupValue],full_width_flag[lookupKey],""))))</f>
        <v/>
      </c>
      <c r="AN287" s="3" t="str">
        <f t="shared" si="57"/>
        <v/>
      </c>
      <c r="AO287" s="3" t="str">
        <f>IF($A287="","",IF((AND($A287="ADD",OR(AN287="",AN287="Known"))),"K",(_xlfn.XLOOKUP(AN287,estimate_status[lookupValue],estimate_status[lookupKey],""))))</f>
        <v/>
      </c>
      <c r="AQ287" s="3" t="str">
        <f>IF($A287="ADD",IF(NOT(ISBLANK(AP287)),_xlfn.XLOOKUP(AP287,fw_treatment[lookupValue],fw_treatment[lookupKey],"ERROR"),""), "")</f>
        <v/>
      </c>
      <c r="AR287" s="3" t="str">
        <f t="shared" si="58"/>
        <v/>
      </c>
      <c r="AS287" s="3" t="str">
        <f>IF($A287="","",IF((AND($A287="ADD",OR(AR287="",AR287="Undisturbed"))),"U",(_xlfn.XLOOKUP(AR287,reconstructed[lookupValue],reconstructed[lookupKey],""))))</f>
        <v/>
      </c>
      <c r="AT287" s="21"/>
      <c r="AU287" s="4" t="str">
        <f t="shared" ca="1" si="59"/>
        <v/>
      </c>
      <c r="AV287" s="4"/>
      <c r="AW287" s="3" t="str">
        <f t="shared" si="60"/>
        <v/>
      </c>
      <c r="AX287" s="3" t="str">
        <f>IF($A287="","",IF((AND($A287="ADD",OR(AW287="",AW287="Local Authority"))),"L",(_xlfn.XLOOKUP(AW287,asset_owner[lookupValue],asset_owner[lookupKey],""))))</f>
        <v/>
      </c>
      <c r="AY287" s="3" t="str">
        <f t="shared" si="61"/>
        <v/>
      </c>
      <c r="AZ287" s="3" t="str">
        <f>IF($A287="","",IF((AND($A287="ADD",OR(AY287="",AY287="Vested Assets"))),"12",(_xlfn.XLOOKUP(AY287,ud_work_category[lookupValue],ud_work_category[lookupKey],""))))</f>
        <v/>
      </c>
      <c r="BA287" s="20"/>
      <c r="BB287" s="2" t="str">
        <f t="shared" si="62"/>
        <v/>
      </c>
      <c r="BC287" s="3" t="str">
        <f t="shared" si="63"/>
        <v/>
      </c>
      <c r="BD287" s="3" t="str">
        <f>IF($A287="","",IF((AND($A287="ADD",OR(BC287="",BC287="Excellent"))),"1",(_xlfn.XLOOKUP(BC287,condition[lookupValue],condition[lookupKey],""))))</f>
        <v/>
      </c>
      <c r="BE287" s="21" t="str">
        <f t="shared" si="64"/>
        <v/>
      </c>
      <c r="BF287" s="5"/>
    </row>
    <row r="288" spans="2:58">
      <c r="B288" s="4"/>
      <c r="D288" s="3" t="str">
        <f>IF($A288="ADD",IF(NOT(ISBLANK(C288)),_xlfn.XLOOKUP(C288,roadnames[lookupValue],roadnames[lookupKey],"ERROR"),""), "")</f>
        <v/>
      </c>
      <c r="E288" s="4"/>
      <c r="F288" s="4"/>
      <c r="G288" s="19"/>
      <c r="H288" s="19"/>
      <c r="I288" s="5"/>
      <c r="J288" s="5"/>
      <c r="K288" s="19"/>
      <c r="L288" s="19" t="str">
        <f t="shared" si="52"/>
        <v/>
      </c>
      <c r="M288" s="4"/>
      <c r="O288" s="3" t="str">
        <f>IF($A288="ADD",IF(NOT(ISBLANK(N288)),_xlfn.XLOOKUP(N288,len_adjust_rsn[lookupValue],len_adjust_rsn[lookupKey],"ERROR"),""), "")</f>
        <v/>
      </c>
      <c r="P288" s="19" t="str">
        <f t="shared" si="53"/>
        <v/>
      </c>
      <c r="Q288" s="19"/>
      <c r="R288" s="19" t="str">
        <f t="shared" si="54"/>
        <v/>
      </c>
      <c r="T288" s="4"/>
      <c r="V288" s="3" t="str">
        <f>IF($A288="ADD",IF(NOT(ISBLANK(U288)),_xlfn.XLOOKUP(U288,ud_pavement_specification[lookupValue],ud_pavement_specification[lookupKey],"ERROR"),""), "")</f>
        <v/>
      </c>
      <c r="W288" s="20"/>
      <c r="X288" s="20"/>
      <c r="Z288" s="3" t="str">
        <f>IF($A288="ADD",IF(NOT(ISBLANK(Y288)),_xlfn.XLOOKUP(Y288,ud_pavement_material_type[lookupValue],ud_pavement_material_type[lookupKey],"ERROR"),""), "")</f>
        <v/>
      </c>
      <c r="AB288" s="3" t="str">
        <f>IF($A288="ADD",IF(NOT(ISBLANK(AA288)),_xlfn.XLOOKUP(AA288,ud_material_source[lookupValue],ud_material_source[lookupKey],"ERROR"),""), "")</f>
        <v/>
      </c>
      <c r="AE288" s="3" t="str">
        <f>IF($A288="ADD",IF(NOT(ISBLANK(AD288)),_xlfn.XLOOKUP(AD288,ud_pavement_material_type[lookupValue],ud_pavement_material_type[lookupKey],"ERROR"),""), "")</f>
        <v/>
      </c>
      <c r="AF288" s="4"/>
      <c r="AH288" s="3" t="str">
        <f>IF($A288="ADD",IF(NOT(ISBLANK(AG288)),_xlfn.XLOOKUP(AG288,ud_material_source[lookupValue],ud_material_source[lookupKey],"ERROR"),""), "")</f>
        <v/>
      </c>
      <c r="AI288" s="4"/>
      <c r="AJ288" s="2" t="str">
        <f t="shared" si="55"/>
        <v/>
      </c>
      <c r="AK288" s="21"/>
      <c r="AL288" s="3" t="str">
        <f t="shared" si="56"/>
        <v/>
      </c>
      <c r="AM288" s="3" t="str">
        <f>IF($A288="","",IF((AND($A288="ADD",OR(AL288="",AL288="Yes"))),"Y",(_xlfn.XLOOKUP(AL288,full_width_flag[lookupValue],full_width_flag[lookupKey],""))))</f>
        <v/>
      </c>
      <c r="AN288" s="3" t="str">
        <f t="shared" si="57"/>
        <v/>
      </c>
      <c r="AO288" s="3" t="str">
        <f>IF($A288="","",IF((AND($A288="ADD",OR(AN288="",AN288="Known"))),"K",(_xlfn.XLOOKUP(AN288,estimate_status[lookupValue],estimate_status[lookupKey],""))))</f>
        <v/>
      </c>
      <c r="AQ288" s="3" t="str">
        <f>IF($A288="ADD",IF(NOT(ISBLANK(AP288)),_xlfn.XLOOKUP(AP288,fw_treatment[lookupValue],fw_treatment[lookupKey],"ERROR"),""), "")</f>
        <v/>
      </c>
      <c r="AR288" s="3" t="str">
        <f t="shared" si="58"/>
        <v/>
      </c>
      <c r="AS288" s="3" t="str">
        <f>IF($A288="","",IF((AND($A288="ADD",OR(AR288="",AR288="Undisturbed"))),"U",(_xlfn.XLOOKUP(AR288,reconstructed[lookupValue],reconstructed[lookupKey],""))))</f>
        <v/>
      </c>
      <c r="AT288" s="21"/>
      <c r="AU288" s="4" t="str">
        <f t="shared" ca="1" si="59"/>
        <v/>
      </c>
      <c r="AV288" s="4"/>
      <c r="AW288" s="3" t="str">
        <f t="shared" si="60"/>
        <v/>
      </c>
      <c r="AX288" s="3" t="str">
        <f>IF($A288="","",IF((AND($A288="ADD",OR(AW288="",AW288="Local Authority"))),"L",(_xlfn.XLOOKUP(AW288,asset_owner[lookupValue],asset_owner[lookupKey],""))))</f>
        <v/>
      </c>
      <c r="AY288" s="3" t="str">
        <f t="shared" si="61"/>
        <v/>
      </c>
      <c r="AZ288" s="3" t="str">
        <f>IF($A288="","",IF((AND($A288="ADD",OR(AY288="",AY288="Vested Assets"))),"12",(_xlfn.XLOOKUP(AY288,ud_work_category[lookupValue],ud_work_category[lookupKey],""))))</f>
        <v/>
      </c>
      <c r="BA288" s="20"/>
      <c r="BB288" s="2" t="str">
        <f t="shared" si="62"/>
        <v/>
      </c>
      <c r="BC288" s="3" t="str">
        <f t="shared" si="63"/>
        <v/>
      </c>
      <c r="BD288" s="3" t="str">
        <f>IF($A288="","",IF((AND($A288="ADD",OR(BC288="",BC288="Excellent"))),"1",(_xlfn.XLOOKUP(BC288,condition[lookupValue],condition[lookupKey],""))))</f>
        <v/>
      </c>
      <c r="BE288" s="21" t="str">
        <f t="shared" si="64"/>
        <v/>
      </c>
      <c r="BF288" s="5"/>
    </row>
    <row r="289" spans="2:58">
      <c r="B289" s="4"/>
      <c r="D289" s="3" t="str">
        <f>IF($A289="ADD",IF(NOT(ISBLANK(C289)),_xlfn.XLOOKUP(C289,roadnames[lookupValue],roadnames[lookupKey],"ERROR"),""), "")</f>
        <v/>
      </c>
      <c r="E289" s="4"/>
      <c r="F289" s="4"/>
      <c r="G289" s="19"/>
      <c r="H289" s="19"/>
      <c r="I289" s="5"/>
      <c r="J289" s="5"/>
      <c r="K289" s="19"/>
      <c r="L289" s="19" t="str">
        <f t="shared" si="52"/>
        <v/>
      </c>
      <c r="M289" s="4"/>
      <c r="O289" s="3" t="str">
        <f>IF($A289="ADD",IF(NOT(ISBLANK(N289)),_xlfn.XLOOKUP(N289,len_adjust_rsn[lookupValue],len_adjust_rsn[lookupKey],"ERROR"),""), "")</f>
        <v/>
      </c>
      <c r="P289" s="19" t="str">
        <f t="shared" si="53"/>
        <v/>
      </c>
      <c r="Q289" s="19"/>
      <c r="R289" s="19" t="str">
        <f t="shared" si="54"/>
        <v/>
      </c>
      <c r="T289" s="4"/>
      <c r="V289" s="3" t="str">
        <f>IF($A289="ADD",IF(NOT(ISBLANK(U289)),_xlfn.XLOOKUP(U289,ud_pavement_specification[lookupValue],ud_pavement_specification[lookupKey],"ERROR"),""), "")</f>
        <v/>
      </c>
      <c r="W289" s="20"/>
      <c r="X289" s="20"/>
      <c r="Z289" s="3" t="str">
        <f>IF($A289="ADD",IF(NOT(ISBLANK(Y289)),_xlfn.XLOOKUP(Y289,ud_pavement_material_type[lookupValue],ud_pavement_material_type[lookupKey],"ERROR"),""), "")</f>
        <v/>
      </c>
      <c r="AB289" s="3" t="str">
        <f>IF($A289="ADD",IF(NOT(ISBLANK(AA289)),_xlfn.XLOOKUP(AA289,ud_material_source[lookupValue],ud_material_source[lookupKey],"ERROR"),""), "")</f>
        <v/>
      </c>
      <c r="AE289" s="3" t="str">
        <f>IF($A289="ADD",IF(NOT(ISBLANK(AD289)),_xlfn.XLOOKUP(AD289,ud_pavement_material_type[lookupValue],ud_pavement_material_type[lookupKey],"ERROR"),""), "")</f>
        <v/>
      </c>
      <c r="AF289" s="4"/>
      <c r="AH289" s="3" t="str">
        <f>IF($A289="ADD",IF(NOT(ISBLANK(AG289)),_xlfn.XLOOKUP(AG289,ud_material_source[lookupValue],ud_material_source[lookupKey],"ERROR"),""), "")</f>
        <v/>
      </c>
      <c r="AI289" s="4"/>
      <c r="AJ289" s="2" t="str">
        <f t="shared" si="55"/>
        <v/>
      </c>
      <c r="AK289" s="21"/>
      <c r="AL289" s="3" t="str">
        <f t="shared" si="56"/>
        <v/>
      </c>
      <c r="AM289" s="3" t="str">
        <f>IF($A289="","",IF((AND($A289="ADD",OR(AL289="",AL289="Yes"))),"Y",(_xlfn.XLOOKUP(AL289,full_width_flag[lookupValue],full_width_flag[lookupKey],""))))</f>
        <v/>
      </c>
      <c r="AN289" s="3" t="str">
        <f t="shared" si="57"/>
        <v/>
      </c>
      <c r="AO289" s="3" t="str">
        <f>IF($A289="","",IF((AND($A289="ADD",OR(AN289="",AN289="Known"))),"K",(_xlfn.XLOOKUP(AN289,estimate_status[lookupValue],estimate_status[lookupKey],""))))</f>
        <v/>
      </c>
      <c r="AQ289" s="3" t="str">
        <f>IF($A289="ADD",IF(NOT(ISBLANK(AP289)),_xlfn.XLOOKUP(AP289,fw_treatment[lookupValue],fw_treatment[lookupKey],"ERROR"),""), "")</f>
        <v/>
      </c>
      <c r="AR289" s="3" t="str">
        <f t="shared" si="58"/>
        <v/>
      </c>
      <c r="AS289" s="3" t="str">
        <f>IF($A289="","",IF((AND($A289="ADD",OR(AR289="",AR289="Undisturbed"))),"U",(_xlfn.XLOOKUP(AR289,reconstructed[lookupValue],reconstructed[lookupKey],""))))</f>
        <v/>
      </c>
      <c r="AT289" s="21"/>
      <c r="AU289" s="4" t="str">
        <f t="shared" ca="1" si="59"/>
        <v/>
      </c>
      <c r="AV289" s="4"/>
      <c r="AW289" s="3" t="str">
        <f t="shared" si="60"/>
        <v/>
      </c>
      <c r="AX289" s="3" t="str">
        <f>IF($A289="","",IF((AND($A289="ADD",OR(AW289="",AW289="Local Authority"))),"L",(_xlfn.XLOOKUP(AW289,asset_owner[lookupValue],asset_owner[lookupKey],""))))</f>
        <v/>
      </c>
      <c r="AY289" s="3" t="str">
        <f t="shared" si="61"/>
        <v/>
      </c>
      <c r="AZ289" s="3" t="str">
        <f>IF($A289="","",IF((AND($A289="ADD",OR(AY289="",AY289="Vested Assets"))),"12",(_xlfn.XLOOKUP(AY289,ud_work_category[lookupValue],ud_work_category[lookupKey],""))))</f>
        <v/>
      </c>
      <c r="BA289" s="20"/>
      <c r="BB289" s="2" t="str">
        <f t="shared" si="62"/>
        <v/>
      </c>
      <c r="BC289" s="3" t="str">
        <f t="shared" si="63"/>
        <v/>
      </c>
      <c r="BD289" s="3" t="str">
        <f>IF($A289="","",IF((AND($A289="ADD",OR(BC289="",BC289="Excellent"))),"1",(_xlfn.XLOOKUP(BC289,condition[lookupValue],condition[lookupKey],""))))</f>
        <v/>
      </c>
      <c r="BE289" s="21" t="str">
        <f t="shared" si="64"/>
        <v/>
      </c>
      <c r="BF289" s="5"/>
    </row>
    <row r="290" spans="2:58">
      <c r="B290" s="4"/>
      <c r="D290" s="3" t="str">
        <f>IF($A290="ADD",IF(NOT(ISBLANK(C290)),_xlfn.XLOOKUP(C290,roadnames[lookupValue],roadnames[lookupKey],"ERROR"),""), "")</f>
        <v/>
      </c>
      <c r="E290" s="4"/>
      <c r="F290" s="4"/>
      <c r="G290" s="19"/>
      <c r="H290" s="19"/>
      <c r="I290" s="5"/>
      <c r="J290" s="5"/>
      <c r="K290" s="19"/>
      <c r="L290" s="19" t="str">
        <f t="shared" si="52"/>
        <v/>
      </c>
      <c r="M290" s="4"/>
      <c r="O290" s="3" t="str">
        <f>IF($A290="ADD",IF(NOT(ISBLANK(N290)),_xlfn.XLOOKUP(N290,len_adjust_rsn[lookupValue],len_adjust_rsn[lookupKey],"ERROR"),""), "")</f>
        <v/>
      </c>
      <c r="P290" s="19" t="str">
        <f t="shared" si="53"/>
        <v/>
      </c>
      <c r="Q290" s="19"/>
      <c r="R290" s="19" t="str">
        <f t="shared" si="54"/>
        <v/>
      </c>
      <c r="T290" s="4"/>
      <c r="V290" s="3" t="str">
        <f>IF($A290="ADD",IF(NOT(ISBLANK(U290)),_xlfn.XLOOKUP(U290,ud_pavement_specification[lookupValue],ud_pavement_specification[lookupKey],"ERROR"),""), "")</f>
        <v/>
      </c>
      <c r="W290" s="20"/>
      <c r="X290" s="20"/>
      <c r="Z290" s="3" t="str">
        <f>IF($A290="ADD",IF(NOT(ISBLANK(Y290)),_xlfn.XLOOKUP(Y290,ud_pavement_material_type[lookupValue],ud_pavement_material_type[lookupKey],"ERROR"),""), "")</f>
        <v/>
      </c>
      <c r="AB290" s="3" t="str">
        <f>IF($A290="ADD",IF(NOT(ISBLANK(AA290)),_xlfn.XLOOKUP(AA290,ud_material_source[lookupValue],ud_material_source[lookupKey],"ERROR"),""), "")</f>
        <v/>
      </c>
      <c r="AE290" s="3" t="str">
        <f>IF($A290="ADD",IF(NOT(ISBLANK(AD290)),_xlfn.XLOOKUP(AD290,ud_pavement_material_type[lookupValue],ud_pavement_material_type[lookupKey],"ERROR"),""), "")</f>
        <v/>
      </c>
      <c r="AF290" s="4"/>
      <c r="AH290" s="3" t="str">
        <f>IF($A290="ADD",IF(NOT(ISBLANK(AG290)),_xlfn.XLOOKUP(AG290,ud_material_source[lookupValue],ud_material_source[lookupKey],"ERROR"),""), "")</f>
        <v/>
      </c>
      <c r="AI290" s="4"/>
      <c r="AJ290" s="2" t="str">
        <f t="shared" si="55"/>
        <v/>
      </c>
      <c r="AK290" s="21"/>
      <c r="AL290" s="3" t="str">
        <f t="shared" si="56"/>
        <v/>
      </c>
      <c r="AM290" s="3" t="str">
        <f>IF($A290="","",IF((AND($A290="ADD",OR(AL290="",AL290="Yes"))),"Y",(_xlfn.XLOOKUP(AL290,full_width_flag[lookupValue],full_width_flag[lookupKey],""))))</f>
        <v/>
      </c>
      <c r="AN290" s="3" t="str">
        <f t="shared" si="57"/>
        <v/>
      </c>
      <c r="AO290" s="3" t="str">
        <f>IF($A290="","",IF((AND($A290="ADD",OR(AN290="",AN290="Known"))),"K",(_xlfn.XLOOKUP(AN290,estimate_status[lookupValue],estimate_status[lookupKey],""))))</f>
        <v/>
      </c>
      <c r="AQ290" s="3" t="str">
        <f>IF($A290="ADD",IF(NOT(ISBLANK(AP290)),_xlfn.XLOOKUP(AP290,fw_treatment[lookupValue],fw_treatment[lookupKey],"ERROR"),""), "")</f>
        <v/>
      </c>
      <c r="AR290" s="3" t="str">
        <f t="shared" si="58"/>
        <v/>
      </c>
      <c r="AS290" s="3" t="str">
        <f>IF($A290="","",IF((AND($A290="ADD",OR(AR290="",AR290="Undisturbed"))),"U",(_xlfn.XLOOKUP(AR290,reconstructed[lookupValue],reconstructed[lookupKey],""))))</f>
        <v/>
      </c>
      <c r="AT290" s="21"/>
      <c r="AU290" s="4" t="str">
        <f t="shared" ca="1" si="59"/>
        <v/>
      </c>
      <c r="AV290" s="4"/>
      <c r="AW290" s="3" t="str">
        <f t="shared" si="60"/>
        <v/>
      </c>
      <c r="AX290" s="3" t="str">
        <f>IF($A290="","",IF((AND($A290="ADD",OR(AW290="",AW290="Local Authority"))),"L",(_xlfn.XLOOKUP(AW290,asset_owner[lookupValue],asset_owner[lookupKey],""))))</f>
        <v/>
      </c>
      <c r="AY290" s="3" t="str">
        <f t="shared" si="61"/>
        <v/>
      </c>
      <c r="AZ290" s="3" t="str">
        <f>IF($A290="","",IF((AND($A290="ADD",OR(AY290="",AY290="Vested Assets"))),"12",(_xlfn.XLOOKUP(AY290,ud_work_category[lookupValue],ud_work_category[lookupKey],""))))</f>
        <v/>
      </c>
      <c r="BA290" s="20"/>
      <c r="BB290" s="2" t="str">
        <f t="shared" si="62"/>
        <v/>
      </c>
      <c r="BC290" s="3" t="str">
        <f t="shared" si="63"/>
        <v/>
      </c>
      <c r="BD290" s="3" t="str">
        <f>IF($A290="","",IF((AND($A290="ADD",OR(BC290="",BC290="Excellent"))),"1",(_xlfn.XLOOKUP(BC290,condition[lookupValue],condition[lookupKey],""))))</f>
        <v/>
      </c>
      <c r="BE290" s="21" t="str">
        <f t="shared" si="64"/>
        <v/>
      </c>
      <c r="BF290" s="5"/>
    </row>
    <row r="291" spans="2:58">
      <c r="B291" s="4"/>
      <c r="D291" s="3" t="str">
        <f>IF($A291="ADD",IF(NOT(ISBLANK(C291)),_xlfn.XLOOKUP(C291,roadnames[lookupValue],roadnames[lookupKey],"ERROR"),""), "")</f>
        <v/>
      </c>
      <c r="E291" s="4"/>
      <c r="F291" s="4"/>
      <c r="G291" s="19"/>
      <c r="H291" s="19"/>
      <c r="I291" s="5"/>
      <c r="J291" s="5"/>
      <c r="K291" s="19"/>
      <c r="L291" s="19" t="str">
        <f t="shared" si="52"/>
        <v/>
      </c>
      <c r="M291" s="4"/>
      <c r="O291" s="3" t="str">
        <f>IF($A291="ADD",IF(NOT(ISBLANK(N291)),_xlfn.XLOOKUP(N291,len_adjust_rsn[lookupValue],len_adjust_rsn[lookupKey],"ERROR"),""), "")</f>
        <v/>
      </c>
      <c r="P291" s="19" t="str">
        <f t="shared" si="53"/>
        <v/>
      </c>
      <c r="Q291" s="19"/>
      <c r="R291" s="19" t="str">
        <f t="shared" si="54"/>
        <v/>
      </c>
      <c r="T291" s="4"/>
      <c r="V291" s="3" t="str">
        <f>IF($A291="ADD",IF(NOT(ISBLANK(U291)),_xlfn.XLOOKUP(U291,ud_pavement_specification[lookupValue],ud_pavement_specification[lookupKey],"ERROR"),""), "")</f>
        <v/>
      </c>
      <c r="W291" s="20"/>
      <c r="X291" s="20"/>
      <c r="Z291" s="3" t="str">
        <f>IF($A291="ADD",IF(NOT(ISBLANK(Y291)),_xlfn.XLOOKUP(Y291,ud_pavement_material_type[lookupValue],ud_pavement_material_type[lookupKey],"ERROR"),""), "")</f>
        <v/>
      </c>
      <c r="AB291" s="3" t="str">
        <f>IF($A291="ADD",IF(NOT(ISBLANK(AA291)),_xlfn.XLOOKUP(AA291,ud_material_source[lookupValue],ud_material_source[lookupKey],"ERROR"),""), "")</f>
        <v/>
      </c>
      <c r="AE291" s="3" t="str">
        <f>IF($A291="ADD",IF(NOT(ISBLANK(AD291)),_xlfn.XLOOKUP(AD291,ud_pavement_material_type[lookupValue],ud_pavement_material_type[lookupKey],"ERROR"),""), "")</f>
        <v/>
      </c>
      <c r="AF291" s="4"/>
      <c r="AH291" s="3" t="str">
        <f>IF($A291="ADD",IF(NOT(ISBLANK(AG291)),_xlfn.XLOOKUP(AG291,ud_material_source[lookupValue],ud_material_source[lookupKey],"ERROR"),""), "")</f>
        <v/>
      </c>
      <c r="AI291" s="4"/>
      <c r="AJ291" s="2" t="str">
        <f t="shared" si="55"/>
        <v/>
      </c>
      <c r="AK291" s="21"/>
      <c r="AL291" s="3" t="str">
        <f t="shared" si="56"/>
        <v/>
      </c>
      <c r="AM291" s="3" t="str">
        <f>IF($A291="","",IF((AND($A291="ADD",OR(AL291="",AL291="Yes"))),"Y",(_xlfn.XLOOKUP(AL291,full_width_flag[lookupValue],full_width_flag[lookupKey],""))))</f>
        <v/>
      </c>
      <c r="AN291" s="3" t="str">
        <f t="shared" si="57"/>
        <v/>
      </c>
      <c r="AO291" s="3" t="str">
        <f>IF($A291="","",IF((AND($A291="ADD",OR(AN291="",AN291="Known"))),"K",(_xlfn.XLOOKUP(AN291,estimate_status[lookupValue],estimate_status[lookupKey],""))))</f>
        <v/>
      </c>
      <c r="AQ291" s="3" t="str">
        <f>IF($A291="ADD",IF(NOT(ISBLANK(AP291)),_xlfn.XLOOKUP(AP291,fw_treatment[lookupValue],fw_treatment[lookupKey],"ERROR"),""), "")</f>
        <v/>
      </c>
      <c r="AR291" s="3" t="str">
        <f t="shared" si="58"/>
        <v/>
      </c>
      <c r="AS291" s="3" t="str">
        <f>IF($A291="","",IF((AND($A291="ADD",OR(AR291="",AR291="Undisturbed"))),"U",(_xlfn.XLOOKUP(AR291,reconstructed[lookupValue],reconstructed[lookupKey],""))))</f>
        <v/>
      </c>
      <c r="AT291" s="21"/>
      <c r="AU291" s="4" t="str">
        <f t="shared" ca="1" si="59"/>
        <v/>
      </c>
      <c r="AV291" s="4"/>
      <c r="AW291" s="3" t="str">
        <f t="shared" si="60"/>
        <v/>
      </c>
      <c r="AX291" s="3" t="str">
        <f>IF($A291="","",IF((AND($A291="ADD",OR(AW291="",AW291="Local Authority"))),"L",(_xlfn.XLOOKUP(AW291,asset_owner[lookupValue],asset_owner[lookupKey],""))))</f>
        <v/>
      </c>
      <c r="AY291" s="3" t="str">
        <f t="shared" si="61"/>
        <v/>
      </c>
      <c r="AZ291" s="3" t="str">
        <f>IF($A291="","",IF((AND($A291="ADD",OR(AY291="",AY291="Vested Assets"))),"12",(_xlfn.XLOOKUP(AY291,ud_work_category[lookupValue],ud_work_category[lookupKey],""))))</f>
        <v/>
      </c>
      <c r="BA291" s="20"/>
      <c r="BB291" s="2" t="str">
        <f t="shared" si="62"/>
        <v/>
      </c>
      <c r="BC291" s="3" t="str">
        <f t="shared" si="63"/>
        <v/>
      </c>
      <c r="BD291" s="3" t="str">
        <f>IF($A291="","",IF((AND($A291="ADD",OR(BC291="",BC291="Excellent"))),"1",(_xlfn.XLOOKUP(BC291,condition[lookupValue],condition[lookupKey],""))))</f>
        <v/>
      </c>
      <c r="BE291" s="21" t="str">
        <f t="shared" si="64"/>
        <v/>
      </c>
      <c r="BF291" s="5"/>
    </row>
    <row r="292" spans="2:58">
      <c r="B292" s="4"/>
      <c r="D292" s="3" t="str">
        <f>IF($A292="ADD",IF(NOT(ISBLANK(C292)),_xlfn.XLOOKUP(C292,roadnames[lookupValue],roadnames[lookupKey],"ERROR"),""), "")</f>
        <v/>
      </c>
      <c r="E292" s="4"/>
      <c r="F292" s="4"/>
      <c r="G292" s="19"/>
      <c r="H292" s="19"/>
      <c r="I292" s="5"/>
      <c r="J292" s="5"/>
      <c r="K292" s="19"/>
      <c r="L292" s="19" t="str">
        <f t="shared" si="52"/>
        <v/>
      </c>
      <c r="M292" s="4"/>
      <c r="O292" s="3" t="str">
        <f>IF($A292="ADD",IF(NOT(ISBLANK(N292)),_xlfn.XLOOKUP(N292,len_adjust_rsn[lookupValue],len_adjust_rsn[lookupKey],"ERROR"),""), "")</f>
        <v/>
      </c>
      <c r="P292" s="19" t="str">
        <f t="shared" si="53"/>
        <v/>
      </c>
      <c r="Q292" s="19"/>
      <c r="R292" s="19" t="str">
        <f t="shared" si="54"/>
        <v/>
      </c>
      <c r="T292" s="4"/>
      <c r="V292" s="3" t="str">
        <f>IF($A292="ADD",IF(NOT(ISBLANK(U292)),_xlfn.XLOOKUP(U292,ud_pavement_specification[lookupValue],ud_pavement_specification[lookupKey],"ERROR"),""), "")</f>
        <v/>
      </c>
      <c r="W292" s="20"/>
      <c r="X292" s="20"/>
      <c r="Z292" s="3" t="str">
        <f>IF($A292="ADD",IF(NOT(ISBLANK(Y292)),_xlfn.XLOOKUP(Y292,ud_pavement_material_type[lookupValue],ud_pavement_material_type[lookupKey],"ERROR"),""), "")</f>
        <v/>
      </c>
      <c r="AB292" s="3" t="str">
        <f>IF($A292="ADD",IF(NOT(ISBLANK(AA292)),_xlfn.XLOOKUP(AA292,ud_material_source[lookupValue],ud_material_source[lookupKey],"ERROR"),""), "")</f>
        <v/>
      </c>
      <c r="AE292" s="3" t="str">
        <f>IF($A292="ADD",IF(NOT(ISBLANK(AD292)),_xlfn.XLOOKUP(AD292,ud_pavement_material_type[lookupValue],ud_pavement_material_type[lookupKey],"ERROR"),""), "")</f>
        <v/>
      </c>
      <c r="AF292" s="4"/>
      <c r="AH292" s="3" t="str">
        <f>IF($A292="ADD",IF(NOT(ISBLANK(AG292)),_xlfn.XLOOKUP(AG292,ud_material_source[lookupValue],ud_material_source[lookupKey],"ERROR"),""), "")</f>
        <v/>
      </c>
      <c r="AI292" s="4"/>
      <c r="AJ292" s="2" t="str">
        <f t="shared" si="55"/>
        <v/>
      </c>
      <c r="AK292" s="21"/>
      <c r="AL292" s="3" t="str">
        <f t="shared" si="56"/>
        <v/>
      </c>
      <c r="AM292" s="3" t="str">
        <f>IF($A292="","",IF((AND($A292="ADD",OR(AL292="",AL292="Yes"))),"Y",(_xlfn.XLOOKUP(AL292,full_width_flag[lookupValue],full_width_flag[lookupKey],""))))</f>
        <v/>
      </c>
      <c r="AN292" s="3" t="str">
        <f t="shared" si="57"/>
        <v/>
      </c>
      <c r="AO292" s="3" t="str">
        <f>IF($A292="","",IF((AND($A292="ADD",OR(AN292="",AN292="Known"))),"K",(_xlfn.XLOOKUP(AN292,estimate_status[lookupValue],estimate_status[lookupKey],""))))</f>
        <v/>
      </c>
      <c r="AQ292" s="3" t="str">
        <f>IF($A292="ADD",IF(NOT(ISBLANK(AP292)),_xlfn.XLOOKUP(AP292,fw_treatment[lookupValue],fw_treatment[lookupKey],"ERROR"),""), "")</f>
        <v/>
      </c>
      <c r="AR292" s="3" t="str">
        <f t="shared" si="58"/>
        <v/>
      </c>
      <c r="AS292" s="3" t="str">
        <f>IF($A292="","",IF((AND($A292="ADD",OR(AR292="",AR292="Undisturbed"))),"U",(_xlfn.XLOOKUP(AR292,reconstructed[lookupValue],reconstructed[lookupKey],""))))</f>
        <v/>
      </c>
      <c r="AT292" s="21"/>
      <c r="AU292" s="4" t="str">
        <f t="shared" ca="1" si="59"/>
        <v/>
      </c>
      <c r="AV292" s="4"/>
      <c r="AW292" s="3" t="str">
        <f t="shared" si="60"/>
        <v/>
      </c>
      <c r="AX292" s="3" t="str">
        <f>IF($A292="","",IF((AND($A292="ADD",OR(AW292="",AW292="Local Authority"))),"L",(_xlfn.XLOOKUP(AW292,asset_owner[lookupValue],asset_owner[lookupKey],""))))</f>
        <v/>
      </c>
      <c r="AY292" s="3" t="str">
        <f t="shared" si="61"/>
        <v/>
      </c>
      <c r="AZ292" s="3" t="str">
        <f>IF($A292="","",IF((AND($A292="ADD",OR(AY292="",AY292="Vested Assets"))),"12",(_xlfn.XLOOKUP(AY292,ud_work_category[lookupValue],ud_work_category[lookupKey],""))))</f>
        <v/>
      </c>
      <c r="BA292" s="20"/>
      <c r="BB292" s="2" t="str">
        <f t="shared" si="62"/>
        <v/>
      </c>
      <c r="BC292" s="3" t="str">
        <f t="shared" si="63"/>
        <v/>
      </c>
      <c r="BD292" s="3" t="str">
        <f>IF($A292="","",IF((AND($A292="ADD",OR(BC292="",BC292="Excellent"))),"1",(_xlfn.XLOOKUP(BC292,condition[lookupValue],condition[lookupKey],""))))</f>
        <v/>
      </c>
      <c r="BE292" s="21" t="str">
        <f t="shared" si="64"/>
        <v/>
      </c>
      <c r="BF292" s="5"/>
    </row>
    <row r="293" spans="2:58">
      <c r="B293" s="4"/>
      <c r="D293" s="3" t="str">
        <f>IF($A293="ADD",IF(NOT(ISBLANK(C293)),_xlfn.XLOOKUP(C293,roadnames[lookupValue],roadnames[lookupKey],"ERROR"),""), "")</f>
        <v/>
      </c>
      <c r="E293" s="4"/>
      <c r="F293" s="4"/>
      <c r="G293" s="19"/>
      <c r="H293" s="19"/>
      <c r="I293" s="5"/>
      <c r="J293" s="5"/>
      <c r="K293" s="19"/>
      <c r="L293" s="19" t="str">
        <f t="shared" si="52"/>
        <v/>
      </c>
      <c r="M293" s="4"/>
      <c r="O293" s="3" t="str">
        <f>IF($A293="ADD",IF(NOT(ISBLANK(N293)),_xlfn.XLOOKUP(N293,len_adjust_rsn[lookupValue],len_adjust_rsn[lookupKey],"ERROR"),""), "")</f>
        <v/>
      </c>
      <c r="P293" s="19" t="str">
        <f t="shared" si="53"/>
        <v/>
      </c>
      <c r="Q293" s="19"/>
      <c r="R293" s="19" t="str">
        <f t="shared" si="54"/>
        <v/>
      </c>
      <c r="T293" s="4"/>
      <c r="V293" s="3" t="str">
        <f>IF($A293="ADD",IF(NOT(ISBLANK(U293)),_xlfn.XLOOKUP(U293,ud_pavement_specification[lookupValue],ud_pavement_specification[lookupKey],"ERROR"),""), "")</f>
        <v/>
      </c>
      <c r="W293" s="20"/>
      <c r="X293" s="20"/>
      <c r="Z293" s="3" t="str">
        <f>IF($A293="ADD",IF(NOT(ISBLANK(Y293)),_xlfn.XLOOKUP(Y293,ud_pavement_material_type[lookupValue],ud_pavement_material_type[lookupKey],"ERROR"),""), "")</f>
        <v/>
      </c>
      <c r="AB293" s="3" t="str">
        <f>IF($A293="ADD",IF(NOT(ISBLANK(AA293)),_xlfn.XLOOKUP(AA293,ud_material_source[lookupValue],ud_material_source[lookupKey],"ERROR"),""), "")</f>
        <v/>
      </c>
      <c r="AE293" s="3" t="str">
        <f>IF($A293="ADD",IF(NOT(ISBLANK(AD293)),_xlfn.XLOOKUP(AD293,ud_pavement_material_type[lookupValue],ud_pavement_material_type[lookupKey],"ERROR"),""), "")</f>
        <v/>
      </c>
      <c r="AF293" s="4"/>
      <c r="AH293" s="3" t="str">
        <f>IF($A293="ADD",IF(NOT(ISBLANK(AG293)),_xlfn.XLOOKUP(AG293,ud_material_source[lookupValue],ud_material_source[lookupKey],"ERROR"),""), "")</f>
        <v/>
      </c>
      <c r="AI293" s="4"/>
      <c r="AJ293" s="2" t="str">
        <f t="shared" si="55"/>
        <v/>
      </c>
      <c r="AK293" s="21"/>
      <c r="AL293" s="3" t="str">
        <f t="shared" si="56"/>
        <v/>
      </c>
      <c r="AM293" s="3" t="str">
        <f>IF($A293="","",IF((AND($A293="ADD",OR(AL293="",AL293="Yes"))),"Y",(_xlfn.XLOOKUP(AL293,full_width_flag[lookupValue],full_width_flag[lookupKey],""))))</f>
        <v/>
      </c>
      <c r="AN293" s="3" t="str">
        <f t="shared" si="57"/>
        <v/>
      </c>
      <c r="AO293" s="3" t="str">
        <f>IF($A293="","",IF((AND($A293="ADD",OR(AN293="",AN293="Known"))),"K",(_xlfn.XLOOKUP(AN293,estimate_status[lookupValue],estimate_status[lookupKey],""))))</f>
        <v/>
      </c>
      <c r="AQ293" s="3" t="str">
        <f>IF($A293="ADD",IF(NOT(ISBLANK(AP293)),_xlfn.XLOOKUP(AP293,fw_treatment[lookupValue],fw_treatment[lookupKey],"ERROR"),""), "")</f>
        <v/>
      </c>
      <c r="AR293" s="3" t="str">
        <f t="shared" si="58"/>
        <v/>
      </c>
      <c r="AS293" s="3" t="str">
        <f>IF($A293="","",IF((AND($A293="ADD",OR(AR293="",AR293="Undisturbed"))),"U",(_xlfn.XLOOKUP(AR293,reconstructed[lookupValue],reconstructed[lookupKey],""))))</f>
        <v/>
      </c>
      <c r="AT293" s="21"/>
      <c r="AU293" s="4" t="str">
        <f t="shared" ca="1" si="59"/>
        <v/>
      </c>
      <c r="AV293" s="4"/>
      <c r="AW293" s="3" t="str">
        <f t="shared" si="60"/>
        <v/>
      </c>
      <c r="AX293" s="3" t="str">
        <f>IF($A293="","",IF((AND($A293="ADD",OR(AW293="",AW293="Local Authority"))),"L",(_xlfn.XLOOKUP(AW293,asset_owner[lookupValue],asset_owner[lookupKey],""))))</f>
        <v/>
      </c>
      <c r="AY293" s="3" t="str">
        <f t="shared" si="61"/>
        <v/>
      </c>
      <c r="AZ293" s="3" t="str">
        <f>IF($A293="","",IF((AND($A293="ADD",OR(AY293="",AY293="Vested Assets"))),"12",(_xlfn.XLOOKUP(AY293,ud_work_category[lookupValue],ud_work_category[lookupKey],""))))</f>
        <v/>
      </c>
      <c r="BA293" s="20"/>
      <c r="BB293" s="2" t="str">
        <f t="shared" si="62"/>
        <v/>
      </c>
      <c r="BC293" s="3" t="str">
        <f t="shared" si="63"/>
        <v/>
      </c>
      <c r="BD293" s="3" t="str">
        <f>IF($A293="","",IF((AND($A293="ADD",OR(BC293="",BC293="Excellent"))),"1",(_xlfn.XLOOKUP(BC293,condition[lookupValue],condition[lookupKey],""))))</f>
        <v/>
      </c>
      <c r="BE293" s="21" t="str">
        <f t="shared" si="64"/>
        <v/>
      </c>
      <c r="BF293" s="5"/>
    </row>
    <row r="294" spans="2:58">
      <c r="B294" s="4"/>
      <c r="D294" s="3" t="str">
        <f>IF($A294="ADD",IF(NOT(ISBLANK(C294)),_xlfn.XLOOKUP(C294,roadnames[lookupValue],roadnames[lookupKey],"ERROR"),""), "")</f>
        <v/>
      </c>
      <c r="E294" s="4"/>
      <c r="F294" s="4"/>
      <c r="G294" s="19"/>
      <c r="H294" s="19"/>
      <c r="I294" s="5"/>
      <c r="J294" s="5"/>
      <c r="K294" s="19"/>
      <c r="L294" s="19" t="str">
        <f t="shared" si="52"/>
        <v/>
      </c>
      <c r="M294" s="4"/>
      <c r="O294" s="3" t="str">
        <f>IF($A294="ADD",IF(NOT(ISBLANK(N294)),_xlfn.XLOOKUP(N294,len_adjust_rsn[lookupValue],len_adjust_rsn[lookupKey],"ERROR"),""), "")</f>
        <v/>
      </c>
      <c r="P294" s="19" t="str">
        <f t="shared" si="53"/>
        <v/>
      </c>
      <c r="Q294" s="19"/>
      <c r="R294" s="19" t="str">
        <f t="shared" si="54"/>
        <v/>
      </c>
      <c r="T294" s="4"/>
      <c r="V294" s="3" t="str">
        <f>IF($A294="ADD",IF(NOT(ISBLANK(U294)),_xlfn.XLOOKUP(U294,ud_pavement_specification[lookupValue],ud_pavement_specification[lookupKey],"ERROR"),""), "")</f>
        <v/>
      </c>
      <c r="W294" s="20"/>
      <c r="X294" s="20"/>
      <c r="Z294" s="3" t="str">
        <f>IF($A294="ADD",IF(NOT(ISBLANK(Y294)),_xlfn.XLOOKUP(Y294,ud_pavement_material_type[lookupValue],ud_pavement_material_type[lookupKey],"ERROR"),""), "")</f>
        <v/>
      </c>
      <c r="AB294" s="3" t="str">
        <f>IF($A294="ADD",IF(NOT(ISBLANK(AA294)),_xlfn.XLOOKUP(AA294,ud_material_source[lookupValue],ud_material_source[lookupKey],"ERROR"),""), "")</f>
        <v/>
      </c>
      <c r="AE294" s="3" t="str">
        <f>IF($A294="ADD",IF(NOT(ISBLANK(AD294)),_xlfn.XLOOKUP(AD294,ud_pavement_material_type[lookupValue],ud_pavement_material_type[lookupKey],"ERROR"),""), "")</f>
        <v/>
      </c>
      <c r="AF294" s="4"/>
      <c r="AH294" s="3" t="str">
        <f>IF($A294="ADD",IF(NOT(ISBLANK(AG294)),_xlfn.XLOOKUP(AG294,ud_material_source[lookupValue],ud_material_source[lookupKey],"ERROR"),""), "")</f>
        <v/>
      </c>
      <c r="AI294" s="4"/>
      <c r="AJ294" s="2" t="str">
        <f t="shared" si="55"/>
        <v/>
      </c>
      <c r="AK294" s="21"/>
      <c r="AL294" s="3" t="str">
        <f t="shared" si="56"/>
        <v/>
      </c>
      <c r="AM294" s="3" t="str">
        <f>IF($A294="","",IF((AND($A294="ADD",OR(AL294="",AL294="Yes"))),"Y",(_xlfn.XLOOKUP(AL294,full_width_flag[lookupValue],full_width_flag[lookupKey],""))))</f>
        <v/>
      </c>
      <c r="AN294" s="3" t="str">
        <f t="shared" si="57"/>
        <v/>
      </c>
      <c r="AO294" s="3" t="str">
        <f>IF($A294="","",IF((AND($A294="ADD",OR(AN294="",AN294="Known"))),"K",(_xlfn.XLOOKUP(AN294,estimate_status[lookupValue],estimate_status[lookupKey],""))))</f>
        <v/>
      </c>
      <c r="AQ294" s="3" t="str">
        <f>IF($A294="ADD",IF(NOT(ISBLANK(AP294)),_xlfn.XLOOKUP(AP294,fw_treatment[lookupValue],fw_treatment[lookupKey],"ERROR"),""), "")</f>
        <v/>
      </c>
      <c r="AR294" s="3" t="str">
        <f t="shared" si="58"/>
        <v/>
      </c>
      <c r="AS294" s="3" t="str">
        <f>IF($A294="","",IF((AND($A294="ADD",OR(AR294="",AR294="Undisturbed"))),"U",(_xlfn.XLOOKUP(AR294,reconstructed[lookupValue],reconstructed[lookupKey],""))))</f>
        <v/>
      </c>
      <c r="AT294" s="21"/>
      <c r="AU294" s="4" t="str">
        <f t="shared" ca="1" si="59"/>
        <v/>
      </c>
      <c r="AV294" s="4"/>
      <c r="AW294" s="3" t="str">
        <f t="shared" si="60"/>
        <v/>
      </c>
      <c r="AX294" s="3" t="str">
        <f>IF($A294="","",IF((AND($A294="ADD",OR(AW294="",AW294="Local Authority"))),"L",(_xlfn.XLOOKUP(AW294,asset_owner[lookupValue],asset_owner[lookupKey],""))))</f>
        <v/>
      </c>
      <c r="AY294" s="3" t="str">
        <f t="shared" si="61"/>
        <v/>
      </c>
      <c r="AZ294" s="3" t="str">
        <f>IF($A294="","",IF((AND($A294="ADD",OR(AY294="",AY294="Vested Assets"))),"12",(_xlfn.XLOOKUP(AY294,ud_work_category[lookupValue],ud_work_category[lookupKey],""))))</f>
        <v/>
      </c>
      <c r="BA294" s="20"/>
      <c r="BB294" s="2" t="str">
        <f t="shared" si="62"/>
        <v/>
      </c>
      <c r="BC294" s="3" t="str">
        <f t="shared" si="63"/>
        <v/>
      </c>
      <c r="BD294" s="3" t="str">
        <f>IF($A294="","",IF((AND($A294="ADD",OR(BC294="",BC294="Excellent"))),"1",(_xlfn.XLOOKUP(BC294,condition[lookupValue],condition[lookupKey],""))))</f>
        <v/>
      </c>
      <c r="BE294" s="21" t="str">
        <f t="shared" si="64"/>
        <v/>
      </c>
      <c r="BF294" s="5"/>
    </row>
    <row r="295" spans="2:58">
      <c r="B295" s="4"/>
      <c r="D295" s="3" t="str">
        <f>IF($A295="ADD",IF(NOT(ISBLANK(C295)),_xlfn.XLOOKUP(C295,roadnames[lookupValue],roadnames[lookupKey],"ERROR"),""), "")</f>
        <v/>
      </c>
      <c r="E295" s="4"/>
      <c r="F295" s="4"/>
      <c r="G295" s="19"/>
      <c r="H295" s="19"/>
      <c r="I295" s="5"/>
      <c r="J295" s="5"/>
      <c r="K295" s="19"/>
      <c r="L295" s="19" t="str">
        <f t="shared" si="52"/>
        <v/>
      </c>
      <c r="M295" s="4"/>
      <c r="O295" s="3" t="str">
        <f>IF($A295="ADD",IF(NOT(ISBLANK(N295)),_xlfn.XLOOKUP(N295,len_adjust_rsn[lookupValue],len_adjust_rsn[lookupKey],"ERROR"),""), "")</f>
        <v/>
      </c>
      <c r="P295" s="19" t="str">
        <f t="shared" si="53"/>
        <v/>
      </c>
      <c r="Q295" s="19"/>
      <c r="R295" s="19" t="str">
        <f t="shared" si="54"/>
        <v/>
      </c>
      <c r="T295" s="4"/>
      <c r="V295" s="3" t="str">
        <f>IF($A295="ADD",IF(NOT(ISBLANK(U295)),_xlfn.XLOOKUP(U295,ud_pavement_specification[lookupValue],ud_pavement_specification[lookupKey],"ERROR"),""), "")</f>
        <v/>
      </c>
      <c r="W295" s="20"/>
      <c r="X295" s="20"/>
      <c r="Z295" s="3" t="str">
        <f>IF($A295="ADD",IF(NOT(ISBLANK(Y295)),_xlfn.XLOOKUP(Y295,ud_pavement_material_type[lookupValue],ud_pavement_material_type[lookupKey],"ERROR"),""), "")</f>
        <v/>
      </c>
      <c r="AB295" s="3" t="str">
        <f>IF($A295="ADD",IF(NOT(ISBLANK(AA295)),_xlfn.XLOOKUP(AA295,ud_material_source[lookupValue],ud_material_source[lookupKey],"ERROR"),""), "")</f>
        <v/>
      </c>
      <c r="AE295" s="3" t="str">
        <f>IF($A295="ADD",IF(NOT(ISBLANK(AD295)),_xlfn.XLOOKUP(AD295,ud_pavement_material_type[lookupValue],ud_pavement_material_type[lookupKey],"ERROR"),""), "")</f>
        <v/>
      </c>
      <c r="AF295" s="4"/>
      <c r="AH295" s="3" t="str">
        <f>IF($A295="ADD",IF(NOT(ISBLANK(AG295)),_xlfn.XLOOKUP(AG295,ud_material_source[lookupValue],ud_material_source[lookupKey],"ERROR"),""), "")</f>
        <v/>
      </c>
      <c r="AI295" s="4"/>
      <c r="AJ295" s="2" t="str">
        <f t="shared" si="55"/>
        <v/>
      </c>
      <c r="AK295" s="21"/>
      <c r="AL295" s="3" t="str">
        <f t="shared" si="56"/>
        <v/>
      </c>
      <c r="AM295" s="3" t="str">
        <f>IF($A295="","",IF((AND($A295="ADD",OR(AL295="",AL295="Yes"))),"Y",(_xlfn.XLOOKUP(AL295,full_width_flag[lookupValue],full_width_flag[lookupKey],""))))</f>
        <v/>
      </c>
      <c r="AN295" s="3" t="str">
        <f t="shared" si="57"/>
        <v/>
      </c>
      <c r="AO295" s="3" t="str">
        <f>IF($A295="","",IF((AND($A295="ADD",OR(AN295="",AN295="Known"))),"K",(_xlfn.XLOOKUP(AN295,estimate_status[lookupValue],estimate_status[lookupKey],""))))</f>
        <v/>
      </c>
      <c r="AQ295" s="3" t="str">
        <f>IF($A295="ADD",IF(NOT(ISBLANK(AP295)),_xlfn.XLOOKUP(AP295,fw_treatment[lookupValue],fw_treatment[lookupKey],"ERROR"),""), "")</f>
        <v/>
      </c>
      <c r="AR295" s="3" t="str">
        <f t="shared" si="58"/>
        <v/>
      </c>
      <c r="AS295" s="3" t="str">
        <f>IF($A295="","",IF((AND($A295="ADD",OR(AR295="",AR295="Undisturbed"))),"U",(_xlfn.XLOOKUP(AR295,reconstructed[lookupValue],reconstructed[lookupKey],""))))</f>
        <v/>
      </c>
      <c r="AT295" s="21"/>
      <c r="AU295" s="4" t="str">
        <f t="shared" ca="1" si="59"/>
        <v/>
      </c>
      <c r="AV295" s="4"/>
      <c r="AW295" s="3" t="str">
        <f t="shared" si="60"/>
        <v/>
      </c>
      <c r="AX295" s="3" t="str">
        <f>IF($A295="","",IF((AND($A295="ADD",OR(AW295="",AW295="Local Authority"))),"L",(_xlfn.XLOOKUP(AW295,asset_owner[lookupValue],asset_owner[lookupKey],""))))</f>
        <v/>
      </c>
      <c r="AY295" s="3" t="str">
        <f t="shared" si="61"/>
        <v/>
      </c>
      <c r="AZ295" s="3" t="str">
        <f>IF($A295="","",IF((AND($A295="ADD",OR(AY295="",AY295="Vested Assets"))),"12",(_xlfn.XLOOKUP(AY295,ud_work_category[lookupValue],ud_work_category[lookupKey],""))))</f>
        <v/>
      </c>
      <c r="BA295" s="20"/>
      <c r="BB295" s="2" t="str">
        <f t="shared" si="62"/>
        <v/>
      </c>
      <c r="BC295" s="3" t="str">
        <f t="shared" si="63"/>
        <v/>
      </c>
      <c r="BD295" s="3" t="str">
        <f>IF($A295="","",IF((AND($A295="ADD",OR(BC295="",BC295="Excellent"))),"1",(_xlfn.XLOOKUP(BC295,condition[lookupValue],condition[lookupKey],""))))</f>
        <v/>
      </c>
      <c r="BE295" s="21" t="str">
        <f t="shared" si="64"/>
        <v/>
      </c>
      <c r="BF295" s="5"/>
    </row>
    <row r="296" spans="2:58">
      <c r="B296" s="4"/>
      <c r="D296" s="3" t="str">
        <f>IF($A296="ADD",IF(NOT(ISBLANK(C296)),_xlfn.XLOOKUP(C296,roadnames[lookupValue],roadnames[lookupKey],"ERROR"),""), "")</f>
        <v/>
      </c>
      <c r="E296" s="4"/>
      <c r="F296" s="4"/>
      <c r="G296" s="19"/>
      <c r="H296" s="19"/>
      <c r="I296" s="5"/>
      <c r="J296" s="5"/>
      <c r="K296" s="19"/>
      <c r="L296" s="19" t="str">
        <f t="shared" si="52"/>
        <v/>
      </c>
      <c r="M296" s="4"/>
      <c r="O296" s="3" t="str">
        <f>IF($A296="ADD",IF(NOT(ISBLANK(N296)),_xlfn.XLOOKUP(N296,len_adjust_rsn[lookupValue],len_adjust_rsn[lookupKey],"ERROR"),""), "")</f>
        <v/>
      </c>
      <c r="P296" s="19" t="str">
        <f t="shared" si="53"/>
        <v/>
      </c>
      <c r="Q296" s="19"/>
      <c r="R296" s="19" t="str">
        <f t="shared" si="54"/>
        <v/>
      </c>
      <c r="T296" s="4"/>
      <c r="V296" s="3" t="str">
        <f>IF($A296="ADD",IF(NOT(ISBLANK(U296)),_xlfn.XLOOKUP(U296,ud_pavement_specification[lookupValue],ud_pavement_specification[lookupKey],"ERROR"),""), "")</f>
        <v/>
      </c>
      <c r="W296" s="20"/>
      <c r="X296" s="20"/>
      <c r="Z296" s="3" t="str">
        <f>IF($A296="ADD",IF(NOT(ISBLANK(Y296)),_xlfn.XLOOKUP(Y296,ud_pavement_material_type[lookupValue],ud_pavement_material_type[lookupKey],"ERROR"),""), "")</f>
        <v/>
      </c>
      <c r="AB296" s="3" t="str">
        <f>IF($A296="ADD",IF(NOT(ISBLANK(AA296)),_xlfn.XLOOKUP(AA296,ud_material_source[lookupValue],ud_material_source[lookupKey],"ERROR"),""), "")</f>
        <v/>
      </c>
      <c r="AE296" s="3" t="str">
        <f>IF($A296="ADD",IF(NOT(ISBLANK(AD296)),_xlfn.XLOOKUP(AD296,ud_pavement_material_type[lookupValue],ud_pavement_material_type[lookupKey],"ERROR"),""), "")</f>
        <v/>
      </c>
      <c r="AF296" s="4"/>
      <c r="AH296" s="3" t="str">
        <f>IF($A296="ADD",IF(NOT(ISBLANK(AG296)),_xlfn.XLOOKUP(AG296,ud_material_source[lookupValue],ud_material_source[lookupKey],"ERROR"),""), "")</f>
        <v/>
      </c>
      <c r="AI296" s="4"/>
      <c r="AJ296" s="2" t="str">
        <f t="shared" si="55"/>
        <v/>
      </c>
      <c r="AK296" s="21"/>
      <c r="AL296" s="3" t="str">
        <f t="shared" si="56"/>
        <v/>
      </c>
      <c r="AM296" s="3" t="str">
        <f>IF($A296="","",IF((AND($A296="ADD",OR(AL296="",AL296="Yes"))),"Y",(_xlfn.XLOOKUP(AL296,full_width_flag[lookupValue],full_width_flag[lookupKey],""))))</f>
        <v/>
      </c>
      <c r="AN296" s="3" t="str">
        <f t="shared" si="57"/>
        <v/>
      </c>
      <c r="AO296" s="3" t="str">
        <f>IF($A296="","",IF((AND($A296="ADD",OR(AN296="",AN296="Known"))),"K",(_xlfn.XLOOKUP(AN296,estimate_status[lookupValue],estimate_status[lookupKey],""))))</f>
        <v/>
      </c>
      <c r="AQ296" s="3" t="str">
        <f>IF($A296="ADD",IF(NOT(ISBLANK(AP296)),_xlfn.XLOOKUP(AP296,fw_treatment[lookupValue],fw_treatment[lookupKey],"ERROR"),""), "")</f>
        <v/>
      </c>
      <c r="AR296" s="3" t="str">
        <f t="shared" si="58"/>
        <v/>
      </c>
      <c r="AS296" s="3" t="str">
        <f>IF($A296="","",IF((AND($A296="ADD",OR(AR296="",AR296="Undisturbed"))),"U",(_xlfn.XLOOKUP(AR296,reconstructed[lookupValue],reconstructed[lookupKey],""))))</f>
        <v/>
      </c>
      <c r="AT296" s="21"/>
      <c r="AU296" s="4" t="str">
        <f t="shared" ca="1" si="59"/>
        <v/>
      </c>
      <c r="AV296" s="4"/>
      <c r="AW296" s="3" t="str">
        <f t="shared" si="60"/>
        <v/>
      </c>
      <c r="AX296" s="3" t="str">
        <f>IF($A296="","",IF((AND($A296="ADD",OR(AW296="",AW296="Local Authority"))),"L",(_xlfn.XLOOKUP(AW296,asset_owner[lookupValue],asset_owner[lookupKey],""))))</f>
        <v/>
      </c>
      <c r="AY296" s="3" t="str">
        <f t="shared" si="61"/>
        <v/>
      </c>
      <c r="AZ296" s="3" t="str">
        <f>IF($A296="","",IF((AND($A296="ADD",OR(AY296="",AY296="Vested Assets"))),"12",(_xlfn.XLOOKUP(AY296,ud_work_category[lookupValue],ud_work_category[lookupKey],""))))</f>
        <v/>
      </c>
      <c r="BA296" s="20"/>
      <c r="BB296" s="2" t="str">
        <f t="shared" si="62"/>
        <v/>
      </c>
      <c r="BC296" s="3" t="str">
        <f t="shared" si="63"/>
        <v/>
      </c>
      <c r="BD296" s="3" t="str">
        <f>IF($A296="","",IF((AND($A296="ADD",OR(BC296="",BC296="Excellent"))),"1",(_xlfn.XLOOKUP(BC296,condition[lookupValue],condition[lookupKey],""))))</f>
        <v/>
      </c>
      <c r="BE296" s="21" t="str">
        <f t="shared" si="64"/>
        <v/>
      </c>
      <c r="BF296" s="5"/>
    </row>
    <row r="297" spans="2:58">
      <c r="B297" s="4"/>
      <c r="D297" s="3" t="str">
        <f>IF($A297="ADD",IF(NOT(ISBLANK(C297)),_xlfn.XLOOKUP(C297,roadnames[lookupValue],roadnames[lookupKey],"ERROR"),""), "")</f>
        <v/>
      </c>
      <c r="E297" s="4"/>
      <c r="F297" s="4"/>
      <c r="G297" s="19"/>
      <c r="H297" s="19"/>
      <c r="I297" s="5"/>
      <c r="J297" s="5"/>
      <c r="K297" s="19"/>
      <c r="L297" s="19" t="str">
        <f t="shared" si="52"/>
        <v/>
      </c>
      <c r="M297" s="4"/>
      <c r="O297" s="3" t="str">
        <f>IF($A297="ADD",IF(NOT(ISBLANK(N297)),_xlfn.XLOOKUP(N297,len_adjust_rsn[lookupValue],len_adjust_rsn[lookupKey],"ERROR"),""), "")</f>
        <v/>
      </c>
      <c r="P297" s="19" t="str">
        <f t="shared" si="53"/>
        <v/>
      </c>
      <c r="Q297" s="19"/>
      <c r="R297" s="19" t="str">
        <f t="shared" si="54"/>
        <v/>
      </c>
      <c r="T297" s="4"/>
      <c r="V297" s="3" t="str">
        <f>IF($A297="ADD",IF(NOT(ISBLANK(U297)),_xlfn.XLOOKUP(U297,ud_pavement_specification[lookupValue],ud_pavement_specification[lookupKey],"ERROR"),""), "")</f>
        <v/>
      </c>
      <c r="W297" s="20"/>
      <c r="X297" s="20"/>
      <c r="Z297" s="3" t="str">
        <f>IF($A297="ADD",IF(NOT(ISBLANK(Y297)),_xlfn.XLOOKUP(Y297,ud_pavement_material_type[lookupValue],ud_pavement_material_type[lookupKey],"ERROR"),""), "")</f>
        <v/>
      </c>
      <c r="AB297" s="3" t="str">
        <f>IF($A297="ADD",IF(NOT(ISBLANK(AA297)),_xlfn.XLOOKUP(AA297,ud_material_source[lookupValue],ud_material_source[lookupKey],"ERROR"),""), "")</f>
        <v/>
      </c>
      <c r="AE297" s="3" t="str">
        <f>IF($A297="ADD",IF(NOT(ISBLANK(AD297)),_xlfn.XLOOKUP(AD297,ud_pavement_material_type[lookupValue],ud_pavement_material_type[lookupKey],"ERROR"),""), "")</f>
        <v/>
      </c>
      <c r="AF297" s="4"/>
      <c r="AH297" s="3" t="str">
        <f>IF($A297="ADD",IF(NOT(ISBLANK(AG297)),_xlfn.XLOOKUP(AG297,ud_material_source[lookupValue],ud_material_source[lookupKey],"ERROR"),""), "")</f>
        <v/>
      </c>
      <c r="AI297" s="4"/>
      <c r="AJ297" s="2" t="str">
        <f t="shared" si="55"/>
        <v/>
      </c>
      <c r="AK297" s="21"/>
      <c r="AL297" s="3" t="str">
        <f t="shared" si="56"/>
        <v/>
      </c>
      <c r="AM297" s="3" t="str">
        <f>IF($A297="","",IF((AND($A297="ADD",OR(AL297="",AL297="Yes"))),"Y",(_xlfn.XLOOKUP(AL297,full_width_flag[lookupValue],full_width_flag[lookupKey],""))))</f>
        <v/>
      </c>
      <c r="AN297" s="3" t="str">
        <f t="shared" si="57"/>
        <v/>
      </c>
      <c r="AO297" s="3" t="str">
        <f>IF($A297="","",IF((AND($A297="ADD",OR(AN297="",AN297="Known"))),"K",(_xlfn.XLOOKUP(AN297,estimate_status[lookupValue],estimate_status[lookupKey],""))))</f>
        <v/>
      </c>
      <c r="AQ297" s="3" t="str">
        <f>IF($A297="ADD",IF(NOT(ISBLANK(AP297)),_xlfn.XLOOKUP(AP297,fw_treatment[lookupValue],fw_treatment[lookupKey],"ERROR"),""), "")</f>
        <v/>
      </c>
      <c r="AR297" s="3" t="str">
        <f t="shared" si="58"/>
        <v/>
      </c>
      <c r="AS297" s="3" t="str">
        <f>IF($A297="","",IF((AND($A297="ADD",OR(AR297="",AR297="Undisturbed"))),"U",(_xlfn.XLOOKUP(AR297,reconstructed[lookupValue],reconstructed[lookupKey],""))))</f>
        <v/>
      </c>
      <c r="AT297" s="21"/>
      <c r="AU297" s="4" t="str">
        <f t="shared" ca="1" si="59"/>
        <v/>
      </c>
      <c r="AV297" s="4"/>
      <c r="AW297" s="3" t="str">
        <f t="shared" si="60"/>
        <v/>
      </c>
      <c r="AX297" s="3" t="str">
        <f>IF($A297="","",IF((AND($A297="ADD",OR(AW297="",AW297="Local Authority"))),"L",(_xlfn.XLOOKUP(AW297,asset_owner[lookupValue],asset_owner[lookupKey],""))))</f>
        <v/>
      </c>
      <c r="AY297" s="3" t="str">
        <f t="shared" si="61"/>
        <v/>
      </c>
      <c r="AZ297" s="3" t="str">
        <f>IF($A297="","",IF((AND($A297="ADD",OR(AY297="",AY297="Vested Assets"))),"12",(_xlfn.XLOOKUP(AY297,ud_work_category[lookupValue],ud_work_category[lookupKey],""))))</f>
        <v/>
      </c>
      <c r="BA297" s="20"/>
      <c r="BB297" s="2" t="str">
        <f t="shared" si="62"/>
        <v/>
      </c>
      <c r="BC297" s="3" t="str">
        <f t="shared" si="63"/>
        <v/>
      </c>
      <c r="BD297" s="3" t="str">
        <f>IF($A297="","",IF((AND($A297="ADD",OR(BC297="",BC297="Excellent"))),"1",(_xlfn.XLOOKUP(BC297,condition[lookupValue],condition[lookupKey],""))))</f>
        <v/>
      </c>
      <c r="BE297" s="21" t="str">
        <f t="shared" si="64"/>
        <v/>
      </c>
      <c r="BF297" s="5"/>
    </row>
    <row r="298" spans="2:58">
      <c r="B298" s="4"/>
      <c r="D298" s="3" t="str">
        <f>IF($A298="ADD",IF(NOT(ISBLANK(C298)),_xlfn.XLOOKUP(C298,roadnames[lookupValue],roadnames[lookupKey],"ERROR"),""), "")</f>
        <v/>
      </c>
      <c r="E298" s="4"/>
      <c r="F298" s="4"/>
      <c r="G298" s="19"/>
      <c r="H298" s="19"/>
      <c r="I298" s="5"/>
      <c r="J298" s="5"/>
      <c r="K298" s="19"/>
      <c r="L298" s="19" t="str">
        <f t="shared" si="52"/>
        <v/>
      </c>
      <c r="M298" s="4"/>
      <c r="O298" s="3" t="str">
        <f>IF($A298="ADD",IF(NOT(ISBLANK(N298)),_xlfn.XLOOKUP(N298,len_adjust_rsn[lookupValue],len_adjust_rsn[lookupKey],"ERROR"),""), "")</f>
        <v/>
      </c>
      <c r="P298" s="19" t="str">
        <f t="shared" si="53"/>
        <v/>
      </c>
      <c r="Q298" s="19"/>
      <c r="R298" s="19" t="str">
        <f t="shared" si="54"/>
        <v/>
      </c>
      <c r="T298" s="4"/>
      <c r="V298" s="3" t="str">
        <f>IF($A298="ADD",IF(NOT(ISBLANK(U298)),_xlfn.XLOOKUP(U298,ud_pavement_specification[lookupValue],ud_pavement_specification[lookupKey],"ERROR"),""), "")</f>
        <v/>
      </c>
      <c r="W298" s="20"/>
      <c r="X298" s="20"/>
      <c r="Z298" s="3" t="str">
        <f>IF($A298="ADD",IF(NOT(ISBLANK(Y298)),_xlfn.XLOOKUP(Y298,ud_pavement_material_type[lookupValue],ud_pavement_material_type[lookupKey],"ERROR"),""), "")</f>
        <v/>
      </c>
      <c r="AB298" s="3" t="str">
        <f>IF($A298="ADD",IF(NOT(ISBLANK(AA298)),_xlfn.XLOOKUP(AA298,ud_material_source[lookupValue],ud_material_source[lookupKey],"ERROR"),""), "")</f>
        <v/>
      </c>
      <c r="AE298" s="3" t="str">
        <f>IF($A298="ADD",IF(NOT(ISBLANK(AD298)),_xlfn.XLOOKUP(AD298,ud_pavement_material_type[lookupValue],ud_pavement_material_type[lookupKey],"ERROR"),""), "")</f>
        <v/>
      </c>
      <c r="AF298" s="4"/>
      <c r="AH298" s="3" t="str">
        <f>IF($A298="ADD",IF(NOT(ISBLANK(AG298)),_xlfn.XLOOKUP(AG298,ud_material_source[lookupValue],ud_material_source[lookupKey],"ERROR"),""), "")</f>
        <v/>
      </c>
      <c r="AI298" s="4"/>
      <c r="AJ298" s="2" t="str">
        <f t="shared" si="55"/>
        <v/>
      </c>
      <c r="AK298" s="21"/>
      <c r="AL298" s="3" t="str">
        <f t="shared" si="56"/>
        <v/>
      </c>
      <c r="AM298" s="3" t="str">
        <f>IF($A298="","",IF((AND($A298="ADD",OR(AL298="",AL298="Yes"))),"Y",(_xlfn.XLOOKUP(AL298,full_width_flag[lookupValue],full_width_flag[lookupKey],""))))</f>
        <v/>
      </c>
      <c r="AN298" s="3" t="str">
        <f t="shared" si="57"/>
        <v/>
      </c>
      <c r="AO298" s="3" t="str">
        <f>IF($A298="","",IF((AND($A298="ADD",OR(AN298="",AN298="Known"))),"K",(_xlfn.XLOOKUP(AN298,estimate_status[lookupValue],estimate_status[lookupKey],""))))</f>
        <v/>
      </c>
      <c r="AQ298" s="3" t="str">
        <f>IF($A298="ADD",IF(NOT(ISBLANK(AP298)),_xlfn.XLOOKUP(AP298,fw_treatment[lookupValue],fw_treatment[lookupKey],"ERROR"),""), "")</f>
        <v/>
      </c>
      <c r="AR298" s="3" t="str">
        <f t="shared" si="58"/>
        <v/>
      </c>
      <c r="AS298" s="3" t="str">
        <f>IF($A298="","",IF((AND($A298="ADD",OR(AR298="",AR298="Undisturbed"))),"U",(_xlfn.XLOOKUP(AR298,reconstructed[lookupValue],reconstructed[lookupKey],""))))</f>
        <v/>
      </c>
      <c r="AT298" s="21"/>
      <c r="AU298" s="4" t="str">
        <f t="shared" ca="1" si="59"/>
        <v/>
      </c>
      <c r="AV298" s="4"/>
      <c r="AW298" s="3" t="str">
        <f t="shared" si="60"/>
        <v/>
      </c>
      <c r="AX298" s="3" t="str">
        <f>IF($A298="","",IF((AND($A298="ADD",OR(AW298="",AW298="Local Authority"))),"L",(_xlfn.XLOOKUP(AW298,asset_owner[lookupValue],asset_owner[lookupKey],""))))</f>
        <v/>
      </c>
      <c r="AY298" s="3" t="str">
        <f t="shared" si="61"/>
        <v/>
      </c>
      <c r="AZ298" s="3" t="str">
        <f>IF($A298="","",IF((AND($A298="ADD",OR(AY298="",AY298="Vested Assets"))),"12",(_xlfn.XLOOKUP(AY298,ud_work_category[lookupValue],ud_work_category[lookupKey],""))))</f>
        <v/>
      </c>
      <c r="BA298" s="20"/>
      <c r="BB298" s="2" t="str">
        <f t="shared" si="62"/>
        <v/>
      </c>
      <c r="BC298" s="3" t="str">
        <f t="shared" si="63"/>
        <v/>
      </c>
      <c r="BD298" s="3" t="str">
        <f>IF($A298="","",IF((AND($A298="ADD",OR(BC298="",BC298="Excellent"))),"1",(_xlfn.XLOOKUP(BC298,condition[lookupValue],condition[lookupKey],""))))</f>
        <v/>
      </c>
      <c r="BE298" s="21" t="str">
        <f t="shared" si="64"/>
        <v/>
      </c>
      <c r="BF298" s="5"/>
    </row>
    <row r="299" spans="2:58">
      <c r="B299" s="4"/>
      <c r="D299" s="3" t="str">
        <f>IF($A299="ADD",IF(NOT(ISBLANK(C299)),_xlfn.XLOOKUP(C299,roadnames[lookupValue],roadnames[lookupKey],"ERROR"),""), "")</f>
        <v/>
      </c>
      <c r="E299" s="4"/>
      <c r="F299" s="4"/>
      <c r="G299" s="19"/>
      <c r="H299" s="19"/>
      <c r="I299" s="5"/>
      <c r="J299" s="5"/>
      <c r="K299" s="19"/>
      <c r="L299" s="19" t="str">
        <f t="shared" si="52"/>
        <v/>
      </c>
      <c r="M299" s="4"/>
      <c r="O299" s="3" t="str">
        <f>IF($A299="ADD",IF(NOT(ISBLANK(N299)),_xlfn.XLOOKUP(N299,len_adjust_rsn[lookupValue],len_adjust_rsn[lookupKey],"ERROR"),""), "")</f>
        <v/>
      </c>
      <c r="P299" s="19" t="str">
        <f t="shared" si="53"/>
        <v/>
      </c>
      <c r="Q299" s="19"/>
      <c r="R299" s="19" t="str">
        <f t="shared" si="54"/>
        <v/>
      </c>
      <c r="T299" s="4"/>
      <c r="V299" s="3" t="str">
        <f>IF($A299="ADD",IF(NOT(ISBLANK(U299)),_xlfn.XLOOKUP(U299,ud_pavement_specification[lookupValue],ud_pavement_specification[lookupKey],"ERROR"),""), "")</f>
        <v/>
      </c>
      <c r="W299" s="20"/>
      <c r="X299" s="20"/>
      <c r="Z299" s="3" t="str">
        <f>IF($A299="ADD",IF(NOT(ISBLANK(Y299)),_xlfn.XLOOKUP(Y299,ud_pavement_material_type[lookupValue],ud_pavement_material_type[lookupKey],"ERROR"),""), "")</f>
        <v/>
      </c>
      <c r="AB299" s="3" t="str">
        <f>IF($A299="ADD",IF(NOT(ISBLANK(AA299)),_xlfn.XLOOKUP(AA299,ud_material_source[lookupValue],ud_material_source[lookupKey],"ERROR"),""), "")</f>
        <v/>
      </c>
      <c r="AE299" s="3" t="str">
        <f>IF($A299="ADD",IF(NOT(ISBLANK(AD299)),_xlfn.XLOOKUP(AD299,ud_pavement_material_type[lookupValue],ud_pavement_material_type[lookupKey],"ERROR"),""), "")</f>
        <v/>
      </c>
      <c r="AF299" s="4"/>
      <c r="AH299" s="3" t="str">
        <f>IF($A299="ADD",IF(NOT(ISBLANK(AG299)),_xlfn.XLOOKUP(AG299,ud_material_source[lookupValue],ud_material_source[lookupKey],"ERROR"),""), "")</f>
        <v/>
      </c>
      <c r="AI299" s="4"/>
      <c r="AJ299" s="2" t="str">
        <f t="shared" si="55"/>
        <v/>
      </c>
      <c r="AK299" s="21"/>
      <c r="AL299" s="3" t="str">
        <f t="shared" si="56"/>
        <v/>
      </c>
      <c r="AM299" s="3" t="str">
        <f>IF($A299="","",IF((AND($A299="ADD",OR(AL299="",AL299="Yes"))),"Y",(_xlfn.XLOOKUP(AL299,full_width_flag[lookupValue],full_width_flag[lookupKey],""))))</f>
        <v/>
      </c>
      <c r="AN299" s="3" t="str">
        <f t="shared" si="57"/>
        <v/>
      </c>
      <c r="AO299" s="3" t="str">
        <f>IF($A299="","",IF((AND($A299="ADD",OR(AN299="",AN299="Known"))),"K",(_xlfn.XLOOKUP(AN299,estimate_status[lookupValue],estimate_status[lookupKey],""))))</f>
        <v/>
      </c>
      <c r="AQ299" s="3" t="str">
        <f>IF($A299="ADD",IF(NOT(ISBLANK(AP299)),_xlfn.XLOOKUP(AP299,fw_treatment[lookupValue],fw_treatment[lookupKey],"ERROR"),""), "")</f>
        <v/>
      </c>
      <c r="AR299" s="3" t="str">
        <f t="shared" si="58"/>
        <v/>
      </c>
      <c r="AS299" s="3" t="str">
        <f>IF($A299="","",IF((AND($A299="ADD",OR(AR299="",AR299="Undisturbed"))),"U",(_xlfn.XLOOKUP(AR299,reconstructed[lookupValue],reconstructed[lookupKey],""))))</f>
        <v/>
      </c>
      <c r="AT299" s="21"/>
      <c r="AU299" s="4" t="str">
        <f t="shared" ca="1" si="59"/>
        <v/>
      </c>
      <c r="AV299" s="4"/>
      <c r="AW299" s="3" t="str">
        <f t="shared" si="60"/>
        <v/>
      </c>
      <c r="AX299" s="3" t="str">
        <f>IF($A299="","",IF((AND($A299="ADD",OR(AW299="",AW299="Local Authority"))),"L",(_xlfn.XLOOKUP(AW299,asset_owner[lookupValue],asset_owner[lookupKey],""))))</f>
        <v/>
      </c>
      <c r="AY299" s="3" t="str">
        <f t="shared" si="61"/>
        <v/>
      </c>
      <c r="AZ299" s="3" t="str">
        <f>IF($A299="","",IF((AND($A299="ADD",OR(AY299="",AY299="Vested Assets"))),"12",(_xlfn.XLOOKUP(AY299,ud_work_category[lookupValue],ud_work_category[lookupKey],""))))</f>
        <v/>
      </c>
      <c r="BA299" s="20"/>
      <c r="BB299" s="2" t="str">
        <f t="shared" si="62"/>
        <v/>
      </c>
      <c r="BC299" s="3" t="str">
        <f t="shared" si="63"/>
        <v/>
      </c>
      <c r="BD299" s="3" t="str">
        <f>IF($A299="","",IF((AND($A299="ADD",OR(BC299="",BC299="Excellent"))),"1",(_xlfn.XLOOKUP(BC299,condition[lookupValue],condition[lookupKey],""))))</f>
        <v/>
      </c>
      <c r="BE299" s="21" t="str">
        <f t="shared" si="64"/>
        <v/>
      </c>
      <c r="BF299" s="5"/>
    </row>
    <row r="300" spans="2:58">
      <c r="B300" s="4"/>
      <c r="D300" s="3" t="str">
        <f>IF($A300="ADD",IF(NOT(ISBLANK(C300)),_xlfn.XLOOKUP(C300,roadnames[lookupValue],roadnames[lookupKey],"ERROR"),""), "")</f>
        <v/>
      </c>
      <c r="E300" s="4"/>
      <c r="F300" s="4"/>
      <c r="G300" s="19"/>
      <c r="H300" s="19"/>
      <c r="I300" s="5"/>
      <c r="J300" s="5"/>
      <c r="K300" s="19"/>
      <c r="L300" s="19" t="str">
        <f t="shared" si="52"/>
        <v/>
      </c>
      <c r="M300" s="4"/>
      <c r="O300" s="3" t="str">
        <f>IF($A300="ADD",IF(NOT(ISBLANK(N300)),_xlfn.XLOOKUP(N300,len_adjust_rsn[lookupValue],len_adjust_rsn[lookupKey],"ERROR"),""), "")</f>
        <v/>
      </c>
      <c r="P300" s="19" t="str">
        <f t="shared" si="53"/>
        <v/>
      </c>
      <c r="Q300" s="19"/>
      <c r="R300" s="19" t="str">
        <f t="shared" si="54"/>
        <v/>
      </c>
      <c r="T300" s="4"/>
      <c r="V300" s="3" t="str">
        <f>IF($A300="ADD",IF(NOT(ISBLANK(U300)),_xlfn.XLOOKUP(U300,ud_pavement_specification[lookupValue],ud_pavement_specification[lookupKey],"ERROR"),""), "")</f>
        <v/>
      </c>
      <c r="W300" s="20"/>
      <c r="X300" s="20"/>
      <c r="Z300" s="3" t="str">
        <f>IF($A300="ADD",IF(NOT(ISBLANK(Y300)),_xlfn.XLOOKUP(Y300,ud_pavement_material_type[lookupValue],ud_pavement_material_type[lookupKey],"ERROR"),""), "")</f>
        <v/>
      </c>
      <c r="AB300" s="3" t="str">
        <f>IF($A300="ADD",IF(NOT(ISBLANK(AA300)),_xlfn.XLOOKUP(AA300,ud_material_source[lookupValue],ud_material_source[lookupKey],"ERROR"),""), "")</f>
        <v/>
      </c>
      <c r="AE300" s="3" t="str">
        <f>IF($A300="ADD",IF(NOT(ISBLANK(AD300)),_xlfn.XLOOKUP(AD300,ud_pavement_material_type[lookupValue],ud_pavement_material_type[lookupKey],"ERROR"),""), "")</f>
        <v/>
      </c>
      <c r="AF300" s="4"/>
      <c r="AH300" s="3" t="str">
        <f>IF($A300="ADD",IF(NOT(ISBLANK(AG300)),_xlfn.XLOOKUP(AG300,ud_material_source[lookupValue],ud_material_source[lookupKey],"ERROR"),""), "")</f>
        <v/>
      </c>
      <c r="AI300" s="4"/>
      <c r="AJ300" s="2" t="str">
        <f t="shared" si="55"/>
        <v/>
      </c>
      <c r="AK300" s="21"/>
      <c r="AL300" s="3" t="str">
        <f t="shared" si="56"/>
        <v/>
      </c>
      <c r="AM300" s="3" t="str">
        <f>IF($A300="","",IF((AND($A300="ADD",OR(AL300="",AL300="Yes"))),"Y",(_xlfn.XLOOKUP(AL300,full_width_flag[lookupValue],full_width_flag[lookupKey],""))))</f>
        <v/>
      </c>
      <c r="AN300" s="3" t="str">
        <f t="shared" si="57"/>
        <v/>
      </c>
      <c r="AO300" s="3" t="str">
        <f>IF($A300="","",IF((AND($A300="ADD",OR(AN300="",AN300="Known"))),"K",(_xlfn.XLOOKUP(AN300,estimate_status[lookupValue],estimate_status[lookupKey],""))))</f>
        <v/>
      </c>
      <c r="AQ300" s="3" t="str">
        <f>IF($A300="ADD",IF(NOT(ISBLANK(AP300)),_xlfn.XLOOKUP(AP300,fw_treatment[lookupValue],fw_treatment[lookupKey],"ERROR"),""), "")</f>
        <v/>
      </c>
      <c r="AR300" s="3" t="str">
        <f t="shared" si="58"/>
        <v/>
      </c>
      <c r="AS300" s="3" t="str">
        <f>IF($A300="","",IF((AND($A300="ADD",OR(AR300="",AR300="Undisturbed"))),"U",(_xlfn.XLOOKUP(AR300,reconstructed[lookupValue],reconstructed[lookupKey],""))))</f>
        <v/>
      </c>
      <c r="AT300" s="21"/>
      <c r="AU300" s="4" t="str">
        <f t="shared" ca="1" si="59"/>
        <v/>
      </c>
      <c r="AV300" s="4"/>
      <c r="AW300" s="3" t="str">
        <f t="shared" si="60"/>
        <v/>
      </c>
      <c r="AX300" s="3" t="str">
        <f>IF($A300="","",IF((AND($A300="ADD",OR(AW300="",AW300="Local Authority"))),"L",(_xlfn.XLOOKUP(AW300,asset_owner[lookupValue],asset_owner[lookupKey],""))))</f>
        <v/>
      </c>
      <c r="AY300" s="3" t="str">
        <f t="shared" si="61"/>
        <v/>
      </c>
      <c r="AZ300" s="3" t="str">
        <f>IF($A300="","",IF((AND($A300="ADD",OR(AY300="",AY300="Vested Assets"))),"12",(_xlfn.XLOOKUP(AY300,ud_work_category[lookupValue],ud_work_category[lookupKey],""))))</f>
        <v/>
      </c>
      <c r="BA300" s="20"/>
      <c r="BB300" s="2" t="str">
        <f t="shared" si="62"/>
        <v/>
      </c>
      <c r="BC300" s="3" t="str">
        <f t="shared" si="63"/>
        <v/>
      </c>
      <c r="BD300" s="3" t="str">
        <f>IF($A300="","",IF((AND($A300="ADD",OR(BC300="",BC300="Excellent"))),"1",(_xlfn.XLOOKUP(BC300,condition[lookupValue],condition[lookupKey],""))))</f>
        <v/>
      </c>
      <c r="BE300" s="21" t="str">
        <f t="shared" si="64"/>
        <v/>
      </c>
      <c r="BF300" s="5"/>
    </row>
  </sheetData>
  <sheetProtection algorithmName="SHA-512" hashValue="jhKQGFn5nyTBy0dFaH80xbSMIzE9DVn/fMsZBl3/l9f46qIiEv4a1P18WTIirpxE8X0v/QHbGLYGUTvuXN6iVQ==" saltValue="LfOEMVz2Y42K4K7pFi1WQw==" spinCount="100000" sheet="1" scenarios="1" selectLockedCells="1"/>
  <conditionalFormatting sqref="A2:XFD2">
    <cfRule type="cellIs" dxfId="230" priority="2" operator="equal">
      <formula>"ERROR"</formula>
    </cfRule>
  </conditionalFormatting>
  <conditionalFormatting sqref="A1:XFD1">
    <cfRule type="expression" dxfId="229" priority="1">
      <formula>A$2="ERROR"</formula>
    </cfRule>
  </conditionalFormatting>
  <conditionalFormatting sqref="A10:XFD300">
    <cfRule type="expression" dxfId="228" priority="242">
      <formula>MATCH("ERROR",$A10:$EP10,0)</formula>
    </cfRule>
    <cfRule type="expression" dxfId="227" priority="243">
      <formula>AND($A10="ADD",A$6=TRUE,A10="")</formula>
    </cfRule>
    <cfRule type="expression" dxfId="226" priority="244">
      <formula>OR(AND($A10="DELETE",A$1="Asset ID",A10=""),AND($A10="DELETE",A$1="Removal Date",A10=""),AND($A10="DELETE",A$1="Removal Reason",A10=""))</formula>
    </cfRule>
    <cfRule type="expression" dxfId="225" priority="245">
      <formula>OR(AND($A10="EDIT",A$1="Asset ID",A10=""),AND($A10="EDIT",A$5=TRUE,A10=""))</formula>
    </cfRule>
    <cfRule type="expression" dxfId="224" priority="246">
      <formula>AND($A10="ADD",A$5=TRUE,A10="")</formula>
    </cfRule>
  </conditionalFormatting>
  <dataValidations count="31">
    <dataValidation type="list" allowBlank="1" showInputMessage="1" showErrorMessage="1" sqref="C10:C300" xr:uid="{D75C0BAB-C072-4999-B469-CB91696E871D}">
      <formula1>roadnames_lookup</formula1>
    </dataValidation>
    <dataValidation type="list" allowBlank="1" showInputMessage="1" showErrorMessage="1" sqref="N10:N300" xr:uid="{D686D6CD-24F9-4A86-8241-A640B83D427F}">
      <formula1>len_adjust_rsn_lookup</formula1>
    </dataValidation>
    <dataValidation type="list" allowBlank="1" showInputMessage="1" showErrorMessage="1" sqref="U10:U300" xr:uid="{A74419A5-872F-423B-B0CA-35F8930C8758}">
      <formula1>ud_pavement_specification_lookup</formula1>
    </dataValidation>
    <dataValidation type="list" allowBlank="1" showInputMessage="1" showErrorMessage="1" sqref="Y10:Y300 AD10:AD300" xr:uid="{CE9F8EAF-9016-414F-8680-1631C5E2276F}">
      <formula1>ud_pavement_material_type_lookup</formula1>
    </dataValidation>
    <dataValidation type="list" allowBlank="1" showInputMessage="1" showErrorMessage="1" sqref="AA10:AA300 AG10:AG300" xr:uid="{8230FD81-0770-4B2C-935D-732EB9D7D01C}">
      <formula1>ud_material_source_lookup</formula1>
    </dataValidation>
    <dataValidation type="list" allowBlank="1" showInputMessage="1" showErrorMessage="1" promptTitle="WARNING" prompt="Only change this field If undertaking maintenance Or CAPEX works" sqref="AL10:AL300" xr:uid="{EFE41525-0D38-4EA2-A583-B1FFA3DDF62B}">
      <formula1>full_width_flag_lookup</formula1>
    </dataValidation>
    <dataValidation type="list" allowBlank="1" showInputMessage="1" showErrorMessage="1" promptTitle="WARNING" prompt="Only change this field If undertaking maintenance Or CAPEX works" sqref="AN10:AN300" xr:uid="{BCCD8BB4-95DB-4F0B-A811-59F4487A151B}">
      <formula1>estimate_status_lookup</formula1>
    </dataValidation>
    <dataValidation type="list" allowBlank="1" showInputMessage="1" showErrorMessage="1" sqref="AP10:AP300" xr:uid="{14561779-4139-4F8D-9C5E-88C464DE74A8}">
      <formula1>fw_treatment_lookup</formula1>
    </dataValidation>
    <dataValidation type="list" allowBlank="1" showInputMessage="1" showErrorMessage="1" promptTitle="WARNING" prompt="Only change this field If undertaking maintenance Or CAPEX works" sqref="AR10:AR300" xr:uid="{50425213-255D-4AAD-826B-26D48C17D016}">
      <formula1>reconstructed_lookup</formula1>
    </dataValidation>
    <dataValidation type="list" allowBlank="1" showInputMessage="1" showErrorMessage="1" promptTitle="WARNING" prompt="Only change this If Parks And Reserves asset" sqref="AW10:AW300" xr:uid="{0DF4ED0F-A75B-44AB-8B89-6708420164D3}">
      <formula1>asset_owner_lookup</formula1>
    </dataValidation>
    <dataValidation type="list" allowBlank="1" showInputMessage="1" showErrorMessage="1" promptTitle="WARNING" prompt="Only change this field If undertaking maintenance Or CAPEX works" sqref="AY10:AY300" xr:uid="{72689076-1D48-41C2-A19B-DA4B973DDE21}">
      <formula1>ud_work_category_lookup</formula1>
    </dataValidation>
    <dataValidation type="list" allowBlank="1" showInputMessage="1" showErrorMessage="1" promptTitle="WARNING" prompt="Only change this If incorrect" sqref="BC10:BC300" xr:uid="{3E50CA85-242E-45F8-9BC3-AFD0B7BD1110}">
      <formula1>condition_lookup</formula1>
    </dataValidation>
    <dataValidation type="list" allowBlank="1" showInputMessage="1" showErrorMessage="1" sqref="S10:S300 AC10:AC300" xr:uid="{4E0303B1-A194-4AF9-8D8C-744CC3547B4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D812DAD5-8CAE-43F4-B11F-E74A4B0B6FC0}">
      <formula1>"ADD,EDIT,DELETE"</formula1>
    </dataValidation>
    <dataValidation type="list" allowBlank="1" showInputMessage="1" showErrorMessage="1" promptTitle="WARNING" prompt="Only change this field If undertaking maintenance Or CAPEX works" sqref="AJ10:AJ300" xr:uid="{336C8A2A-5CAF-49A4-9B11-2EAF5F34459C}">
      <formula1>"TRUE,FALSE"</formula1>
    </dataValidation>
    <dataValidation type="list" allowBlank="1" showInputMessage="1" showErrorMessage="1" promptTitle="WARNING" prompt="Only change this If NZTA Or Parks And Reserves asset" sqref="BB10:BB300" xr:uid="{427CA5C9-0CAA-48D4-8882-DEB62B18634D}">
      <formula1>"TRUE,FALSE"</formula1>
    </dataValidation>
    <dataValidation type="whole" allowBlank="1" showInputMessage="1" showErrorMessage="1" error="Please Enter Whole Number Between 1 And 999" promptTitle="ERROR" sqref="AU10:AU300" xr:uid="{43B4DBB9-7562-4875-8F26-BAB0A82A7354}">
      <formula1>1</formula1>
      <formula2>999</formula2>
    </dataValidation>
    <dataValidation type="whole" allowBlank="1" showInputMessage="1" showErrorMessage="1" error="Please Enter Whole Number Between 1 And 2147483647" promptTitle="ERROR" sqref="B10:B300" xr:uid="{513B4063-A419-4AD1-B6F0-EECE9E3ABD3D}">
      <formula1>1</formula1>
      <formula2>2147483647</formula2>
    </dataValidation>
    <dataValidation type="whole" allowBlank="1" showInputMessage="1" showErrorMessage="1" error="Please Enter Whole Number Between 1 And 9999999999" promptTitle="ERROR" sqref="T10:T300 AV10:AV300 AI10:AI300 AF10:AF300" xr:uid="{A93FE631-99E9-46EC-B450-09A73310911E}">
      <formula1>1</formula1>
      <formula2>9999999999</formula2>
    </dataValidation>
    <dataValidation type="whole" allowBlank="1" showInputMessage="1" showErrorMessage="1" error="Please Enter Whole Number Between 1 And 999999" promptTitle="ERROR" sqref="F10:F300" xr:uid="{2C56BAEC-95E6-4480-9937-F4004ACB3E8D}">
      <formula1>1</formula1>
      <formula2>999999</formula2>
    </dataValidation>
    <dataValidation type="whole" allowBlank="1" showInputMessage="1" showErrorMessage="1" error="Please Enter Whole Number Between 0 And 999999" promptTitle="ERROR" sqref="E10:E300" xr:uid="{3AAB295F-F83E-4367-A505-4A6FF480133E}">
      <formula1>0</formula1>
      <formula2>999999</formula2>
    </dataValidation>
    <dataValidation type="whole" allowBlank="1" showInputMessage="1" showErrorMessage="1" error="Please Enter Whole Number Between 1 And 99999" promptTitle="ERROR" sqref="M10:M300" xr:uid="{CC7AF57E-E628-44D4-B28D-8168DC8C736E}">
      <formula1>1</formula1>
      <formula2>99999</formula2>
    </dataValidation>
    <dataValidation type="decimal" allowBlank="1" showInputMessage="1" showErrorMessage="1" error="Please Enter Decimal Between -40.0 And 999.9" promptTitle="ERROR" sqref="G10:H300" xr:uid="{4DF0C353-0C1B-4595-9195-5893155E38A0}">
      <formula1>-40</formula1>
      <formula2>999.9</formula2>
    </dataValidation>
    <dataValidation type="decimal" allowBlank="1" showInputMessage="1" showErrorMessage="1" error="Please Enter Decimal Between 0.1 And 9999.9" promptTitle="ERROR" sqref="K10:K300" xr:uid="{65BB40FB-8BDC-4196-9D53-8A297254D232}">
      <formula1>0.1</formula1>
      <formula2>9999.9</formula2>
    </dataValidation>
    <dataValidation type="decimal" allowBlank="1" showInputMessage="1" showErrorMessage="1" error="Please Enter Decimal Between 0.1 And 999999.9" promptTitle="ERROR" sqref="L10:L300" xr:uid="{5ED51376-EB09-4E98-94C7-16EC7E6516B2}">
      <formula1>0.1</formula1>
      <formula2>999999.9</formula2>
    </dataValidation>
    <dataValidation type="decimal" allowBlank="1" showInputMessage="1" showErrorMessage="1" error="Please Enter Decimal Between 0.1 And 9999999.9" promptTitle="ERROR" sqref="P10:R300" xr:uid="{002AF9AA-DDC1-469A-A98F-AAADE3A63D4E}">
      <formula1>0.1</formula1>
      <formula2>9999999.9</formula2>
    </dataValidation>
    <dataValidation type="decimal" allowBlank="1" showInputMessage="1" showErrorMessage="1" error="Please Enter Decimal Between 0.01 And 99999999.99" promptTitle="ERROR" sqref="W10:X300" xr:uid="{70A55914-4115-4F4F-B7A6-FE77E4A241CA}">
      <formula1>0.01</formula1>
      <formula2>99999999.99</formula2>
    </dataValidation>
    <dataValidation type="decimal" allowBlank="1" showInputMessage="1" showErrorMessage="1" error="Please Enter Decimal Between 0.01 And 9999999999.99" promptTitle="ERROR" sqref="BA10:BA300" xr:uid="{99E3A63D-CC2B-4A6D-A4F5-ABF24F9CD632}">
      <formula1>0.01</formula1>
      <formula2>9999999999.99</formula2>
    </dataValidation>
    <dataValidation type="textLength" allowBlank="1" showInputMessage="1" showErrorMessage="1" error="Please Dont Enter More Than 255 Characters" promptTitle="ERROR" sqref="BF10:BF300" xr:uid="{92362179-D400-45D5-9219-F8C64E58A42D}">
      <formula1>0</formula1>
      <formula2>255</formula2>
    </dataValidation>
    <dataValidation type="textLength" allowBlank="1" showInputMessage="1" showErrorMessage="1" error="Please Dont Enter More Than 100 Characters" promptTitle="ERROR" sqref="I10:J300" xr:uid="{AF336A24-B9B8-4018-92CF-77E2E17647F1}">
      <formula1>0</formula1>
      <formula2>100</formula2>
    </dataValidation>
    <dataValidation type="date" allowBlank="1" showInputMessage="1" showErrorMessage="1" error="Please Enter Valid Date eg 31/01/2023" promptTitle="ERROR" sqref="AK10:AK300 BE10:BE300 AT10:AT300" xr:uid="{97547E20-0699-44F1-8C7A-878C2C64AACD}">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25.140625" style="3" bestFit="1" customWidth="1"/>
    <col min="4" max="4" width="25.140625" style="3" hidden="1" customWidth="1" outlineLevel="1"/>
    <col min="5" max="5" width="26.85546875" style="3" bestFit="1" customWidth="1" collapsed="1"/>
    <col min="6" max="6" width="32" style="3" bestFit="1" customWidth="1"/>
    <col min="7" max="132" width="9.140625" style="18"/>
    <col min="133" max="16384" width="9.140625" style="3"/>
  </cols>
  <sheetData>
    <row r="1" spans="1:132" s="9" customFormat="1">
      <c r="A1" s="6"/>
      <c r="B1" s="7" t="s">
        <v>0</v>
      </c>
      <c r="C1" s="8" t="s">
        <v>70</v>
      </c>
      <c r="D1" s="8"/>
      <c r="E1" s="8" t="s">
        <v>183</v>
      </c>
      <c r="F1" s="8" t="s">
        <v>86</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184</v>
      </c>
      <c r="E2" s="11" t="s">
        <v>185</v>
      </c>
      <c r="F2" s="11" t="s">
        <v>114</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48</v>
      </c>
      <c r="E4" s="9" t="s">
        <v>115</v>
      </c>
      <c r="F4" s="9" t="s">
        <v>131</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133</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137</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IF($A10="ADD",IF(NOT(ISBLANK(C10)),_xlfn.XLOOKUP(C10,ud_layer_stabilising_agent[lookupValue],ud_layer_stabilising_agent[lookupKey],"ERROR"),""), "")</f>
        <v/>
      </c>
      <c r="E10" s="19"/>
    </row>
    <row r="11" spans="1:132">
      <c r="B11" s="4"/>
      <c r="D11" s="3" t="str">
        <f>IF($A11="ADD",IF(NOT(ISBLANK(C11)),_xlfn.XLOOKUP(C11,ud_layer_stabilising_agent[lookupValue],ud_layer_stabilising_agent[lookupKey],"ERROR"),""), "")</f>
        <v/>
      </c>
      <c r="E11" s="19"/>
    </row>
    <row r="12" spans="1:132">
      <c r="B12" s="4"/>
      <c r="D12" s="3" t="str">
        <f>IF($A12="ADD",IF(NOT(ISBLANK(C12)),_xlfn.XLOOKUP(C12,ud_layer_stabilising_agent[lookupValue],ud_layer_stabilising_agent[lookupKey],"ERROR"),""), "")</f>
        <v/>
      </c>
      <c r="E12" s="19"/>
    </row>
    <row r="13" spans="1:132">
      <c r="B13" s="4"/>
      <c r="D13" s="3" t="str">
        <f>IF($A13="ADD",IF(NOT(ISBLANK(C13)),_xlfn.XLOOKUP(C13,ud_layer_stabilising_agent[lookupValue],ud_layer_stabilising_agent[lookupKey],"ERROR"),""), "")</f>
        <v/>
      </c>
      <c r="E13" s="19"/>
    </row>
    <row r="14" spans="1:132">
      <c r="B14" s="4"/>
      <c r="D14" s="3" t="str">
        <f>IF($A14="ADD",IF(NOT(ISBLANK(C14)),_xlfn.XLOOKUP(C14,ud_layer_stabilising_agent[lookupValue],ud_layer_stabilising_agent[lookupKey],"ERROR"),""), "")</f>
        <v/>
      </c>
      <c r="E14" s="19"/>
    </row>
    <row r="15" spans="1:132">
      <c r="B15" s="4"/>
      <c r="D15" s="3" t="str">
        <f>IF($A15="ADD",IF(NOT(ISBLANK(C15)),_xlfn.XLOOKUP(C15,ud_layer_stabilising_agent[lookupValue],ud_layer_stabilising_agent[lookupKey],"ERROR"),""), "")</f>
        <v/>
      </c>
      <c r="E15" s="19"/>
    </row>
    <row r="16" spans="1:132">
      <c r="B16" s="4"/>
      <c r="D16" s="3" t="str">
        <f>IF($A16="ADD",IF(NOT(ISBLANK(C16)),_xlfn.XLOOKUP(C16,ud_layer_stabilising_agent[lookupValue],ud_layer_stabilising_agent[lookupKey],"ERROR"),""), "")</f>
        <v/>
      </c>
      <c r="E16" s="19"/>
    </row>
    <row r="17" spans="2:5">
      <c r="B17" s="4"/>
      <c r="D17" s="3" t="str">
        <f>IF($A17="ADD",IF(NOT(ISBLANK(C17)),_xlfn.XLOOKUP(C17,ud_layer_stabilising_agent[lookupValue],ud_layer_stabilising_agent[lookupKey],"ERROR"),""), "")</f>
        <v/>
      </c>
      <c r="E17" s="19"/>
    </row>
    <row r="18" spans="2:5">
      <c r="B18" s="4"/>
      <c r="D18" s="3" t="str">
        <f>IF($A18="ADD",IF(NOT(ISBLANK(C18)),_xlfn.XLOOKUP(C18,ud_layer_stabilising_agent[lookupValue],ud_layer_stabilising_agent[lookupKey],"ERROR"),""), "")</f>
        <v/>
      </c>
      <c r="E18" s="19"/>
    </row>
    <row r="19" spans="2:5">
      <c r="B19" s="4"/>
      <c r="D19" s="3" t="str">
        <f>IF($A19="ADD",IF(NOT(ISBLANK(C19)),_xlfn.XLOOKUP(C19,ud_layer_stabilising_agent[lookupValue],ud_layer_stabilising_agent[lookupKey],"ERROR"),""), "")</f>
        <v/>
      </c>
      <c r="E19" s="19"/>
    </row>
    <row r="20" spans="2:5">
      <c r="B20" s="4"/>
      <c r="D20" s="3" t="str">
        <f>IF($A20="ADD",IF(NOT(ISBLANK(C20)),_xlfn.XLOOKUP(C20,ud_layer_stabilising_agent[lookupValue],ud_layer_stabilising_agent[lookupKey],"ERROR"),""), "")</f>
        <v/>
      </c>
      <c r="E20" s="19"/>
    </row>
    <row r="21" spans="2:5">
      <c r="B21" s="4"/>
      <c r="D21" s="3" t="str">
        <f>IF($A21="ADD",IF(NOT(ISBLANK(C21)),_xlfn.XLOOKUP(C21,ud_layer_stabilising_agent[lookupValue],ud_layer_stabilising_agent[lookupKey],"ERROR"),""), "")</f>
        <v/>
      </c>
      <c r="E21" s="19"/>
    </row>
    <row r="22" spans="2:5">
      <c r="B22" s="4"/>
      <c r="D22" s="3" t="str">
        <f>IF($A22="ADD",IF(NOT(ISBLANK(C22)),_xlfn.XLOOKUP(C22,ud_layer_stabilising_agent[lookupValue],ud_layer_stabilising_agent[lookupKey],"ERROR"),""), "")</f>
        <v/>
      </c>
      <c r="E22" s="19"/>
    </row>
    <row r="23" spans="2:5">
      <c r="B23" s="4"/>
      <c r="D23" s="3" t="str">
        <f>IF($A23="ADD",IF(NOT(ISBLANK(C23)),_xlfn.XLOOKUP(C23,ud_layer_stabilising_agent[lookupValue],ud_layer_stabilising_agent[lookupKey],"ERROR"),""), "")</f>
        <v/>
      </c>
      <c r="E23" s="19"/>
    </row>
    <row r="24" spans="2:5">
      <c r="B24" s="4"/>
      <c r="D24" s="3" t="str">
        <f>IF($A24="ADD",IF(NOT(ISBLANK(C24)),_xlfn.XLOOKUP(C24,ud_layer_stabilising_agent[lookupValue],ud_layer_stabilising_agent[lookupKey],"ERROR"),""), "")</f>
        <v/>
      </c>
      <c r="E24" s="19"/>
    </row>
    <row r="25" spans="2:5">
      <c r="B25" s="4"/>
      <c r="D25" s="3" t="str">
        <f>IF($A25="ADD",IF(NOT(ISBLANK(C25)),_xlfn.XLOOKUP(C25,ud_layer_stabilising_agent[lookupValue],ud_layer_stabilising_agent[lookupKey],"ERROR"),""), "")</f>
        <v/>
      </c>
      <c r="E25" s="19"/>
    </row>
    <row r="26" spans="2:5">
      <c r="B26" s="4"/>
      <c r="D26" s="3" t="str">
        <f>IF($A26="ADD",IF(NOT(ISBLANK(C26)),_xlfn.XLOOKUP(C26,ud_layer_stabilising_agent[lookupValue],ud_layer_stabilising_agent[lookupKey],"ERROR"),""), "")</f>
        <v/>
      </c>
      <c r="E26" s="19"/>
    </row>
    <row r="27" spans="2:5">
      <c r="B27" s="4"/>
      <c r="D27" s="3" t="str">
        <f>IF($A27="ADD",IF(NOT(ISBLANK(C27)),_xlfn.XLOOKUP(C27,ud_layer_stabilising_agent[lookupValue],ud_layer_stabilising_agent[lookupKey],"ERROR"),""), "")</f>
        <v/>
      </c>
      <c r="E27" s="19"/>
    </row>
    <row r="28" spans="2:5">
      <c r="B28" s="4"/>
      <c r="D28" s="3" t="str">
        <f>IF($A28="ADD",IF(NOT(ISBLANK(C28)),_xlfn.XLOOKUP(C28,ud_layer_stabilising_agent[lookupValue],ud_layer_stabilising_agent[lookupKey],"ERROR"),""), "")</f>
        <v/>
      </c>
      <c r="E28" s="19"/>
    </row>
    <row r="29" spans="2:5">
      <c r="B29" s="4"/>
      <c r="D29" s="3" t="str">
        <f>IF($A29="ADD",IF(NOT(ISBLANK(C29)),_xlfn.XLOOKUP(C29,ud_layer_stabilising_agent[lookupValue],ud_layer_stabilising_agent[lookupKey],"ERROR"),""), "")</f>
        <v/>
      </c>
      <c r="E29" s="19"/>
    </row>
    <row r="30" spans="2:5">
      <c r="B30" s="4"/>
      <c r="D30" s="3" t="str">
        <f>IF($A30="ADD",IF(NOT(ISBLANK(C30)),_xlfn.XLOOKUP(C30,ud_layer_stabilising_agent[lookupValue],ud_layer_stabilising_agent[lookupKey],"ERROR"),""), "")</f>
        <v/>
      </c>
      <c r="E30" s="19"/>
    </row>
    <row r="31" spans="2:5">
      <c r="B31" s="4"/>
      <c r="D31" s="3" t="str">
        <f>IF($A31="ADD",IF(NOT(ISBLANK(C31)),_xlfn.XLOOKUP(C31,ud_layer_stabilising_agent[lookupValue],ud_layer_stabilising_agent[lookupKey],"ERROR"),""), "")</f>
        <v/>
      </c>
      <c r="E31" s="19"/>
    </row>
    <row r="32" spans="2:5">
      <c r="B32" s="4"/>
      <c r="D32" s="3" t="str">
        <f>IF($A32="ADD",IF(NOT(ISBLANK(C32)),_xlfn.XLOOKUP(C32,ud_layer_stabilising_agent[lookupValue],ud_layer_stabilising_agent[lookupKey],"ERROR"),""), "")</f>
        <v/>
      </c>
      <c r="E32" s="19"/>
    </row>
    <row r="33" spans="2:5">
      <c r="B33" s="4"/>
      <c r="D33" s="3" t="str">
        <f>IF($A33="ADD",IF(NOT(ISBLANK(C33)),_xlfn.XLOOKUP(C33,ud_layer_stabilising_agent[lookupValue],ud_layer_stabilising_agent[lookupKey],"ERROR"),""), "")</f>
        <v/>
      </c>
      <c r="E33" s="19"/>
    </row>
    <row r="34" spans="2:5">
      <c r="B34" s="4"/>
      <c r="D34" s="3" t="str">
        <f>IF($A34="ADD",IF(NOT(ISBLANK(C34)),_xlfn.XLOOKUP(C34,ud_layer_stabilising_agent[lookupValue],ud_layer_stabilising_agent[lookupKey],"ERROR"),""), "")</f>
        <v/>
      </c>
      <c r="E34" s="19"/>
    </row>
    <row r="35" spans="2:5">
      <c r="B35" s="4"/>
      <c r="D35" s="3" t="str">
        <f>IF($A35="ADD",IF(NOT(ISBLANK(C35)),_xlfn.XLOOKUP(C35,ud_layer_stabilising_agent[lookupValue],ud_layer_stabilising_agent[lookupKey],"ERROR"),""), "")</f>
        <v/>
      </c>
      <c r="E35" s="19"/>
    </row>
    <row r="36" spans="2:5">
      <c r="B36" s="4"/>
      <c r="D36" s="3" t="str">
        <f>IF($A36="ADD",IF(NOT(ISBLANK(C36)),_xlfn.XLOOKUP(C36,ud_layer_stabilising_agent[lookupValue],ud_layer_stabilising_agent[lookupKey],"ERROR"),""), "")</f>
        <v/>
      </c>
      <c r="E36" s="19"/>
    </row>
    <row r="37" spans="2:5">
      <c r="B37" s="4"/>
      <c r="D37" s="3" t="str">
        <f>IF($A37="ADD",IF(NOT(ISBLANK(C37)),_xlfn.XLOOKUP(C37,ud_layer_stabilising_agent[lookupValue],ud_layer_stabilising_agent[lookupKey],"ERROR"),""), "")</f>
        <v/>
      </c>
      <c r="E37" s="19"/>
    </row>
    <row r="38" spans="2:5">
      <c r="B38" s="4"/>
      <c r="D38" s="3" t="str">
        <f>IF($A38="ADD",IF(NOT(ISBLANK(C38)),_xlfn.XLOOKUP(C38,ud_layer_stabilising_agent[lookupValue],ud_layer_stabilising_agent[lookupKey],"ERROR"),""), "")</f>
        <v/>
      </c>
      <c r="E38" s="19"/>
    </row>
    <row r="39" spans="2:5">
      <c r="B39" s="4"/>
      <c r="D39" s="3" t="str">
        <f>IF($A39="ADD",IF(NOT(ISBLANK(C39)),_xlfn.XLOOKUP(C39,ud_layer_stabilising_agent[lookupValue],ud_layer_stabilising_agent[lookupKey],"ERROR"),""), "")</f>
        <v/>
      </c>
      <c r="E39" s="19"/>
    </row>
    <row r="40" spans="2:5">
      <c r="B40" s="4"/>
      <c r="D40" s="3" t="str">
        <f>IF($A40="ADD",IF(NOT(ISBLANK(C40)),_xlfn.XLOOKUP(C40,ud_layer_stabilising_agent[lookupValue],ud_layer_stabilising_agent[lookupKey],"ERROR"),""), "")</f>
        <v/>
      </c>
      <c r="E40" s="19"/>
    </row>
    <row r="41" spans="2:5">
      <c r="B41" s="4"/>
      <c r="D41" s="3" t="str">
        <f>IF($A41="ADD",IF(NOT(ISBLANK(C41)),_xlfn.XLOOKUP(C41,ud_layer_stabilising_agent[lookupValue],ud_layer_stabilising_agent[lookupKey],"ERROR"),""), "")</f>
        <v/>
      </c>
      <c r="E41" s="19"/>
    </row>
    <row r="42" spans="2:5">
      <c r="B42" s="4"/>
      <c r="D42" s="3" t="str">
        <f>IF($A42="ADD",IF(NOT(ISBLANK(C42)),_xlfn.XLOOKUP(C42,ud_layer_stabilising_agent[lookupValue],ud_layer_stabilising_agent[lookupKey],"ERROR"),""), "")</f>
        <v/>
      </c>
      <c r="E42" s="19"/>
    </row>
    <row r="43" spans="2:5">
      <c r="B43" s="4"/>
      <c r="D43" s="3" t="str">
        <f>IF($A43="ADD",IF(NOT(ISBLANK(C43)),_xlfn.XLOOKUP(C43,ud_layer_stabilising_agent[lookupValue],ud_layer_stabilising_agent[lookupKey],"ERROR"),""), "")</f>
        <v/>
      </c>
      <c r="E43" s="19"/>
    </row>
    <row r="44" spans="2:5">
      <c r="B44" s="4"/>
      <c r="D44" s="3" t="str">
        <f>IF($A44="ADD",IF(NOT(ISBLANK(C44)),_xlfn.XLOOKUP(C44,ud_layer_stabilising_agent[lookupValue],ud_layer_stabilising_agent[lookupKey],"ERROR"),""), "")</f>
        <v/>
      </c>
      <c r="E44" s="19"/>
    </row>
    <row r="45" spans="2:5">
      <c r="B45" s="4"/>
      <c r="D45" s="3" t="str">
        <f>IF($A45="ADD",IF(NOT(ISBLANK(C45)),_xlfn.XLOOKUP(C45,ud_layer_stabilising_agent[lookupValue],ud_layer_stabilising_agent[lookupKey],"ERROR"),""), "")</f>
        <v/>
      </c>
      <c r="E45" s="19"/>
    </row>
    <row r="46" spans="2:5">
      <c r="B46" s="4"/>
      <c r="D46" s="3" t="str">
        <f>IF($A46="ADD",IF(NOT(ISBLANK(C46)),_xlfn.XLOOKUP(C46,ud_layer_stabilising_agent[lookupValue],ud_layer_stabilising_agent[lookupKey],"ERROR"),""), "")</f>
        <v/>
      </c>
      <c r="E46" s="19"/>
    </row>
    <row r="47" spans="2:5">
      <c r="B47" s="4"/>
      <c r="D47" s="3" t="str">
        <f>IF($A47="ADD",IF(NOT(ISBLANK(C47)),_xlfn.XLOOKUP(C47,ud_layer_stabilising_agent[lookupValue],ud_layer_stabilising_agent[lookupKey],"ERROR"),""), "")</f>
        <v/>
      </c>
      <c r="E47" s="19"/>
    </row>
    <row r="48" spans="2:5">
      <c r="B48" s="4"/>
      <c r="D48" s="3" t="str">
        <f>IF($A48="ADD",IF(NOT(ISBLANK(C48)),_xlfn.XLOOKUP(C48,ud_layer_stabilising_agent[lookupValue],ud_layer_stabilising_agent[lookupKey],"ERROR"),""), "")</f>
        <v/>
      </c>
      <c r="E48" s="19"/>
    </row>
    <row r="49" spans="2:5">
      <c r="B49" s="4"/>
      <c r="D49" s="3" t="str">
        <f>IF($A49="ADD",IF(NOT(ISBLANK(C49)),_xlfn.XLOOKUP(C49,ud_layer_stabilising_agent[lookupValue],ud_layer_stabilising_agent[lookupKey],"ERROR"),""), "")</f>
        <v/>
      </c>
      <c r="E49" s="19"/>
    </row>
    <row r="50" spans="2:5">
      <c r="B50" s="4"/>
      <c r="D50" s="3" t="str">
        <f>IF($A50="ADD",IF(NOT(ISBLANK(C50)),_xlfn.XLOOKUP(C50,ud_layer_stabilising_agent[lookupValue],ud_layer_stabilising_agent[lookupKey],"ERROR"),""), "")</f>
        <v/>
      </c>
      <c r="E50" s="19"/>
    </row>
    <row r="51" spans="2:5">
      <c r="B51" s="4"/>
      <c r="D51" s="3" t="str">
        <f>IF($A51="ADD",IF(NOT(ISBLANK(C51)),_xlfn.XLOOKUP(C51,ud_layer_stabilising_agent[lookupValue],ud_layer_stabilising_agent[lookupKey],"ERROR"),""), "")</f>
        <v/>
      </c>
      <c r="E51" s="19"/>
    </row>
    <row r="52" spans="2:5">
      <c r="B52" s="4"/>
      <c r="D52" s="3" t="str">
        <f>IF($A52="ADD",IF(NOT(ISBLANK(C52)),_xlfn.XLOOKUP(C52,ud_layer_stabilising_agent[lookupValue],ud_layer_stabilising_agent[lookupKey],"ERROR"),""), "")</f>
        <v/>
      </c>
      <c r="E52" s="19"/>
    </row>
    <row r="53" spans="2:5">
      <c r="B53" s="4"/>
      <c r="D53" s="3" t="str">
        <f>IF($A53="ADD",IF(NOT(ISBLANK(C53)),_xlfn.XLOOKUP(C53,ud_layer_stabilising_agent[lookupValue],ud_layer_stabilising_agent[lookupKey],"ERROR"),""), "")</f>
        <v/>
      </c>
      <c r="E53" s="19"/>
    </row>
    <row r="54" spans="2:5">
      <c r="B54" s="4"/>
      <c r="D54" s="3" t="str">
        <f>IF($A54="ADD",IF(NOT(ISBLANK(C54)),_xlfn.XLOOKUP(C54,ud_layer_stabilising_agent[lookupValue],ud_layer_stabilising_agent[lookupKey],"ERROR"),""), "")</f>
        <v/>
      </c>
      <c r="E54" s="19"/>
    </row>
    <row r="55" spans="2:5">
      <c r="B55" s="4"/>
      <c r="D55" s="3" t="str">
        <f>IF($A55="ADD",IF(NOT(ISBLANK(C55)),_xlfn.XLOOKUP(C55,ud_layer_stabilising_agent[lookupValue],ud_layer_stabilising_agent[lookupKey],"ERROR"),""), "")</f>
        <v/>
      </c>
      <c r="E55" s="19"/>
    </row>
    <row r="56" spans="2:5">
      <c r="B56" s="4"/>
      <c r="D56" s="3" t="str">
        <f>IF($A56="ADD",IF(NOT(ISBLANK(C56)),_xlfn.XLOOKUP(C56,ud_layer_stabilising_agent[lookupValue],ud_layer_stabilising_agent[lookupKey],"ERROR"),""), "")</f>
        <v/>
      </c>
      <c r="E56" s="19"/>
    </row>
    <row r="57" spans="2:5">
      <c r="B57" s="4"/>
      <c r="D57" s="3" t="str">
        <f>IF($A57="ADD",IF(NOT(ISBLANK(C57)),_xlfn.XLOOKUP(C57,ud_layer_stabilising_agent[lookupValue],ud_layer_stabilising_agent[lookupKey],"ERROR"),""), "")</f>
        <v/>
      </c>
      <c r="E57" s="19"/>
    </row>
    <row r="58" spans="2:5">
      <c r="B58" s="4"/>
      <c r="D58" s="3" t="str">
        <f>IF($A58="ADD",IF(NOT(ISBLANK(C58)),_xlfn.XLOOKUP(C58,ud_layer_stabilising_agent[lookupValue],ud_layer_stabilising_agent[lookupKey],"ERROR"),""), "")</f>
        <v/>
      </c>
      <c r="E58" s="19"/>
    </row>
    <row r="59" spans="2:5">
      <c r="B59" s="4"/>
      <c r="D59" s="3" t="str">
        <f>IF($A59="ADD",IF(NOT(ISBLANK(C59)),_xlfn.XLOOKUP(C59,ud_layer_stabilising_agent[lookupValue],ud_layer_stabilising_agent[lookupKey],"ERROR"),""), "")</f>
        <v/>
      </c>
      <c r="E59" s="19"/>
    </row>
    <row r="60" spans="2:5">
      <c r="B60" s="4"/>
      <c r="D60" s="3" t="str">
        <f>IF($A60="ADD",IF(NOT(ISBLANK(C60)),_xlfn.XLOOKUP(C60,ud_layer_stabilising_agent[lookupValue],ud_layer_stabilising_agent[lookupKey],"ERROR"),""), "")</f>
        <v/>
      </c>
      <c r="E60" s="19"/>
    </row>
    <row r="61" spans="2:5">
      <c r="B61" s="4"/>
      <c r="D61" s="3" t="str">
        <f>IF($A61="ADD",IF(NOT(ISBLANK(C61)),_xlfn.XLOOKUP(C61,ud_layer_stabilising_agent[lookupValue],ud_layer_stabilising_agent[lookupKey],"ERROR"),""), "")</f>
        <v/>
      </c>
      <c r="E61" s="19"/>
    </row>
    <row r="62" spans="2:5">
      <c r="B62" s="4"/>
      <c r="D62" s="3" t="str">
        <f>IF($A62="ADD",IF(NOT(ISBLANK(C62)),_xlfn.XLOOKUP(C62,ud_layer_stabilising_agent[lookupValue],ud_layer_stabilising_agent[lookupKey],"ERROR"),""), "")</f>
        <v/>
      </c>
      <c r="E62" s="19"/>
    </row>
    <row r="63" spans="2:5">
      <c r="B63" s="4"/>
      <c r="D63" s="3" t="str">
        <f>IF($A63="ADD",IF(NOT(ISBLANK(C63)),_xlfn.XLOOKUP(C63,ud_layer_stabilising_agent[lookupValue],ud_layer_stabilising_agent[lookupKey],"ERROR"),""), "")</f>
        <v/>
      </c>
      <c r="E63" s="19"/>
    </row>
    <row r="64" spans="2:5">
      <c r="B64" s="4"/>
      <c r="D64" s="3" t="str">
        <f>IF($A64="ADD",IF(NOT(ISBLANK(C64)),_xlfn.XLOOKUP(C64,ud_layer_stabilising_agent[lookupValue],ud_layer_stabilising_agent[lookupKey],"ERROR"),""), "")</f>
        <v/>
      </c>
      <c r="E64" s="19"/>
    </row>
    <row r="65" spans="2:5">
      <c r="B65" s="4"/>
      <c r="D65" s="3" t="str">
        <f>IF($A65="ADD",IF(NOT(ISBLANK(C65)),_xlfn.XLOOKUP(C65,ud_layer_stabilising_agent[lookupValue],ud_layer_stabilising_agent[lookupKey],"ERROR"),""), "")</f>
        <v/>
      </c>
      <c r="E65" s="19"/>
    </row>
    <row r="66" spans="2:5">
      <c r="B66" s="4"/>
      <c r="D66" s="3" t="str">
        <f>IF($A66="ADD",IF(NOT(ISBLANK(C66)),_xlfn.XLOOKUP(C66,ud_layer_stabilising_agent[lookupValue],ud_layer_stabilising_agent[lookupKey],"ERROR"),""), "")</f>
        <v/>
      </c>
      <c r="E66" s="19"/>
    </row>
    <row r="67" spans="2:5">
      <c r="B67" s="4"/>
      <c r="D67" s="3" t="str">
        <f>IF($A67="ADD",IF(NOT(ISBLANK(C67)),_xlfn.XLOOKUP(C67,ud_layer_stabilising_agent[lookupValue],ud_layer_stabilising_agent[lookupKey],"ERROR"),""), "")</f>
        <v/>
      </c>
      <c r="E67" s="19"/>
    </row>
    <row r="68" spans="2:5">
      <c r="B68" s="4"/>
      <c r="D68" s="3" t="str">
        <f>IF($A68="ADD",IF(NOT(ISBLANK(C68)),_xlfn.XLOOKUP(C68,ud_layer_stabilising_agent[lookupValue],ud_layer_stabilising_agent[lookupKey],"ERROR"),""), "")</f>
        <v/>
      </c>
      <c r="E68" s="19"/>
    </row>
    <row r="69" spans="2:5">
      <c r="B69" s="4"/>
      <c r="D69" s="3" t="str">
        <f>IF($A69="ADD",IF(NOT(ISBLANK(C69)),_xlfn.XLOOKUP(C69,ud_layer_stabilising_agent[lookupValue],ud_layer_stabilising_agent[lookupKey],"ERROR"),""), "")</f>
        <v/>
      </c>
      <c r="E69" s="19"/>
    </row>
    <row r="70" spans="2:5">
      <c r="B70" s="4"/>
      <c r="D70" s="3" t="str">
        <f>IF($A70="ADD",IF(NOT(ISBLANK(C70)),_xlfn.XLOOKUP(C70,ud_layer_stabilising_agent[lookupValue],ud_layer_stabilising_agent[lookupKey],"ERROR"),""), "")</f>
        <v/>
      </c>
      <c r="E70" s="19"/>
    </row>
    <row r="71" spans="2:5">
      <c r="B71" s="4"/>
      <c r="D71" s="3" t="str">
        <f>IF($A71="ADD",IF(NOT(ISBLANK(C71)),_xlfn.XLOOKUP(C71,ud_layer_stabilising_agent[lookupValue],ud_layer_stabilising_agent[lookupKey],"ERROR"),""), "")</f>
        <v/>
      </c>
      <c r="E71" s="19"/>
    </row>
    <row r="72" spans="2:5">
      <c r="B72" s="4"/>
      <c r="D72" s="3" t="str">
        <f>IF($A72="ADD",IF(NOT(ISBLANK(C72)),_xlfn.XLOOKUP(C72,ud_layer_stabilising_agent[lookupValue],ud_layer_stabilising_agent[lookupKey],"ERROR"),""), "")</f>
        <v/>
      </c>
      <c r="E72" s="19"/>
    </row>
    <row r="73" spans="2:5">
      <c r="B73" s="4"/>
      <c r="D73" s="3" t="str">
        <f>IF($A73="ADD",IF(NOT(ISBLANK(C73)),_xlfn.XLOOKUP(C73,ud_layer_stabilising_agent[lookupValue],ud_layer_stabilising_agent[lookupKey],"ERROR"),""), "")</f>
        <v/>
      </c>
      <c r="E73" s="19"/>
    </row>
    <row r="74" spans="2:5">
      <c r="B74" s="4"/>
      <c r="D74" s="3" t="str">
        <f>IF($A74="ADD",IF(NOT(ISBLANK(C74)),_xlfn.XLOOKUP(C74,ud_layer_stabilising_agent[lookupValue],ud_layer_stabilising_agent[lookupKey],"ERROR"),""), "")</f>
        <v/>
      </c>
      <c r="E74" s="19"/>
    </row>
    <row r="75" spans="2:5">
      <c r="B75" s="4"/>
      <c r="D75" s="3" t="str">
        <f>IF($A75="ADD",IF(NOT(ISBLANK(C75)),_xlfn.XLOOKUP(C75,ud_layer_stabilising_agent[lookupValue],ud_layer_stabilising_agent[lookupKey],"ERROR"),""), "")</f>
        <v/>
      </c>
      <c r="E75" s="19"/>
    </row>
    <row r="76" spans="2:5">
      <c r="B76" s="4"/>
      <c r="D76" s="3" t="str">
        <f>IF($A76="ADD",IF(NOT(ISBLANK(C76)),_xlfn.XLOOKUP(C76,ud_layer_stabilising_agent[lookupValue],ud_layer_stabilising_agent[lookupKey],"ERROR"),""), "")</f>
        <v/>
      </c>
      <c r="E76" s="19"/>
    </row>
    <row r="77" spans="2:5">
      <c r="B77" s="4"/>
      <c r="D77" s="3" t="str">
        <f>IF($A77="ADD",IF(NOT(ISBLANK(C77)),_xlfn.XLOOKUP(C77,ud_layer_stabilising_agent[lookupValue],ud_layer_stabilising_agent[lookupKey],"ERROR"),""), "")</f>
        <v/>
      </c>
      <c r="E77" s="19"/>
    </row>
    <row r="78" spans="2:5">
      <c r="B78" s="4"/>
      <c r="D78" s="3" t="str">
        <f>IF($A78="ADD",IF(NOT(ISBLANK(C78)),_xlfn.XLOOKUP(C78,ud_layer_stabilising_agent[lookupValue],ud_layer_stabilising_agent[lookupKey],"ERROR"),""), "")</f>
        <v/>
      </c>
      <c r="E78" s="19"/>
    </row>
    <row r="79" spans="2:5">
      <c r="B79" s="4"/>
      <c r="D79" s="3" t="str">
        <f>IF($A79="ADD",IF(NOT(ISBLANK(C79)),_xlfn.XLOOKUP(C79,ud_layer_stabilising_agent[lookupValue],ud_layer_stabilising_agent[lookupKey],"ERROR"),""), "")</f>
        <v/>
      </c>
      <c r="E79" s="19"/>
    </row>
    <row r="80" spans="2:5">
      <c r="B80" s="4"/>
      <c r="D80" s="3" t="str">
        <f>IF($A80="ADD",IF(NOT(ISBLANK(C80)),_xlfn.XLOOKUP(C80,ud_layer_stabilising_agent[lookupValue],ud_layer_stabilising_agent[lookupKey],"ERROR"),""), "")</f>
        <v/>
      </c>
      <c r="E80" s="19"/>
    </row>
    <row r="81" spans="2:5">
      <c r="B81" s="4"/>
      <c r="D81" s="3" t="str">
        <f>IF($A81="ADD",IF(NOT(ISBLANK(C81)),_xlfn.XLOOKUP(C81,ud_layer_stabilising_agent[lookupValue],ud_layer_stabilising_agent[lookupKey],"ERROR"),""), "")</f>
        <v/>
      </c>
      <c r="E81" s="19"/>
    </row>
    <row r="82" spans="2:5">
      <c r="B82" s="4"/>
      <c r="D82" s="3" t="str">
        <f>IF($A82="ADD",IF(NOT(ISBLANK(C82)),_xlfn.XLOOKUP(C82,ud_layer_stabilising_agent[lookupValue],ud_layer_stabilising_agent[lookupKey],"ERROR"),""), "")</f>
        <v/>
      </c>
      <c r="E82" s="19"/>
    </row>
    <row r="83" spans="2:5">
      <c r="B83" s="4"/>
      <c r="D83" s="3" t="str">
        <f>IF($A83="ADD",IF(NOT(ISBLANK(C83)),_xlfn.XLOOKUP(C83,ud_layer_stabilising_agent[lookupValue],ud_layer_stabilising_agent[lookupKey],"ERROR"),""), "")</f>
        <v/>
      </c>
      <c r="E83" s="19"/>
    </row>
    <row r="84" spans="2:5">
      <c r="B84" s="4"/>
      <c r="D84" s="3" t="str">
        <f>IF($A84="ADD",IF(NOT(ISBLANK(C84)),_xlfn.XLOOKUP(C84,ud_layer_stabilising_agent[lookupValue],ud_layer_stabilising_agent[lookupKey],"ERROR"),""), "")</f>
        <v/>
      </c>
      <c r="E84" s="19"/>
    </row>
    <row r="85" spans="2:5">
      <c r="B85" s="4"/>
      <c r="D85" s="3" t="str">
        <f>IF($A85="ADD",IF(NOT(ISBLANK(C85)),_xlfn.XLOOKUP(C85,ud_layer_stabilising_agent[lookupValue],ud_layer_stabilising_agent[lookupKey],"ERROR"),""), "")</f>
        <v/>
      </c>
      <c r="E85" s="19"/>
    </row>
    <row r="86" spans="2:5">
      <c r="B86" s="4"/>
      <c r="D86" s="3" t="str">
        <f>IF($A86="ADD",IF(NOT(ISBLANK(C86)),_xlfn.XLOOKUP(C86,ud_layer_stabilising_agent[lookupValue],ud_layer_stabilising_agent[lookupKey],"ERROR"),""), "")</f>
        <v/>
      </c>
      <c r="E86" s="19"/>
    </row>
    <row r="87" spans="2:5">
      <c r="B87" s="4"/>
      <c r="D87" s="3" t="str">
        <f>IF($A87="ADD",IF(NOT(ISBLANK(C87)),_xlfn.XLOOKUP(C87,ud_layer_stabilising_agent[lookupValue],ud_layer_stabilising_agent[lookupKey],"ERROR"),""), "")</f>
        <v/>
      </c>
      <c r="E87" s="19"/>
    </row>
    <row r="88" spans="2:5">
      <c r="B88" s="4"/>
      <c r="D88" s="3" t="str">
        <f>IF($A88="ADD",IF(NOT(ISBLANK(C88)),_xlfn.XLOOKUP(C88,ud_layer_stabilising_agent[lookupValue],ud_layer_stabilising_agent[lookupKey],"ERROR"),""), "")</f>
        <v/>
      </c>
      <c r="E88" s="19"/>
    </row>
    <row r="89" spans="2:5">
      <c r="B89" s="4"/>
      <c r="D89" s="3" t="str">
        <f>IF($A89="ADD",IF(NOT(ISBLANK(C89)),_xlfn.XLOOKUP(C89,ud_layer_stabilising_agent[lookupValue],ud_layer_stabilising_agent[lookupKey],"ERROR"),""), "")</f>
        <v/>
      </c>
      <c r="E89" s="19"/>
    </row>
    <row r="90" spans="2:5">
      <c r="B90" s="4"/>
      <c r="D90" s="3" t="str">
        <f>IF($A90="ADD",IF(NOT(ISBLANK(C90)),_xlfn.XLOOKUP(C90,ud_layer_stabilising_agent[lookupValue],ud_layer_stabilising_agent[lookupKey],"ERROR"),""), "")</f>
        <v/>
      </c>
      <c r="E90" s="19"/>
    </row>
    <row r="91" spans="2:5">
      <c r="B91" s="4"/>
      <c r="D91" s="3" t="str">
        <f>IF($A91="ADD",IF(NOT(ISBLANK(C91)),_xlfn.XLOOKUP(C91,ud_layer_stabilising_agent[lookupValue],ud_layer_stabilising_agent[lookupKey],"ERROR"),""), "")</f>
        <v/>
      </c>
      <c r="E91" s="19"/>
    </row>
    <row r="92" spans="2:5">
      <c r="B92" s="4"/>
      <c r="D92" s="3" t="str">
        <f>IF($A92="ADD",IF(NOT(ISBLANK(C92)),_xlfn.XLOOKUP(C92,ud_layer_stabilising_agent[lookupValue],ud_layer_stabilising_agent[lookupKey],"ERROR"),""), "")</f>
        <v/>
      </c>
      <c r="E92" s="19"/>
    </row>
    <row r="93" spans="2:5">
      <c r="B93" s="4"/>
      <c r="D93" s="3" t="str">
        <f>IF($A93="ADD",IF(NOT(ISBLANK(C93)),_xlfn.XLOOKUP(C93,ud_layer_stabilising_agent[lookupValue],ud_layer_stabilising_agent[lookupKey],"ERROR"),""), "")</f>
        <v/>
      </c>
      <c r="E93" s="19"/>
    </row>
    <row r="94" spans="2:5">
      <c r="B94" s="4"/>
      <c r="D94" s="3" t="str">
        <f>IF($A94="ADD",IF(NOT(ISBLANK(C94)),_xlfn.XLOOKUP(C94,ud_layer_stabilising_agent[lookupValue],ud_layer_stabilising_agent[lookupKey],"ERROR"),""), "")</f>
        <v/>
      </c>
      <c r="E94" s="19"/>
    </row>
    <row r="95" spans="2:5">
      <c r="B95" s="4"/>
      <c r="D95" s="3" t="str">
        <f>IF($A95="ADD",IF(NOT(ISBLANK(C95)),_xlfn.XLOOKUP(C95,ud_layer_stabilising_agent[lookupValue],ud_layer_stabilising_agent[lookupKey],"ERROR"),""), "")</f>
        <v/>
      </c>
      <c r="E95" s="19"/>
    </row>
    <row r="96" spans="2:5">
      <c r="B96" s="4"/>
      <c r="D96" s="3" t="str">
        <f>IF($A96="ADD",IF(NOT(ISBLANK(C96)),_xlfn.XLOOKUP(C96,ud_layer_stabilising_agent[lookupValue],ud_layer_stabilising_agent[lookupKey],"ERROR"),""), "")</f>
        <v/>
      </c>
      <c r="E96" s="19"/>
    </row>
    <row r="97" spans="2:5">
      <c r="B97" s="4"/>
      <c r="D97" s="3" t="str">
        <f>IF($A97="ADD",IF(NOT(ISBLANK(C97)),_xlfn.XLOOKUP(C97,ud_layer_stabilising_agent[lookupValue],ud_layer_stabilising_agent[lookupKey],"ERROR"),""), "")</f>
        <v/>
      </c>
      <c r="E97" s="19"/>
    </row>
    <row r="98" spans="2:5">
      <c r="B98" s="4"/>
      <c r="D98" s="3" t="str">
        <f>IF($A98="ADD",IF(NOT(ISBLANK(C98)),_xlfn.XLOOKUP(C98,ud_layer_stabilising_agent[lookupValue],ud_layer_stabilising_agent[lookupKey],"ERROR"),""), "")</f>
        <v/>
      </c>
      <c r="E98" s="19"/>
    </row>
    <row r="99" spans="2:5">
      <c r="B99" s="4"/>
      <c r="D99" s="3" t="str">
        <f>IF($A99="ADD",IF(NOT(ISBLANK(C99)),_xlfn.XLOOKUP(C99,ud_layer_stabilising_agent[lookupValue],ud_layer_stabilising_agent[lookupKey],"ERROR"),""), "")</f>
        <v/>
      </c>
      <c r="E99" s="19"/>
    </row>
    <row r="100" spans="2:5">
      <c r="B100" s="4"/>
      <c r="D100" s="3" t="str">
        <f>IF($A100="ADD",IF(NOT(ISBLANK(C100)),_xlfn.XLOOKUP(C100,ud_layer_stabilising_agent[lookupValue],ud_layer_stabilising_agent[lookupKey],"ERROR"),""), "")</f>
        <v/>
      </c>
      <c r="E100" s="19"/>
    </row>
    <row r="101" spans="2:5">
      <c r="B101" s="4"/>
      <c r="D101" s="3" t="str">
        <f>IF($A101="ADD",IF(NOT(ISBLANK(C101)),_xlfn.XLOOKUP(C101,ud_layer_stabilising_agent[lookupValue],ud_layer_stabilising_agent[lookupKey],"ERROR"),""), "")</f>
        <v/>
      </c>
      <c r="E101" s="19"/>
    </row>
    <row r="102" spans="2:5">
      <c r="B102" s="4"/>
      <c r="D102" s="3" t="str">
        <f>IF($A102="ADD",IF(NOT(ISBLANK(C102)),_xlfn.XLOOKUP(C102,ud_layer_stabilising_agent[lookupValue],ud_layer_stabilising_agent[lookupKey],"ERROR"),""), "")</f>
        <v/>
      </c>
      <c r="E102" s="19"/>
    </row>
    <row r="103" spans="2:5">
      <c r="B103" s="4"/>
      <c r="D103" s="3" t="str">
        <f>IF($A103="ADD",IF(NOT(ISBLANK(C103)),_xlfn.XLOOKUP(C103,ud_layer_stabilising_agent[lookupValue],ud_layer_stabilising_agent[lookupKey],"ERROR"),""), "")</f>
        <v/>
      </c>
      <c r="E103" s="19"/>
    </row>
    <row r="104" spans="2:5">
      <c r="B104" s="4"/>
      <c r="D104" s="3" t="str">
        <f>IF($A104="ADD",IF(NOT(ISBLANK(C104)),_xlfn.XLOOKUP(C104,ud_layer_stabilising_agent[lookupValue],ud_layer_stabilising_agent[lookupKey],"ERROR"),""), "")</f>
        <v/>
      </c>
      <c r="E104" s="19"/>
    </row>
    <row r="105" spans="2:5">
      <c r="B105" s="4"/>
      <c r="D105" s="3" t="str">
        <f>IF($A105="ADD",IF(NOT(ISBLANK(C105)),_xlfn.XLOOKUP(C105,ud_layer_stabilising_agent[lookupValue],ud_layer_stabilising_agent[lookupKey],"ERROR"),""), "")</f>
        <v/>
      </c>
      <c r="E105" s="19"/>
    </row>
    <row r="106" spans="2:5">
      <c r="B106" s="4"/>
      <c r="D106" s="3" t="str">
        <f>IF($A106="ADD",IF(NOT(ISBLANK(C106)),_xlfn.XLOOKUP(C106,ud_layer_stabilising_agent[lookupValue],ud_layer_stabilising_agent[lookupKey],"ERROR"),""), "")</f>
        <v/>
      </c>
      <c r="E106" s="19"/>
    </row>
    <row r="107" spans="2:5">
      <c r="B107" s="4"/>
      <c r="D107" s="3" t="str">
        <f>IF($A107="ADD",IF(NOT(ISBLANK(C107)),_xlfn.XLOOKUP(C107,ud_layer_stabilising_agent[lookupValue],ud_layer_stabilising_agent[lookupKey],"ERROR"),""), "")</f>
        <v/>
      </c>
      <c r="E107" s="19"/>
    </row>
    <row r="108" spans="2:5">
      <c r="B108" s="4"/>
      <c r="D108" s="3" t="str">
        <f>IF($A108="ADD",IF(NOT(ISBLANK(C108)),_xlfn.XLOOKUP(C108,ud_layer_stabilising_agent[lookupValue],ud_layer_stabilising_agent[lookupKey],"ERROR"),""), "")</f>
        <v/>
      </c>
      <c r="E108" s="19"/>
    </row>
    <row r="109" spans="2:5">
      <c r="B109" s="4"/>
      <c r="D109" s="3" t="str">
        <f>IF($A109="ADD",IF(NOT(ISBLANK(C109)),_xlfn.XLOOKUP(C109,ud_layer_stabilising_agent[lookupValue],ud_layer_stabilising_agent[lookupKey],"ERROR"),""), "")</f>
        <v/>
      </c>
      <c r="E109" s="19"/>
    </row>
    <row r="110" spans="2:5">
      <c r="B110" s="4"/>
      <c r="D110" s="3" t="str">
        <f>IF($A110="ADD",IF(NOT(ISBLANK(C110)),_xlfn.XLOOKUP(C110,ud_layer_stabilising_agent[lookupValue],ud_layer_stabilising_agent[lookupKey],"ERROR"),""), "")</f>
        <v/>
      </c>
      <c r="E110" s="19"/>
    </row>
    <row r="111" spans="2:5">
      <c r="B111" s="4"/>
      <c r="D111" s="3" t="str">
        <f>IF($A111="ADD",IF(NOT(ISBLANK(C111)),_xlfn.XLOOKUP(C111,ud_layer_stabilising_agent[lookupValue],ud_layer_stabilising_agent[lookupKey],"ERROR"),""), "")</f>
        <v/>
      </c>
      <c r="E111" s="19"/>
    </row>
    <row r="112" spans="2:5">
      <c r="B112" s="4"/>
      <c r="D112" s="3" t="str">
        <f>IF($A112="ADD",IF(NOT(ISBLANK(C112)),_xlfn.XLOOKUP(C112,ud_layer_stabilising_agent[lookupValue],ud_layer_stabilising_agent[lookupKey],"ERROR"),""), "")</f>
        <v/>
      </c>
      <c r="E112" s="19"/>
    </row>
    <row r="113" spans="2:5">
      <c r="B113" s="4"/>
      <c r="D113" s="3" t="str">
        <f>IF($A113="ADD",IF(NOT(ISBLANK(C113)),_xlfn.XLOOKUP(C113,ud_layer_stabilising_agent[lookupValue],ud_layer_stabilising_agent[lookupKey],"ERROR"),""), "")</f>
        <v/>
      </c>
      <c r="E113" s="19"/>
    </row>
    <row r="114" spans="2:5">
      <c r="B114" s="4"/>
      <c r="D114" s="3" t="str">
        <f>IF($A114="ADD",IF(NOT(ISBLANK(C114)),_xlfn.XLOOKUP(C114,ud_layer_stabilising_agent[lookupValue],ud_layer_stabilising_agent[lookupKey],"ERROR"),""), "")</f>
        <v/>
      </c>
      <c r="E114" s="19"/>
    </row>
    <row r="115" spans="2:5">
      <c r="B115" s="4"/>
      <c r="D115" s="3" t="str">
        <f>IF($A115="ADD",IF(NOT(ISBLANK(C115)),_xlfn.XLOOKUP(C115,ud_layer_stabilising_agent[lookupValue],ud_layer_stabilising_agent[lookupKey],"ERROR"),""), "")</f>
        <v/>
      </c>
      <c r="E115" s="19"/>
    </row>
    <row r="116" spans="2:5">
      <c r="B116" s="4"/>
      <c r="D116" s="3" t="str">
        <f>IF($A116="ADD",IF(NOT(ISBLANK(C116)),_xlfn.XLOOKUP(C116,ud_layer_stabilising_agent[lookupValue],ud_layer_stabilising_agent[lookupKey],"ERROR"),""), "")</f>
        <v/>
      </c>
      <c r="E116" s="19"/>
    </row>
    <row r="117" spans="2:5">
      <c r="B117" s="4"/>
      <c r="D117" s="3" t="str">
        <f>IF($A117="ADD",IF(NOT(ISBLANK(C117)),_xlfn.XLOOKUP(C117,ud_layer_stabilising_agent[lookupValue],ud_layer_stabilising_agent[lookupKey],"ERROR"),""), "")</f>
        <v/>
      </c>
      <c r="E117" s="19"/>
    </row>
    <row r="118" spans="2:5">
      <c r="B118" s="4"/>
      <c r="D118" s="3" t="str">
        <f>IF($A118="ADD",IF(NOT(ISBLANK(C118)),_xlfn.XLOOKUP(C118,ud_layer_stabilising_agent[lookupValue],ud_layer_stabilising_agent[lookupKey],"ERROR"),""), "")</f>
        <v/>
      </c>
      <c r="E118" s="19"/>
    </row>
    <row r="119" spans="2:5">
      <c r="B119" s="4"/>
      <c r="D119" s="3" t="str">
        <f>IF($A119="ADD",IF(NOT(ISBLANK(C119)),_xlfn.XLOOKUP(C119,ud_layer_stabilising_agent[lookupValue],ud_layer_stabilising_agent[lookupKey],"ERROR"),""), "")</f>
        <v/>
      </c>
      <c r="E119" s="19"/>
    </row>
    <row r="120" spans="2:5">
      <c r="B120" s="4"/>
      <c r="D120" s="3" t="str">
        <f>IF($A120="ADD",IF(NOT(ISBLANK(C120)),_xlfn.XLOOKUP(C120,ud_layer_stabilising_agent[lookupValue],ud_layer_stabilising_agent[lookupKey],"ERROR"),""), "")</f>
        <v/>
      </c>
      <c r="E120" s="19"/>
    </row>
    <row r="121" spans="2:5">
      <c r="B121" s="4"/>
      <c r="D121" s="3" t="str">
        <f>IF($A121="ADD",IF(NOT(ISBLANK(C121)),_xlfn.XLOOKUP(C121,ud_layer_stabilising_agent[lookupValue],ud_layer_stabilising_agent[lookupKey],"ERROR"),""), "")</f>
        <v/>
      </c>
      <c r="E121" s="19"/>
    </row>
    <row r="122" spans="2:5">
      <c r="B122" s="4"/>
      <c r="D122" s="3" t="str">
        <f>IF($A122="ADD",IF(NOT(ISBLANK(C122)),_xlfn.XLOOKUP(C122,ud_layer_stabilising_agent[lookupValue],ud_layer_stabilising_agent[lookupKey],"ERROR"),""), "")</f>
        <v/>
      </c>
      <c r="E122" s="19"/>
    </row>
    <row r="123" spans="2:5">
      <c r="B123" s="4"/>
      <c r="D123" s="3" t="str">
        <f>IF($A123="ADD",IF(NOT(ISBLANK(C123)),_xlfn.XLOOKUP(C123,ud_layer_stabilising_agent[lookupValue],ud_layer_stabilising_agent[lookupKey],"ERROR"),""), "")</f>
        <v/>
      </c>
      <c r="E123" s="19"/>
    </row>
    <row r="124" spans="2:5">
      <c r="B124" s="4"/>
      <c r="D124" s="3" t="str">
        <f>IF($A124="ADD",IF(NOT(ISBLANK(C124)),_xlfn.XLOOKUP(C124,ud_layer_stabilising_agent[lookupValue],ud_layer_stabilising_agent[lookupKey],"ERROR"),""), "")</f>
        <v/>
      </c>
      <c r="E124" s="19"/>
    </row>
    <row r="125" spans="2:5">
      <c r="B125" s="4"/>
      <c r="D125" s="3" t="str">
        <f>IF($A125="ADD",IF(NOT(ISBLANK(C125)),_xlfn.XLOOKUP(C125,ud_layer_stabilising_agent[lookupValue],ud_layer_stabilising_agent[lookupKey],"ERROR"),""), "")</f>
        <v/>
      </c>
      <c r="E125" s="19"/>
    </row>
    <row r="126" spans="2:5">
      <c r="B126" s="4"/>
      <c r="D126" s="3" t="str">
        <f>IF($A126="ADD",IF(NOT(ISBLANK(C126)),_xlfn.XLOOKUP(C126,ud_layer_stabilising_agent[lookupValue],ud_layer_stabilising_agent[lookupKey],"ERROR"),""), "")</f>
        <v/>
      </c>
      <c r="E126" s="19"/>
    </row>
    <row r="127" spans="2:5">
      <c r="B127" s="4"/>
      <c r="D127" s="3" t="str">
        <f>IF($A127="ADD",IF(NOT(ISBLANK(C127)),_xlfn.XLOOKUP(C127,ud_layer_stabilising_agent[lookupValue],ud_layer_stabilising_agent[lookupKey],"ERROR"),""), "")</f>
        <v/>
      </c>
      <c r="E127" s="19"/>
    </row>
    <row r="128" spans="2:5">
      <c r="B128" s="4"/>
      <c r="D128" s="3" t="str">
        <f>IF($A128="ADD",IF(NOT(ISBLANK(C128)),_xlfn.XLOOKUP(C128,ud_layer_stabilising_agent[lookupValue],ud_layer_stabilising_agent[lookupKey],"ERROR"),""), "")</f>
        <v/>
      </c>
      <c r="E128" s="19"/>
    </row>
    <row r="129" spans="2:5">
      <c r="B129" s="4"/>
      <c r="D129" s="3" t="str">
        <f>IF($A129="ADD",IF(NOT(ISBLANK(C129)),_xlfn.XLOOKUP(C129,ud_layer_stabilising_agent[lookupValue],ud_layer_stabilising_agent[lookupKey],"ERROR"),""), "")</f>
        <v/>
      </c>
      <c r="E129" s="19"/>
    </row>
    <row r="130" spans="2:5">
      <c r="B130" s="4"/>
      <c r="D130" s="3" t="str">
        <f>IF($A130="ADD",IF(NOT(ISBLANK(C130)),_xlfn.XLOOKUP(C130,ud_layer_stabilising_agent[lookupValue],ud_layer_stabilising_agent[lookupKey],"ERROR"),""), "")</f>
        <v/>
      </c>
      <c r="E130" s="19"/>
    </row>
    <row r="131" spans="2:5">
      <c r="B131" s="4"/>
      <c r="D131" s="3" t="str">
        <f>IF($A131="ADD",IF(NOT(ISBLANK(C131)),_xlfn.XLOOKUP(C131,ud_layer_stabilising_agent[lookupValue],ud_layer_stabilising_agent[lookupKey],"ERROR"),""), "")</f>
        <v/>
      </c>
      <c r="E131" s="19"/>
    </row>
    <row r="132" spans="2:5">
      <c r="B132" s="4"/>
      <c r="D132" s="3" t="str">
        <f>IF($A132="ADD",IF(NOT(ISBLANK(C132)),_xlfn.XLOOKUP(C132,ud_layer_stabilising_agent[lookupValue],ud_layer_stabilising_agent[lookupKey],"ERROR"),""), "")</f>
        <v/>
      </c>
      <c r="E132" s="19"/>
    </row>
    <row r="133" spans="2:5">
      <c r="B133" s="4"/>
      <c r="D133" s="3" t="str">
        <f>IF($A133="ADD",IF(NOT(ISBLANK(C133)),_xlfn.XLOOKUP(C133,ud_layer_stabilising_agent[lookupValue],ud_layer_stabilising_agent[lookupKey],"ERROR"),""), "")</f>
        <v/>
      </c>
      <c r="E133" s="19"/>
    </row>
    <row r="134" spans="2:5">
      <c r="B134" s="4"/>
      <c r="D134" s="3" t="str">
        <f>IF($A134="ADD",IF(NOT(ISBLANK(C134)),_xlfn.XLOOKUP(C134,ud_layer_stabilising_agent[lookupValue],ud_layer_stabilising_agent[lookupKey],"ERROR"),""), "")</f>
        <v/>
      </c>
      <c r="E134" s="19"/>
    </row>
    <row r="135" spans="2:5">
      <c r="B135" s="4"/>
      <c r="D135" s="3" t="str">
        <f>IF($A135="ADD",IF(NOT(ISBLANK(C135)),_xlfn.XLOOKUP(C135,ud_layer_stabilising_agent[lookupValue],ud_layer_stabilising_agent[lookupKey],"ERROR"),""), "")</f>
        <v/>
      </c>
      <c r="E135" s="19"/>
    </row>
    <row r="136" spans="2:5">
      <c r="B136" s="4"/>
      <c r="D136" s="3" t="str">
        <f>IF($A136="ADD",IF(NOT(ISBLANK(C136)),_xlfn.XLOOKUP(C136,ud_layer_stabilising_agent[lookupValue],ud_layer_stabilising_agent[lookupKey],"ERROR"),""), "")</f>
        <v/>
      </c>
      <c r="E136" s="19"/>
    </row>
    <row r="137" spans="2:5">
      <c r="B137" s="4"/>
      <c r="D137" s="3" t="str">
        <f>IF($A137="ADD",IF(NOT(ISBLANK(C137)),_xlfn.XLOOKUP(C137,ud_layer_stabilising_agent[lookupValue],ud_layer_stabilising_agent[lookupKey],"ERROR"),""), "")</f>
        <v/>
      </c>
      <c r="E137" s="19"/>
    </row>
    <row r="138" spans="2:5">
      <c r="B138" s="4"/>
      <c r="D138" s="3" t="str">
        <f>IF($A138="ADD",IF(NOT(ISBLANK(C138)),_xlfn.XLOOKUP(C138,ud_layer_stabilising_agent[lookupValue],ud_layer_stabilising_agent[lookupKey],"ERROR"),""), "")</f>
        <v/>
      </c>
      <c r="E138" s="19"/>
    </row>
    <row r="139" spans="2:5">
      <c r="B139" s="4"/>
      <c r="D139" s="3" t="str">
        <f>IF($A139="ADD",IF(NOT(ISBLANK(C139)),_xlfn.XLOOKUP(C139,ud_layer_stabilising_agent[lookupValue],ud_layer_stabilising_agent[lookupKey],"ERROR"),""), "")</f>
        <v/>
      </c>
      <c r="E139" s="19"/>
    </row>
    <row r="140" spans="2:5">
      <c r="B140" s="4"/>
      <c r="D140" s="3" t="str">
        <f>IF($A140="ADD",IF(NOT(ISBLANK(C140)),_xlfn.XLOOKUP(C140,ud_layer_stabilising_agent[lookupValue],ud_layer_stabilising_agent[lookupKey],"ERROR"),""), "")</f>
        <v/>
      </c>
      <c r="E140" s="19"/>
    </row>
    <row r="141" spans="2:5">
      <c r="B141" s="4"/>
      <c r="D141" s="3" t="str">
        <f>IF($A141="ADD",IF(NOT(ISBLANK(C141)),_xlfn.XLOOKUP(C141,ud_layer_stabilising_agent[lookupValue],ud_layer_stabilising_agent[lookupKey],"ERROR"),""), "")</f>
        <v/>
      </c>
      <c r="E141" s="19"/>
    </row>
    <row r="142" spans="2:5">
      <c r="B142" s="4"/>
      <c r="D142" s="3" t="str">
        <f>IF($A142="ADD",IF(NOT(ISBLANK(C142)),_xlfn.XLOOKUP(C142,ud_layer_stabilising_agent[lookupValue],ud_layer_stabilising_agent[lookupKey],"ERROR"),""), "")</f>
        <v/>
      </c>
      <c r="E142" s="19"/>
    </row>
    <row r="143" spans="2:5">
      <c r="B143" s="4"/>
      <c r="D143" s="3" t="str">
        <f>IF($A143="ADD",IF(NOT(ISBLANK(C143)),_xlfn.XLOOKUP(C143,ud_layer_stabilising_agent[lookupValue],ud_layer_stabilising_agent[lookupKey],"ERROR"),""), "")</f>
        <v/>
      </c>
      <c r="E143" s="19"/>
    </row>
    <row r="144" spans="2:5">
      <c r="B144" s="4"/>
      <c r="D144" s="3" t="str">
        <f>IF($A144="ADD",IF(NOT(ISBLANK(C144)),_xlfn.XLOOKUP(C144,ud_layer_stabilising_agent[lookupValue],ud_layer_stabilising_agent[lookupKey],"ERROR"),""), "")</f>
        <v/>
      </c>
      <c r="E144" s="19"/>
    </row>
    <row r="145" spans="2:5">
      <c r="B145" s="4"/>
      <c r="D145" s="3" t="str">
        <f>IF($A145="ADD",IF(NOT(ISBLANK(C145)),_xlfn.XLOOKUP(C145,ud_layer_stabilising_agent[lookupValue],ud_layer_stabilising_agent[lookupKey],"ERROR"),""), "")</f>
        <v/>
      </c>
      <c r="E145" s="19"/>
    </row>
    <row r="146" spans="2:5">
      <c r="B146" s="4"/>
      <c r="D146" s="3" t="str">
        <f>IF($A146="ADD",IF(NOT(ISBLANK(C146)),_xlfn.XLOOKUP(C146,ud_layer_stabilising_agent[lookupValue],ud_layer_stabilising_agent[lookupKey],"ERROR"),""), "")</f>
        <v/>
      </c>
      <c r="E146" s="19"/>
    </row>
    <row r="147" spans="2:5">
      <c r="B147" s="4"/>
      <c r="D147" s="3" t="str">
        <f>IF($A147="ADD",IF(NOT(ISBLANK(C147)),_xlfn.XLOOKUP(C147,ud_layer_stabilising_agent[lookupValue],ud_layer_stabilising_agent[lookupKey],"ERROR"),""), "")</f>
        <v/>
      </c>
      <c r="E147" s="19"/>
    </row>
    <row r="148" spans="2:5">
      <c r="B148" s="4"/>
      <c r="D148" s="3" t="str">
        <f>IF($A148="ADD",IF(NOT(ISBLANK(C148)),_xlfn.XLOOKUP(C148,ud_layer_stabilising_agent[lookupValue],ud_layer_stabilising_agent[lookupKey],"ERROR"),""), "")</f>
        <v/>
      </c>
      <c r="E148" s="19"/>
    </row>
    <row r="149" spans="2:5">
      <c r="B149" s="4"/>
      <c r="D149" s="3" t="str">
        <f>IF($A149="ADD",IF(NOT(ISBLANK(C149)),_xlfn.XLOOKUP(C149,ud_layer_stabilising_agent[lookupValue],ud_layer_stabilising_agent[lookupKey],"ERROR"),""), "")</f>
        <v/>
      </c>
      <c r="E149" s="19"/>
    </row>
    <row r="150" spans="2:5">
      <c r="B150" s="4"/>
      <c r="D150" s="3" t="str">
        <f>IF($A150="ADD",IF(NOT(ISBLANK(C150)),_xlfn.XLOOKUP(C150,ud_layer_stabilising_agent[lookupValue],ud_layer_stabilising_agent[lookupKey],"ERROR"),""), "")</f>
        <v/>
      </c>
      <c r="E150" s="19"/>
    </row>
    <row r="151" spans="2:5">
      <c r="B151" s="4"/>
      <c r="D151" s="3" t="str">
        <f>IF($A151="ADD",IF(NOT(ISBLANK(C151)),_xlfn.XLOOKUP(C151,ud_layer_stabilising_agent[lookupValue],ud_layer_stabilising_agent[lookupKey],"ERROR"),""), "")</f>
        <v/>
      </c>
      <c r="E151" s="19"/>
    </row>
    <row r="152" spans="2:5">
      <c r="B152" s="4"/>
      <c r="D152" s="3" t="str">
        <f>IF($A152="ADD",IF(NOT(ISBLANK(C152)),_xlfn.XLOOKUP(C152,ud_layer_stabilising_agent[lookupValue],ud_layer_stabilising_agent[lookupKey],"ERROR"),""), "")</f>
        <v/>
      </c>
      <c r="E152" s="19"/>
    </row>
    <row r="153" spans="2:5">
      <c r="B153" s="4"/>
      <c r="D153" s="3" t="str">
        <f>IF($A153="ADD",IF(NOT(ISBLANK(C153)),_xlfn.XLOOKUP(C153,ud_layer_stabilising_agent[lookupValue],ud_layer_stabilising_agent[lookupKey],"ERROR"),""), "")</f>
        <v/>
      </c>
      <c r="E153" s="19"/>
    </row>
    <row r="154" spans="2:5">
      <c r="B154" s="4"/>
      <c r="D154" s="3" t="str">
        <f>IF($A154="ADD",IF(NOT(ISBLANK(C154)),_xlfn.XLOOKUP(C154,ud_layer_stabilising_agent[lookupValue],ud_layer_stabilising_agent[lookupKey],"ERROR"),""), "")</f>
        <v/>
      </c>
      <c r="E154" s="19"/>
    </row>
    <row r="155" spans="2:5">
      <c r="B155" s="4"/>
      <c r="D155" s="3" t="str">
        <f>IF($A155="ADD",IF(NOT(ISBLANK(C155)),_xlfn.XLOOKUP(C155,ud_layer_stabilising_agent[lookupValue],ud_layer_stabilising_agent[lookupKey],"ERROR"),""), "")</f>
        <v/>
      </c>
      <c r="E155" s="19"/>
    </row>
    <row r="156" spans="2:5">
      <c r="B156" s="4"/>
      <c r="D156" s="3" t="str">
        <f>IF($A156="ADD",IF(NOT(ISBLANK(C156)),_xlfn.XLOOKUP(C156,ud_layer_stabilising_agent[lookupValue],ud_layer_stabilising_agent[lookupKey],"ERROR"),""), "")</f>
        <v/>
      </c>
      <c r="E156" s="19"/>
    </row>
    <row r="157" spans="2:5">
      <c r="B157" s="4"/>
      <c r="D157" s="3" t="str">
        <f>IF($A157="ADD",IF(NOT(ISBLANK(C157)),_xlfn.XLOOKUP(C157,ud_layer_stabilising_agent[lookupValue],ud_layer_stabilising_agent[lookupKey],"ERROR"),""), "")</f>
        <v/>
      </c>
      <c r="E157" s="19"/>
    </row>
    <row r="158" spans="2:5">
      <c r="B158" s="4"/>
      <c r="D158" s="3" t="str">
        <f>IF($A158="ADD",IF(NOT(ISBLANK(C158)),_xlfn.XLOOKUP(C158,ud_layer_stabilising_agent[lookupValue],ud_layer_stabilising_agent[lookupKey],"ERROR"),""), "")</f>
        <v/>
      </c>
      <c r="E158" s="19"/>
    </row>
    <row r="159" spans="2:5">
      <c r="B159" s="4"/>
      <c r="D159" s="3" t="str">
        <f>IF($A159="ADD",IF(NOT(ISBLANK(C159)),_xlfn.XLOOKUP(C159,ud_layer_stabilising_agent[lookupValue],ud_layer_stabilising_agent[lookupKey],"ERROR"),""), "")</f>
        <v/>
      </c>
      <c r="E159" s="19"/>
    </row>
    <row r="160" spans="2:5">
      <c r="B160" s="4"/>
      <c r="D160" s="3" t="str">
        <f>IF($A160="ADD",IF(NOT(ISBLANK(C160)),_xlfn.XLOOKUP(C160,ud_layer_stabilising_agent[lookupValue],ud_layer_stabilising_agent[lookupKey],"ERROR"),""), "")</f>
        <v/>
      </c>
      <c r="E160" s="19"/>
    </row>
    <row r="161" spans="2:5">
      <c r="B161" s="4"/>
      <c r="D161" s="3" t="str">
        <f>IF($A161="ADD",IF(NOT(ISBLANK(C161)),_xlfn.XLOOKUP(C161,ud_layer_stabilising_agent[lookupValue],ud_layer_stabilising_agent[lookupKey],"ERROR"),""), "")</f>
        <v/>
      </c>
      <c r="E161" s="19"/>
    </row>
    <row r="162" spans="2:5">
      <c r="B162" s="4"/>
      <c r="D162" s="3" t="str">
        <f>IF($A162="ADD",IF(NOT(ISBLANK(C162)),_xlfn.XLOOKUP(C162,ud_layer_stabilising_agent[lookupValue],ud_layer_stabilising_agent[lookupKey],"ERROR"),""), "")</f>
        <v/>
      </c>
      <c r="E162" s="19"/>
    </row>
    <row r="163" spans="2:5">
      <c r="B163" s="4"/>
      <c r="D163" s="3" t="str">
        <f>IF($A163="ADD",IF(NOT(ISBLANK(C163)),_xlfn.XLOOKUP(C163,ud_layer_stabilising_agent[lookupValue],ud_layer_stabilising_agent[lookupKey],"ERROR"),""), "")</f>
        <v/>
      </c>
      <c r="E163" s="19"/>
    </row>
    <row r="164" spans="2:5">
      <c r="B164" s="4"/>
      <c r="D164" s="3" t="str">
        <f>IF($A164="ADD",IF(NOT(ISBLANK(C164)),_xlfn.XLOOKUP(C164,ud_layer_stabilising_agent[lookupValue],ud_layer_stabilising_agent[lookupKey],"ERROR"),""), "")</f>
        <v/>
      </c>
      <c r="E164" s="19"/>
    </row>
    <row r="165" spans="2:5">
      <c r="B165" s="4"/>
      <c r="D165" s="3" t="str">
        <f>IF($A165="ADD",IF(NOT(ISBLANK(C165)),_xlfn.XLOOKUP(C165,ud_layer_stabilising_agent[lookupValue],ud_layer_stabilising_agent[lookupKey],"ERROR"),""), "")</f>
        <v/>
      </c>
      <c r="E165" s="19"/>
    </row>
    <row r="166" spans="2:5">
      <c r="B166" s="4"/>
      <c r="D166" s="3" t="str">
        <f>IF($A166="ADD",IF(NOT(ISBLANK(C166)),_xlfn.XLOOKUP(C166,ud_layer_stabilising_agent[lookupValue],ud_layer_stabilising_agent[lookupKey],"ERROR"),""), "")</f>
        <v/>
      </c>
      <c r="E166" s="19"/>
    </row>
    <row r="167" spans="2:5">
      <c r="B167" s="4"/>
      <c r="D167" s="3" t="str">
        <f>IF($A167="ADD",IF(NOT(ISBLANK(C167)),_xlfn.XLOOKUP(C167,ud_layer_stabilising_agent[lookupValue],ud_layer_stabilising_agent[lookupKey],"ERROR"),""), "")</f>
        <v/>
      </c>
      <c r="E167" s="19"/>
    </row>
    <row r="168" spans="2:5">
      <c r="B168" s="4"/>
      <c r="D168" s="3" t="str">
        <f>IF($A168="ADD",IF(NOT(ISBLANK(C168)),_xlfn.XLOOKUP(C168,ud_layer_stabilising_agent[lookupValue],ud_layer_stabilising_agent[lookupKey],"ERROR"),""), "")</f>
        <v/>
      </c>
      <c r="E168" s="19"/>
    </row>
    <row r="169" spans="2:5">
      <c r="B169" s="4"/>
      <c r="D169" s="3" t="str">
        <f>IF($A169="ADD",IF(NOT(ISBLANK(C169)),_xlfn.XLOOKUP(C169,ud_layer_stabilising_agent[lookupValue],ud_layer_stabilising_agent[lookupKey],"ERROR"),""), "")</f>
        <v/>
      </c>
      <c r="E169" s="19"/>
    </row>
    <row r="170" spans="2:5">
      <c r="B170" s="4"/>
      <c r="D170" s="3" t="str">
        <f>IF($A170="ADD",IF(NOT(ISBLANK(C170)),_xlfn.XLOOKUP(C170,ud_layer_stabilising_agent[lookupValue],ud_layer_stabilising_agent[lookupKey],"ERROR"),""), "")</f>
        <v/>
      </c>
      <c r="E170" s="19"/>
    </row>
    <row r="171" spans="2:5">
      <c r="B171" s="4"/>
      <c r="D171" s="3" t="str">
        <f>IF($A171="ADD",IF(NOT(ISBLANK(C171)),_xlfn.XLOOKUP(C171,ud_layer_stabilising_agent[lookupValue],ud_layer_stabilising_agent[lookupKey],"ERROR"),""), "")</f>
        <v/>
      </c>
      <c r="E171" s="19"/>
    </row>
    <row r="172" spans="2:5">
      <c r="B172" s="4"/>
      <c r="D172" s="3" t="str">
        <f>IF($A172="ADD",IF(NOT(ISBLANK(C172)),_xlfn.XLOOKUP(C172,ud_layer_stabilising_agent[lookupValue],ud_layer_stabilising_agent[lookupKey],"ERROR"),""), "")</f>
        <v/>
      </c>
      <c r="E172" s="19"/>
    </row>
    <row r="173" spans="2:5">
      <c r="B173" s="4"/>
      <c r="D173" s="3" t="str">
        <f>IF($A173="ADD",IF(NOT(ISBLANK(C173)),_xlfn.XLOOKUP(C173,ud_layer_stabilising_agent[lookupValue],ud_layer_stabilising_agent[lookupKey],"ERROR"),""), "")</f>
        <v/>
      </c>
      <c r="E173" s="19"/>
    </row>
    <row r="174" spans="2:5">
      <c r="B174" s="4"/>
      <c r="D174" s="3" t="str">
        <f>IF($A174="ADD",IF(NOT(ISBLANK(C174)),_xlfn.XLOOKUP(C174,ud_layer_stabilising_agent[lookupValue],ud_layer_stabilising_agent[lookupKey],"ERROR"),""), "")</f>
        <v/>
      </c>
      <c r="E174" s="19"/>
    </row>
    <row r="175" spans="2:5">
      <c r="B175" s="4"/>
      <c r="D175" s="3" t="str">
        <f>IF($A175="ADD",IF(NOT(ISBLANK(C175)),_xlfn.XLOOKUP(C175,ud_layer_stabilising_agent[lookupValue],ud_layer_stabilising_agent[lookupKey],"ERROR"),""), "")</f>
        <v/>
      </c>
      <c r="E175" s="19"/>
    </row>
    <row r="176" spans="2:5">
      <c r="B176" s="4"/>
      <c r="D176" s="3" t="str">
        <f>IF($A176="ADD",IF(NOT(ISBLANK(C176)),_xlfn.XLOOKUP(C176,ud_layer_stabilising_agent[lookupValue],ud_layer_stabilising_agent[lookupKey],"ERROR"),""), "")</f>
        <v/>
      </c>
      <c r="E176" s="19"/>
    </row>
    <row r="177" spans="2:5">
      <c r="B177" s="4"/>
      <c r="D177" s="3" t="str">
        <f>IF($A177="ADD",IF(NOT(ISBLANK(C177)),_xlfn.XLOOKUP(C177,ud_layer_stabilising_agent[lookupValue],ud_layer_stabilising_agent[lookupKey],"ERROR"),""), "")</f>
        <v/>
      </c>
      <c r="E177" s="19"/>
    </row>
    <row r="178" spans="2:5">
      <c r="B178" s="4"/>
      <c r="D178" s="3" t="str">
        <f>IF($A178="ADD",IF(NOT(ISBLANK(C178)),_xlfn.XLOOKUP(C178,ud_layer_stabilising_agent[lookupValue],ud_layer_stabilising_agent[lookupKey],"ERROR"),""), "")</f>
        <v/>
      </c>
      <c r="E178" s="19"/>
    </row>
    <row r="179" spans="2:5">
      <c r="B179" s="4"/>
      <c r="D179" s="3" t="str">
        <f>IF($A179="ADD",IF(NOT(ISBLANK(C179)),_xlfn.XLOOKUP(C179,ud_layer_stabilising_agent[lookupValue],ud_layer_stabilising_agent[lookupKey],"ERROR"),""), "")</f>
        <v/>
      </c>
      <c r="E179" s="19"/>
    </row>
    <row r="180" spans="2:5">
      <c r="B180" s="4"/>
      <c r="D180" s="3" t="str">
        <f>IF($A180="ADD",IF(NOT(ISBLANK(C180)),_xlfn.XLOOKUP(C180,ud_layer_stabilising_agent[lookupValue],ud_layer_stabilising_agent[lookupKey],"ERROR"),""), "")</f>
        <v/>
      </c>
      <c r="E180" s="19"/>
    </row>
    <row r="181" spans="2:5">
      <c r="B181" s="4"/>
      <c r="D181" s="3" t="str">
        <f>IF($A181="ADD",IF(NOT(ISBLANK(C181)),_xlfn.XLOOKUP(C181,ud_layer_stabilising_agent[lookupValue],ud_layer_stabilising_agent[lookupKey],"ERROR"),""), "")</f>
        <v/>
      </c>
      <c r="E181" s="19"/>
    </row>
    <row r="182" spans="2:5">
      <c r="B182" s="4"/>
      <c r="D182" s="3" t="str">
        <f>IF($A182="ADD",IF(NOT(ISBLANK(C182)),_xlfn.XLOOKUP(C182,ud_layer_stabilising_agent[lookupValue],ud_layer_stabilising_agent[lookupKey],"ERROR"),""), "")</f>
        <v/>
      </c>
      <c r="E182" s="19"/>
    </row>
    <row r="183" spans="2:5">
      <c r="B183" s="4"/>
      <c r="D183" s="3" t="str">
        <f>IF($A183="ADD",IF(NOT(ISBLANK(C183)),_xlfn.XLOOKUP(C183,ud_layer_stabilising_agent[lookupValue],ud_layer_stabilising_agent[lookupKey],"ERROR"),""), "")</f>
        <v/>
      </c>
      <c r="E183" s="19"/>
    </row>
    <row r="184" spans="2:5">
      <c r="B184" s="4"/>
      <c r="D184" s="3" t="str">
        <f>IF($A184="ADD",IF(NOT(ISBLANK(C184)),_xlfn.XLOOKUP(C184,ud_layer_stabilising_agent[lookupValue],ud_layer_stabilising_agent[lookupKey],"ERROR"),""), "")</f>
        <v/>
      </c>
      <c r="E184" s="19"/>
    </row>
    <row r="185" spans="2:5">
      <c r="B185" s="4"/>
      <c r="D185" s="3" t="str">
        <f>IF($A185="ADD",IF(NOT(ISBLANK(C185)),_xlfn.XLOOKUP(C185,ud_layer_stabilising_agent[lookupValue],ud_layer_stabilising_agent[lookupKey],"ERROR"),""), "")</f>
        <v/>
      </c>
      <c r="E185" s="19"/>
    </row>
    <row r="186" spans="2:5">
      <c r="B186" s="4"/>
      <c r="D186" s="3" t="str">
        <f>IF($A186="ADD",IF(NOT(ISBLANK(C186)),_xlfn.XLOOKUP(C186,ud_layer_stabilising_agent[lookupValue],ud_layer_stabilising_agent[lookupKey],"ERROR"),""), "")</f>
        <v/>
      </c>
      <c r="E186" s="19"/>
    </row>
    <row r="187" spans="2:5">
      <c r="B187" s="4"/>
      <c r="D187" s="3" t="str">
        <f>IF($A187="ADD",IF(NOT(ISBLANK(C187)),_xlfn.XLOOKUP(C187,ud_layer_stabilising_agent[lookupValue],ud_layer_stabilising_agent[lookupKey],"ERROR"),""), "")</f>
        <v/>
      </c>
      <c r="E187" s="19"/>
    </row>
    <row r="188" spans="2:5">
      <c r="B188" s="4"/>
      <c r="D188" s="3" t="str">
        <f>IF($A188="ADD",IF(NOT(ISBLANK(C188)),_xlfn.XLOOKUP(C188,ud_layer_stabilising_agent[lookupValue],ud_layer_stabilising_agent[lookupKey],"ERROR"),""), "")</f>
        <v/>
      </c>
      <c r="E188" s="19"/>
    </row>
    <row r="189" spans="2:5">
      <c r="B189" s="4"/>
      <c r="D189" s="3" t="str">
        <f>IF($A189="ADD",IF(NOT(ISBLANK(C189)),_xlfn.XLOOKUP(C189,ud_layer_stabilising_agent[lookupValue],ud_layer_stabilising_agent[lookupKey],"ERROR"),""), "")</f>
        <v/>
      </c>
      <c r="E189" s="19"/>
    </row>
    <row r="190" spans="2:5">
      <c r="B190" s="4"/>
      <c r="D190" s="3" t="str">
        <f>IF($A190="ADD",IF(NOT(ISBLANK(C190)),_xlfn.XLOOKUP(C190,ud_layer_stabilising_agent[lookupValue],ud_layer_stabilising_agent[lookupKey],"ERROR"),""), "")</f>
        <v/>
      </c>
      <c r="E190" s="19"/>
    </row>
    <row r="191" spans="2:5">
      <c r="B191" s="4"/>
      <c r="D191" s="3" t="str">
        <f>IF($A191="ADD",IF(NOT(ISBLANK(C191)),_xlfn.XLOOKUP(C191,ud_layer_stabilising_agent[lookupValue],ud_layer_stabilising_agent[lookupKey],"ERROR"),""), "")</f>
        <v/>
      </c>
      <c r="E191" s="19"/>
    </row>
    <row r="192" spans="2:5">
      <c r="B192" s="4"/>
      <c r="D192" s="3" t="str">
        <f>IF($A192="ADD",IF(NOT(ISBLANK(C192)),_xlfn.XLOOKUP(C192,ud_layer_stabilising_agent[lookupValue],ud_layer_stabilising_agent[lookupKey],"ERROR"),""), "")</f>
        <v/>
      </c>
      <c r="E192" s="19"/>
    </row>
    <row r="193" spans="2:5">
      <c r="B193" s="4"/>
      <c r="D193" s="3" t="str">
        <f>IF($A193="ADD",IF(NOT(ISBLANK(C193)),_xlfn.XLOOKUP(C193,ud_layer_stabilising_agent[lookupValue],ud_layer_stabilising_agent[lookupKey],"ERROR"),""), "")</f>
        <v/>
      </c>
      <c r="E193" s="19"/>
    </row>
    <row r="194" spans="2:5">
      <c r="B194" s="4"/>
      <c r="D194" s="3" t="str">
        <f>IF($A194="ADD",IF(NOT(ISBLANK(C194)),_xlfn.XLOOKUP(C194,ud_layer_stabilising_agent[lookupValue],ud_layer_stabilising_agent[lookupKey],"ERROR"),""), "")</f>
        <v/>
      </c>
      <c r="E194" s="19"/>
    </row>
    <row r="195" spans="2:5">
      <c r="B195" s="4"/>
      <c r="D195" s="3" t="str">
        <f>IF($A195="ADD",IF(NOT(ISBLANK(C195)),_xlfn.XLOOKUP(C195,ud_layer_stabilising_agent[lookupValue],ud_layer_stabilising_agent[lookupKey],"ERROR"),""), "")</f>
        <v/>
      </c>
      <c r="E195" s="19"/>
    </row>
    <row r="196" spans="2:5">
      <c r="B196" s="4"/>
      <c r="D196" s="3" t="str">
        <f>IF($A196="ADD",IF(NOT(ISBLANK(C196)),_xlfn.XLOOKUP(C196,ud_layer_stabilising_agent[lookupValue],ud_layer_stabilising_agent[lookupKey],"ERROR"),""), "")</f>
        <v/>
      </c>
      <c r="E196" s="19"/>
    </row>
    <row r="197" spans="2:5">
      <c r="B197" s="4"/>
      <c r="D197" s="3" t="str">
        <f>IF($A197="ADD",IF(NOT(ISBLANK(C197)),_xlfn.XLOOKUP(C197,ud_layer_stabilising_agent[lookupValue],ud_layer_stabilising_agent[lookupKey],"ERROR"),""), "")</f>
        <v/>
      </c>
      <c r="E197" s="19"/>
    </row>
    <row r="198" spans="2:5">
      <c r="B198" s="4"/>
      <c r="D198" s="3" t="str">
        <f>IF($A198="ADD",IF(NOT(ISBLANK(C198)),_xlfn.XLOOKUP(C198,ud_layer_stabilising_agent[lookupValue],ud_layer_stabilising_agent[lookupKey],"ERROR"),""), "")</f>
        <v/>
      </c>
      <c r="E198" s="19"/>
    </row>
    <row r="199" spans="2:5">
      <c r="B199" s="4"/>
      <c r="D199" s="3" t="str">
        <f>IF($A199="ADD",IF(NOT(ISBLANK(C199)),_xlfn.XLOOKUP(C199,ud_layer_stabilising_agent[lookupValue],ud_layer_stabilising_agent[lookupKey],"ERROR"),""), "")</f>
        <v/>
      </c>
      <c r="E199" s="19"/>
    </row>
    <row r="200" spans="2:5">
      <c r="B200" s="4"/>
      <c r="D200" s="3" t="str">
        <f>IF($A200="ADD",IF(NOT(ISBLANK(C200)),_xlfn.XLOOKUP(C200,ud_layer_stabilising_agent[lookupValue],ud_layer_stabilising_agent[lookupKey],"ERROR"),""), "")</f>
        <v/>
      </c>
      <c r="E200" s="19"/>
    </row>
    <row r="201" spans="2:5">
      <c r="B201" s="4"/>
      <c r="D201" s="3" t="str">
        <f>IF($A201="ADD",IF(NOT(ISBLANK(C201)),_xlfn.XLOOKUP(C201,ud_layer_stabilising_agent[lookupValue],ud_layer_stabilising_agent[lookupKey],"ERROR"),""), "")</f>
        <v/>
      </c>
      <c r="E201" s="19"/>
    </row>
    <row r="202" spans="2:5">
      <c r="B202" s="4"/>
      <c r="D202" s="3" t="str">
        <f>IF($A202="ADD",IF(NOT(ISBLANK(C202)),_xlfn.XLOOKUP(C202,ud_layer_stabilising_agent[lookupValue],ud_layer_stabilising_agent[lookupKey],"ERROR"),""), "")</f>
        <v/>
      </c>
      <c r="E202" s="19"/>
    </row>
    <row r="203" spans="2:5">
      <c r="B203" s="4"/>
      <c r="D203" s="3" t="str">
        <f>IF($A203="ADD",IF(NOT(ISBLANK(C203)),_xlfn.XLOOKUP(C203,ud_layer_stabilising_agent[lookupValue],ud_layer_stabilising_agent[lookupKey],"ERROR"),""), "")</f>
        <v/>
      </c>
      <c r="E203" s="19"/>
    </row>
    <row r="204" spans="2:5">
      <c r="B204" s="4"/>
      <c r="D204" s="3" t="str">
        <f>IF($A204="ADD",IF(NOT(ISBLANK(C204)),_xlfn.XLOOKUP(C204,ud_layer_stabilising_agent[lookupValue],ud_layer_stabilising_agent[lookupKey],"ERROR"),""), "")</f>
        <v/>
      </c>
      <c r="E204" s="19"/>
    </row>
    <row r="205" spans="2:5">
      <c r="B205" s="4"/>
      <c r="D205" s="3" t="str">
        <f>IF($A205="ADD",IF(NOT(ISBLANK(C205)),_xlfn.XLOOKUP(C205,ud_layer_stabilising_agent[lookupValue],ud_layer_stabilising_agent[lookupKey],"ERROR"),""), "")</f>
        <v/>
      </c>
      <c r="E205" s="19"/>
    </row>
    <row r="206" spans="2:5">
      <c r="B206" s="4"/>
      <c r="D206" s="3" t="str">
        <f>IF($A206="ADD",IF(NOT(ISBLANK(C206)),_xlfn.XLOOKUP(C206,ud_layer_stabilising_agent[lookupValue],ud_layer_stabilising_agent[lookupKey],"ERROR"),""), "")</f>
        <v/>
      </c>
      <c r="E206" s="19"/>
    </row>
    <row r="207" spans="2:5">
      <c r="B207" s="4"/>
      <c r="D207" s="3" t="str">
        <f>IF($A207="ADD",IF(NOT(ISBLANK(C207)),_xlfn.XLOOKUP(C207,ud_layer_stabilising_agent[lookupValue],ud_layer_stabilising_agent[lookupKey],"ERROR"),""), "")</f>
        <v/>
      </c>
      <c r="E207" s="19"/>
    </row>
    <row r="208" spans="2:5">
      <c r="B208" s="4"/>
      <c r="D208" s="3" t="str">
        <f>IF($A208="ADD",IF(NOT(ISBLANK(C208)),_xlfn.XLOOKUP(C208,ud_layer_stabilising_agent[lookupValue],ud_layer_stabilising_agent[lookupKey],"ERROR"),""), "")</f>
        <v/>
      </c>
      <c r="E208" s="19"/>
    </row>
    <row r="209" spans="2:5">
      <c r="B209" s="4"/>
      <c r="D209" s="3" t="str">
        <f>IF($A209="ADD",IF(NOT(ISBLANK(C209)),_xlfn.XLOOKUP(C209,ud_layer_stabilising_agent[lookupValue],ud_layer_stabilising_agent[lookupKey],"ERROR"),""), "")</f>
        <v/>
      </c>
      <c r="E209" s="19"/>
    </row>
    <row r="210" spans="2:5">
      <c r="B210" s="4"/>
      <c r="D210" s="3" t="str">
        <f>IF($A210="ADD",IF(NOT(ISBLANK(C210)),_xlfn.XLOOKUP(C210,ud_layer_stabilising_agent[lookupValue],ud_layer_stabilising_agent[lookupKey],"ERROR"),""), "")</f>
        <v/>
      </c>
      <c r="E210" s="19"/>
    </row>
    <row r="211" spans="2:5">
      <c r="B211" s="4"/>
      <c r="D211" s="3" t="str">
        <f>IF($A211="ADD",IF(NOT(ISBLANK(C211)),_xlfn.XLOOKUP(C211,ud_layer_stabilising_agent[lookupValue],ud_layer_stabilising_agent[lookupKey],"ERROR"),""), "")</f>
        <v/>
      </c>
      <c r="E211" s="19"/>
    </row>
    <row r="212" spans="2:5">
      <c r="B212" s="4"/>
      <c r="D212" s="3" t="str">
        <f>IF($A212="ADD",IF(NOT(ISBLANK(C212)),_xlfn.XLOOKUP(C212,ud_layer_stabilising_agent[lookupValue],ud_layer_stabilising_agent[lookupKey],"ERROR"),""), "")</f>
        <v/>
      </c>
      <c r="E212" s="19"/>
    </row>
    <row r="213" spans="2:5">
      <c r="B213" s="4"/>
      <c r="D213" s="3" t="str">
        <f>IF($A213="ADD",IF(NOT(ISBLANK(C213)),_xlfn.XLOOKUP(C213,ud_layer_stabilising_agent[lookupValue],ud_layer_stabilising_agent[lookupKey],"ERROR"),""), "")</f>
        <v/>
      </c>
      <c r="E213" s="19"/>
    </row>
    <row r="214" spans="2:5">
      <c r="B214" s="4"/>
      <c r="D214" s="3" t="str">
        <f>IF($A214="ADD",IF(NOT(ISBLANK(C214)),_xlfn.XLOOKUP(C214,ud_layer_stabilising_agent[lookupValue],ud_layer_stabilising_agent[lookupKey],"ERROR"),""), "")</f>
        <v/>
      </c>
      <c r="E214" s="19"/>
    </row>
    <row r="215" spans="2:5">
      <c r="B215" s="4"/>
      <c r="D215" s="3" t="str">
        <f>IF($A215="ADD",IF(NOT(ISBLANK(C215)),_xlfn.XLOOKUP(C215,ud_layer_stabilising_agent[lookupValue],ud_layer_stabilising_agent[lookupKey],"ERROR"),""), "")</f>
        <v/>
      </c>
      <c r="E215" s="19"/>
    </row>
    <row r="216" spans="2:5">
      <c r="B216" s="4"/>
      <c r="D216" s="3" t="str">
        <f>IF($A216="ADD",IF(NOT(ISBLANK(C216)),_xlfn.XLOOKUP(C216,ud_layer_stabilising_agent[lookupValue],ud_layer_stabilising_agent[lookupKey],"ERROR"),""), "")</f>
        <v/>
      </c>
      <c r="E216" s="19"/>
    </row>
    <row r="217" spans="2:5">
      <c r="B217" s="4"/>
      <c r="D217" s="3" t="str">
        <f>IF($A217="ADD",IF(NOT(ISBLANK(C217)),_xlfn.XLOOKUP(C217,ud_layer_stabilising_agent[lookupValue],ud_layer_stabilising_agent[lookupKey],"ERROR"),""), "")</f>
        <v/>
      </c>
      <c r="E217" s="19"/>
    </row>
    <row r="218" spans="2:5">
      <c r="B218" s="4"/>
      <c r="D218" s="3" t="str">
        <f>IF($A218="ADD",IF(NOT(ISBLANK(C218)),_xlfn.XLOOKUP(C218,ud_layer_stabilising_agent[lookupValue],ud_layer_stabilising_agent[lookupKey],"ERROR"),""), "")</f>
        <v/>
      </c>
      <c r="E218" s="19"/>
    </row>
    <row r="219" spans="2:5">
      <c r="B219" s="4"/>
      <c r="D219" s="3" t="str">
        <f>IF($A219="ADD",IF(NOT(ISBLANK(C219)),_xlfn.XLOOKUP(C219,ud_layer_stabilising_agent[lookupValue],ud_layer_stabilising_agent[lookupKey],"ERROR"),""), "")</f>
        <v/>
      </c>
      <c r="E219" s="19"/>
    </row>
    <row r="220" spans="2:5">
      <c r="B220" s="4"/>
      <c r="D220" s="3" t="str">
        <f>IF($A220="ADD",IF(NOT(ISBLANK(C220)),_xlfn.XLOOKUP(C220,ud_layer_stabilising_agent[lookupValue],ud_layer_stabilising_agent[lookupKey],"ERROR"),""), "")</f>
        <v/>
      </c>
      <c r="E220" s="19"/>
    </row>
    <row r="221" spans="2:5">
      <c r="B221" s="4"/>
      <c r="D221" s="3" t="str">
        <f>IF($A221="ADD",IF(NOT(ISBLANK(C221)),_xlfn.XLOOKUP(C221,ud_layer_stabilising_agent[lookupValue],ud_layer_stabilising_agent[lookupKey],"ERROR"),""), "")</f>
        <v/>
      </c>
      <c r="E221" s="19"/>
    </row>
    <row r="222" spans="2:5">
      <c r="B222" s="4"/>
      <c r="D222" s="3" t="str">
        <f>IF($A222="ADD",IF(NOT(ISBLANK(C222)),_xlfn.XLOOKUP(C222,ud_layer_stabilising_agent[lookupValue],ud_layer_stabilising_agent[lookupKey],"ERROR"),""), "")</f>
        <v/>
      </c>
      <c r="E222" s="19"/>
    </row>
    <row r="223" spans="2:5">
      <c r="B223" s="4"/>
      <c r="D223" s="3" t="str">
        <f>IF($A223="ADD",IF(NOT(ISBLANK(C223)),_xlfn.XLOOKUP(C223,ud_layer_stabilising_agent[lookupValue],ud_layer_stabilising_agent[lookupKey],"ERROR"),""), "")</f>
        <v/>
      </c>
      <c r="E223" s="19"/>
    </row>
    <row r="224" spans="2:5">
      <c r="B224" s="4"/>
      <c r="D224" s="3" t="str">
        <f>IF($A224="ADD",IF(NOT(ISBLANK(C224)),_xlfn.XLOOKUP(C224,ud_layer_stabilising_agent[lookupValue],ud_layer_stabilising_agent[lookupKey],"ERROR"),""), "")</f>
        <v/>
      </c>
      <c r="E224" s="19"/>
    </row>
    <row r="225" spans="2:5">
      <c r="B225" s="4"/>
      <c r="D225" s="3" t="str">
        <f>IF($A225="ADD",IF(NOT(ISBLANK(C225)),_xlfn.XLOOKUP(C225,ud_layer_stabilising_agent[lookupValue],ud_layer_stabilising_agent[lookupKey],"ERROR"),""), "")</f>
        <v/>
      </c>
      <c r="E225" s="19"/>
    </row>
    <row r="226" spans="2:5">
      <c r="B226" s="4"/>
      <c r="D226" s="3" t="str">
        <f>IF($A226="ADD",IF(NOT(ISBLANK(C226)),_xlfn.XLOOKUP(C226,ud_layer_stabilising_agent[lookupValue],ud_layer_stabilising_agent[lookupKey],"ERROR"),""), "")</f>
        <v/>
      </c>
      <c r="E226" s="19"/>
    </row>
    <row r="227" spans="2:5">
      <c r="B227" s="4"/>
      <c r="D227" s="3" t="str">
        <f>IF($A227="ADD",IF(NOT(ISBLANK(C227)),_xlfn.XLOOKUP(C227,ud_layer_stabilising_agent[lookupValue],ud_layer_stabilising_agent[lookupKey],"ERROR"),""), "")</f>
        <v/>
      </c>
      <c r="E227" s="19"/>
    </row>
    <row r="228" spans="2:5">
      <c r="B228" s="4"/>
      <c r="D228" s="3" t="str">
        <f>IF($A228="ADD",IF(NOT(ISBLANK(C228)),_xlfn.XLOOKUP(C228,ud_layer_stabilising_agent[lookupValue],ud_layer_stabilising_agent[lookupKey],"ERROR"),""), "")</f>
        <v/>
      </c>
      <c r="E228" s="19"/>
    </row>
    <row r="229" spans="2:5">
      <c r="B229" s="4"/>
      <c r="D229" s="3" t="str">
        <f>IF($A229="ADD",IF(NOT(ISBLANK(C229)),_xlfn.XLOOKUP(C229,ud_layer_stabilising_agent[lookupValue],ud_layer_stabilising_agent[lookupKey],"ERROR"),""), "")</f>
        <v/>
      </c>
      <c r="E229" s="19"/>
    </row>
    <row r="230" spans="2:5">
      <c r="B230" s="4"/>
      <c r="D230" s="3" t="str">
        <f>IF($A230="ADD",IF(NOT(ISBLANK(C230)),_xlfn.XLOOKUP(C230,ud_layer_stabilising_agent[lookupValue],ud_layer_stabilising_agent[lookupKey],"ERROR"),""), "")</f>
        <v/>
      </c>
      <c r="E230" s="19"/>
    </row>
    <row r="231" spans="2:5">
      <c r="B231" s="4"/>
      <c r="D231" s="3" t="str">
        <f>IF($A231="ADD",IF(NOT(ISBLANK(C231)),_xlfn.XLOOKUP(C231,ud_layer_stabilising_agent[lookupValue],ud_layer_stabilising_agent[lookupKey],"ERROR"),""), "")</f>
        <v/>
      </c>
      <c r="E231" s="19"/>
    </row>
    <row r="232" spans="2:5">
      <c r="B232" s="4"/>
      <c r="D232" s="3" t="str">
        <f>IF($A232="ADD",IF(NOT(ISBLANK(C232)),_xlfn.XLOOKUP(C232,ud_layer_stabilising_agent[lookupValue],ud_layer_stabilising_agent[lookupKey],"ERROR"),""), "")</f>
        <v/>
      </c>
      <c r="E232" s="19"/>
    </row>
    <row r="233" spans="2:5">
      <c r="B233" s="4"/>
      <c r="D233" s="3" t="str">
        <f>IF($A233="ADD",IF(NOT(ISBLANK(C233)),_xlfn.XLOOKUP(C233,ud_layer_stabilising_agent[lookupValue],ud_layer_stabilising_agent[lookupKey],"ERROR"),""), "")</f>
        <v/>
      </c>
      <c r="E233" s="19"/>
    </row>
    <row r="234" spans="2:5">
      <c r="B234" s="4"/>
      <c r="D234" s="3" t="str">
        <f>IF($A234="ADD",IF(NOT(ISBLANK(C234)),_xlfn.XLOOKUP(C234,ud_layer_stabilising_agent[lookupValue],ud_layer_stabilising_agent[lookupKey],"ERROR"),""), "")</f>
        <v/>
      </c>
      <c r="E234" s="19"/>
    </row>
    <row r="235" spans="2:5">
      <c r="B235" s="4"/>
      <c r="D235" s="3" t="str">
        <f>IF($A235="ADD",IF(NOT(ISBLANK(C235)),_xlfn.XLOOKUP(C235,ud_layer_stabilising_agent[lookupValue],ud_layer_stabilising_agent[lookupKey],"ERROR"),""), "")</f>
        <v/>
      </c>
      <c r="E235" s="19"/>
    </row>
    <row r="236" spans="2:5">
      <c r="B236" s="4"/>
      <c r="D236" s="3" t="str">
        <f>IF($A236="ADD",IF(NOT(ISBLANK(C236)),_xlfn.XLOOKUP(C236,ud_layer_stabilising_agent[lookupValue],ud_layer_stabilising_agent[lookupKey],"ERROR"),""), "")</f>
        <v/>
      </c>
      <c r="E236" s="19"/>
    </row>
    <row r="237" spans="2:5">
      <c r="B237" s="4"/>
      <c r="D237" s="3" t="str">
        <f>IF($A237="ADD",IF(NOT(ISBLANK(C237)),_xlfn.XLOOKUP(C237,ud_layer_stabilising_agent[lookupValue],ud_layer_stabilising_agent[lookupKey],"ERROR"),""), "")</f>
        <v/>
      </c>
      <c r="E237" s="19"/>
    </row>
    <row r="238" spans="2:5">
      <c r="B238" s="4"/>
      <c r="D238" s="3" t="str">
        <f>IF($A238="ADD",IF(NOT(ISBLANK(C238)),_xlfn.XLOOKUP(C238,ud_layer_stabilising_agent[lookupValue],ud_layer_stabilising_agent[lookupKey],"ERROR"),""), "")</f>
        <v/>
      </c>
      <c r="E238" s="19"/>
    </row>
    <row r="239" spans="2:5">
      <c r="B239" s="4"/>
      <c r="D239" s="3" t="str">
        <f>IF($A239="ADD",IF(NOT(ISBLANK(C239)),_xlfn.XLOOKUP(C239,ud_layer_stabilising_agent[lookupValue],ud_layer_stabilising_agent[lookupKey],"ERROR"),""), "")</f>
        <v/>
      </c>
      <c r="E239" s="19"/>
    </row>
    <row r="240" spans="2:5">
      <c r="B240" s="4"/>
      <c r="D240" s="3" t="str">
        <f>IF($A240="ADD",IF(NOT(ISBLANK(C240)),_xlfn.XLOOKUP(C240,ud_layer_stabilising_agent[lookupValue],ud_layer_stabilising_agent[lookupKey],"ERROR"),""), "")</f>
        <v/>
      </c>
      <c r="E240" s="19"/>
    </row>
    <row r="241" spans="2:5">
      <c r="B241" s="4"/>
      <c r="D241" s="3" t="str">
        <f>IF($A241="ADD",IF(NOT(ISBLANK(C241)),_xlfn.XLOOKUP(C241,ud_layer_stabilising_agent[lookupValue],ud_layer_stabilising_agent[lookupKey],"ERROR"),""), "")</f>
        <v/>
      </c>
      <c r="E241" s="19"/>
    </row>
    <row r="242" spans="2:5">
      <c r="B242" s="4"/>
      <c r="D242" s="3" t="str">
        <f>IF($A242="ADD",IF(NOT(ISBLANK(C242)),_xlfn.XLOOKUP(C242,ud_layer_stabilising_agent[lookupValue],ud_layer_stabilising_agent[lookupKey],"ERROR"),""), "")</f>
        <v/>
      </c>
      <c r="E242" s="19"/>
    </row>
    <row r="243" spans="2:5">
      <c r="B243" s="4"/>
      <c r="D243" s="3" t="str">
        <f>IF($A243="ADD",IF(NOT(ISBLANK(C243)),_xlfn.XLOOKUP(C243,ud_layer_stabilising_agent[lookupValue],ud_layer_stabilising_agent[lookupKey],"ERROR"),""), "")</f>
        <v/>
      </c>
      <c r="E243" s="19"/>
    </row>
    <row r="244" spans="2:5">
      <c r="B244" s="4"/>
      <c r="D244" s="3" t="str">
        <f>IF($A244="ADD",IF(NOT(ISBLANK(C244)),_xlfn.XLOOKUP(C244,ud_layer_stabilising_agent[lookupValue],ud_layer_stabilising_agent[lookupKey],"ERROR"),""), "")</f>
        <v/>
      </c>
      <c r="E244" s="19"/>
    </row>
    <row r="245" spans="2:5">
      <c r="B245" s="4"/>
      <c r="D245" s="3" t="str">
        <f>IF($A245="ADD",IF(NOT(ISBLANK(C245)),_xlfn.XLOOKUP(C245,ud_layer_stabilising_agent[lookupValue],ud_layer_stabilising_agent[lookupKey],"ERROR"),""), "")</f>
        <v/>
      </c>
      <c r="E245" s="19"/>
    </row>
    <row r="246" spans="2:5">
      <c r="B246" s="4"/>
      <c r="D246" s="3" t="str">
        <f>IF($A246="ADD",IF(NOT(ISBLANK(C246)),_xlfn.XLOOKUP(C246,ud_layer_stabilising_agent[lookupValue],ud_layer_stabilising_agent[lookupKey],"ERROR"),""), "")</f>
        <v/>
      </c>
      <c r="E246" s="19"/>
    </row>
    <row r="247" spans="2:5">
      <c r="B247" s="4"/>
      <c r="D247" s="3" t="str">
        <f>IF($A247="ADD",IF(NOT(ISBLANK(C247)),_xlfn.XLOOKUP(C247,ud_layer_stabilising_agent[lookupValue],ud_layer_stabilising_agent[lookupKey],"ERROR"),""), "")</f>
        <v/>
      </c>
      <c r="E247" s="19"/>
    </row>
    <row r="248" spans="2:5">
      <c r="B248" s="4"/>
      <c r="D248" s="3" t="str">
        <f>IF($A248="ADD",IF(NOT(ISBLANK(C248)),_xlfn.XLOOKUP(C248,ud_layer_stabilising_agent[lookupValue],ud_layer_stabilising_agent[lookupKey],"ERROR"),""), "")</f>
        <v/>
      </c>
      <c r="E248" s="19"/>
    </row>
    <row r="249" spans="2:5">
      <c r="B249" s="4"/>
      <c r="D249" s="3" t="str">
        <f>IF($A249="ADD",IF(NOT(ISBLANK(C249)),_xlfn.XLOOKUP(C249,ud_layer_stabilising_agent[lookupValue],ud_layer_stabilising_agent[lookupKey],"ERROR"),""), "")</f>
        <v/>
      </c>
      <c r="E249" s="19"/>
    </row>
    <row r="250" spans="2:5">
      <c r="B250" s="4"/>
      <c r="D250" s="3" t="str">
        <f>IF($A250="ADD",IF(NOT(ISBLANK(C250)),_xlfn.XLOOKUP(C250,ud_layer_stabilising_agent[lookupValue],ud_layer_stabilising_agent[lookupKey],"ERROR"),""), "")</f>
        <v/>
      </c>
      <c r="E250" s="19"/>
    </row>
    <row r="251" spans="2:5">
      <c r="B251" s="4"/>
      <c r="D251" s="3" t="str">
        <f>IF($A251="ADD",IF(NOT(ISBLANK(C251)),_xlfn.XLOOKUP(C251,ud_layer_stabilising_agent[lookupValue],ud_layer_stabilising_agent[lookupKey],"ERROR"),""), "")</f>
        <v/>
      </c>
      <c r="E251" s="19"/>
    </row>
    <row r="252" spans="2:5">
      <c r="B252" s="4"/>
      <c r="D252" s="3" t="str">
        <f>IF($A252="ADD",IF(NOT(ISBLANK(C252)),_xlfn.XLOOKUP(C252,ud_layer_stabilising_agent[lookupValue],ud_layer_stabilising_agent[lookupKey],"ERROR"),""), "")</f>
        <v/>
      </c>
      <c r="E252" s="19"/>
    </row>
    <row r="253" spans="2:5">
      <c r="B253" s="4"/>
      <c r="D253" s="3" t="str">
        <f>IF($A253="ADD",IF(NOT(ISBLANK(C253)),_xlfn.XLOOKUP(C253,ud_layer_stabilising_agent[lookupValue],ud_layer_stabilising_agent[lookupKey],"ERROR"),""), "")</f>
        <v/>
      </c>
      <c r="E253" s="19"/>
    </row>
    <row r="254" spans="2:5">
      <c r="B254" s="4"/>
      <c r="D254" s="3" t="str">
        <f>IF($A254="ADD",IF(NOT(ISBLANK(C254)),_xlfn.XLOOKUP(C254,ud_layer_stabilising_agent[lookupValue],ud_layer_stabilising_agent[lookupKey],"ERROR"),""), "")</f>
        <v/>
      </c>
      <c r="E254" s="19"/>
    </row>
    <row r="255" spans="2:5">
      <c r="B255" s="4"/>
      <c r="D255" s="3" t="str">
        <f>IF($A255="ADD",IF(NOT(ISBLANK(C255)),_xlfn.XLOOKUP(C255,ud_layer_stabilising_agent[lookupValue],ud_layer_stabilising_agent[lookupKey],"ERROR"),""), "")</f>
        <v/>
      </c>
      <c r="E255" s="19"/>
    </row>
    <row r="256" spans="2:5">
      <c r="B256" s="4"/>
      <c r="D256" s="3" t="str">
        <f>IF($A256="ADD",IF(NOT(ISBLANK(C256)),_xlfn.XLOOKUP(C256,ud_layer_stabilising_agent[lookupValue],ud_layer_stabilising_agent[lookupKey],"ERROR"),""), "")</f>
        <v/>
      </c>
      <c r="E256" s="19"/>
    </row>
    <row r="257" spans="2:5">
      <c r="B257" s="4"/>
      <c r="D257" s="3" t="str">
        <f>IF($A257="ADD",IF(NOT(ISBLANK(C257)),_xlfn.XLOOKUP(C257,ud_layer_stabilising_agent[lookupValue],ud_layer_stabilising_agent[lookupKey],"ERROR"),""), "")</f>
        <v/>
      </c>
      <c r="E257" s="19"/>
    </row>
    <row r="258" spans="2:5">
      <c r="B258" s="4"/>
      <c r="D258" s="3" t="str">
        <f>IF($A258="ADD",IF(NOT(ISBLANK(C258)),_xlfn.XLOOKUP(C258,ud_layer_stabilising_agent[lookupValue],ud_layer_stabilising_agent[lookupKey],"ERROR"),""), "")</f>
        <v/>
      </c>
      <c r="E258" s="19"/>
    </row>
    <row r="259" spans="2:5">
      <c r="B259" s="4"/>
      <c r="D259" s="3" t="str">
        <f>IF($A259="ADD",IF(NOT(ISBLANK(C259)),_xlfn.XLOOKUP(C259,ud_layer_stabilising_agent[lookupValue],ud_layer_stabilising_agent[lookupKey],"ERROR"),""), "")</f>
        <v/>
      </c>
      <c r="E259" s="19"/>
    </row>
    <row r="260" spans="2:5">
      <c r="B260" s="4"/>
      <c r="D260" s="3" t="str">
        <f>IF($A260="ADD",IF(NOT(ISBLANK(C260)),_xlfn.XLOOKUP(C260,ud_layer_stabilising_agent[lookupValue],ud_layer_stabilising_agent[lookupKey],"ERROR"),""), "")</f>
        <v/>
      </c>
      <c r="E260" s="19"/>
    </row>
    <row r="261" spans="2:5">
      <c r="B261" s="4"/>
      <c r="D261" s="3" t="str">
        <f>IF($A261="ADD",IF(NOT(ISBLANK(C261)),_xlfn.XLOOKUP(C261,ud_layer_stabilising_agent[lookupValue],ud_layer_stabilising_agent[lookupKey],"ERROR"),""), "")</f>
        <v/>
      </c>
      <c r="E261" s="19"/>
    </row>
    <row r="262" spans="2:5">
      <c r="B262" s="4"/>
      <c r="D262" s="3" t="str">
        <f>IF($A262="ADD",IF(NOT(ISBLANK(C262)),_xlfn.XLOOKUP(C262,ud_layer_stabilising_agent[lookupValue],ud_layer_stabilising_agent[lookupKey],"ERROR"),""), "")</f>
        <v/>
      </c>
      <c r="E262" s="19"/>
    </row>
    <row r="263" spans="2:5">
      <c r="B263" s="4"/>
      <c r="D263" s="3" t="str">
        <f>IF($A263="ADD",IF(NOT(ISBLANK(C263)),_xlfn.XLOOKUP(C263,ud_layer_stabilising_agent[lookupValue],ud_layer_stabilising_agent[lookupKey],"ERROR"),""), "")</f>
        <v/>
      </c>
      <c r="E263" s="19"/>
    </row>
    <row r="264" spans="2:5">
      <c r="B264" s="4"/>
      <c r="D264" s="3" t="str">
        <f>IF($A264="ADD",IF(NOT(ISBLANK(C264)),_xlfn.XLOOKUP(C264,ud_layer_stabilising_agent[lookupValue],ud_layer_stabilising_agent[lookupKey],"ERROR"),""), "")</f>
        <v/>
      </c>
      <c r="E264" s="19"/>
    </row>
    <row r="265" spans="2:5">
      <c r="B265" s="4"/>
      <c r="D265" s="3" t="str">
        <f>IF($A265="ADD",IF(NOT(ISBLANK(C265)),_xlfn.XLOOKUP(C265,ud_layer_stabilising_agent[lookupValue],ud_layer_stabilising_agent[lookupKey],"ERROR"),""), "")</f>
        <v/>
      </c>
      <c r="E265" s="19"/>
    </row>
    <row r="266" spans="2:5">
      <c r="B266" s="4"/>
      <c r="D266" s="3" t="str">
        <f>IF($A266="ADD",IF(NOT(ISBLANK(C266)),_xlfn.XLOOKUP(C266,ud_layer_stabilising_agent[lookupValue],ud_layer_stabilising_agent[lookupKey],"ERROR"),""), "")</f>
        <v/>
      </c>
      <c r="E266" s="19"/>
    </row>
    <row r="267" spans="2:5">
      <c r="B267" s="4"/>
      <c r="D267" s="3" t="str">
        <f>IF($A267="ADD",IF(NOT(ISBLANK(C267)),_xlfn.XLOOKUP(C267,ud_layer_stabilising_agent[lookupValue],ud_layer_stabilising_agent[lookupKey],"ERROR"),""), "")</f>
        <v/>
      </c>
      <c r="E267" s="19"/>
    </row>
    <row r="268" spans="2:5">
      <c r="B268" s="4"/>
      <c r="D268" s="3" t="str">
        <f>IF($A268="ADD",IF(NOT(ISBLANK(C268)),_xlfn.XLOOKUP(C268,ud_layer_stabilising_agent[lookupValue],ud_layer_stabilising_agent[lookupKey],"ERROR"),""), "")</f>
        <v/>
      </c>
      <c r="E268" s="19"/>
    </row>
    <row r="269" spans="2:5">
      <c r="B269" s="4"/>
      <c r="D269" s="3" t="str">
        <f>IF($A269="ADD",IF(NOT(ISBLANK(C269)),_xlfn.XLOOKUP(C269,ud_layer_stabilising_agent[lookupValue],ud_layer_stabilising_agent[lookupKey],"ERROR"),""), "")</f>
        <v/>
      </c>
      <c r="E269" s="19"/>
    </row>
    <row r="270" spans="2:5">
      <c r="B270" s="4"/>
      <c r="D270" s="3" t="str">
        <f>IF($A270="ADD",IF(NOT(ISBLANK(C270)),_xlfn.XLOOKUP(C270,ud_layer_stabilising_agent[lookupValue],ud_layer_stabilising_agent[lookupKey],"ERROR"),""), "")</f>
        <v/>
      </c>
      <c r="E270" s="19"/>
    </row>
    <row r="271" spans="2:5">
      <c r="B271" s="4"/>
      <c r="D271" s="3" t="str">
        <f>IF($A271="ADD",IF(NOT(ISBLANK(C271)),_xlfn.XLOOKUP(C271,ud_layer_stabilising_agent[lookupValue],ud_layer_stabilising_agent[lookupKey],"ERROR"),""), "")</f>
        <v/>
      </c>
      <c r="E271" s="19"/>
    </row>
    <row r="272" spans="2:5">
      <c r="B272" s="4"/>
      <c r="D272" s="3" t="str">
        <f>IF($A272="ADD",IF(NOT(ISBLANK(C272)),_xlfn.XLOOKUP(C272,ud_layer_stabilising_agent[lookupValue],ud_layer_stabilising_agent[lookupKey],"ERROR"),""), "")</f>
        <v/>
      </c>
      <c r="E272" s="19"/>
    </row>
    <row r="273" spans="2:5">
      <c r="B273" s="4"/>
      <c r="D273" s="3" t="str">
        <f>IF($A273="ADD",IF(NOT(ISBLANK(C273)),_xlfn.XLOOKUP(C273,ud_layer_stabilising_agent[lookupValue],ud_layer_stabilising_agent[lookupKey],"ERROR"),""), "")</f>
        <v/>
      </c>
      <c r="E273" s="19"/>
    </row>
    <row r="274" spans="2:5">
      <c r="B274" s="4"/>
      <c r="D274" s="3" t="str">
        <f>IF($A274="ADD",IF(NOT(ISBLANK(C274)),_xlfn.XLOOKUP(C274,ud_layer_stabilising_agent[lookupValue],ud_layer_stabilising_agent[lookupKey],"ERROR"),""), "")</f>
        <v/>
      </c>
      <c r="E274" s="19"/>
    </row>
    <row r="275" spans="2:5">
      <c r="B275" s="4"/>
      <c r="D275" s="3" t="str">
        <f>IF($A275="ADD",IF(NOT(ISBLANK(C275)),_xlfn.XLOOKUP(C275,ud_layer_stabilising_agent[lookupValue],ud_layer_stabilising_agent[lookupKey],"ERROR"),""), "")</f>
        <v/>
      </c>
      <c r="E275" s="19"/>
    </row>
    <row r="276" spans="2:5">
      <c r="B276" s="4"/>
      <c r="D276" s="3" t="str">
        <f>IF($A276="ADD",IF(NOT(ISBLANK(C276)),_xlfn.XLOOKUP(C276,ud_layer_stabilising_agent[lookupValue],ud_layer_stabilising_agent[lookupKey],"ERROR"),""), "")</f>
        <v/>
      </c>
      <c r="E276" s="19"/>
    </row>
    <row r="277" spans="2:5">
      <c r="B277" s="4"/>
      <c r="D277" s="3" t="str">
        <f>IF($A277="ADD",IF(NOT(ISBLANK(C277)),_xlfn.XLOOKUP(C277,ud_layer_stabilising_agent[lookupValue],ud_layer_stabilising_agent[lookupKey],"ERROR"),""), "")</f>
        <v/>
      </c>
      <c r="E277" s="19"/>
    </row>
    <row r="278" spans="2:5">
      <c r="B278" s="4"/>
      <c r="D278" s="3" t="str">
        <f>IF($A278="ADD",IF(NOT(ISBLANK(C278)),_xlfn.XLOOKUP(C278,ud_layer_stabilising_agent[lookupValue],ud_layer_stabilising_agent[lookupKey],"ERROR"),""), "")</f>
        <v/>
      </c>
      <c r="E278" s="19"/>
    </row>
    <row r="279" spans="2:5">
      <c r="B279" s="4"/>
      <c r="D279" s="3" t="str">
        <f>IF($A279="ADD",IF(NOT(ISBLANK(C279)),_xlfn.XLOOKUP(C279,ud_layer_stabilising_agent[lookupValue],ud_layer_stabilising_agent[lookupKey],"ERROR"),""), "")</f>
        <v/>
      </c>
      <c r="E279" s="19"/>
    </row>
    <row r="280" spans="2:5">
      <c r="B280" s="4"/>
      <c r="D280" s="3" t="str">
        <f>IF($A280="ADD",IF(NOT(ISBLANK(C280)),_xlfn.XLOOKUP(C280,ud_layer_stabilising_agent[lookupValue],ud_layer_stabilising_agent[lookupKey],"ERROR"),""), "")</f>
        <v/>
      </c>
      <c r="E280" s="19"/>
    </row>
    <row r="281" spans="2:5">
      <c r="B281" s="4"/>
      <c r="D281" s="3" t="str">
        <f>IF($A281="ADD",IF(NOT(ISBLANK(C281)),_xlfn.XLOOKUP(C281,ud_layer_stabilising_agent[lookupValue],ud_layer_stabilising_agent[lookupKey],"ERROR"),""), "")</f>
        <v/>
      </c>
      <c r="E281" s="19"/>
    </row>
    <row r="282" spans="2:5">
      <c r="B282" s="4"/>
      <c r="D282" s="3" t="str">
        <f>IF($A282="ADD",IF(NOT(ISBLANK(C282)),_xlfn.XLOOKUP(C282,ud_layer_stabilising_agent[lookupValue],ud_layer_stabilising_agent[lookupKey],"ERROR"),""), "")</f>
        <v/>
      </c>
      <c r="E282" s="19"/>
    </row>
    <row r="283" spans="2:5">
      <c r="B283" s="4"/>
      <c r="D283" s="3" t="str">
        <f>IF($A283="ADD",IF(NOT(ISBLANK(C283)),_xlfn.XLOOKUP(C283,ud_layer_stabilising_agent[lookupValue],ud_layer_stabilising_agent[lookupKey],"ERROR"),""), "")</f>
        <v/>
      </c>
      <c r="E283" s="19"/>
    </row>
    <row r="284" spans="2:5">
      <c r="B284" s="4"/>
      <c r="D284" s="3" t="str">
        <f>IF($A284="ADD",IF(NOT(ISBLANK(C284)),_xlfn.XLOOKUP(C284,ud_layer_stabilising_agent[lookupValue],ud_layer_stabilising_agent[lookupKey],"ERROR"),""), "")</f>
        <v/>
      </c>
      <c r="E284" s="19"/>
    </row>
    <row r="285" spans="2:5">
      <c r="B285" s="4"/>
      <c r="D285" s="3" t="str">
        <f>IF($A285="ADD",IF(NOT(ISBLANK(C285)),_xlfn.XLOOKUP(C285,ud_layer_stabilising_agent[lookupValue],ud_layer_stabilising_agent[lookupKey],"ERROR"),""), "")</f>
        <v/>
      </c>
      <c r="E285" s="19"/>
    </row>
    <row r="286" spans="2:5">
      <c r="B286" s="4"/>
      <c r="D286" s="3" t="str">
        <f>IF($A286="ADD",IF(NOT(ISBLANK(C286)),_xlfn.XLOOKUP(C286,ud_layer_stabilising_agent[lookupValue],ud_layer_stabilising_agent[lookupKey],"ERROR"),""), "")</f>
        <v/>
      </c>
      <c r="E286" s="19"/>
    </row>
    <row r="287" spans="2:5">
      <c r="B287" s="4"/>
      <c r="D287" s="3" t="str">
        <f>IF($A287="ADD",IF(NOT(ISBLANK(C287)),_xlfn.XLOOKUP(C287,ud_layer_stabilising_agent[lookupValue],ud_layer_stabilising_agent[lookupKey],"ERROR"),""), "")</f>
        <v/>
      </c>
      <c r="E287" s="19"/>
    </row>
    <row r="288" spans="2:5">
      <c r="B288" s="4"/>
      <c r="D288" s="3" t="str">
        <f>IF($A288="ADD",IF(NOT(ISBLANK(C288)),_xlfn.XLOOKUP(C288,ud_layer_stabilising_agent[lookupValue],ud_layer_stabilising_agent[lookupKey],"ERROR"),""), "")</f>
        <v/>
      </c>
      <c r="E288" s="19"/>
    </row>
    <row r="289" spans="2:5">
      <c r="B289" s="4"/>
      <c r="D289" s="3" t="str">
        <f>IF($A289="ADD",IF(NOT(ISBLANK(C289)),_xlfn.XLOOKUP(C289,ud_layer_stabilising_agent[lookupValue],ud_layer_stabilising_agent[lookupKey],"ERROR"),""), "")</f>
        <v/>
      </c>
      <c r="E289" s="19"/>
    </row>
    <row r="290" spans="2:5">
      <c r="B290" s="4"/>
      <c r="D290" s="3" t="str">
        <f>IF($A290="ADD",IF(NOT(ISBLANK(C290)),_xlfn.XLOOKUP(C290,ud_layer_stabilising_agent[lookupValue],ud_layer_stabilising_agent[lookupKey],"ERROR"),""), "")</f>
        <v/>
      </c>
      <c r="E290" s="19"/>
    </row>
    <row r="291" spans="2:5">
      <c r="B291" s="4"/>
      <c r="D291" s="3" t="str">
        <f>IF($A291="ADD",IF(NOT(ISBLANK(C291)),_xlfn.XLOOKUP(C291,ud_layer_stabilising_agent[lookupValue],ud_layer_stabilising_agent[lookupKey],"ERROR"),""), "")</f>
        <v/>
      </c>
      <c r="E291" s="19"/>
    </row>
    <row r="292" spans="2:5">
      <c r="B292" s="4"/>
      <c r="D292" s="3" t="str">
        <f>IF($A292="ADD",IF(NOT(ISBLANK(C292)),_xlfn.XLOOKUP(C292,ud_layer_stabilising_agent[lookupValue],ud_layer_stabilising_agent[lookupKey],"ERROR"),""), "")</f>
        <v/>
      </c>
      <c r="E292" s="19"/>
    </row>
    <row r="293" spans="2:5">
      <c r="B293" s="4"/>
      <c r="D293" s="3" t="str">
        <f>IF($A293="ADD",IF(NOT(ISBLANK(C293)),_xlfn.XLOOKUP(C293,ud_layer_stabilising_agent[lookupValue],ud_layer_stabilising_agent[lookupKey],"ERROR"),""), "")</f>
        <v/>
      </c>
      <c r="E293" s="19"/>
    </row>
    <row r="294" spans="2:5">
      <c r="B294" s="4"/>
      <c r="D294" s="3" t="str">
        <f>IF($A294="ADD",IF(NOT(ISBLANK(C294)),_xlfn.XLOOKUP(C294,ud_layer_stabilising_agent[lookupValue],ud_layer_stabilising_agent[lookupKey],"ERROR"),""), "")</f>
        <v/>
      </c>
      <c r="E294" s="19"/>
    </row>
    <row r="295" spans="2:5">
      <c r="B295" s="4"/>
      <c r="D295" s="3" t="str">
        <f>IF($A295="ADD",IF(NOT(ISBLANK(C295)),_xlfn.XLOOKUP(C295,ud_layer_stabilising_agent[lookupValue],ud_layer_stabilising_agent[lookupKey],"ERROR"),""), "")</f>
        <v/>
      </c>
      <c r="E295" s="19"/>
    </row>
    <row r="296" spans="2:5">
      <c r="B296" s="4"/>
      <c r="D296" s="3" t="str">
        <f>IF($A296="ADD",IF(NOT(ISBLANK(C296)),_xlfn.XLOOKUP(C296,ud_layer_stabilising_agent[lookupValue],ud_layer_stabilising_agent[lookupKey],"ERROR"),""), "")</f>
        <v/>
      </c>
      <c r="E296" s="19"/>
    </row>
    <row r="297" spans="2:5">
      <c r="B297" s="4"/>
      <c r="D297" s="3" t="str">
        <f>IF($A297="ADD",IF(NOT(ISBLANK(C297)),_xlfn.XLOOKUP(C297,ud_layer_stabilising_agent[lookupValue],ud_layer_stabilising_agent[lookupKey],"ERROR"),""), "")</f>
        <v/>
      </c>
      <c r="E297" s="19"/>
    </row>
    <row r="298" spans="2:5">
      <c r="B298" s="4"/>
      <c r="D298" s="3" t="str">
        <f>IF($A298="ADD",IF(NOT(ISBLANK(C298)),_xlfn.XLOOKUP(C298,ud_layer_stabilising_agent[lookupValue],ud_layer_stabilising_agent[lookupKey],"ERROR"),""), "")</f>
        <v/>
      </c>
      <c r="E298" s="19"/>
    </row>
    <row r="299" spans="2:5">
      <c r="B299" s="4"/>
      <c r="D299" s="3" t="str">
        <f>IF($A299="ADD",IF(NOT(ISBLANK(C299)),_xlfn.XLOOKUP(C299,ud_layer_stabilising_agent[lookupValue],ud_layer_stabilising_agent[lookupKey],"ERROR"),""), "")</f>
        <v/>
      </c>
      <c r="E299" s="19"/>
    </row>
    <row r="300" spans="2:5">
      <c r="B300" s="4"/>
      <c r="D300" s="3" t="str">
        <f>IF($A300="ADD",IF(NOT(ISBLANK(C300)),_xlfn.XLOOKUP(C300,ud_layer_stabilising_agent[lookupValue],ud_layer_stabilising_agent[lookupKey],"ERROR"),""), "")</f>
        <v/>
      </c>
      <c r="E300" s="19"/>
    </row>
  </sheetData>
  <sheetProtection algorithmName="SHA-512" hashValue="mxRmSKWeyK7DYkFgBc2Ugt05mqNnPHPJkL1LXjuSEgnHjSFGcXIbk3qx8ZCgyrb9Mh0F0mS+ZNo1QYCKVX7k0A==" saltValue="wnXBMVvPigZ5n3v59RXPSg==" spinCount="100000" sheet="1" scenarios="1" selectLockedCells="1"/>
  <conditionalFormatting sqref="A2:XFD2">
    <cfRule type="cellIs" dxfId="223" priority="2" operator="equal">
      <formula>"ERROR"</formula>
    </cfRule>
  </conditionalFormatting>
  <conditionalFormatting sqref="A1:XFD1">
    <cfRule type="expression" dxfId="222" priority="1">
      <formula>A$2="ERROR"</formula>
    </cfRule>
  </conditionalFormatting>
  <conditionalFormatting sqref="A10:XFD300">
    <cfRule type="expression" dxfId="221" priority="247">
      <formula>MATCH("ERROR",$A10:$EC10,0)</formula>
    </cfRule>
    <cfRule type="expression" dxfId="220" priority="248">
      <formula>AND($A10="ADD",A$6=TRUE,A10="")</formula>
    </cfRule>
    <cfRule type="expression" dxfId="219" priority="249">
      <formula>OR(AND($A10="DELETE",A$1="Asset ID",A10=""),AND($A10="DELETE",A$1="Removal Date",A10=""),AND($A10="DELETE",A$1="Removal Reason",A10=""))</formula>
    </cfRule>
    <cfRule type="expression" dxfId="218" priority="250">
      <formula>OR(AND($A10="EDIT",A$1="Asset ID",A10=""),AND($A10="EDIT",A$5=TRUE,A10=""))</formula>
    </cfRule>
    <cfRule type="expression" dxfId="217" priority="251">
      <formula>AND($A10="ADD",A$5=TRUE,A10="")</formula>
    </cfRule>
  </conditionalFormatting>
  <dataValidations count="4">
    <dataValidation type="list" allowBlank="1" showInputMessage="1" showErrorMessage="1" sqref="C10:C300" xr:uid="{4ABC1010-7A59-46A9-A52F-5CCA8E2C2F84}">
      <formula1>ud_layer_stabilising_agent_lookup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B2B37F2-DC4B-4AF5-931A-39C4722DD1E1}">
      <formula1>"ADD,EDIT,DELETE"</formula1>
    </dataValidation>
    <dataValidation type="whole" allowBlank="1" showInputMessage="1" showErrorMessage="1" error="Please Enter Whole Number Between 1 And 2147483647" promptTitle="ERROR" sqref="B10:B300" xr:uid="{069CF358-DDF2-41C2-8130-17E409AB2083}">
      <formula1>1</formula1>
      <formula2>2147483647</formula2>
    </dataValidation>
    <dataValidation type="decimal" allowBlank="1" showInputMessage="1" showErrorMessage="1" error="Please Enter Decimal Between 0.1 And 999.9" promptTitle="ERROR" sqref="E10:E300" xr:uid="{AF690A33-0941-408B-B15E-72DA3CD7F9C6}">
      <formula1>0.1</formula1>
      <formula2>999.9</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7" width="19.42578125" style="3" bestFit="1" customWidth="1"/>
    <col min="8" max="8" width="12" style="3" bestFit="1" customWidth="1"/>
    <col min="9" max="10" width="11.85546875" style="3" bestFit="1" customWidth="1"/>
    <col min="11"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19.42578125" style="3" bestFit="1" customWidth="1"/>
    <col min="20" max="20" width="19.42578125" style="3" hidden="1" customWidth="1" outlineLevel="1"/>
    <col min="21" max="21" width="24.5703125" style="3" bestFit="1" customWidth="1" collapsed="1"/>
    <col min="22" max="22" width="24.5703125" style="3" hidden="1" customWidth="1" outlineLevel="1"/>
    <col min="23" max="23" width="24.5703125" style="3" bestFit="1" customWidth="1" collapsed="1"/>
    <col min="24" max="24" width="24.5703125" style="3" hidden="1" customWidth="1" outlineLevel="1"/>
    <col min="25" max="25" width="18.85546875" style="3" bestFit="1" customWidth="1" collapsed="1"/>
    <col min="26" max="26" width="18.85546875" style="3" hidden="1" customWidth="1" outlineLevel="1"/>
    <col min="27" max="27" width="23.42578125" style="3" bestFit="1" customWidth="1" collapsed="1"/>
    <col min="28" max="28" width="23.42578125" style="3" hidden="1" customWidth="1" outlineLevel="1"/>
    <col min="29" max="29" width="25.7109375" style="3" bestFit="1" customWidth="1" collapsed="1"/>
    <col min="30" max="30" width="11" style="3" bestFit="1" customWidth="1"/>
    <col min="31" max="31" width="27.5703125" style="3" bestFit="1" customWidth="1"/>
    <col min="32" max="32" width="27.5703125" style="3" hidden="1" customWidth="1" outlineLevel="1"/>
    <col min="33" max="33" width="24.85546875" style="3" bestFit="1" customWidth="1" collapsed="1"/>
    <col min="34" max="34" width="24.85546875" style="3" hidden="1" customWidth="1" outlineLevel="1"/>
    <col min="35" max="35" width="18" style="3" bestFit="1" customWidth="1" collapsed="1"/>
    <col min="36" max="36" width="18" style="3" hidden="1" customWidth="1" outlineLevel="1"/>
    <col min="37" max="37" width="16" style="3" bestFit="1" customWidth="1" collapsed="1"/>
    <col min="38" max="38" width="16" style="3" hidden="1" customWidth="1" outlineLevel="1"/>
    <col min="39" max="39" width="27.7109375" style="3" bestFit="1" customWidth="1" collapsed="1"/>
    <col min="40" max="40" width="29.85546875" style="3" bestFit="1" customWidth="1"/>
    <col min="41" max="41" width="23.5703125" style="3" bestFit="1" customWidth="1"/>
    <col min="42" max="42" width="23.5703125" style="3" hidden="1" customWidth="1" outlineLevel="1"/>
    <col min="43" max="43" width="23" style="3" bestFit="1" customWidth="1" collapsed="1"/>
    <col min="44" max="44" width="23" style="3" hidden="1" customWidth="1" outlineLevel="1"/>
    <col min="45" max="45" width="15.7109375" style="3" bestFit="1" customWidth="1" collapsed="1"/>
    <col min="46" max="46" width="14.5703125" style="3" bestFit="1" customWidth="1"/>
    <col min="47" max="47" width="14.7109375" style="3" bestFit="1" customWidth="1"/>
    <col min="48" max="48" width="14.7109375" style="3" hidden="1" customWidth="1" outlineLevel="1"/>
    <col min="49" max="49" width="14.85546875" style="3" bestFit="1" customWidth="1" collapsed="1"/>
    <col min="50" max="50" width="12.5703125" style="3" bestFit="1" customWidth="1"/>
    <col min="51" max="51" width="12.85546875" style="3" bestFit="1" customWidth="1"/>
    <col min="52" max="52" width="16.5703125" style="3" bestFit="1" customWidth="1"/>
    <col min="53" max="53" width="23.42578125" style="3" bestFit="1" customWidth="1"/>
    <col min="54" max="54" width="26.28515625" style="3" bestFit="1" customWidth="1"/>
    <col min="55" max="55" width="16.85546875" style="3" bestFit="1" customWidth="1"/>
    <col min="56" max="56" width="16.85546875" style="3" hidden="1" customWidth="1" outlineLevel="1"/>
    <col min="57" max="57" width="19.7109375" style="3" bestFit="1" customWidth="1" collapsed="1"/>
    <col min="58" max="58" width="19.28515625" style="3" bestFit="1" customWidth="1"/>
    <col min="59" max="59" width="19.42578125" style="3" bestFit="1" customWidth="1"/>
    <col min="60" max="60" width="23" style="3" bestFit="1" customWidth="1"/>
    <col min="61" max="61" width="14.140625" style="3" bestFit="1" customWidth="1"/>
    <col min="62" max="62" width="14.5703125" style="3" bestFit="1" customWidth="1"/>
    <col min="63" max="63" width="14.5703125" style="3" hidden="1" customWidth="1" outlineLevel="1"/>
    <col min="64" max="64" width="15.5703125" style="3" bestFit="1" customWidth="1" collapsed="1"/>
    <col min="65" max="65" width="15.5703125" style="3" hidden="1" customWidth="1" outlineLevel="1"/>
    <col min="66" max="66" width="18" style="3" bestFit="1" customWidth="1" collapsed="1"/>
    <col min="67" max="67" width="15.28515625" style="3" bestFit="1" customWidth="1"/>
    <col min="68" max="68" width="16.28515625" style="3" bestFit="1" customWidth="1"/>
    <col min="69" max="69" width="12.42578125" style="3" bestFit="1" customWidth="1"/>
    <col min="70" max="70" width="13.85546875" style="3" bestFit="1" customWidth="1"/>
    <col min="71" max="71" width="13.85546875" style="3" hidden="1" customWidth="1" outlineLevel="1"/>
    <col min="72" max="72" width="17" style="3" bestFit="1" customWidth="1" collapsed="1"/>
    <col min="73" max="73" width="10.5703125" style="3" bestFit="1" customWidth="1"/>
    <col min="74" max="74" width="16.5703125" style="3" bestFit="1" customWidth="1"/>
    <col min="75" max="75" width="12.28515625" style="3" bestFit="1" customWidth="1"/>
    <col min="76" max="76" width="12.28515625" style="3" hidden="1" customWidth="1" outlineLevel="1"/>
    <col min="77" max="77" width="17.5703125" style="3" bestFit="1" customWidth="1" collapsed="1"/>
    <col min="78" max="78" width="17.5703125" style="3" hidden="1" customWidth="1" outlineLevel="1"/>
    <col min="79" max="79" width="12.28515625" style="3" bestFit="1" customWidth="1" collapsed="1"/>
    <col min="80" max="80" width="13.7109375" style="3" bestFit="1" customWidth="1"/>
    <col min="81" max="81" width="9.7109375" style="3" bestFit="1" customWidth="1"/>
    <col min="82" max="82" width="9.7109375" style="3" hidden="1" customWidth="1" outlineLevel="1"/>
    <col min="83" max="83" width="14.5703125" style="3" bestFit="1" customWidth="1" collapsed="1"/>
    <col min="84" max="84" width="11.85546875" style="3" bestFit="1" customWidth="1"/>
    <col min="85" max="85" width="32" style="3" bestFit="1" customWidth="1"/>
    <col min="86" max="132" width="9.140625" style="18"/>
    <col min="133" max="16384" width="9.140625" style="3"/>
  </cols>
  <sheetData>
    <row r="1" spans="1:132" s="9" customFormat="1">
      <c r="A1" s="6"/>
      <c r="B1" s="7" t="s">
        <v>0</v>
      </c>
      <c r="C1" s="8" t="s">
        <v>1</v>
      </c>
      <c r="D1" s="8"/>
      <c r="E1" s="8" t="s">
        <v>2</v>
      </c>
      <c r="F1" s="8" t="s">
        <v>3</v>
      </c>
      <c r="G1" s="8" t="s">
        <v>140</v>
      </c>
      <c r="H1" s="8" t="s">
        <v>60</v>
      </c>
      <c r="I1" s="8" t="s">
        <v>141</v>
      </c>
      <c r="J1" s="8" t="s">
        <v>142</v>
      </c>
      <c r="K1" s="8" t="s">
        <v>61</v>
      </c>
      <c r="L1" s="8" t="s">
        <v>62</v>
      </c>
      <c r="M1" s="8" t="s">
        <v>63</v>
      </c>
      <c r="N1" s="8" t="s">
        <v>64</v>
      </c>
      <c r="O1" s="8"/>
      <c r="P1" s="8" t="s">
        <v>65</v>
      </c>
      <c r="Q1" s="8" t="s">
        <v>66</v>
      </c>
      <c r="R1" s="8" t="s">
        <v>67</v>
      </c>
      <c r="S1" s="8" t="s">
        <v>186</v>
      </c>
      <c r="T1" s="8"/>
      <c r="U1" s="8" t="s">
        <v>187</v>
      </c>
      <c r="V1" s="8"/>
      <c r="W1" s="8" t="s">
        <v>188</v>
      </c>
      <c r="X1" s="8"/>
      <c r="Y1" s="8" t="s">
        <v>189</v>
      </c>
      <c r="Z1" s="8"/>
      <c r="AA1" s="8" t="s">
        <v>190</v>
      </c>
      <c r="AB1" s="8"/>
      <c r="AC1" s="8" t="s">
        <v>191</v>
      </c>
      <c r="AD1" s="8" t="s">
        <v>192</v>
      </c>
      <c r="AE1" s="8" t="s">
        <v>193</v>
      </c>
      <c r="AF1" s="8"/>
      <c r="AG1" s="8" t="s">
        <v>194</v>
      </c>
      <c r="AH1" s="8"/>
      <c r="AI1" s="8" t="s">
        <v>195</v>
      </c>
      <c r="AJ1" s="8"/>
      <c r="AK1" s="8" t="s">
        <v>196</v>
      </c>
      <c r="AL1" s="8"/>
      <c r="AM1" s="8" t="s">
        <v>197</v>
      </c>
      <c r="AN1" s="8" t="s">
        <v>198</v>
      </c>
      <c r="AO1" s="8" t="s">
        <v>199</v>
      </c>
      <c r="AP1" s="8"/>
      <c r="AQ1" s="8" t="s">
        <v>200</v>
      </c>
      <c r="AR1" s="8"/>
      <c r="AS1" s="8" t="s">
        <v>201</v>
      </c>
      <c r="AT1" s="8" t="s">
        <v>202</v>
      </c>
      <c r="AU1" s="8" t="s">
        <v>203</v>
      </c>
      <c r="AV1" s="8"/>
      <c r="AW1" s="8" t="s">
        <v>204</v>
      </c>
      <c r="AX1" s="8" t="s">
        <v>205</v>
      </c>
      <c r="AY1" s="8" t="s">
        <v>206</v>
      </c>
      <c r="AZ1" s="8" t="s">
        <v>207</v>
      </c>
      <c r="BA1" s="8" t="s">
        <v>208</v>
      </c>
      <c r="BB1" s="8" t="s">
        <v>209</v>
      </c>
      <c r="BC1" s="8" t="s">
        <v>210</v>
      </c>
      <c r="BD1" s="8"/>
      <c r="BE1" s="8" t="s">
        <v>211</v>
      </c>
      <c r="BF1" s="8" t="s">
        <v>73</v>
      </c>
      <c r="BG1" s="8" t="s">
        <v>212</v>
      </c>
      <c r="BH1" s="8" t="s">
        <v>213</v>
      </c>
      <c r="BI1" s="8" t="s">
        <v>153</v>
      </c>
      <c r="BJ1" s="8" t="s">
        <v>74</v>
      </c>
      <c r="BK1" s="8"/>
      <c r="BL1" s="8" t="s">
        <v>214</v>
      </c>
      <c r="BM1" s="8"/>
      <c r="BN1" s="8" t="s">
        <v>215</v>
      </c>
      <c r="BO1" s="8" t="s">
        <v>216</v>
      </c>
      <c r="BP1" s="8" t="s">
        <v>217</v>
      </c>
      <c r="BQ1" s="8" t="s">
        <v>218</v>
      </c>
      <c r="BR1" s="8" t="s">
        <v>76</v>
      </c>
      <c r="BS1" s="8"/>
      <c r="BT1" s="8" t="s">
        <v>154</v>
      </c>
      <c r="BU1" s="8" t="s">
        <v>155</v>
      </c>
      <c r="BV1" s="8" t="s">
        <v>156</v>
      </c>
      <c r="BW1" s="8" t="s">
        <v>80</v>
      </c>
      <c r="BX1" s="8"/>
      <c r="BY1" s="8" t="s">
        <v>81</v>
      </c>
      <c r="BZ1" s="8"/>
      <c r="CA1" s="8" t="s">
        <v>82</v>
      </c>
      <c r="CB1" s="8" t="s">
        <v>83</v>
      </c>
      <c r="CC1" s="8" t="s">
        <v>84</v>
      </c>
      <c r="CD1" s="8"/>
      <c r="CE1" s="8" t="s">
        <v>85</v>
      </c>
      <c r="CF1" s="8" t="s">
        <v>19</v>
      </c>
      <c r="CG1" s="8" t="s">
        <v>86</v>
      </c>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
        <v>157</v>
      </c>
      <c r="J2" s="11" t="s">
        <v>158</v>
      </c>
      <c r="K2" s="11" t="s">
        <v>89</v>
      </c>
      <c r="L2" s="11" t="s">
        <v>90</v>
      </c>
      <c r="M2" s="11" t="s">
        <v>91</v>
      </c>
      <c r="N2" s="11" t="str">
        <f>_xlfn.IFNA(IF(MATCH("ERROR",O10:O110,0),"ERROR"),"")</f>
        <v/>
      </c>
      <c r="O2" s="11" t="s">
        <v>92</v>
      </c>
      <c r="P2" s="11" t="s">
        <v>93</v>
      </c>
      <c r="Q2" s="11" t="s">
        <v>94</v>
      </c>
      <c r="R2" s="11" t="s">
        <v>95</v>
      </c>
      <c r="S2" s="11" t="str">
        <f>_xlfn.IFNA(IF(MATCH("ERROR",T10:T110,0),"ERROR"),"")</f>
        <v/>
      </c>
      <c r="T2" s="11" t="s">
        <v>219</v>
      </c>
      <c r="U2" s="11" t="str">
        <f>_xlfn.IFNA(IF(MATCH("ERROR",V10:V110,0),"ERROR"),"")</f>
        <v/>
      </c>
      <c r="V2" s="11" t="s">
        <v>220</v>
      </c>
      <c r="W2" s="11" t="str">
        <f>_xlfn.IFNA(IF(MATCH("ERROR",X10:X110,0),"ERROR"),"")</f>
        <v/>
      </c>
      <c r="X2" s="11" t="s">
        <v>221</v>
      </c>
      <c r="Y2" s="11" t="str">
        <f>_xlfn.IFNA(IF(MATCH("ERROR",Z10:Z110,0),"ERROR"),"")</f>
        <v/>
      </c>
      <c r="Z2" s="11" t="s">
        <v>222</v>
      </c>
      <c r="AA2" s="11" t="str">
        <f>_xlfn.IFNA(IF(MATCH("ERROR",AB10:AB110,0),"ERROR"),"")</f>
        <v/>
      </c>
      <c r="AB2" s="11" t="s">
        <v>160</v>
      </c>
      <c r="AC2" s="11" t="s">
        <v>223</v>
      </c>
      <c r="AD2" s="11" t="s">
        <v>224</v>
      </c>
      <c r="AE2" s="11" t="str">
        <f>_xlfn.IFNA(IF(MATCH("ERROR",AF10:AF110,0),"ERROR"),"")</f>
        <v/>
      </c>
      <c r="AF2" s="11" t="s">
        <v>225</v>
      </c>
      <c r="AG2" s="11" t="str">
        <f>_xlfn.IFNA(IF(MATCH("ERROR",AH10:AH110,0),"ERROR"),"")</f>
        <v/>
      </c>
      <c r="AH2" s="11" t="s">
        <v>226</v>
      </c>
      <c r="AI2" s="11" t="str">
        <f>_xlfn.IFNA(IF(MATCH("ERROR",AJ10:AJ110,0),"ERROR"),"")</f>
        <v/>
      </c>
      <c r="AJ2" s="11" t="s">
        <v>227</v>
      </c>
      <c r="AK2" s="11" t="str">
        <f>_xlfn.IFNA(IF(MATCH("ERROR",AL10:AL110,0),"ERROR"),"")</f>
        <v/>
      </c>
      <c r="AL2" s="11" t="s">
        <v>228</v>
      </c>
      <c r="AM2" s="11" t="s">
        <v>229</v>
      </c>
      <c r="AN2" s="11" t="s">
        <v>230</v>
      </c>
      <c r="AO2" s="11" t="str">
        <f>_xlfn.IFNA(IF(MATCH("ERROR",AP10:AP110,0),"ERROR"),"")</f>
        <v/>
      </c>
      <c r="AP2" s="11" t="s">
        <v>231</v>
      </c>
      <c r="AQ2" s="11" t="str">
        <f>_xlfn.IFNA(IF(MATCH("ERROR",AR10:AR110,0),"ERROR"),"")</f>
        <v/>
      </c>
      <c r="AR2" s="11" t="s">
        <v>232</v>
      </c>
      <c r="AS2" s="11" t="s">
        <v>233</v>
      </c>
      <c r="AT2" s="11" t="s">
        <v>234</v>
      </c>
      <c r="AU2" s="11" t="str">
        <f>_xlfn.IFNA(IF(MATCH("ERROR",AV10:AV110,0),"ERROR"),"")</f>
        <v/>
      </c>
      <c r="AV2" s="11" t="s">
        <v>235</v>
      </c>
      <c r="AW2" s="11" t="s">
        <v>236</v>
      </c>
      <c r="AX2" s="11" t="s">
        <v>237</v>
      </c>
      <c r="AY2" s="11" t="s">
        <v>238</v>
      </c>
      <c r="AZ2" s="11" t="s">
        <v>239</v>
      </c>
      <c r="BA2" s="11" t="s">
        <v>240</v>
      </c>
      <c r="BB2" s="11" t="s">
        <v>241</v>
      </c>
      <c r="BC2" s="11" t="str">
        <f>_xlfn.IFNA(IF(MATCH("ERROR",BD10:BD110,0),"ERROR"),"")</f>
        <v/>
      </c>
      <c r="BD2" s="11" t="s">
        <v>242</v>
      </c>
      <c r="BE2" s="11" t="s">
        <v>243</v>
      </c>
      <c r="BF2" s="11" t="s">
        <v>101</v>
      </c>
      <c r="BG2" s="11" t="s">
        <v>244</v>
      </c>
      <c r="BH2" s="11" t="s">
        <v>245</v>
      </c>
      <c r="BI2" s="11" t="s">
        <v>170</v>
      </c>
      <c r="BJ2" s="11" t="str">
        <f>_xlfn.IFNA(IF(MATCH("ERROR",BK10:BK110,0),"ERROR"),"")</f>
        <v/>
      </c>
      <c r="BK2" s="11" t="s">
        <v>102</v>
      </c>
      <c r="BL2" s="11" t="str">
        <f>_xlfn.IFNA(IF(MATCH("ERROR",BM10:BM110,0),"ERROR"),"")</f>
        <v/>
      </c>
      <c r="BM2" s="11" t="s">
        <v>246</v>
      </c>
      <c r="BN2" s="11" t="s">
        <v>247</v>
      </c>
      <c r="BO2" s="11" t="s">
        <v>248</v>
      </c>
      <c r="BP2" s="11" t="s">
        <v>249</v>
      </c>
      <c r="BQ2" s="11" t="s">
        <v>250</v>
      </c>
      <c r="BR2" s="11" t="str">
        <f>_xlfn.IFNA(IF(MATCH("ERROR",BS10:BS110,0),"ERROR"),"")</f>
        <v/>
      </c>
      <c r="BS2" s="11" t="s">
        <v>104</v>
      </c>
      <c r="BT2" s="11" t="s">
        <v>171</v>
      </c>
      <c r="BU2" s="11" t="s">
        <v>172</v>
      </c>
      <c r="BV2" s="11" t="s">
        <v>173</v>
      </c>
      <c r="BW2" s="11" t="str">
        <f>_xlfn.IFNA(IF(MATCH("ERROR",BX10:BX110,0),"ERROR"),"")</f>
        <v/>
      </c>
      <c r="BX2" s="11" t="s">
        <v>108</v>
      </c>
      <c r="BY2" s="11" t="str">
        <f>_xlfn.IFNA(IF(MATCH("ERROR",BZ10:BZ110,0),"ERROR"),"")</f>
        <v/>
      </c>
      <c r="BZ2" s="11" t="s">
        <v>109</v>
      </c>
      <c r="CA2" s="11" t="s">
        <v>110</v>
      </c>
      <c r="CB2" s="11" t="s">
        <v>111</v>
      </c>
      <c r="CC2" s="11" t="str">
        <f>_xlfn.IFNA(IF(MATCH("ERROR",CD10:CD110,0),"ERROR"),"")</f>
        <v/>
      </c>
      <c r="CD2" s="11" t="s">
        <v>112</v>
      </c>
      <c r="CE2" s="11" t="s">
        <v>113</v>
      </c>
      <c r="CF2" s="11" t="s">
        <v>40</v>
      </c>
      <c r="CG2" s="11" t="s">
        <v>114</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174</v>
      </c>
      <c r="J4" s="9" t="s">
        <v>174</v>
      </c>
      <c r="K4" s="9" t="s">
        <v>116</v>
      </c>
      <c r="L4" s="9" t="s">
        <v>117</v>
      </c>
      <c r="M4" s="9" t="s">
        <v>118</v>
      </c>
      <c r="N4" s="9" t="s">
        <v>119</v>
      </c>
      <c r="P4" s="9" t="s">
        <v>120</v>
      </c>
      <c r="Q4" s="9" t="s">
        <v>120</v>
      </c>
      <c r="R4" s="9" t="s">
        <v>120</v>
      </c>
      <c r="S4" s="9" t="s">
        <v>175</v>
      </c>
      <c r="U4" s="9" t="s">
        <v>175</v>
      </c>
      <c r="W4" s="9" t="s">
        <v>175</v>
      </c>
      <c r="Y4" s="9" t="s">
        <v>48</v>
      </c>
      <c r="AA4" s="9" t="s">
        <v>175</v>
      </c>
      <c r="AC4" s="9" t="s">
        <v>121</v>
      </c>
      <c r="AD4" s="9" t="s">
        <v>121</v>
      </c>
      <c r="AE4" s="9" t="s">
        <v>128</v>
      </c>
      <c r="AG4" s="9" t="s">
        <v>175</v>
      </c>
      <c r="AI4" s="9" t="s">
        <v>175</v>
      </c>
      <c r="AK4" s="9" t="s">
        <v>175</v>
      </c>
      <c r="AM4" s="9" t="s">
        <v>45</v>
      </c>
      <c r="AN4" s="9" t="s">
        <v>121</v>
      </c>
      <c r="AO4" s="9" t="s">
        <v>175</v>
      </c>
      <c r="AQ4" s="9" t="s">
        <v>175</v>
      </c>
      <c r="AS4" s="9" t="s">
        <v>122</v>
      </c>
      <c r="AT4" s="9" t="s">
        <v>45</v>
      </c>
      <c r="AU4" s="9" t="s">
        <v>175</v>
      </c>
      <c r="AW4" s="9" t="s">
        <v>121</v>
      </c>
      <c r="AX4" s="9" t="s">
        <v>45</v>
      </c>
      <c r="AY4" s="9" t="s">
        <v>121</v>
      </c>
      <c r="AZ4" s="9" t="s">
        <v>45</v>
      </c>
      <c r="BA4" s="9" t="s">
        <v>45</v>
      </c>
      <c r="BB4" s="9" t="s">
        <v>45</v>
      </c>
      <c r="BC4" s="9" t="s">
        <v>175</v>
      </c>
      <c r="BE4" s="9" t="s">
        <v>121</v>
      </c>
      <c r="BF4" s="9" t="s">
        <v>121</v>
      </c>
      <c r="BG4" s="9" t="s">
        <v>121</v>
      </c>
      <c r="BH4" s="9" t="s">
        <v>45</v>
      </c>
      <c r="BI4" s="9" t="s">
        <v>130</v>
      </c>
      <c r="BJ4" s="9" t="s">
        <v>123</v>
      </c>
      <c r="BL4" s="9" t="s">
        <v>123</v>
      </c>
      <c r="BN4" s="9" t="s">
        <v>251</v>
      </c>
      <c r="BO4" s="9" t="s">
        <v>176</v>
      </c>
      <c r="BP4" s="9" t="s">
        <v>48</v>
      </c>
      <c r="BQ4" s="9" t="s">
        <v>126</v>
      </c>
      <c r="BR4" s="9" t="s">
        <v>124</v>
      </c>
      <c r="BT4" s="9" t="s">
        <v>130</v>
      </c>
      <c r="BU4" s="9" t="s">
        <v>176</v>
      </c>
      <c r="BV4" s="9" t="s">
        <v>121</v>
      </c>
      <c r="BW4" s="9" t="s">
        <v>127</v>
      </c>
      <c r="BY4" s="9" t="s">
        <v>128</v>
      </c>
      <c r="CA4" s="9" t="s">
        <v>129</v>
      </c>
      <c r="CB4" s="9" t="s">
        <v>45</v>
      </c>
      <c r="CC4" s="9" t="s">
        <v>123</v>
      </c>
      <c r="CE4" s="9" t="s">
        <v>130</v>
      </c>
      <c r="CF4" s="9" t="s">
        <v>51</v>
      </c>
      <c r="CG4" s="9" t="s">
        <v>131</v>
      </c>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J5" s="9" t="b">
        <v>1</v>
      </c>
      <c r="K5" s="9" t="b">
        <v>1</v>
      </c>
      <c r="L5" s="9" t="b">
        <v>0</v>
      </c>
      <c r="M5" s="9" t="b">
        <v>0</v>
      </c>
      <c r="N5" s="9" t="b">
        <f>IF(M10&lt;&gt;"",TRUE,FALSE)</f>
        <v>0</v>
      </c>
      <c r="P5" s="9" t="b">
        <v>0</v>
      </c>
      <c r="Q5" s="9" t="b">
        <v>0</v>
      </c>
      <c r="R5" s="9" t="b">
        <v>1</v>
      </c>
      <c r="S5" s="9" t="b">
        <v>1</v>
      </c>
      <c r="U5" s="9" t="b">
        <f>IF(OR(S10="Reseal",S10="Enrichment"),TRUE,FALSE)</f>
        <v>0</v>
      </c>
      <c r="W5" s="9" t="b">
        <v>1</v>
      </c>
      <c r="Y5" s="9" t="b">
        <v>1</v>
      </c>
      <c r="AA5" s="9" t="b">
        <v>1</v>
      </c>
      <c r="AC5" s="9" t="b">
        <f>IF(OR(S10&lt;&gt;"Membrane seal",S10="",), TRUE,FALSE)</f>
        <v>1</v>
      </c>
      <c r="AD5" s="9" t="b">
        <f>IF(W10="Slurry Seal",TRUE,FALSE)</f>
        <v>0</v>
      </c>
      <c r="AE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AG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I5" s="9" t="b">
        <f>IF(OR(W10="Cape Seal",W10="Racked In Seal",W10="Sandwich Seal",W10="Three Coat Seal",W10="Two Coat Seal"),TRUE,FALSE)</f>
        <v>0</v>
      </c>
      <c r="AK5" s="9" t="b">
        <f>IF(W10="Three Coat Seal",TRUE,FALSE)</f>
        <v>0</v>
      </c>
      <c r="AM5" s="9" t="b">
        <v>1</v>
      </c>
      <c r="AN5" s="9" t="b">
        <f>IF(AM10=TRUE,TRUE,FALSE)</f>
        <v>0</v>
      </c>
      <c r="AO5" s="9" t="b">
        <f>IF(AM10=TRUE,TRUE,FALSE)</f>
        <v>0</v>
      </c>
      <c r="AQ5" s="9" t="b">
        <v>1</v>
      </c>
      <c r="AS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AT5" s="9" t="b">
        <v>1</v>
      </c>
      <c r="AU5" s="9" t="b">
        <f>IF(AT10=TRUE,TRUE,FALSE)</f>
        <v>0</v>
      </c>
      <c r="AW5" s="9" t="b">
        <f>IF(AT10=TRUE,TRUE,FALSE)</f>
        <v>0</v>
      </c>
      <c r="AX5" s="9" t="b">
        <v>1</v>
      </c>
      <c r="AY5" s="9" t="b">
        <f>IF(AX10=TRUE,TRUE,FALSE)</f>
        <v>0</v>
      </c>
      <c r="AZ5" s="9" t="b">
        <v>1</v>
      </c>
      <c r="BA5" s="9" t="b">
        <v>1</v>
      </c>
      <c r="BB5" s="9" t="b">
        <v>1</v>
      </c>
      <c r="BC5" s="9" t="b">
        <f>IF(BB10=TRUE,TRUE,FALSE)</f>
        <v>0</v>
      </c>
      <c r="BE5" s="9" t="b">
        <f>IF(BB10=TRUE,TRUE,FALSE)</f>
        <v>0</v>
      </c>
      <c r="BF5" s="9" t="b">
        <v>1</v>
      </c>
      <c r="BG5" s="9" t="b">
        <f>IF(OR(W10="Bitumen Bound Macadam",W10="Bolidt Polyurethane Mix",W10="Dense Graded Asphalt AC (M/10)",W10="Dense Graded Asphalt DG (M/10)",W10="Epoxy Porous Asphalt",W10="Epoxy Porous Asphalt High Strength",W10="Epoxy Porous Asphalt High Voids",W10="High Strength Open Graded Porous",W10="High Voids Open Graded Porous",W10="Open Graded Porous Asphalt",W10="Stone Mastic Asphalt",W10="Ultra Thin Asphalt",W10=""),TRUE,FALSE)</f>
        <v>1</v>
      </c>
      <c r="BH5" s="9" t="b">
        <v>0</v>
      </c>
      <c r="BI5" s="9" t="b">
        <f>IF(BH10=TRUE,TRUE,FALSE)</f>
        <v>0</v>
      </c>
      <c r="BJ5" s="9" t="b">
        <v>0</v>
      </c>
      <c r="BL5" s="9" t="b">
        <v>0</v>
      </c>
      <c r="BN5" s="9" t="b">
        <v>0</v>
      </c>
      <c r="BO5" s="9" t="b">
        <v>0</v>
      </c>
      <c r="BP5" s="9" t="b">
        <v>0</v>
      </c>
      <c r="BQ5" s="9" t="b">
        <f>IF(OR(W10="Rejuvenation Seal Over Asphalt",W10="Combination Seal",W10="Friction Seal",W10="Locking Coat Seal",W10="Texturising Seal",W10="Premium Skid Surface PSV &gt;70",W10="Prime Coat",W10="Red Chip Seal (McCullum)",W10="Single Coat Seal",W10="Void Fill Seal",W10="Cape Seal",W10="Racked In Seal",W10="",W10="Three Coat Seal",W10="Two Coat Seal"),TRUE,FALSE)</f>
        <v>1</v>
      </c>
      <c r="BR5" s="9" t="b">
        <v>0</v>
      </c>
      <c r="BT5" s="9" t="b">
        <v>1</v>
      </c>
      <c r="BU5" s="9" t="b">
        <v>0</v>
      </c>
      <c r="BV5" s="9" t="b">
        <v>1</v>
      </c>
      <c r="BW5" s="9" t="b">
        <v>0</v>
      </c>
      <c r="BY5" s="9" t="b">
        <v>0</v>
      </c>
      <c r="CA5" s="9" t="b">
        <v>0</v>
      </c>
      <c r="CB5" s="9" t="b">
        <v>1</v>
      </c>
      <c r="CC5" s="9" t="b">
        <v>1</v>
      </c>
      <c r="CE5" s="9" t="b">
        <v>1</v>
      </c>
      <c r="CF5" s="9" t="b">
        <v>0</v>
      </c>
      <c r="CG5" s="9" t="b">
        <v>0</v>
      </c>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J6" s="9" t="b">
        <v>0</v>
      </c>
      <c r="K6" s="9" t="b">
        <v>0</v>
      </c>
      <c r="L6" s="9" t="b">
        <v>1</v>
      </c>
      <c r="M6" s="9" t="b">
        <v>0</v>
      </c>
      <c r="N6" s="9" t="b">
        <v>0</v>
      </c>
      <c r="P6" s="9" t="b">
        <v>1</v>
      </c>
      <c r="Q6" s="9" t="b">
        <v>0</v>
      </c>
      <c r="R6" s="9" t="b">
        <v>1</v>
      </c>
      <c r="S6" s="9" t="b">
        <v>0</v>
      </c>
      <c r="U6" s="9" t="b">
        <v>0</v>
      </c>
      <c r="W6" s="9" t="b">
        <v>0</v>
      </c>
      <c r="Y6" s="9" t="b">
        <v>0</v>
      </c>
      <c r="AA6" s="9" t="b">
        <v>0</v>
      </c>
      <c r="AC6" s="9" t="b">
        <v>0</v>
      </c>
      <c r="AD6" s="9" t="b">
        <v>0</v>
      </c>
      <c r="AE6" s="9" t="b">
        <v>0</v>
      </c>
      <c r="AG6" s="9" t="b">
        <v>0</v>
      </c>
      <c r="AI6" s="9" t="b">
        <v>0</v>
      </c>
      <c r="AK6" s="9" t="b">
        <v>0</v>
      </c>
      <c r="AM6" s="9" t="b">
        <v>0</v>
      </c>
      <c r="AN6" s="9" t="b">
        <v>0</v>
      </c>
      <c r="AO6" s="9" t="b">
        <v>0</v>
      </c>
      <c r="AQ6" s="9" t="b">
        <v>0</v>
      </c>
      <c r="AS6" s="9" t="b">
        <v>0</v>
      </c>
      <c r="AT6" s="9" t="b">
        <v>0</v>
      </c>
      <c r="AU6" s="9" t="b">
        <v>0</v>
      </c>
      <c r="AW6" s="9" t="b">
        <v>0</v>
      </c>
      <c r="AX6" s="9" t="b">
        <v>0</v>
      </c>
      <c r="AY6" s="9" t="b">
        <v>0</v>
      </c>
      <c r="AZ6" s="9" t="b">
        <v>0</v>
      </c>
      <c r="BA6" s="9" t="b">
        <v>0</v>
      </c>
      <c r="BB6" s="9" t="b">
        <v>0</v>
      </c>
      <c r="BC6" s="9" t="b">
        <v>0</v>
      </c>
      <c r="BE6" s="9" t="b">
        <v>0</v>
      </c>
      <c r="BF6" s="9" t="b">
        <v>0</v>
      </c>
      <c r="BG6" s="9" t="b">
        <v>0</v>
      </c>
      <c r="BH6" s="9" t="b">
        <v>0</v>
      </c>
      <c r="BI6" s="9" t="b">
        <v>0</v>
      </c>
      <c r="BJ6" s="9" t="b">
        <v>0</v>
      </c>
      <c r="BL6" s="9" t="b">
        <v>0</v>
      </c>
      <c r="BN6" s="9" t="b">
        <v>0</v>
      </c>
      <c r="BO6" s="9" t="b">
        <v>0</v>
      </c>
      <c r="BP6" s="9" t="b">
        <v>0</v>
      </c>
      <c r="BQ6" s="9" t="b">
        <v>0</v>
      </c>
      <c r="BR6" s="9" t="b">
        <v>0</v>
      </c>
      <c r="BT6" s="9" t="b">
        <v>0</v>
      </c>
      <c r="BU6" s="9" t="b">
        <v>1</v>
      </c>
      <c r="BV6" s="9" t="b">
        <v>0</v>
      </c>
      <c r="BW6" s="9" t="b">
        <v>0</v>
      </c>
      <c r="BY6" s="9" t="b">
        <v>0</v>
      </c>
      <c r="CA6" s="9" t="b">
        <v>0</v>
      </c>
      <c r="CB6" s="9" t="b">
        <v>0</v>
      </c>
      <c r="CC6" s="9" t="b">
        <v>0</v>
      </c>
      <c r="CE6" s="9" t="b">
        <v>0</v>
      </c>
      <c r="CF6" s="9" t="b">
        <v>0</v>
      </c>
      <c r="CG6" s="9" t="b">
        <v>0</v>
      </c>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0</v>
      </c>
      <c r="J7" s="9" t="b">
        <v>0</v>
      </c>
      <c r="K7" s="9" t="b">
        <v>0</v>
      </c>
      <c r="L7" s="9" t="b">
        <v>0</v>
      </c>
      <c r="M7" s="9" t="b">
        <v>0</v>
      </c>
      <c r="N7" s="9" t="b">
        <v>1</v>
      </c>
      <c r="P7" s="9" t="b">
        <v>0</v>
      </c>
      <c r="Q7" s="9" t="b">
        <v>0</v>
      </c>
      <c r="R7" s="9" t="b">
        <v>0</v>
      </c>
      <c r="S7" s="9" t="b">
        <v>1</v>
      </c>
      <c r="U7" s="9" t="b">
        <v>1</v>
      </c>
      <c r="W7" s="9" t="b">
        <v>1</v>
      </c>
      <c r="Y7" s="9" t="b">
        <v>1</v>
      </c>
      <c r="AA7" s="9" t="b">
        <v>1</v>
      </c>
      <c r="AC7" s="9" t="b">
        <v>0</v>
      </c>
      <c r="AD7" s="9" t="b">
        <v>0</v>
      </c>
      <c r="AE7" s="9" t="b">
        <v>1</v>
      </c>
      <c r="AG7" s="9" t="b">
        <v>1</v>
      </c>
      <c r="AI7" s="9" t="b">
        <v>1</v>
      </c>
      <c r="AK7" s="9" t="b">
        <v>1</v>
      </c>
      <c r="AM7" s="9" t="b">
        <v>0</v>
      </c>
      <c r="AN7" s="9" t="b">
        <v>0</v>
      </c>
      <c r="AO7" s="9" t="b">
        <v>1</v>
      </c>
      <c r="AQ7" s="9" t="b">
        <v>1</v>
      </c>
      <c r="AS7" s="9" t="b">
        <v>0</v>
      </c>
      <c r="AT7" s="9" t="b">
        <v>0</v>
      </c>
      <c r="AU7" s="9" t="b">
        <v>1</v>
      </c>
      <c r="AW7" s="9" t="b">
        <v>0</v>
      </c>
      <c r="AX7" s="9" t="b">
        <v>0</v>
      </c>
      <c r="AY7" s="9" t="b">
        <v>0</v>
      </c>
      <c r="AZ7" s="9" t="b">
        <v>0</v>
      </c>
      <c r="BA7" s="9" t="b">
        <v>0</v>
      </c>
      <c r="BB7" s="9" t="b">
        <v>0</v>
      </c>
      <c r="BC7" s="9" t="b">
        <v>1</v>
      </c>
      <c r="BE7" s="9" t="b">
        <v>0</v>
      </c>
      <c r="BF7" s="9" t="b">
        <v>0</v>
      </c>
      <c r="BG7" s="9" t="b">
        <v>0</v>
      </c>
      <c r="BH7" s="9" t="b">
        <v>0</v>
      </c>
      <c r="BI7" s="9" t="b">
        <v>0</v>
      </c>
      <c r="BJ7" s="9" t="b">
        <v>1</v>
      </c>
      <c r="BL7" s="9" t="b">
        <v>1</v>
      </c>
      <c r="BN7" s="9" t="b">
        <v>0</v>
      </c>
      <c r="BO7" s="9" t="b">
        <v>0</v>
      </c>
      <c r="BP7" s="9" t="b">
        <v>0</v>
      </c>
      <c r="BQ7" s="9" t="b">
        <v>0</v>
      </c>
      <c r="BR7" s="9" t="b">
        <v>1</v>
      </c>
      <c r="BT7" s="9" t="b">
        <v>0</v>
      </c>
      <c r="BU7" s="9" t="b">
        <v>0</v>
      </c>
      <c r="BV7" s="9" t="b">
        <v>0</v>
      </c>
      <c r="BW7" s="9" t="b">
        <v>1</v>
      </c>
      <c r="BY7" s="9" t="b">
        <v>1</v>
      </c>
      <c r="CA7" s="9" t="b">
        <v>0</v>
      </c>
      <c r="CB7" s="9" t="b">
        <v>0</v>
      </c>
      <c r="CC7" s="9" t="b">
        <v>1</v>
      </c>
      <c r="CE7" s="9" t="b">
        <v>0</v>
      </c>
      <c r="CF7" s="9" t="b">
        <v>0</v>
      </c>
      <c r="CG7" s="9" t="b">
        <v>0</v>
      </c>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N8" s="9" t="s">
        <v>92</v>
      </c>
      <c r="S8" s="9" t="s">
        <v>252</v>
      </c>
      <c r="U8" s="9" t="s">
        <v>253</v>
      </c>
      <c r="W8" s="9" t="s">
        <v>254</v>
      </c>
      <c r="Y8" s="9" t="s">
        <v>179</v>
      </c>
      <c r="AA8" s="9" t="s">
        <v>255</v>
      </c>
      <c r="AE8" s="9" t="s">
        <v>256</v>
      </c>
      <c r="AG8" s="9" t="s">
        <v>257</v>
      </c>
      <c r="AI8" s="9" t="s">
        <v>257</v>
      </c>
      <c r="AK8" s="9" t="s">
        <v>257</v>
      </c>
      <c r="AO8" s="9" t="s">
        <v>258</v>
      </c>
      <c r="AQ8" s="9" t="s">
        <v>259</v>
      </c>
      <c r="AU8" s="9" t="s">
        <v>260</v>
      </c>
      <c r="BC8" s="9" t="s">
        <v>261</v>
      </c>
      <c r="BJ8" s="9" t="s">
        <v>102</v>
      </c>
      <c r="BL8" s="9" t="s">
        <v>246</v>
      </c>
      <c r="BR8" s="9" t="s">
        <v>104</v>
      </c>
      <c r="BW8" s="9" t="s">
        <v>108</v>
      </c>
      <c r="BY8" s="9" t="s">
        <v>134</v>
      </c>
      <c r="CC8" s="9" t="s">
        <v>112</v>
      </c>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c r="U9" s="15"/>
      <c r="V9" s="15"/>
      <c r="W9" s="15"/>
      <c r="X9" s="15"/>
      <c r="Y9" s="15"/>
      <c r="Z9" s="15"/>
      <c r="AA9" s="15"/>
      <c r="AB9" s="15"/>
      <c r="AC9" s="15"/>
      <c r="AD9" s="15"/>
      <c r="AE9" s="15"/>
      <c r="AF9" s="15"/>
      <c r="AG9" s="15"/>
      <c r="AH9" s="15"/>
      <c r="AI9" s="15"/>
      <c r="AJ9" s="15"/>
      <c r="AK9" s="15"/>
      <c r="AL9" s="15"/>
      <c r="AM9" s="15"/>
      <c r="AN9" s="15" t="s">
        <v>137</v>
      </c>
      <c r="AO9" s="15"/>
      <c r="AP9" s="15"/>
      <c r="AQ9" s="15"/>
      <c r="AR9" s="15"/>
      <c r="AS9" s="15" t="s">
        <v>262</v>
      </c>
      <c r="AT9" s="15"/>
      <c r="AU9" s="15"/>
      <c r="AV9" s="15"/>
      <c r="AW9" s="15" t="s">
        <v>263</v>
      </c>
      <c r="AX9" s="15"/>
      <c r="AY9" s="15" t="s">
        <v>263</v>
      </c>
      <c r="AZ9" s="15"/>
      <c r="BA9" s="15"/>
      <c r="BB9" s="15"/>
      <c r="BC9" s="15"/>
      <c r="BD9" s="15"/>
      <c r="BE9" s="15" t="s">
        <v>137</v>
      </c>
      <c r="BF9" s="15"/>
      <c r="BG9" s="15" t="s">
        <v>136</v>
      </c>
      <c r="BH9" s="15"/>
      <c r="BI9" s="15"/>
      <c r="BJ9" s="15"/>
      <c r="BK9" s="15"/>
      <c r="BL9" s="15"/>
      <c r="BM9" s="15"/>
      <c r="BN9" s="15" t="s">
        <v>137</v>
      </c>
      <c r="BO9" s="15" t="s">
        <v>264</v>
      </c>
      <c r="BP9" s="15"/>
      <c r="BQ9" s="15"/>
      <c r="BR9" s="15"/>
      <c r="BS9" s="15"/>
      <c r="BT9" s="15"/>
      <c r="BU9" s="15" t="s">
        <v>138</v>
      </c>
      <c r="BV9" s="15" t="s">
        <v>182</v>
      </c>
      <c r="BW9" s="15"/>
      <c r="BX9" s="15"/>
      <c r="BY9" s="15"/>
      <c r="BZ9" s="15"/>
      <c r="CA9" s="15"/>
      <c r="CB9" s="15"/>
      <c r="CC9" s="15"/>
      <c r="CD9" s="15"/>
      <c r="CE9" s="15"/>
      <c r="CF9" s="15"/>
      <c r="CG9" s="15"/>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I10" s="5"/>
      <c r="J10" s="5"/>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IF($A10="ADD",IF(NOT(ISBLANK(S10)),_xlfn.XLOOKUP(S10,ud_surface_function[lookupValue],ud_surface_function[lookupKey],"ERROR"),""), "")</f>
        <v/>
      </c>
      <c r="V10" s="3" t="str">
        <f>IF($A10="ADD",IF(NOT(ISBLANK(U10)),_xlfn.XLOOKUP(U10,ud_surface_reseal_reason[lookupValue],ud_surface_reseal_reason[lookupKey],"ERROR"),""), "")</f>
        <v/>
      </c>
      <c r="X10" s="3" t="str">
        <f>IF($A10="ADD",IF(NOT(ISBLANK(W10)),_xlfn.XLOOKUP(W10,ud_surface_material_type[lookupValue],ud_surface_material_type[lookupKey],"ERROR"),""), "")</f>
        <v/>
      </c>
      <c r="Z10" s="3" t="str">
        <f>IF($A10="ADD",IF(NOT(ISBLANK(Y10)),_xlfn.XLOOKUP(Y10,ud_material_source[lookupValue],ud_material_source[lookupKey],"ERROR"),""), "")</f>
        <v/>
      </c>
      <c r="AB10" s="3" t="str">
        <f>IF($A10="ADD",IF(NOT(ISBLANK(AA10)),_xlfn.XLOOKUP(AA10,ud_surface_specification[lookupValue],ud_surface_specification[lookupKey],"ERROR"),""), "")</f>
        <v/>
      </c>
      <c r="AC10" s="4"/>
      <c r="AD10" s="4"/>
      <c r="AF10" s="3" t="str">
        <f>IF($A10="ADD",IF(NOT(ISBLANK(AE10)),_xlfn.XLOOKUP(AE10,ud_mix_designation_number[lookupValue],ud_mix_designation_number[lookupKey],"ERROR"),""), "")</f>
        <v/>
      </c>
      <c r="AH10" s="3" t="str">
        <f>IF($A10="ADD",IF(NOT(ISBLANK(AG10)),_xlfn.XLOOKUP(AG10,ud_chip_grade[lookupValue],ud_chip_grade[lookupKey],"ERROR"),""), "")</f>
        <v/>
      </c>
      <c r="AJ10" s="3" t="str">
        <f>IF($A10="ADD",IF(NOT(ISBLANK(AI10)),_xlfn.XLOOKUP(AI10,ud_chip_grade[lookupValue],ud_chip_grade[lookupKey],"ERROR"),""), "")</f>
        <v/>
      </c>
      <c r="AL10" s="3" t="str">
        <f>IF($A10="ADD",IF(NOT(ISBLANK(AK10)),_xlfn.XLOOKUP(AK10,ud_chip_grade[lookupValue],ud_chip_grade[lookupKey],"ERROR"),""), "")</f>
        <v/>
      </c>
      <c r="AN10" s="4"/>
      <c r="AP10" s="3" t="str">
        <f>IF($A10="ADD",IF(NOT(ISBLANK(AO10)),_xlfn.XLOOKUP(AO10,ud_recycled_aggregate[lookupValue],ud_recycled_aggregate[lookupKey],"ERROR"),""), "")</f>
        <v/>
      </c>
      <c r="AR10" s="3" t="str">
        <f>IF($A10="ADD",IF(NOT(ISBLANK(AQ10)),_xlfn.XLOOKUP(AQ10,ud_surface_binder_type[lookupValue],ud_surface_binder_type[lookupKey],"ERROR"),""), "")</f>
        <v/>
      </c>
      <c r="AS10" s="20"/>
      <c r="AV10" s="3" t="str">
        <f>IF($A10="ADD",IF(NOT(ISBLANK(AU10)),_xlfn.XLOOKUP(AU10,ud_cutter_type[lookupValue],ud_cutter_type[lookupKey],"ERROR"),""), "")</f>
        <v/>
      </c>
      <c r="AW10" s="4"/>
      <c r="AY10" s="4"/>
      <c r="BD10" s="3" t="str">
        <f>IF($A10="ADD",IF(NOT(ISBLANK(BC10)),_xlfn.XLOOKUP(BC10,ud_polymer_type[lookupValue],ud_polymer_type[lookupKey],"ERROR"),""), "")</f>
        <v/>
      </c>
      <c r="BE10" s="4"/>
      <c r="BF10" s="4"/>
      <c r="BG10" s="4"/>
      <c r="BH10" s="2" t="str">
        <f>IF($A10="ADD","FALSE","")</f>
        <v/>
      </c>
      <c r="BI10" s="21"/>
      <c r="BJ10" s="3" t="str">
        <f>IF($A10="ADD","Yes","")</f>
        <v/>
      </c>
      <c r="BK10" s="3" t="str">
        <f>IF($A10="","",IF((AND($A10="ADD",OR(BJ10="",BJ10="Yes"))),"Y",(_xlfn.XLOOKUP(BJ10,full_width_flag[lookupValue],full_width_flag[lookupKey],""))))</f>
        <v/>
      </c>
      <c r="BM10" s="3" t="str">
        <f>IF($A10="ADD",IF(NOT(ISBLANK(BL10)),_xlfn.XLOOKUP(BL10,sealed_area_ok[lookupValue],sealed_area_ok[lookupKey],"ERROR"),""), "")</f>
        <v/>
      </c>
      <c r="BO10" s="4"/>
      <c r="BP10" s="5"/>
      <c r="BS10" s="3" t="str">
        <f>IF($A10="ADD",IF(NOT(ISBLANK(BR10)),_xlfn.XLOOKUP(BR10,fw_treatment[lookupValue],fw_treatment[lookupKey],"ERROR"),""), "")</f>
        <v/>
      </c>
      <c r="BT10" s="21"/>
      <c r="BU10" s="4" t="str">
        <f ca="1">IF(BT10&lt;&gt;"", DATEDIF(BT10, TODAY(),"Y"),"")</f>
        <v/>
      </c>
      <c r="BV10" s="4"/>
      <c r="BW10" s="3" t="str">
        <f>IF($A10="ADD","Local Authority","")</f>
        <v/>
      </c>
      <c r="BX10" s="3" t="str">
        <f>IF($A10="","",IF((AND($A10="ADD",OR(BW10="",BW10="Local Authority"))),"L",(_xlfn.XLOOKUP(BW10,asset_owner[lookupValue],asset_owner[lookupKey],""))))</f>
        <v/>
      </c>
      <c r="BY10" s="3" t="str">
        <f>IF($A10="ADD","Vested Assets","")</f>
        <v/>
      </c>
      <c r="BZ10" s="3" t="str">
        <f>IF($A10="","",IF((AND($A10="ADD",OR(BY10="",BY10="Vested Assets"))),"12",(_xlfn.XLOOKUP(BY10,ud_work_category[lookupValue],ud_work_category[lookupKey],""))))</f>
        <v/>
      </c>
      <c r="CA10" s="20"/>
      <c r="CB10" s="2" t="str">
        <f>IF($A10="ADD","TRUE","")</f>
        <v/>
      </c>
      <c r="CC10" s="3" t="str">
        <f>IF($A10="ADD","Excellent","")</f>
        <v/>
      </c>
      <c r="CD10" s="3" t="str">
        <f>IF($A10="","",IF((AND($A10="ADD",OR(CC10="",CC10="Excellent"))),"1",(_xlfn.XLOOKUP(CC10,condition[lookupValue],condition[lookupKey],""))))</f>
        <v/>
      </c>
      <c r="CE10" s="21" t="str">
        <f>IF(BT10&lt;&gt;"",BT10,"")</f>
        <v/>
      </c>
      <c r="CF10" s="5"/>
    </row>
    <row r="11" spans="1:132">
      <c r="B11" s="4"/>
      <c r="D11" s="3" t="str">
        <f>IF($A11="ADD",IF(NOT(ISBLANK(C11)),_xlfn.XLOOKUP(C11,roadnames[lookupValue],roadnames[lookupKey],"ERROR"),""), "")</f>
        <v/>
      </c>
      <c r="E11" s="4"/>
      <c r="F11" s="4"/>
      <c r="G11" s="19"/>
      <c r="H11" s="19"/>
      <c r="I11" s="5"/>
      <c r="J11" s="5"/>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IF($A11="ADD",IF(NOT(ISBLANK(S11)),_xlfn.XLOOKUP(S11,ud_surface_function[lookupValue],ud_surface_function[lookupKey],"ERROR"),""), "")</f>
        <v/>
      </c>
      <c r="V11" s="3" t="str">
        <f>IF($A11="ADD",IF(NOT(ISBLANK(U11)),_xlfn.XLOOKUP(U11,ud_surface_reseal_reason[lookupValue],ud_surface_reseal_reason[lookupKey],"ERROR"),""), "")</f>
        <v/>
      </c>
      <c r="X11" s="3" t="str">
        <f>IF($A11="ADD",IF(NOT(ISBLANK(W11)),_xlfn.XLOOKUP(W11,ud_surface_material_type[lookupValue],ud_surface_material_type[lookupKey],"ERROR"),""), "")</f>
        <v/>
      </c>
      <c r="Z11" s="3" t="str">
        <f>IF($A11="ADD",IF(NOT(ISBLANK(Y11)),_xlfn.XLOOKUP(Y11,ud_material_source[lookupValue],ud_material_source[lookupKey],"ERROR"),""), "")</f>
        <v/>
      </c>
      <c r="AB11" s="3" t="str">
        <f>IF($A11="ADD",IF(NOT(ISBLANK(AA11)),_xlfn.XLOOKUP(AA11,ud_surface_specification[lookupValue],ud_surface_specification[lookupKey],"ERROR"),""), "")</f>
        <v/>
      </c>
      <c r="AC11" s="4"/>
      <c r="AD11" s="4"/>
      <c r="AF11" s="3" t="str">
        <f>IF($A11="ADD",IF(NOT(ISBLANK(AE11)),_xlfn.XLOOKUP(AE11,ud_mix_designation_number[lookupValue],ud_mix_designation_number[lookupKey],"ERROR"),""), "")</f>
        <v/>
      </c>
      <c r="AH11" s="3" t="str">
        <f>IF($A11="ADD",IF(NOT(ISBLANK(AG11)),_xlfn.XLOOKUP(AG11,ud_chip_grade[lookupValue],ud_chip_grade[lookupKey],"ERROR"),""), "")</f>
        <v/>
      </c>
      <c r="AJ11" s="3" t="str">
        <f>IF($A11="ADD",IF(NOT(ISBLANK(AI11)),_xlfn.XLOOKUP(AI11,ud_chip_grade[lookupValue],ud_chip_grade[lookupKey],"ERROR"),""), "")</f>
        <v/>
      </c>
      <c r="AL11" s="3" t="str">
        <f>IF($A11="ADD",IF(NOT(ISBLANK(AK11)),_xlfn.XLOOKUP(AK11,ud_chip_grade[lookupValue],ud_chip_grade[lookupKey],"ERROR"),""), "")</f>
        <v/>
      </c>
      <c r="AN11" s="4"/>
      <c r="AP11" s="3" t="str">
        <f>IF($A11="ADD",IF(NOT(ISBLANK(AO11)),_xlfn.XLOOKUP(AO11,ud_recycled_aggregate[lookupValue],ud_recycled_aggregate[lookupKey],"ERROR"),""), "")</f>
        <v/>
      </c>
      <c r="AR11" s="3" t="str">
        <f>IF($A11="ADD",IF(NOT(ISBLANK(AQ11)),_xlfn.XLOOKUP(AQ11,ud_surface_binder_type[lookupValue],ud_surface_binder_type[lookupKey],"ERROR"),""), "")</f>
        <v/>
      </c>
      <c r="AS11" s="20"/>
      <c r="AV11" s="3" t="str">
        <f>IF($A11="ADD",IF(NOT(ISBLANK(AU11)),_xlfn.XLOOKUP(AU11,ud_cutter_type[lookupValue],ud_cutter_type[lookupKey],"ERROR"),""), "")</f>
        <v/>
      </c>
      <c r="AW11" s="4"/>
      <c r="AY11" s="4"/>
      <c r="BD11" s="3" t="str">
        <f>IF($A11="ADD",IF(NOT(ISBLANK(BC11)),_xlfn.XLOOKUP(BC11,ud_polymer_type[lookupValue],ud_polymer_type[lookupKey],"ERROR"),""), "")</f>
        <v/>
      </c>
      <c r="BE11" s="4"/>
      <c r="BF11" s="4"/>
      <c r="BG11" s="4"/>
      <c r="BH11" s="2" t="str">
        <f t="shared" ref="BH11:BH74" si="3">IF($A11="ADD","FALSE","")</f>
        <v/>
      </c>
      <c r="BI11" s="21"/>
      <c r="BJ11" s="3" t="str">
        <f t="shared" ref="BJ11:BJ74" si="4">IF($A11="ADD","Yes","")</f>
        <v/>
      </c>
      <c r="BK11" s="3" t="str">
        <f>IF($A11="","",IF((AND($A11="ADD",OR(BJ11="",BJ11="Yes"))),"Y",(_xlfn.XLOOKUP(BJ11,full_width_flag[lookupValue],full_width_flag[lookupKey],""))))</f>
        <v/>
      </c>
      <c r="BM11" s="3" t="str">
        <f>IF($A11="ADD",IF(NOT(ISBLANK(BL11)),_xlfn.XLOOKUP(BL11,sealed_area_ok[lookupValue],sealed_area_ok[lookupKey],"ERROR"),""), "")</f>
        <v/>
      </c>
      <c r="BO11" s="4"/>
      <c r="BP11" s="5"/>
      <c r="BS11" s="3" t="str">
        <f>IF($A11="ADD",IF(NOT(ISBLANK(BR11)),_xlfn.XLOOKUP(BR11,fw_treatment[lookupValue],fw_treatment[lookupKey],"ERROR"),""), "")</f>
        <v/>
      </c>
      <c r="BT11" s="21"/>
      <c r="BU11" s="4" t="str">
        <f t="shared" ref="BU11:BU74" ca="1" si="5">IF(BT11&lt;&gt;"", DATEDIF(BT11, TODAY(),"Y"),"")</f>
        <v/>
      </c>
      <c r="BV11" s="4"/>
      <c r="BW11" s="3" t="str">
        <f t="shared" ref="BW11:BW74" si="6">IF($A11="ADD","Local Authority","")</f>
        <v/>
      </c>
      <c r="BX11" s="3" t="str">
        <f>IF($A11="","",IF((AND($A11="ADD",OR(BW11="",BW11="Local Authority"))),"L",(_xlfn.XLOOKUP(BW11,asset_owner[lookupValue],asset_owner[lookupKey],""))))</f>
        <v/>
      </c>
      <c r="BY11" s="3" t="str">
        <f t="shared" ref="BY11:BY74" si="7">IF($A11="ADD","Vested Assets","")</f>
        <v/>
      </c>
      <c r="BZ11" s="3" t="str">
        <f>IF($A11="","",IF((AND($A11="ADD",OR(BY11="",BY11="Vested Assets"))),"12",(_xlfn.XLOOKUP(BY11,ud_work_category[lookupValue],ud_work_category[lookupKey],""))))</f>
        <v/>
      </c>
      <c r="CA11" s="20"/>
      <c r="CB11" s="2" t="str">
        <f t="shared" ref="CB11:CB74" si="8">IF($A11="ADD","TRUE","")</f>
        <v/>
      </c>
      <c r="CC11" s="3" t="str">
        <f t="shared" ref="CC11:CC74" si="9">IF($A11="ADD","Excellent","")</f>
        <v/>
      </c>
      <c r="CD11" s="3" t="str">
        <f>IF($A11="","",IF((AND($A11="ADD",OR(CC11="",CC11="Excellent"))),"1",(_xlfn.XLOOKUP(CC11,condition[lookupValue],condition[lookupKey],""))))</f>
        <v/>
      </c>
      <c r="CE11" s="21" t="str">
        <f t="shared" ref="CE11:CE74" si="10">IF(BT11&lt;&gt;"",BT11,"")</f>
        <v/>
      </c>
      <c r="CF11" s="5"/>
    </row>
    <row r="12" spans="1:132">
      <c r="B12" s="4"/>
      <c r="D12" s="3" t="str">
        <f>IF($A12="ADD",IF(NOT(ISBLANK(C12)),_xlfn.XLOOKUP(C12,roadnames[lookupValue],roadnames[lookupKey],"ERROR"),""), "")</f>
        <v/>
      </c>
      <c r="E12" s="4"/>
      <c r="F12" s="4"/>
      <c r="G12" s="19"/>
      <c r="H12" s="19"/>
      <c r="I12" s="5"/>
      <c r="J12" s="5"/>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IF($A12="ADD",IF(NOT(ISBLANK(S12)),_xlfn.XLOOKUP(S12,ud_surface_function[lookupValue],ud_surface_function[lookupKey],"ERROR"),""), "")</f>
        <v/>
      </c>
      <c r="V12" s="3" t="str">
        <f>IF($A12="ADD",IF(NOT(ISBLANK(U12)),_xlfn.XLOOKUP(U12,ud_surface_reseal_reason[lookupValue],ud_surface_reseal_reason[lookupKey],"ERROR"),""), "")</f>
        <v/>
      </c>
      <c r="X12" s="3" t="str">
        <f>IF($A12="ADD",IF(NOT(ISBLANK(W12)),_xlfn.XLOOKUP(W12,ud_surface_material_type[lookupValue],ud_surface_material_type[lookupKey],"ERROR"),""), "")</f>
        <v/>
      </c>
      <c r="Z12" s="3" t="str">
        <f>IF($A12="ADD",IF(NOT(ISBLANK(Y12)),_xlfn.XLOOKUP(Y12,ud_material_source[lookupValue],ud_material_source[lookupKey],"ERROR"),""), "")</f>
        <v/>
      </c>
      <c r="AB12" s="3" t="str">
        <f>IF($A12="ADD",IF(NOT(ISBLANK(AA12)),_xlfn.XLOOKUP(AA12,ud_surface_specification[lookupValue],ud_surface_specification[lookupKey],"ERROR"),""), "")</f>
        <v/>
      </c>
      <c r="AC12" s="4"/>
      <c r="AD12" s="4"/>
      <c r="AF12" s="3" t="str">
        <f>IF($A12="ADD",IF(NOT(ISBLANK(AE12)),_xlfn.XLOOKUP(AE12,ud_mix_designation_number[lookupValue],ud_mix_designation_number[lookupKey],"ERROR"),""), "")</f>
        <v/>
      </c>
      <c r="AH12" s="3" t="str">
        <f>IF($A12="ADD",IF(NOT(ISBLANK(AG12)),_xlfn.XLOOKUP(AG12,ud_chip_grade[lookupValue],ud_chip_grade[lookupKey],"ERROR"),""), "")</f>
        <v/>
      </c>
      <c r="AJ12" s="3" t="str">
        <f>IF($A12="ADD",IF(NOT(ISBLANK(AI12)),_xlfn.XLOOKUP(AI12,ud_chip_grade[lookupValue],ud_chip_grade[lookupKey],"ERROR"),""), "")</f>
        <v/>
      </c>
      <c r="AL12" s="3" t="str">
        <f>IF($A12="ADD",IF(NOT(ISBLANK(AK12)),_xlfn.XLOOKUP(AK12,ud_chip_grade[lookupValue],ud_chip_grade[lookupKey],"ERROR"),""), "")</f>
        <v/>
      </c>
      <c r="AN12" s="4"/>
      <c r="AP12" s="3" t="str">
        <f>IF($A12="ADD",IF(NOT(ISBLANK(AO12)),_xlfn.XLOOKUP(AO12,ud_recycled_aggregate[lookupValue],ud_recycled_aggregate[lookupKey],"ERROR"),""), "")</f>
        <v/>
      </c>
      <c r="AR12" s="3" t="str">
        <f>IF($A12="ADD",IF(NOT(ISBLANK(AQ12)),_xlfn.XLOOKUP(AQ12,ud_surface_binder_type[lookupValue],ud_surface_binder_type[lookupKey],"ERROR"),""), "")</f>
        <v/>
      </c>
      <c r="AS12" s="20"/>
      <c r="AV12" s="3" t="str">
        <f>IF($A12="ADD",IF(NOT(ISBLANK(AU12)),_xlfn.XLOOKUP(AU12,ud_cutter_type[lookupValue],ud_cutter_type[lookupKey],"ERROR"),""), "")</f>
        <v/>
      </c>
      <c r="AW12" s="4"/>
      <c r="AY12" s="4"/>
      <c r="BD12" s="3" t="str">
        <f>IF($A12="ADD",IF(NOT(ISBLANK(BC12)),_xlfn.XLOOKUP(BC12,ud_polymer_type[lookupValue],ud_polymer_type[lookupKey],"ERROR"),""), "")</f>
        <v/>
      </c>
      <c r="BE12" s="4"/>
      <c r="BF12" s="4"/>
      <c r="BG12" s="4"/>
      <c r="BH12" s="2" t="str">
        <f t="shared" si="3"/>
        <v/>
      </c>
      <c r="BI12" s="21"/>
      <c r="BJ12" s="3" t="str">
        <f t="shared" si="4"/>
        <v/>
      </c>
      <c r="BK12" s="3" t="str">
        <f>IF($A12="","",IF((AND($A12="ADD",OR(BJ12="",BJ12="Yes"))),"Y",(_xlfn.XLOOKUP(BJ12,full_width_flag[lookupValue],full_width_flag[lookupKey],""))))</f>
        <v/>
      </c>
      <c r="BM12" s="3" t="str">
        <f>IF($A12="ADD",IF(NOT(ISBLANK(BL12)),_xlfn.XLOOKUP(BL12,sealed_area_ok[lookupValue],sealed_area_ok[lookupKey],"ERROR"),""), "")</f>
        <v/>
      </c>
      <c r="BO12" s="4"/>
      <c r="BP12" s="5"/>
      <c r="BS12" s="3" t="str">
        <f>IF($A12="ADD",IF(NOT(ISBLANK(BR12)),_xlfn.XLOOKUP(BR12,fw_treatment[lookupValue],fw_treatment[lookupKey],"ERROR"),""), "")</f>
        <v/>
      </c>
      <c r="BT12" s="21"/>
      <c r="BU12" s="4" t="str">
        <f t="shared" ca="1" si="5"/>
        <v/>
      </c>
      <c r="BV12" s="4"/>
      <c r="BW12" s="3" t="str">
        <f t="shared" si="6"/>
        <v/>
      </c>
      <c r="BX12" s="3" t="str">
        <f>IF($A12="","",IF((AND($A12="ADD",OR(BW12="",BW12="Local Authority"))),"L",(_xlfn.XLOOKUP(BW12,asset_owner[lookupValue],asset_owner[lookupKey],""))))</f>
        <v/>
      </c>
      <c r="BY12" s="3" t="str">
        <f t="shared" si="7"/>
        <v/>
      </c>
      <c r="BZ12" s="3" t="str">
        <f>IF($A12="","",IF((AND($A12="ADD",OR(BY12="",BY12="Vested Assets"))),"12",(_xlfn.XLOOKUP(BY12,ud_work_category[lookupValue],ud_work_category[lookupKey],""))))</f>
        <v/>
      </c>
      <c r="CA12" s="20"/>
      <c r="CB12" s="2" t="str">
        <f t="shared" si="8"/>
        <v/>
      </c>
      <c r="CC12" s="3" t="str">
        <f t="shared" si="9"/>
        <v/>
      </c>
      <c r="CD12" s="3" t="str">
        <f>IF($A12="","",IF((AND($A12="ADD",OR(CC12="",CC12="Excellent"))),"1",(_xlfn.XLOOKUP(CC12,condition[lookupValue],condition[lookupKey],""))))</f>
        <v/>
      </c>
      <c r="CE12" s="21" t="str">
        <f t="shared" si="10"/>
        <v/>
      </c>
      <c r="CF12" s="5"/>
    </row>
    <row r="13" spans="1:132">
      <c r="B13" s="4"/>
      <c r="D13" s="3" t="str">
        <f>IF($A13="ADD",IF(NOT(ISBLANK(C13)),_xlfn.XLOOKUP(C13,roadnames[lookupValue],roadnames[lookupKey],"ERROR"),""), "")</f>
        <v/>
      </c>
      <c r="E13" s="4"/>
      <c r="F13" s="4"/>
      <c r="G13" s="19"/>
      <c r="H13" s="19"/>
      <c r="I13" s="5"/>
      <c r="J13" s="5"/>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IF($A13="ADD",IF(NOT(ISBLANK(S13)),_xlfn.XLOOKUP(S13,ud_surface_function[lookupValue],ud_surface_function[lookupKey],"ERROR"),""), "")</f>
        <v/>
      </c>
      <c r="V13" s="3" t="str">
        <f>IF($A13="ADD",IF(NOT(ISBLANK(U13)),_xlfn.XLOOKUP(U13,ud_surface_reseal_reason[lookupValue],ud_surface_reseal_reason[lookupKey],"ERROR"),""), "")</f>
        <v/>
      </c>
      <c r="X13" s="3" t="str">
        <f>IF($A13="ADD",IF(NOT(ISBLANK(W13)),_xlfn.XLOOKUP(W13,ud_surface_material_type[lookupValue],ud_surface_material_type[lookupKey],"ERROR"),""), "")</f>
        <v/>
      </c>
      <c r="Z13" s="3" t="str">
        <f>IF($A13="ADD",IF(NOT(ISBLANK(Y13)),_xlfn.XLOOKUP(Y13,ud_material_source[lookupValue],ud_material_source[lookupKey],"ERROR"),""), "")</f>
        <v/>
      </c>
      <c r="AB13" s="3" t="str">
        <f>IF($A13="ADD",IF(NOT(ISBLANK(AA13)),_xlfn.XLOOKUP(AA13,ud_surface_specification[lookupValue],ud_surface_specification[lookupKey],"ERROR"),""), "")</f>
        <v/>
      </c>
      <c r="AC13" s="4"/>
      <c r="AD13" s="4"/>
      <c r="AF13" s="3" t="str">
        <f>IF($A13="ADD",IF(NOT(ISBLANK(AE13)),_xlfn.XLOOKUP(AE13,ud_mix_designation_number[lookupValue],ud_mix_designation_number[lookupKey],"ERROR"),""), "")</f>
        <v/>
      </c>
      <c r="AH13" s="3" t="str">
        <f>IF($A13="ADD",IF(NOT(ISBLANK(AG13)),_xlfn.XLOOKUP(AG13,ud_chip_grade[lookupValue],ud_chip_grade[lookupKey],"ERROR"),""), "")</f>
        <v/>
      </c>
      <c r="AJ13" s="3" t="str">
        <f>IF($A13="ADD",IF(NOT(ISBLANK(AI13)),_xlfn.XLOOKUP(AI13,ud_chip_grade[lookupValue],ud_chip_grade[lookupKey],"ERROR"),""), "")</f>
        <v/>
      </c>
      <c r="AL13" s="3" t="str">
        <f>IF($A13="ADD",IF(NOT(ISBLANK(AK13)),_xlfn.XLOOKUP(AK13,ud_chip_grade[lookupValue],ud_chip_grade[lookupKey],"ERROR"),""), "")</f>
        <v/>
      </c>
      <c r="AN13" s="4"/>
      <c r="AP13" s="3" t="str">
        <f>IF($A13="ADD",IF(NOT(ISBLANK(AO13)),_xlfn.XLOOKUP(AO13,ud_recycled_aggregate[lookupValue],ud_recycled_aggregate[lookupKey],"ERROR"),""), "")</f>
        <v/>
      </c>
      <c r="AR13" s="3" t="str">
        <f>IF($A13="ADD",IF(NOT(ISBLANK(AQ13)),_xlfn.XLOOKUP(AQ13,ud_surface_binder_type[lookupValue],ud_surface_binder_type[lookupKey],"ERROR"),""), "")</f>
        <v/>
      </c>
      <c r="AS13" s="20"/>
      <c r="AV13" s="3" t="str">
        <f>IF($A13="ADD",IF(NOT(ISBLANK(AU13)),_xlfn.XLOOKUP(AU13,ud_cutter_type[lookupValue],ud_cutter_type[lookupKey],"ERROR"),""), "")</f>
        <v/>
      </c>
      <c r="AW13" s="4"/>
      <c r="AY13" s="4"/>
      <c r="BD13" s="3" t="str">
        <f>IF($A13="ADD",IF(NOT(ISBLANK(BC13)),_xlfn.XLOOKUP(BC13,ud_polymer_type[lookupValue],ud_polymer_type[lookupKey],"ERROR"),""), "")</f>
        <v/>
      </c>
      <c r="BE13" s="4"/>
      <c r="BF13" s="4"/>
      <c r="BG13" s="4"/>
      <c r="BH13" s="2" t="str">
        <f t="shared" si="3"/>
        <v/>
      </c>
      <c r="BI13" s="21"/>
      <c r="BJ13" s="3" t="str">
        <f t="shared" si="4"/>
        <v/>
      </c>
      <c r="BK13" s="3" t="str">
        <f>IF($A13="","",IF((AND($A13="ADD",OR(BJ13="",BJ13="Yes"))),"Y",(_xlfn.XLOOKUP(BJ13,full_width_flag[lookupValue],full_width_flag[lookupKey],""))))</f>
        <v/>
      </c>
      <c r="BM13" s="3" t="str">
        <f>IF($A13="ADD",IF(NOT(ISBLANK(BL13)),_xlfn.XLOOKUP(BL13,sealed_area_ok[lookupValue],sealed_area_ok[lookupKey],"ERROR"),""), "")</f>
        <v/>
      </c>
      <c r="BO13" s="4"/>
      <c r="BP13" s="5"/>
      <c r="BS13" s="3" t="str">
        <f>IF($A13="ADD",IF(NOT(ISBLANK(BR13)),_xlfn.XLOOKUP(BR13,fw_treatment[lookupValue],fw_treatment[lookupKey],"ERROR"),""), "")</f>
        <v/>
      </c>
      <c r="BT13" s="21"/>
      <c r="BU13" s="4" t="str">
        <f t="shared" ca="1" si="5"/>
        <v/>
      </c>
      <c r="BV13" s="4"/>
      <c r="BW13" s="3" t="str">
        <f t="shared" si="6"/>
        <v/>
      </c>
      <c r="BX13" s="3" t="str">
        <f>IF($A13="","",IF((AND($A13="ADD",OR(BW13="",BW13="Local Authority"))),"L",(_xlfn.XLOOKUP(BW13,asset_owner[lookupValue],asset_owner[lookupKey],""))))</f>
        <v/>
      </c>
      <c r="BY13" s="3" t="str">
        <f t="shared" si="7"/>
        <v/>
      </c>
      <c r="BZ13" s="3" t="str">
        <f>IF($A13="","",IF((AND($A13="ADD",OR(BY13="",BY13="Vested Assets"))),"12",(_xlfn.XLOOKUP(BY13,ud_work_category[lookupValue],ud_work_category[lookupKey],""))))</f>
        <v/>
      </c>
      <c r="CA13" s="20"/>
      <c r="CB13" s="2" t="str">
        <f t="shared" si="8"/>
        <v/>
      </c>
      <c r="CC13" s="3" t="str">
        <f t="shared" si="9"/>
        <v/>
      </c>
      <c r="CD13" s="3" t="str">
        <f>IF($A13="","",IF((AND($A13="ADD",OR(CC13="",CC13="Excellent"))),"1",(_xlfn.XLOOKUP(CC13,condition[lookupValue],condition[lookupKey],""))))</f>
        <v/>
      </c>
      <c r="CE13" s="21" t="str">
        <f t="shared" si="10"/>
        <v/>
      </c>
      <c r="CF13" s="5"/>
    </row>
    <row r="14" spans="1:132">
      <c r="B14" s="4"/>
      <c r="D14" s="3" t="str">
        <f>IF($A14="ADD",IF(NOT(ISBLANK(C14)),_xlfn.XLOOKUP(C14,roadnames[lookupValue],roadnames[lookupKey],"ERROR"),""), "")</f>
        <v/>
      </c>
      <c r="E14" s="4"/>
      <c r="F14" s="4"/>
      <c r="G14" s="19"/>
      <c r="H14" s="19"/>
      <c r="I14" s="5"/>
      <c r="J14" s="5"/>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IF($A14="ADD",IF(NOT(ISBLANK(S14)),_xlfn.XLOOKUP(S14,ud_surface_function[lookupValue],ud_surface_function[lookupKey],"ERROR"),""), "")</f>
        <v/>
      </c>
      <c r="V14" s="3" t="str">
        <f>IF($A14="ADD",IF(NOT(ISBLANK(U14)),_xlfn.XLOOKUP(U14,ud_surface_reseal_reason[lookupValue],ud_surface_reseal_reason[lookupKey],"ERROR"),""), "")</f>
        <v/>
      </c>
      <c r="X14" s="3" t="str">
        <f>IF($A14="ADD",IF(NOT(ISBLANK(W14)),_xlfn.XLOOKUP(W14,ud_surface_material_type[lookupValue],ud_surface_material_type[lookupKey],"ERROR"),""), "")</f>
        <v/>
      </c>
      <c r="Z14" s="3" t="str">
        <f>IF($A14="ADD",IF(NOT(ISBLANK(Y14)),_xlfn.XLOOKUP(Y14,ud_material_source[lookupValue],ud_material_source[lookupKey],"ERROR"),""), "")</f>
        <v/>
      </c>
      <c r="AB14" s="3" t="str">
        <f>IF($A14="ADD",IF(NOT(ISBLANK(AA14)),_xlfn.XLOOKUP(AA14,ud_surface_specification[lookupValue],ud_surface_specification[lookupKey],"ERROR"),""), "")</f>
        <v/>
      </c>
      <c r="AC14" s="4"/>
      <c r="AD14" s="4"/>
      <c r="AF14" s="3" t="str">
        <f>IF($A14="ADD",IF(NOT(ISBLANK(AE14)),_xlfn.XLOOKUP(AE14,ud_mix_designation_number[lookupValue],ud_mix_designation_number[lookupKey],"ERROR"),""), "")</f>
        <v/>
      </c>
      <c r="AH14" s="3" t="str">
        <f>IF($A14="ADD",IF(NOT(ISBLANK(AG14)),_xlfn.XLOOKUP(AG14,ud_chip_grade[lookupValue],ud_chip_grade[lookupKey],"ERROR"),""), "")</f>
        <v/>
      </c>
      <c r="AJ14" s="3" t="str">
        <f>IF($A14="ADD",IF(NOT(ISBLANK(AI14)),_xlfn.XLOOKUP(AI14,ud_chip_grade[lookupValue],ud_chip_grade[lookupKey],"ERROR"),""), "")</f>
        <v/>
      </c>
      <c r="AL14" s="3" t="str">
        <f>IF($A14="ADD",IF(NOT(ISBLANK(AK14)),_xlfn.XLOOKUP(AK14,ud_chip_grade[lookupValue],ud_chip_grade[lookupKey],"ERROR"),""), "")</f>
        <v/>
      </c>
      <c r="AN14" s="4"/>
      <c r="AP14" s="3" t="str">
        <f>IF($A14="ADD",IF(NOT(ISBLANK(AO14)),_xlfn.XLOOKUP(AO14,ud_recycled_aggregate[lookupValue],ud_recycled_aggregate[lookupKey],"ERROR"),""), "")</f>
        <v/>
      </c>
      <c r="AR14" s="3" t="str">
        <f>IF($A14="ADD",IF(NOT(ISBLANK(AQ14)),_xlfn.XLOOKUP(AQ14,ud_surface_binder_type[lookupValue],ud_surface_binder_type[lookupKey],"ERROR"),""), "")</f>
        <v/>
      </c>
      <c r="AS14" s="20"/>
      <c r="AV14" s="3" t="str">
        <f>IF($A14="ADD",IF(NOT(ISBLANK(AU14)),_xlfn.XLOOKUP(AU14,ud_cutter_type[lookupValue],ud_cutter_type[lookupKey],"ERROR"),""), "")</f>
        <v/>
      </c>
      <c r="AW14" s="4"/>
      <c r="AY14" s="4"/>
      <c r="BD14" s="3" t="str">
        <f>IF($A14="ADD",IF(NOT(ISBLANK(BC14)),_xlfn.XLOOKUP(BC14,ud_polymer_type[lookupValue],ud_polymer_type[lookupKey],"ERROR"),""), "")</f>
        <v/>
      </c>
      <c r="BE14" s="4"/>
      <c r="BF14" s="4"/>
      <c r="BG14" s="4"/>
      <c r="BH14" s="2" t="str">
        <f t="shared" si="3"/>
        <v/>
      </c>
      <c r="BI14" s="21"/>
      <c r="BJ14" s="3" t="str">
        <f t="shared" si="4"/>
        <v/>
      </c>
      <c r="BK14" s="3" t="str">
        <f>IF($A14="","",IF((AND($A14="ADD",OR(BJ14="",BJ14="Yes"))),"Y",(_xlfn.XLOOKUP(BJ14,full_width_flag[lookupValue],full_width_flag[lookupKey],""))))</f>
        <v/>
      </c>
      <c r="BM14" s="3" t="str">
        <f>IF($A14="ADD",IF(NOT(ISBLANK(BL14)),_xlfn.XLOOKUP(BL14,sealed_area_ok[lookupValue],sealed_area_ok[lookupKey],"ERROR"),""), "")</f>
        <v/>
      </c>
      <c r="BO14" s="4"/>
      <c r="BP14" s="5"/>
      <c r="BS14" s="3" t="str">
        <f>IF($A14="ADD",IF(NOT(ISBLANK(BR14)),_xlfn.XLOOKUP(BR14,fw_treatment[lookupValue],fw_treatment[lookupKey],"ERROR"),""), "")</f>
        <v/>
      </c>
      <c r="BT14" s="21"/>
      <c r="BU14" s="4" t="str">
        <f t="shared" ca="1" si="5"/>
        <v/>
      </c>
      <c r="BV14" s="4"/>
      <c r="BW14" s="3" t="str">
        <f t="shared" si="6"/>
        <v/>
      </c>
      <c r="BX14" s="3" t="str">
        <f>IF($A14="","",IF((AND($A14="ADD",OR(BW14="",BW14="Local Authority"))),"L",(_xlfn.XLOOKUP(BW14,asset_owner[lookupValue],asset_owner[lookupKey],""))))</f>
        <v/>
      </c>
      <c r="BY14" s="3" t="str">
        <f t="shared" si="7"/>
        <v/>
      </c>
      <c r="BZ14" s="3" t="str">
        <f>IF($A14="","",IF((AND($A14="ADD",OR(BY14="",BY14="Vested Assets"))),"12",(_xlfn.XLOOKUP(BY14,ud_work_category[lookupValue],ud_work_category[lookupKey],""))))</f>
        <v/>
      </c>
      <c r="CA14" s="20"/>
      <c r="CB14" s="2" t="str">
        <f t="shared" si="8"/>
        <v/>
      </c>
      <c r="CC14" s="3" t="str">
        <f t="shared" si="9"/>
        <v/>
      </c>
      <c r="CD14" s="3" t="str">
        <f>IF($A14="","",IF((AND($A14="ADD",OR(CC14="",CC14="Excellent"))),"1",(_xlfn.XLOOKUP(CC14,condition[lookupValue],condition[lookupKey],""))))</f>
        <v/>
      </c>
      <c r="CE14" s="21" t="str">
        <f t="shared" si="10"/>
        <v/>
      </c>
      <c r="CF14" s="5"/>
    </row>
    <row r="15" spans="1:132">
      <c r="B15" s="4"/>
      <c r="D15" s="3" t="str">
        <f>IF($A15="ADD",IF(NOT(ISBLANK(C15)),_xlfn.XLOOKUP(C15,roadnames[lookupValue],roadnames[lookupKey],"ERROR"),""), "")</f>
        <v/>
      </c>
      <c r="E15" s="4"/>
      <c r="F15" s="4"/>
      <c r="G15" s="19"/>
      <c r="H15" s="19"/>
      <c r="I15" s="5"/>
      <c r="J15" s="5"/>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IF($A15="ADD",IF(NOT(ISBLANK(S15)),_xlfn.XLOOKUP(S15,ud_surface_function[lookupValue],ud_surface_function[lookupKey],"ERROR"),""), "")</f>
        <v/>
      </c>
      <c r="V15" s="3" t="str">
        <f>IF($A15="ADD",IF(NOT(ISBLANK(U15)),_xlfn.XLOOKUP(U15,ud_surface_reseal_reason[lookupValue],ud_surface_reseal_reason[lookupKey],"ERROR"),""), "")</f>
        <v/>
      </c>
      <c r="X15" s="3" t="str">
        <f>IF($A15="ADD",IF(NOT(ISBLANK(W15)),_xlfn.XLOOKUP(W15,ud_surface_material_type[lookupValue],ud_surface_material_type[lookupKey],"ERROR"),""), "")</f>
        <v/>
      </c>
      <c r="Z15" s="3" t="str">
        <f>IF($A15="ADD",IF(NOT(ISBLANK(Y15)),_xlfn.XLOOKUP(Y15,ud_material_source[lookupValue],ud_material_source[lookupKey],"ERROR"),""), "")</f>
        <v/>
      </c>
      <c r="AB15" s="3" t="str">
        <f>IF($A15="ADD",IF(NOT(ISBLANK(AA15)),_xlfn.XLOOKUP(AA15,ud_surface_specification[lookupValue],ud_surface_specification[lookupKey],"ERROR"),""), "")</f>
        <v/>
      </c>
      <c r="AC15" s="4"/>
      <c r="AD15" s="4"/>
      <c r="AF15" s="3" t="str">
        <f>IF($A15="ADD",IF(NOT(ISBLANK(AE15)),_xlfn.XLOOKUP(AE15,ud_mix_designation_number[lookupValue],ud_mix_designation_number[lookupKey],"ERROR"),""), "")</f>
        <v/>
      </c>
      <c r="AH15" s="3" t="str">
        <f>IF($A15="ADD",IF(NOT(ISBLANK(AG15)),_xlfn.XLOOKUP(AG15,ud_chip_grade[lookupValue],ud_chip_grade[lookupKey],"ERROR"),""), "")</f>
        <v/>
      </c>
      <c r="AJ15" s="3" t="str">
        <f>IF($A15="ADD",IF(NOT(ISBLANK(AI15)),_xlfn.XLOOKUP(AI15,ud_chip_grade[lookupValue],ud_chip_grade[lookupKey],"ERROR"),""), "")</f>
        <v/>
      </c>
      <c r="AL15" s="3" t="str">
        <f>IF($A15="ADD",IF(NOT(ISBLANK(AK15)),_xlfn.XLOOKUP(AK15,ud_chip_grade[lookupValue],ud_chip_grade[lookupKey],"ERROR"),""), "")</f>
        <v/>
      </c>
      <c r="AN15" s="4"/>
      <c r="AP15" s="3" t="str">
        <f>IF($A15="ADD",IF(NOT(ISBLANK(AO15)),_xlfn.XLOOKUP(AO15,ud_recycled_aggregate[lookupValue],ud_recycled_aggregate[lookupKey],"ERROR"),""), "")</f>
        <v/>
      </c>
      <c r="AR15" s="3" t="str">
        <f>IF($A15="ADD",IF(NOT(ISBLANK(AQ15)),_xlfn.XLOOKUP(AQ15,ud_surface_binder_type[lookupValue],ud_surface_binder_type[lookupKey],"ERROR"),""), "")</f>
        <v/>
      </c>
      <c r="AS15" s="20"/>
      <c r="AV15" s="3" t="str">
        <f>IF($A15="ADD",IF(NOT(ISBLANK(AU15)),_xlfn.XLOOKUP(AU15,ud_cutter_type[lookupValue],ud_cutter_type[lookupKey],"ERROR"),""), "")</f>
        <v/>
      </c>
      <c r="AW15" s="4"/>
      <c r="AY15" s="4"/>
      <c r="BD15" s="3" t="str">
        <f>IF($A15="ADD",IF(NOT(ISBLANK(BC15)),_xlfn.XLOOKUP(BC15,ud_polymer_type[lookupValue],ud_polymer_type[lookupKey],"ERROR"),""), "")</f>
        <v/>
      </c>
      <c r="BE15" s="4"/>
      <c r="BF15" s="4"/>
      <c r="BG15" s="4"/>
      <c r="BH15" s="2" t="str">
        <f t="shared" si="3"/>
        <v/>
      </c>
      <c r="BI15" s="21"/>
      <c r="BJ15" s="3" t="str">
        <f t="shared" si="4"/>
        <v/>
      </c>
      <c r="BK15" s="3" t="str">
        <f>IF($A15="","",IF((AND($A15="ADD",OR(BJ15="",BJ15="Yes"))),"Y",(_xlfn.XLOOKUP(BJ15,full_width_flag[lookupValue],full_width_flag[lookupKey],""))))</f>
        <v/>
      </c>
      <c r="BM15" s="3" t="str">
        <f>IF($A15="ADD",IF(NOT(ISBLANK(BL15)),_xlfn.XLOOKUP(BL15,sealed_area_ok[lookupValue],sealed_area_ok[lookupKey],"ERROR"),""), "")</f>
        <v/>
      </c>
      <c r="BO15" s="4"/>
      <c r="BP15" s="5"/>
      <c r="BS15" s="3" t="str">
        <f>IF($A15="ADD",IF(NOT(ISBLANK(BR15)),_xlfn.XLOOKUP(BR15,fw_treatment[lookupValue],fw_treatment[lookupKey],"ERROR"),""), "")</f>
        <v/>
      </c>
      <c r="BT15" s="21"/>
      <c r="BU15" s="4" t="str">
        <f t="shared" ca="1" si="5"/>
        <v/>
      </c>
      <c r="BV15" s="4"/>
      <c r="BW15" s="3" t="str">
        <f t="shared" si="6"/>
        <v/>
      </c>
      <c r="BX15" s="3" t="str">
        <f>IF($A15="","",IF((AND($A15="ADD",OR(BW15="",BW15="Local Authority"))),"L",(_xlfn.XLOOKUP(BW15,asset_owner[lookupValue],asset_owner[lookupKey],""))))</f>
        <v/>
      </c>
      <c r="BY15" s="3" t="str">
        <f t="shared" si="7"/>
        <v/>
      </c>
      <c r="BZ15" s="3" t="str">
        <f>IF($A15="","",IF((AND($A15="ADD",OR(BY15="",BY15="Vested Assets"))),"12",(_xlfn.XLOOKUP(BY15,ud_work_category[lookupValue],ud_work_category[lookupKey],""))))</f>
        <v/>
      </c>
      <c r="CA15" s="20"/>
      <c r="CB15" s="2" t="str">
        <f t="shared" si="8"/>
        <v/>
      </c>
      <c r="CC15" s="3" t="str">
        <f t="shared" si="9"/>
        <v/>
      </c>
      <c r="CD15" s="3" t="str">
        <f>IF($A15="","",IF((AND($A15="ADD",OR(CC15="",CC15="Excellent"))),"1",(_xlfn.XLOOKUP(CC15,condition[lookupValue],condition[lookupKey],""))))</f>
        <v/>
      </c>
      <c r="CE15" s="21" t="str">
        <f t="shared" si="10"/>
        <v/>
      </c>
      <c r="CF15" s="5"/>
    </row>
    <row r="16" spans="1:132">
      <c r="B16" s="4"/>
      <c r="D16" s="3" t="str">
        <f>IF($A16="ADD",IF(NOT(ISBLANK(C16)),_xlfn.XLOOKUP(C16,roadnames[lookupValue],roadnames[lookupKey],"ERROR"),""), "")</f>
        <v/>
      </c>
      <c r="E16" s="4"/>
      <c r="F16" s="4"/>
      <c r="G16" s="19"/>
      <c r="H16" s="19"/>
      <c r="I16" s="5"/>
      <c r="J16" s="5"/>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IF($A16="ADD",IF(NOT(ISBLANK(S16)),_xlfn.XLOOKUP(S16,ud_surface_function[lookupValue],ud_surface_function[lookupKey],"ERROR"),""), "")</f>
        <v/>
      </c>
      <c r="V16" s="3" t="str">
        <f>IF($A16="ADD",IF(NOT(ISBLANK(U16)),_xlfn.XLOOKUP(U16,ud_surface_reseal_reason[lookupValue],ud_surface_reseal_reason[lookupKey],"ERROR"),""), "")</f>
        <v/>
      </c>
      <c r="X16" s="3" t="str">
        <f>IF($A16="ADD",IF(NOT(ISBLANK(W16)),_xlfn.XLOOKUP(W16,ud_surface_material_type[lookupValue],ud_surface_material_type[lookupKey],"ERROR"),""), "")</f>
        <v/>
      </c>
      <c r="Z16" s="3" t="str">
        <f>IF($A16="ADD",IF(NOT(ISBLANK(Y16)),_xlfn.XLOOKUP(Y16,ud_material_source[lookupValue],ud_material_source[lookupKey],"ERROR"),""), "")</f>
        <v/>
      </c>
      <c r="AB16" s="3" t="str">
        <f>IF($A16="ADD",IF(NOT(ISBLANK(AA16)),_xlfn.XLOOKUP(AA16,ud_surface_specification[lookupValue],ud_surface_specification[lookupKey],"ERROR"),""), "")</f>
        <v/>
      </c>
      <c r="AC16" s="4"/>
      <c r="AD16" s="4"/>
      <c r="AF16" s="3" t="str">
        <f>IF($A16="ADD",IF(NOT(ISBLANK(AE16)),_xlfn.XLOOKUP(AE16,ud_mix_designation_number[lookupValue],ud_mix_designation_number[lookupKey],"ERROR"),""), "")</f>
        <v/>
      </c>
      <c r="AH16" s="3" t="str">
        <f>IF($A16="ADD",IF(NOT(ISBLANK(AG16)),_xlfn.XLOOKUP(AG16,ud_chip_grade[lookupValue],ud_chip_grade[lookupKey],"ERROR"),""), "")</f>
        <v/>
      </c>
      <c r="AJ16" s="3" t="str">
        <f>IF($A16="ADD",IF(NOT(ISBLANK(AI16)),_xlfn.XLOOKUP(AI16,ud_chip_grade[lookupValue],ud_chip_grade[lookupKey],"ERROR"),""), "")</f>
        <v/>
      </c>
      <c r="AL16" s="3" t="str">
        <f>IF($A16="ADD",IF(NOT(ISBLANK(AK16)),_xlfn.XLOOKUP(AK16,ud_chip_grade[lookupValue],ud_chip_grade[lookupKey],"ERROR"),""), "")</f>
        <v/>
      </c>
      <c r="AN16" s="4"/>
      <c r="AP16" s="3" t="str">
        <f>IF($A16="ADD",IF(NOT(ISBLANK(AO16)),_xlfn.XLOOKUP(AO16,ud_recycled_aggregate[lookupValue],ud_recycled_aggregate[lookupKey],"ERROR"),""), "")</f>
        <v/>
      </c>
      <c r="AR16" s="3" t="str">
        <f>IF($A16="ADD",IF(NOT(ISBLANK(AQ16)),_xlfn.XLOOKUP(AQ16,ud_surface_binder_type[lookupValue],ud_surface_binder_type[lookupKey],"ERROR"),""), "")</f>
        <v/>
      </c>
      <c r="AS16" s="20"/>
      <c r="AV16" s="3" t="str">
        <f>IF($A16="ADD",IF(NOT(ISBLANK(AU16)),_xlfn.XLOOKUP(AU16,ud_cutter_type[lookupValue],ud_cutter_type[lookupKey],"ERROR"),""), "")</f>
        <v/>
      </c>
      <c r="AW16" s="4"/>
      <c r="AY16" s="4"/>
      <c r="BD16" s="3" t="str">
        <f>IF($A16="ADD",IF(NOT(ISBLANK(BC16)),_xlfn.XLOOKUP(BC16,ud_polymer_type[lookupValue],ud_polymer_type[lookupKey],"ERROR"),""), "")</f>
        <v/>
      </c>
      <c r="BE16" s="4"/>
      <c r="BF16" s="4"/>
      <c r="BG16" s="4"/>
      <c r="BH16" s="2" t="str">
        <f t="shared" si="3"/>
        <v/>
      </c>
      <c r="BI16" s="21"/>
      <c r="BJ16" s="3" t="str">
        <f t="shared" si="4"/>
        <v/>
      </c>
      <c r="BK16" s="3" t="str">
        <f>IF($A16="","",IF((AND($A16="ADD",OR(BJ16="",BJ16="Yes"))),"Y",(_xlfn.XLOOKUP(BJ16,full_width_flag[lookupValue],full_width_flag[lookupKey],""))))</f>
        <v/>
      </c>
      <c r="BM16" s="3" t="str">
        <f>IF($A16="ADD",IF(NOT(ISBLANK(BL16)),_xlfn.XLOOKUP(BL16,sealed_area_ok[lookupValue],sealed_area_ok[lookupKey],"ERROR"),""), "")</f>
        <v/>
      </c>
      <c r="BO16" s="4"/>
      <c r="BP16" s="5"/>
      <c r="BS16" s="3" t="str">
        <f>IF($A16="ADD",IF(NOT(ISBLANK(BR16)),_xlfn.XLOOKUP(BR16,fw_treatment[lookupValue],fw_treatment[lookupKey],"ERROR"),""), "")</f>
        <v/>
      </c>
      <c r="BT16" s="21"/>
      <c r="BU16" s="4" t="str">
        <f t="shared" ca="1" si="5"/>
        <v/>
      </c>
      <c r="BV16" s="4"/>
      <c r="BW16" s="3" t="str">
        <f t="shared" si="6"/>
        <v/>
      </c>
      <c r="BX16" s="3" t="str">
        <f>IF($A16="","",IF((AND($A16="ADD",OR(BW16="",BW16="Local Authority"))),"L",(_xlfn.XLOOKUP(BW16,asset_owner[lookupValue],asset_owner[lookupKey],""))))</f>
        <v/>
      </c>
      <c r="BY16" s="3" t="str">
        <f t="shared" si="7"/>
        <v/>
      </c>
      <c r="BZ16" s="3" t="str">
        <f>IF($A16="","",IF((AND($A16="ADD",OR(BY16="",BY16="Vested Assets"))),"12",(_xlfn.XLOOKUP(BY16,ud_work_category[lookupValue],ud_work_category[lookupKey],""))))</f>
        <v/>
      </c>
      <c r="CA16" s="20"/>
      <c r="CB16" s="2" t="str">
        <f t="shared" si="8"/>
        <v/>
      </c>
      <c r="CC16" s="3" t="str">
        <f t="shared" si="9"/>
        <v/>
      </c>
      <c r="CD16" s="3" t="str">
        <f>IF($A16="","",IF((AND($A16="ADD",OR(CC16="",CC16="Excellent"))),"1",(_xlfn.XLOOKUP(CC16,condition[lookupValue],condition[lookupKey],""))))</f>
        <v/>
      </c>
      <c r="CE16" s="21" t="str">
        <f t="shared" si="10"/>
        <v/>
      </c>
      <c r="CF16" s="5"/>
    </row>
    <row r="17" spans="2:84">
      <c r="B17" s="4"/>
      <c r="D17" s="3" t="str">
        <f>IF($A17="ADD",IF(NOT(ISBLANK(C17)),_xlfn.XLOOKUP(C17,roadnames[lookupValue],roadnames[lookupKey],"ERROR"),""), "")</f>
        <v/>
      </c>
      <c r="E17" s="4"/>
      <c r="F17" s="4"/>
      <c r="G17" s="19"/>
      <c r="H17" s="19"/>
      <c r="I17" s="5"/>
      <c r="J17" s="5"/>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IF($A17="ADD",IF(NOT(ISBLANK(S17)),_xlfn.XLOOKUP(S17,ud_surface_function[lookupValue],ud_surface_function[lookupKey],"ERROR"),""), "")</f>
        <v/>
      </c>
      <c r="V17" s="3" t="str">
        <f>IF($A17="ADD",IF(NOT(ISBLANK(U17)),_xlfn.XLOOKUP(U17,ud_surface_reseal_reason[lookupValue],ud_surface_reseal_reason[lookupKey],"ERROR"),""), "")</f>
        <v/>
      </c>
      <c r="X17" s="3" t="str">
        <f>IF($A17="ADD",IF(NOT(ISBLANK(W17)),_xlfn.XLOOKUP(W17,ud_surface_material_type[lookupValue],ud_surface_material_type[lookupKey],"ERROR"),""), "")</f>
        <v/>
      </c>
      <c r="Z17" s="3" t="str">
        <f>IF($A17="ADD",IF(NOT(ISBLANK(Y17)),_xlfn.XLOOKUP(Y17,ud_material_source[lookupValue],ud_material_source[lookupKey],"ERROR"),""), "")</f>
        <v/>
      </c>
      <c r="AB17" s="3" t="str">
        <f>IF($A17="ADD",IF(NOT(ISBLANK(AA17)),_xlfn.XLOOKUP(AA17,ud_surface_specification[lookupValue],ud_surface_specification[lookupKey],"ERROR"),""), "")</f>
        <v/>
      </c>
      <c r="AC17" s="4"/>
      <c r="AD17" s="4"/>
      <c r="AF17" s="3" t="str">
        <f>IF($A17="ADD",IF(NOT(ISBLANK(AE17)),_xlfn.XLOOKUP(AE17,ud_mix_designation_number[lookupValue],ud_mix_designation_number[lookupKey],"ERROR"),""), "")</f>
        <v/>
      </c>
      <c r="AH17" s="3" t="str">
        <f>IF($A17="ADD",IF(NOT(ISBLANK(AG17)),_xlfn.XLOOKUP(AG17,ud_chip_grade[lookupValue],ud_chip_grade[lookupKey],"ERROR"),""), "")</f>
        <v/>
      </c>
      <c r="AJ17" s="3" t="str">
        <f>IF($A17="ADD",IF(NOT(ISBLANK(AI17)),_xlfn.XLOOKUP(AI17,ud_chip_grade[lookupValue],ud_chip_grade[lookupKey],"ERROR"),""), "")</f>
        <v/>
      </c>
      <c r="AL17" s="3" t="str">
        <f>IF($A17="ADD",IF(NOT(ISBLANK(AK17)),_xlfn.XLOOKUP(AK17,ud_chip_grade[lookupValue],ud_chip_grade[lookupKey],"ERROR"),""), "")</f>
        <v/>
      </c>
      <c r="AN17" s="4"/>
      <c r="AP17" s="3" t="str">
        <f>IF($A17="ADD",IF(NOT(ISBLANK(AO17)),_xlfn.XLOOKUP(AO17,ud_recycled_aggregate[lookupValue],ud_recycled_aggregate[lookupKey],"ERROR"),""), "")</f>
        <v/>
      </c>
      <c r="AR17" s="3" t="str">
        <f>IF($A17="ADD",IF(NOT(ISBLANK(AQ17)),_xlfn.XLOOKUP(AQ17,ud_surface_binder_type[lookupValue],ud_surface_binder_type[lookupKey],"ERROR"),""), "")</f>
        <v/>
      </c>
      <c r="AS17" s="20"/>
      <c r="AV17" s="3" t="str">
        <f>IF($A17="ADD",IF(NOT(ISBLANK(AU17)),_xlfn.XLOOKUP(AU17,ud_cutter_type[lookupValue],ud_cutter_type[lookupKey],"ERROR"),""), "")</f>
        <v/>
      </c>
      <c r="AW17" s="4"/>
      <c r="AY17" s="4"/>
      <c r="BD17" s="3" t="str">
        <f>IF($A17="ADD",IF(NOT(ISBLANK(BC17)),_xlfn.XLOOKUP(BC17,ud_polymer_type[lookupValue],ud_polymer_type[lookupKey],"ERROR"),""), "")</f>
        <v/>
      </c>
      <c r="BE17" s="4"/>
      <c r="BF17" s="4"/>
      <c r="BG17" s="4"/>
      <c r="BH17" s="2" t="str">
        <f t="shared" si="3"/>
        <v/>
      </c>
      <c r="BI17" s="21"/>
      <c r="BJ17" s="3" t="str">
        <f t="shared" si="4"/>
        <v/>
      </c>
      <c r="BK17" s="3" t="str">
        <f>IF($A17="","",IF((AND($A17="ADD",OR(BJ17="",BJ17="Yes"))),"Y",(_xlfn.XLOOKUP(BJ17,full_width_flag[lookupValue],full_width_flag[lookupKey],""))))</f>
        <v/>
      </c>
      <c r="BM17" s="3" t="str">
        <f>IF($A17="ADD",IF(NOT(ISBLANK(BL17)),_xlfn.XLOOKUP(BL17,sealed_area_ok[lookupValue],sealed_area_ok[lookupKey],"ERROR"),""), "")</f>
        <v/>
      </c>
      <c r="BO17" s="4"/>
      <c r="BP17" s="5"/>
      <c r="BS17" s="3" t="str">
        <f>IF($A17="ADD",IF(NOT(ISBLANK(BR17)),_xlfn.XLOOKUP(BR17,fw_treatment[lookupValue],fw_treatment[lookupKey],"ERROR"),""), "")</f>
        <v/>
      </c>
      <c r="BT17" s="21"/>
      <c r="BU17" s="4" t="str">
        <f t="shared" ca="1" si="5"/>
        <v/>
      </c>
      <c r="BV17" s="4"/>
      <c r="BW17" s="3" t="str">
        <f t="shared" si="6"/>
        <v/>
      </c>
      <c r="BX17" s="3" t="str">
        <f>IF($A17="","",IF((AND($A17="ADD",OR(BW17="",BW17="Local Authority"))),"L",(_xlfn.XLOOKUP(BW17,asset_owner[lookupValue],asset_owner[lookupKey],""))))</f>
        <v/>
      </c>
      <c r="BY17" s="3" t="str">
        <f t="shared" si="7"/>
        <v/>
      </c>
      <c r="BZ17" s="3" t="str">
        <f>IF($A17="","",IF((AND($A17="ADD",OR(BY17="",BY17="Vested Assets"))),"12",(_xlfn.XLOOKUP(BY17,ud_work_category[lookupValue],ud_work_category[lookupKey],""))))</f>
        <v/>
      </c>
      <c r="CA17" s="20"/>
      <c r="CB17" s="2" t="str">
        <f t="shared" si="8"/>
        <v/>
      </c>
      <c r="CC17" s="3" t="str">
        <f t="shared" si="9"/>
        <v/>
      </c>
      <c r="CD17" s="3" t="str">
        <f>IF($A17="","",IF((AND($A17="ADD",OR(CC17="",CC17="Excellent"))),"1",(_xlfn.XLOOKUP(CC17,condition[lookupValue],condition[lookupKey],""))))</f>
        <v/>
      </c>
      <c r="CE17" s="21" t="str">
        <f t="shared" si="10"/>
        <v/>
      </c>
      <c r="CF17" s="5"/>
    </row>
    <row r="18" spans="2:84">
      <c r="B18" s="4"/>
      <c r="D18" s="3" t="str">
        <f>IF($A18="ADD",IF(NOT(ISBLANK(C18)),_xlfn.XLOOKUP(C18,roadnames[lookupValue],roadnames[lookupKey],"ERROR"),""), "")</f>
        <v/>
      </c>
      <c r="E18" s="4"/>
      <c r="F18" s="4"/>
      <c r="G18" s="19"/>
      <c r="H18" s="19"/>
      <c r="I18" s="5"/>
      <c r="J18" s="5"/>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IF($A18="ADD",IF(NOT(ISBLANK(S18)),_xlfn.XLOOKUP(S18,ud_surface_function[lookupValue],ud_surface_function[lookupKey],"ERROR"),""), "")</f>
        <v/>
      </c>
      <c r="V18" s="3" t="str">
        <f>IF($A18="ADD",IF(NOT(ISBLANK(U18)),_xlfn.XLOOKUP(U18,ud_surface_reseal_reason[lookupValue],ud_surface_reseal_reason[lookupKey],"ERROR"),""), "")</f>
        <v/>
      </c>
      <c r="X18" s="3" t="str">
        <f>IF($A18="ADD",IF(NOT(ISBLANK(W18)),_xlfn.XLOOKUP(W18,ud_surface_material_type[lookupValue],ud_surface_material_type[lookupKey],"ERROR"),""), "")</f>
        <v/>
      </c>
      <c r="Z18" s="3" t="str">
        <f>IF($A18="ADD",IF(NOT(ISBLANK(Y18)),_xlfn.XLOOKUP(Y18,ud_material_source[lookupValue],ud_material_source[lookupKey],"ERROR"),""), "")</f>
        <v/>
      </c>
      <c r="AB18" s="3" t="str">
        <f>IF($A18="ADD",IF(NOT(ISBLANK(AA18)),_xlfn.XLOOKUP(AA18,ud_surface_specification[lookupValue],ud_surface_specification[lookupKey],"ERROR"),""), "")</f>
        <v/>
      </c>
      <c r="AC18" s="4"/>
      <c r="AD18" s="4"/>
      <c r="AF18" s="3" t="str">
        <f>IF($A18="ADD",IF(NOT(ISBLANK(AE18)),_xlfn.XLOOKUP(AE18,ud_mix_designation_number[lookupValue],ud_mix_designation_number[lookupKey],"ERROR"),""), "")</f>
        <v/>
      </c>
      <c r="AH18" s="3" t="str">
        <f>IF($A18="ADD",IF(NOT(ISBLANK(AG18)),_xlfn.XLOOKUP(AG18,ud_chip_grade[lookupValue],ud_chip_grade[lookupKey],"ERROR"),""), "")</f>
        <v/>
      </c>
      <c r="AJ18" s="3" t="str">
        <f>IF($A18="ADD",IF(NOT(ISBLANK(AI18)),_xlfn.XLOOKUP(AI18,ud_chip_grade[lookupValue],ud_chip_grade[lookupKey],"ERROR"),""), "")</f>
        <v/>
      </c>
      <c r="AL18" s="3" t="str">
        <f>IF($A18="ADD",IF(NOT(ISBLANK(AK18)),_xlfn.XLOOKUP(AK18,ud_chip_grade[lookupValue],ud_chip_grade[lookupKey],"ERROR"),""), "")</f>
        <v/>
      </c>
      <c r="AN18" s="4"/>
      <c r="AP18" s="3" t="str">
        <f>IF($A18="ADD",IF(NOT(ISBLANK(AO18)),_xlfn.XLOOKUP(AO18,ud_recycled_aggregate[lookupValue],ud_recycled_aggregate[lookupKey],"ERROR"),""), "")</f>
        <v/>
      </c>
      <c r="AR18" s="3" t="str">
        <f>IF($A18="ADD",IF(NOT(ISBLANK(AQ18)),_xlfn.XLOOKUP(AQ18,ud_surface_binder_type[lookupValue],ud_surface_binder_type[lookupKey],"ERROR"),""), "")</f>
        <v/>
      </c>
      <c r="AS18" s="20"/>
      <c r="AV18" s="3" t="str">
        <f>IF($A18="ADD",IF(NOT(ISBLANK(AU18)),_xlfn.XLOOKUP(AU18,ud_cutter_type[lookupValue],ud_cutter_type[lookupKey],"ERROR"),""), "")</f>
        <v/>
      </c>
      <c r="AW18" s="4"/>
      <c r="AY18" s="4"/>
      <c r="BD18" s="3" t="str">
        <f>IF($A18="ADD",IF(NOT(ISBLANK(BC18)),_xlfn.XLOOKUP(BC18,ud_polymer_type[lookupValue],ud_polymer_type[lookupKey],"ERROR"),""), "")</f>
        <v/>
      </c>
      <c r="BE18" s="4"/>
      <c r="BF18" s="4"/>
      <c r="BG18" s="4"/>
      <c r="BH18" s="2" t="str">
        <f t="shared" si="3"/>
        <v/>
      </c>
      <c r="BI18" s="21"/>
      <c r="BJ18" s="3" t="str">
        <f t="shared" si="4"/>
        <v/>
      </c>
      <c r="BK18" s="3" t="str">
        <f>IF($A18="","",IF((AND($A18="ADD",OR(BJ18="",BJ18="Yes"))),"Y",(_xlfn.XLOOKUP(BJ18,full_width_flag[lookupValue],full_width_flag[lookupKey],""))))</f>
        <v/>
      </c>
      <c r="BM18" s="3" t="str">
        <f>IF($A18="ADD",IF(NOT(ISBLANK(BL18)),_xlfn.XLOOKUP(BL18,sealed_area_ok[lookupValue],sealed_area_ok[lookupKey],"ERROR"),""), "")</f>
        <v/>
      </c>
      <c r="BO18" s="4"/>
      <c r="BP18" s="5"/>
      <c r="BS18" s="3" t="str">
        <f>IF($A18="ADD",IF(NOT(ISBLANK(BR18)),_xlfn.XLOOKUP(BR18,fw_treatment[lookupValue],fw_treatment[lookupKey],"ERROR"),""), "")</f>
        <v/>
      </c>
      <c r="BT18" s="21"/>
      <c r="BU18" s="4" t="str">
        <f t="shared" ca="1" si="5"/>
        <v/>
      </c>
      <c r="BV18" s="4"/>
      <c r="BW18" s="3" t="str">
        <f t="shared" si="6"/>
        <v/>
      </c>
      <c r="BX18" s="3" t="str">
        <f>IF($A18="","",IF((AND($A18="ADD",OR(BW18="",BW18="Local Authority"))),"L",(_xlfn.XLOOKUP(BW18,asset_owner[lookupValue],asset_owner[lookupKey],""))))</f>
        <v/>
      </c>
      <c r="BY18" s="3" t="str">
        <f t="shared" si="7"/>
        <v/>
      </c>
      <c r="BZ18" s="3" t="str">
        <f>IF($A18="","",IF((AND($A18="ADD",OR(BY18="",BY18="Vested Assets"))),"12",(_xlfn.XLOOKUP(BY18,ud_work_category[lookupValue],ud_work_category[lookupKey],""))))</f>
        <v/>
      </c>
      <c r="CA18" s="20"/>
      <c r="CB18" s="2" t="str">
        <f t="shared" si="8"/>
        <v/>
      </c>
      <c r="CC18" s="3" t="str">
        <f t="shared" si="9"/>
        <v/>
      </c>
      <c r="CD18" s="3" t="str">
        <f>IF($A18="","",IF((AND($A18="ADD",OR(CC18="",CC18="Excellent"))),"1",(_xlfn.XLOOKUP(CC18,condition[lookupValue],condition[lookupKey],""))))</f>
        <v/>
      </c>
      <c r="CE18" s="21" t="str">
        <f t="shared" si="10"/>
        <v/>
      </c>
      <c r="CF18" s="5"/>
    </row>
    <row r="19" spans="2:84">
      <c r="B19" s="4"/>
      <c r="D19" s="3" t="str">
        <f>IF($A19="ADD",IF(NOT(ISBLANK(C19)),_xlfn.XLOOKUP(C19,roadnames[lookupValue],roadnames[lookupKey],"ERROR"),""), "")</f>
        <v/>
      </c>
      <c r="E19" s="4"/>
      <c r="F19" s="4"/>
      <c r="G19" s="19"/>
      <c r="H19" s="19"/>
      <c r="I19" s="5"/>
      <c r="J19" s="5"/>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IF($A19="ADD",IF(NOT(ISBLANK(S19)),_xlfn.XLOOKUP(S19,ud_surface_function[lookupValue],ud_surface_function[lookupKey],"ERROR"),""), "")</f>
        <v/>
      </c>
      <c r="V19" s="3" t="str">
        <f>IF($A19="ADD",IF(NOT(ISBLANK(U19)),_xlfn.XLOOKUP(U19,ud_surface_reseal_reason[lookupValue],ud_surface_reseal_reason[lookupKey],"ERROR"),""), "")</f>
        <v/>
      </c>
      <c r="X19" s="3" t="str">
        <f>IF($A19="ADD",IF(NOT(ISBLANK(W19)),_xlfn.XLOOKUP(W19,ud_surface_material_type[lookupValue],ud_surface_material_type[lookupKey],"ERROR"),""), "")</f>
        <v/>
      </c>
      <c r="Z19" s="3" t="str">
        <f>IF($A19="ADD",IF(NOT(ISBLANK(Y19)),_xlfn.XLOOKUP(Y19,ud_material_source[lookupValue],ud_material_source[lookupKey],"ERROR"),""), "")</f>
        <v/>
      </c>
      <c r="AB19" s="3" t="str">
        <f>IF($A19="ADD",IF(NOT(ISBLANK(AA19)),_xlfn.XLOOKUP(AA19,ud_surface_specification[lookupValue],ud_surface_specification[lookupKey],"ERROR"),""), "")</f>
        <v/>
      </c>
      <c r="AC19" s="4"/>
      <c r="AD19" s="4"/>
      <c r="AF19" s="3" t="str">
        <f>IF($A19="ADD",IF(NOT(ISBLANK(AE19)),_xlfn.XLOOKUP(AE19,ud_mix_designation_number[lookupValue],ud_mix_designation_number[lookupKey],"ERROR"),""), "")</f>
        <v/>
      </c>
      <c r="AH19" s="3" t="str">
        <f>IF($A19="ADD",IF(NOT(ISBLANK(AG19)),_xlfn.XLOOKUP(AG19,ud_chip_grade[lookupValue],ud_chip_grade[lookupKey],"ERROR"),""), "")</f>
        <v/>
      </c>
      <c r="AJ19" s="3" t="str">
        <f>IF($A19="ADD",IF(NOT(ISBLANK(AI19)),_xlfn.XLOOKUP(AI19,ud_chip_grade[lookupValue],ud_chip_grade[lookupKey],"ERROR"),""), "")</f>
        <v/>
      </c>
      <c r="AL19" s="3" t="str">
        <f>IF($A19="ADD",IF(NOT(ISBLANK(AK19)),_xlfn.XLOOKUP(AK19,ud_chip_grade[lookupValue],ud_chip_grade[lookupKey],"ERROR"),""), "")</f>
        <v/>
      </c>
      <c r="AN19" s="4"/>
      <c r="AP19" s="3" t="str">
        <f>IF($A19="ADD",IF(NOT(ISBLANK(AO19)),_xlfn.XLOOKUP(AO19,ud_recycled_aggregate[lookupValue],ud_recycled_aggregate[lookupKey],"ERROR"),""), "")</f>
        <v/>
      </c>
      <c r="AR19" s="3" t="str">
        <f>IF($A19="ADD",IF(NOT(ISBLANK(AQ19)),_xlfn.XLOOKUP(AQ19,ud_surface_binder_type[lookupValue],ud_surface_binder_type[lookupKey],"ERROR"),""), "")</f>
        <v/>
      </c>
      <c r="AS19" s="20"/>
      <c r="AV19" s="3" t="str">
        <f>IF($A19="ADD",IF(NOT(ISBLANK(AU19)),_xlfn.XLOOKUP(AU19,ud_cutter_type[lookupValue],ud_cutter_type[lookupKey],"ERROR"),""), "")</f>
        <v/>
      </c>
      <c r="AW19" s="4"/>
      <c r="AY19" s="4"/>
      <c r="BD19" s="3" t="str">
        <f>IF($A19="ADD",IF(NOT(ISBLANK(BC19)),_xlfn.XLOOKUP(BC19,ud_polymer_type[lookupValue],ud_polymer_type[lookupKey],"ERROR"),""), "")</f>
        <v/>
      </c>
      <c r="BE19" s="4"/>
      <c r="BF19" s="4"/>
      <c r="BG19" s="4"/>
      <c r="BH19" s="2" t="str">
        <f t="shared" si="3"/>
        <v/>
      </c>
      <c r="BI19" s="21"/>
      <c r="BJ19" s="3" t="str">
        <f t="shared" si="4"/>
        <v/>
      </c>
      <c r="BK19" s="3" t="str">
        <f>IF($A19="","",IF((AND($A19="ADD",OR(BJ19="",BJ19="Yes"))),"Y",(_xlfn.XLOOKUP(BJ19,full_width_flag[lookupValue],full_width_flag[lookupKey],""))))</f>
        <v/>
      </c>
      <c r="BM19" s="3" t="str">
        <f>IF($A19="ADD",IF(NOT(ISBLANK(BL19)),_xlfn.XLOOKUP(BL19,sealed_area_ok[lookupValue],sealed_area_ok[lookupKey],"ERROR"),""), "")</f>
        <v/>
      </c>
      <c r="BO19" s="4"/>
      <c r="BP19" s="5"/>
      <c r="BS19" s="3" t="str">
        <f>IF($A19="ADD",IF(NOT(ISBLANK(BR19)),_xlfn.XLOOKUP(BR19,fw_treatment[lookupValue],fw_treatment[lookupKey],"ERROR"),""), "")</f>
        <v/>
      </c>
      <c r="BT19" s="21"/>
      <c r="BU19" s="4" t="str">
        <f t="shared" ca="1" si="5"/>
        <v/>
      </c>
      <c r="BV19" s="4"/>
      <c r="BW19" s="3" t="str">
        <f t="shared" si="6"/>
        <v/>
      </c>
      <c r="BX19" s="3" t="str">
        <f>IF($A19="","",IF((AND($A19="ADD",OR(BW19="",BW19="Local Authority"))),"L",(_xlfn.XLOOKUP(BW19,asset_owner[lookupValue],asset_owner[lookupKey],""))))</f>
        <v/>
      </c>
      <c r="BY19" s="3" t="str">
        <f t="shared" si="7"/>
        <v/>
      </c>
      <c r="BZ19" s="3" t="str">
        <f>IF($A19="","",IF((AND($A19="ADD",OR(BY19="",BY19="Vested Assets"))),"12",(_xlfn.XLOOKUP(BY19,ud_work_category[lookupValue],ud_work_category[lookupKey],""))))</f>
        <v/>
      </c>
      <c r="CA19" s="20"/>
      <c r="CB19" s="2" t="str">
        <f t="shared" si="8"/>
        <v/>
      </c>
      <c r="CC19" s="3" t="str">
        <f t="shared" si="9"/>
        <v/>
      </c>
      <c r="CD19" s="3" t="str">
        <f>IF($A19="","",IF((AND($A19="ADD",OR(CC19="",CC19="Excellent"))),"1",(_xlfn.XLOOKUP(CC19,condition[lookupValue],condition[lookupKey],""))))</f>
        <v/>
      </c>
      <c r="CE19" s="21" t="str">
        <f t="shared" si="10"/>
        <v/>
      </c>
      <c r="CF19" s="5"/>
    </row>
    <row r="20" spans="2:84">
      <c r="B20" s="4"/>
      <c r="D20" s="3" t="str">
        <f>IF($A20="ADD",IF(NOT(ISBLANK(C20)),_xlfn.XLOOKUP(C20,roadnames[lookupValue],roadnames[lookupKey],"ERROR"),""), "")</f>
        <v/>
      </c>
      <c r="E20" s="4"/>
      <c r="F20" s="4"/>
      <c r="G20" s="19"/>
      <c r="H20" s="19"/>
      <c r="I20" s="5"/>
      <c r="J20" s="5"/>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IF($A20="ADD",IF(NOT(ISBLANK(S20)),_xlfn.XLOOKUP(S20,ud_surface_function[lookupValue],ud_surface_function[lookupKey],"ERROR"),""), "")</f>
        <v/>
      </c>
      <c r="V20" s="3" t="str">
        <f>IF($A20="ADD",IF(NOT(ISBLANK(U20)),_xlfn.XLOOKUP(U20,ud_surface_reseal_reason[lookupValue],ud_surface_reseal_reason[lookupKey],"ERROR"),""), "")</f>
        <v/>
      </c>
      <c r="X20" s="3" t="str">
        <f>IF($A20="ADD",IF(NOT(ISBLANK(W20)),_xlfn.XLOOKUP(W20,ud_surface_material_type[lookupValue],ud_surface_material_type[lookupKey],"ERROR"),""), "")</f>
        <v/>
      </c>
      <c r="Z20" s="3" t="str">
        <f>IF($A20="ADD",IF(NOT(ISBLANK(Y20)),_xlfn.XLOOKUP(Y20,ud_material_source[lookupValue],ud_material_source[lookupKey],"ERROR"),""), "")</f>
        <v/>
      </c>
      <c r="AB20" s="3" t="str">
        <f>IF($A20="ADD",IF(NOT(ISBLANK(AA20)),_xlfn.XLOOKUP(AA20,ud_surface_specification[lookupValue],ud_surface_specification[lookupKey],"ERROR"),""), "")</f>
        <v/>
      </c>
      <c r="AC20" s="4"/>
      <c r="AD20" s="4"/>
      <c r="AF20" s="3" t="str">
        <f>IF($A20="ADD",IF(NOT(ISBLANK(AE20)),_xlfn.XLOOKUP(AE20,ud_mix_designation_number[lookupValue],ud_mix_designation_number[lookupKey],"ERROR"),""), "")</f>
        <v/>
      </c>
      <c r="AH20" s="3" t="str">
        <f>IF($A20="ADD",IF(NOT(ISBLANK(AG20)),_xlfn.XLOOKUP(AG20,ud_chip_grade[lookupValue],ud_chip_grade[lookupKey],"ERROR"),""), "")</f>
        <v/>
      </c>
      <c r="AJ20" s="3" t="str">
        <f>IF($A20="ADD",IF(NOT(ISBLANK(AI20)),_xlfn.XLOOKUP(AI20,ud_chip_grade[lookupValue],ud_chip_grade[lookupKey],"ERROR"),""), "")</f>
        <v/>
      </c>
      <c r="AL20" s="3" t="str">
        <f>IF($A20="ADD",IF(NOT(ISBLANK(AK20)),_xlfn.XLOOKUP(AK20,ud_chip_grade[lookupValue],ud_chip_grade[lookupKey],"ERROR"),""), "")</f>
        <v/>
      </c>
      <c r="AN20" s="4"/>
      <c r="AP20" s="3" t="str">
        <f>IF($A20="ADD",IF(NOT(ISBLANK(AO20)),_xlfn.XLOOKUP(AO20,ud_recycled_aggregate[lookupValue],ud_recycled_aggregate[lookupKey],"ERROR"),""), "")</f>
        <v/>
      </c>
      <c r="AR20" s="3" t="str">
        <f>IF($A20="ADD",IF(NOT(ISBLANK(AQ20)),_xlfn.XLOOKUP(AQ20,ud_surface_binder_type[lookupValue],ud_surface_binder_type[lookupKey],"ERROR"),""), "")</f>
        <v/>
      </c>
      <c r="AS20" s="20"/>
      <c r="AV20" s="3" t="str">
        <f>IF($A20="ADD",IF(NOT(ISBLANK(AU20)),_xlfn.XLOOKUP(AU20,ud_cutter_type[lookupValue],ud_cutter_type[lookupKey],"ERROR"),""), "")</f>
        <v/>
      </c>
      <c r="AW20" s="4"/>
      <c r="AY20" s="4"/>
      <c r="BD20" s="3" t="str">
        <f>IF($A20="ADD",IF(NOT(ISBLANK(BC20)),_xlfn.XLOOKUP(BC20,ud_polymer_type[lookupValue],ud_polymer_type[lookupKey],"ERROR"),""), "")</f>
        <v/>
      </c>
      <c r="BE20" s="4"/>
      <c r="BF20" s="4"/>
      <c r="BG20" s="4"/>
      <c r="BH20" s="2" t="str">
        <f t="shared" si="3"/>
        <v/>
      </c>
      <c r="BI20" s="21"/>
      <c r="BJ20" s="3" t="str">
        <f t="shared" si="4"/>
        <v/>
      </c>
      <c r="BK20" s="3" t="str">
        <f>IF($A20="","",IF((AND($A20="ADD",OR(BJ20="",BJ20="Yes"))),"Y",(_xlfn.XLOOKUP(BJ20,full_width_flag[lookupValue],full_width_flag[lookupKey],""))))</f>
        <v/>
      </c>
      <c r="BM20" s="3" t="str">
        <f>IF($A20="ADD",IF(NOT(ISBLANK(BL20)),_xlfn.XLOOKUP(BL20,sealed_area_ok[lookupValue],sealed_area_ok[lookupKey],"ERROR"),""), "")</f>
        <v/>
      </c>
      <c r="BO20" s="4"/>
      <c r="BP20" s="5"/>
      <c r="BS20" s="3" t="str">
        <f>IF($A20="ADD",IF(NOT(ISBLANK(BR20)),_xlfn.XLOOKUP(BR20,fw_treatment[lookupValue],fw_treatment[lookupKey],"ERROR"),""), "")</f>
        <v/>
      </c>
      <c r="BT20" s="21"/>
      <c r="BU20" s="4" t="str">
        <f t="shared" ca="1" si="5"/>
        <v/>
      </c>
      <c r="BV20" s="4"/>
      <c r="BW20" s="3" t="str">
        <f t="shared" si="6"/>
        <v/>
      </c>
      <c r="BX20" s="3" t="str">
        <f>IF($A20="","",IF((AND($A20="ADD",OR(BW20="",BW20="Local Authority"))),"L",(_xlfn.XLOOKUP(BW20,asset_owner[lookupValue],asset_owner[lookupKey],""))))</f>
        <v/>
      </c>
      <c r="BY20" s="3" t="str">
        <f t="shared" si="7"/>
        <v/>
      </c>
      <c r="BZ20" s="3" t="str">
        <f>IF($A20="","",IF((AND($A20="ADD",OR(BY20="",BY20="Vested Assets"))),"12",(_xlfn.XLOOKUP(BY20,ud_work_category[lookupValue],ud_work_category[lookupKey],""))))</f>
        <v/>
      </c>
      <c r="CA20" s="20"/>
      <c r="CB20" s="2" t="str">
        <f t="shared" si="8"/>
        <v/>
      </c>
      <c r="CC20" s="3" t="str">
        <f t="shared" si="9"/>
        <v/>
      </c>
      <c r="CD20" s="3" t="str">
        <f>IF($A20="","",IF((AND($A20="ADD",OR(CC20="",CC20="Excellent"))),"1",(_xlfn.XLOOKUP(CC20,condition[lookupValue],condition[lookupKey],""))))</f>
        <v/>
      </c>
      <c r="CE20" s="21" t="str">
        <f t="shared" si="10"/>
        <v/>
      </c>
      <c r="CF20" s="5"/>
    </row>
    <row r="21" spans="2:84">
      <c r="B21" s="4"/>
      <c r="D21" s="3" t="str">
        <f>IF($A21="ADD",IF(NOT(ISBLANK(C21)),_xlfn.XLOOKUP(C21,roadnames[lookupValue],roadnames[lookupKey],"ERROR"),""), "")</f>
        <v/>
      </c>
      <c r="E21" s="4"/>
      <c r="F21" s="4"/>
      <c r="G21" s="19"/>
      <c r="H21" s="19"/>
      <c r="I21" s="5"/>
      <c r="J21" s="5"/>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IF($A21="ADD",IF(NOT(ISBLANK(S21)),_xlfn.XLOOKUP(S21,ud_surface_function[lookupValue],ud_surface_function[lookupKey],"ERROR"),""), "")</f>
        <v/>
      </c>
      <c r="V21" s="3" t="str">
        <f>IF($A21="ADD",IF(NOT(ISBLANK(U21)),_xlfn.XLOOKUP(U21,ud_surface_reseal_reason[lookupValue],ud_surface_reseal_reason[lookupKey],"ERROR"),""), "")</f>
        <v/>
      </c>
      <c r="X21" s="3" t="str">
        <f>IF($A21="ADD",IF(NOT(ISBLANK(W21)),_xlfn.XLOOKUP(W21,ud_surface_material_type[lookupValue],ud_surface_material_type[lookupKey],"ERROR"),""), "")</f>
        <v/>
      </c>
      <c r="Z21" s="3" t="str">
        <f>IF($A21="ADD",IF(NOT(ISBLANK(Y21)),_xlfn.XLOOKUP(Y21,ud_material_source[lookupValue],ud_material_source[lookupKey],"ERROR"),""), "")</f>
        <v/>
      </c>
      <c r="AB21" s="3" t="str">
        <f>IF($A21="ADD",IF(NOT(ISBLANK(AA21)),_xlfn.XLOOKUP(AA21,ud_surface_specification[lookupValue],ud_surface_specification[lookupKey],"ERROR"),""), "")</f>
        <v/>
      </c>
      <c r="AC21" s="4"/>
      <c r="AD21" s="4"/>
      <c r="AF21" s="3" t="str">
        <f>IF($A21="ADD",IF(NOT(ISBLANK(AE21)),_xlfn.XLOOKUP(AE21,ud_mix_designation_number[lookupValue],ud_mix_designation_number[lookupKey],"ERROR"),""), "")</f>
        <v/>
      </c>
      <c r="AH21" s="3" t="str">
        <f>IF($A21="ADD",IF(NOT(ISBLANK(AG21)),_xlfn.XLOOKUP(AG21,ud_chip_grade[lookupValue],ud_chip_grade[lookupKey],"ERROR"),""), "")</f>
        <v/>
      </c>
      <c r="AJ21" s="3" t="str">
        <f>IF($A21="ADD",IF(NOT(ISBLANK(AI21)),_xlfn.XLOOKUP(AI21,ud_chip_grade[lookupValue],ud_chip_grade[lookupKey],"ERROR"),""), "")</f>
        <v/>
      </c>
      <c r="AL21" s="3" t="str">
        <f>IF($A21="ADD",IF(NOT(ISBLANK(AK21)),_xlfn.XLOOKUP(AK21,ud_chip_grade[lookupValue],ud_chip_grade[lookupKey],"ERROR"),""), "")</f>
        <v/>
      </c>
      <c r="AN21" s="4"/>
      <c r="AP21" s="3" t="str">
        <f>IF($A21="ADD",IF(NOT(ISBLANK(AO21)),_xlfn.XLOOKUP(AO21,ud_recycled_aggregate[lookupValue],ud_recycled_aggregate[lookupKey],"ERROR"),""), "")</f>
        <v/>
      </c>
      <c r="AR21" s="3" t="str">
        <f>IF($A21="ADD",IF(NOT(ISBLANK(AQ21)),_xlfn.XLOOKUP(AQ21,ud_surface_binder_type[lookupValue],ud_surface_binder_type[lookupKey],"ERROR"),""), "")</f>
        <v/>
      </c>
      <c r="AS21" s="20"/>
      <c r="AV21" s="3" t="str">
        <f>IF($A21="ADD",IF(NOT(ISBLANK(AU21)),_xlfn.XLOOKUP(AU21,ud_cutter_type[lookupValue],ud_cutter_type[lookupKey],"ERROR"),""), "")</f>
        <v/>
      </c>
      <c r="AW21" s="4"/>
      <c r="AY21" s="4"/>
      <c r="BD21" s="3" t="str">
        <f>IF($A21="ADD",IF(NOT(ISBLANK(BC21)),_xlfn.XLOOKUP(BC21,ud_polymer_type[lookupValue],ud_polymer_type[lookupKey],"ERROR"),""), "")</f>
        <v/>
      </c>
      <c r="BE21" s="4"/>
      <c r="BF21" s="4"/>
      <c r="BG21" s="4"/>
      <c r="BH21" s="2" t="str">
        <f t="shared" si="3"/>
        <v/>
      </c>
      <c r="BI21" s="21"/>
      <c r="BJ21" s="3" t="str">
        <f t="shared" si="4"/>
        <v/>
      </c>
      <c r="BK21" s="3" t="str">
        <f>IF($A21="","",IF((AND($A21="ADD",OR(BJ21="",BJ21="Yes"))),"Y",(_xlfn.XLOOKUP(BJ21,full_width_flag[lookupValue],full_width_flag[lookupKey],""))))</f>
        <v/>
      </c>
      <c r="BM21" s="3" t="str">
        <f>IF($A21="ADD",IF(NOT(ISBLANK(BL21)),_xlfn.XLOOKUP(BL21,sealed_area_ok[lookupValue],sealed_area_ok[lookupKey],"ERROR"),""), "")</f>
        <v/>
      </c>
      <c r="BO21" s="4"/>
      <c r="BP21" s="5"/>
      <c r="BS21" s="3" t="str">
        <f>IF($A21="ADD",IF(NOT(ISBLANK(BR21)),_xlfn.XLOOKUP(BR21,fw_treatment[lookupValue],fw_treatment[lookupKey],"ERROR"),""), "")</f>
        <v/>
      </c>
      <c r="BT21" s="21"/>
      <c r="BU21" s="4" t="str">
        <f t="shared" ca="1" si="5"/>
        <v/>
      </c>
      <c r="BV21" s="4"/>
      <c r="BW21" s="3" t="str">
        <f t="shared" si="6"/>
        <v/>
      </c>
      <c r="BX21" s="3" t="str">
        <f>IF($A21="","",IF((AND($A21="ADD",OR(BW21="",BW21="Local Authority"))),"L",(_xlfn.XLOOKUP(BW21,asset_owner[lookupValue],asset_owner[lookupKey],""))))</f>
        <v/>
      </c>
      <c r="BY21" s="3" t="str">
        <f t="shared" si="7"/>
        <v/>
      </c>
      <c r="BZ21" s="3" t="str">
        <f>IF($A21="","",IF((AND($A21="ADD",OR(BY21="",BY21="Vested Assets"))),"12",(_xlfn.XLOOKUP(BY21,ud_work_category[lookupValue],ud_work_category[lookupKey],""))))</f>
        <v/>
      </c>
      <c r="CA21" s="20"/>
      <c r="CB21" s="2" t="str">
        <f t="shared" si="8"/>
        <v/>
      </c>
      <c r="CC21" s="3" t="str">
        <f t="shared" si="9"/>
        <v/>
      </c>
      <c r="CD21" s="3" t="str">
        <f>IF($A21="","",IF((AND($A21="ADD",OR(CC21="",CC21="Excellent"))),"1",(_xlfn.XLOOKUP(CC21,condition[lookupValue],condition[lookupKey],""))))</f>
        <v/>
      </c>
      <c r="CE21" s="21" t="str">
        <f t="shared" si="10"/>
        <v/>
      </c>
      <c r="CF21" s="5"/>
    </row>
    <row r="22" spans="2:84">
      <c r="B22" s="4"/>
      <c r="D22" s="3" t="str">
        <f>IF($A22="ADD",IF(NOT(ISBLANK(C22)),_xlfn.XLOOKUP(C22,roadnames[lookupValue],roadnames[lookupKey],"ERROR"),""), "")</f>
        <v/>
      </c>
      <c r="E22" s="4"/>
      <c r="F22" s="4"/>
      <c r="G22" s="19"/>
      <c r="H22" s="19"/>
      <c r="I22" s="5"/>
      <c r="J22" s="5"/>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IF($A22="ADD",IF(NOT(ISBLANK(S22)),_xlfn.XLOOKUP(S22,ud_surface_function[lookupValue],ud_surface_function[lookupKey],"ERROR"),""), "")</f>
        <v/>
      </c>
      <c r="V22" s="3" t="str">
        <f>IF($A22="ADD",IF(NOT(ISBLANK(U22)),_xlfn.XLOOKUP(U22,ud_surface_reseal_reason[lookupValue],ud_surface_reseal_reason[lookupKey],"ERROR"),""), "")</f>
        <v/>
      </c>
      <c r="X22" s="3" t="str">
        <f>IF($A22="ADD",IF(NOT(ISBLANK(W22)),_xlfn.XLOOKUP(W22,ud_surface_material_type[lookupValue],ud_surface_material_type[lookupKey],"ERROR"),""), "")</f>
        <v/>
      </c>
      <c r="Z22" s="3" t="str">
        <f>IF($A22="ADD",IF(NOT(ISBLANK(Y22)),_xlfn.XLOOKUP(Y22,ud_material_source[lookupValue],ud_material_source[lookupKey],"ERROR"),""), "")</f>
        <v/>
      </c>
      <c r="AB22" s="3" t="str">
        <f>IF($A22="ADD",IF(NOT(ISBLANK(AA22)),_xlfn.XLOOKUP(AA22,ud_surface_specification[lookupValue],ud_surface_specification[lookupKey],"ERROR"),""), "")</f>
        <v/>
      </c>
      <c r="AC22" s="4"/>
      <c r="AD22" s="4"/>
      <c r="AF22" s="3" t="str">
        <f>IF($A22="ADD",IF(NOT(ISBLANK(AE22)),_xlfn.XLOOKUP(AE22,ud_mix_designation_number[lookupValue],ud_mix_designation_number[lookupKey],"ERROR"),""), "")</f>
        <v/>
      </c>
      <c r="AH22" s="3" t="str">
        <f>IF($A22="ADD",IF(NOT(ISBLANK(AG22)),_xlfn.XLOOKUP(AG22,ud_chip_grade[lookupValue],ud_chip_grade[lookupKey],"ERROR"),""), "")</f>
        <v/>
      </c>
      <c r="AJ22" s="3" t="str">
        <f>IF($A22="ADD",IF(NOT(ISBLANK(AI22)),_xlfn.XLOOKUP(AI22,ud_chip_grade[lookupValue],ud_chip_grade[lookupKey],"ERROR"),""), "")</f>
        <v/>
      </c>
      <c r="AL22" s="3" t="str">
        <f>IF($A22="ADD",IF(NOT(ISBLANK(AK22)),_xlfn.XLOOKUP(AK22,ud_chip_grade[lookupValue],ud_chip_grade[lookupKey],"ERROR"),""), "")</f>
        <v/>
      </c>
      <c r="AN22" s="4"/>
      <c r="AP22" s="3" t="str">
        <f>IF($A22="ADD",IF(NOT(ISBLANK(AO22)),_xlfn.XLOOKUP(AO22,ud_recycled_aggregate[lookupValue],ud_recycled_aggregate[lookupKey],"ERROR"),""), "")</f>
        <v/>
      </c>
      <c r="AR22" s="3" t="str">
        <f>IF($A22="ADD",IF(NOT(ISBLANK(AQ22)),_xlfn.XLOOKUP(AQ22,ud_surface_binder_type[lookupValue],ud_surface_binder_type[lookupKey],"ERROR"),""), "")</f>
        <v/>
      </c>
      <c r="AS22" s="20"/>
      <c r="AV22" s="3" t="str">
        <f>IF($A22="ADD",IF(NOT(ISBLANK(AU22)),_xlfn.XLOOKUP(AU22,ud_cutter_type[lookupValue],ud_cutter_type[lookupKey],"ERROR"),""), "")</f>
        <v/>
      </c>
      <c r="AW22" s="4"/>
      <c r="AY22" s="4"/>
      <c r="BD22" s="3" t="str">
        <f>IF($A22="ADD",IF(NOT(ISBLANK(BC22)),_xlfn.XLOOKUP(BC22,ud_polymer_type[lookupValue],ud_polymer_type[lookupKey],"ERROR"),""), "")</f>
        <v/>
      </c>
      <c r="BE22" s="4"/>
      <c r="BF22" s="4"/>
      <c r="BG22" s="4"/>
      <c r="BH22" s="2" t="str">
        <f t="shared" si="3"/>
        <v/>
      </c>
      <c r="BI22" s="21"/>
      <c r="BJ22" s="3" t="str">
        <f t="shared" si="4"/>
        <v/>
      </c>
      <c r="BK22" s="3" t="str">
        <f>IF($A22="","",IF((AND($A22="ADD",OR(BJ22="",BJ22="Yes"))),"Y",(_xlfn.XLOOKUP(BJ22,full_width_flag[lookupValue],full_width_flag[lookupKey],""))))</f>
        <v/>
      </c>
      <c r="BM22" s="3" t="str">
        <f>IF($A22="ADD",IF(NOT(ISBLANK(BL22)),_xlfn.XLOOKUP(BL22,sealed_area_ok[lookupValue],sealed_area_ok[lookupKey],"ERROR"),""), "")</f>
        <v/>
      </c>
      <c r="BO22" s="4"/>
      <c r="BP22" s="5"/>
      <c r="BS22" s="3" t="str">
        <f>IF($A22="ADD",IF(NOT(ISBLANK(BR22)),_xlfn.XLOOKUP(BR22,fw_treatment[lookupValue],fw_treatment[lookupKey],"ERROR"),""), "")</f>
        <v/>
      </c>
      <c r="BT22" s="21"/>
      <c r="BU22" s="4" t="str">
        <f t="shared" ca="1" si="5"/>
        <v/>
      </c>
      <c r="BV22" s="4"/>
      <c r="BW22" s="3" t="str">
        <f t="shared" si="6"/>
        <v/>
      </c>
      <c r="BX22" s="3" t="str">
        <f>IF($A22="","",IF((AND($A22="ADD",OR(BW22="",BW22="Local Authority"))),"L",(_xlfn.XLOOKUP(BW22,asset_owner[lookupValue],asset_owner[lookupKey],""))))</f>
        <v/>
      </c>
      <c r="BY22" s="3" t="str">
        <f t="shared" si="7"/>
        <v/>
      </c>
      <c r="BZ22" s="3" t="str">
        <f>IF($A22="","",IF((AND($A22="ADD",OR(BY22="",BY22="Vested Assets"))),"12",(_xlfn.XLOOKUP(BY22,ud_work_category[lookupValue],ud_work_category[lookupKey],""))))</f>
        <v/>
      </c>
      <c r="CA22" s="20"/>
      <c r="CB22" s="2" t="str">
        <f t="shared" si="8"/>
        <v/>
      </c>
      <c r="CC22" s="3" t="str">
        <f t="shared" si="9"/>
        <v/>
      </c>
      <c r="CD22" s="3" t="str">
        <f>IF($A22="","",IF((AND($A22="ADD",OR(CC22="",CC22="Excellent"))),"1",(_xlfn.XLOOKUP(CC22,condition[lookupValue],condition[lookupKey],""))))</f>
        <v/>
      </c>
      <c r="CE22" s="21" t="str">
        <f t="shared" si="10"/>
        <v/>
      </c>
      <c r="CF22" s="5"/>
    </row>
    <row r="23" spans="2:84">
      <c r="B23" s="4"/>
      <c r="D23" s="3" t="str">
        <f>IF($A23="ADD",IF(NOT(ISBLANK(C23)),_xlfn.XLOOKUP(C23,roadnames[lookupValue],roadnames[lookupKey],"ERROR"),""), "")</f>
        <v/>
      </c>
      <c r="E23" s="4"/>
      <c r="F23" s="4"/>
      <c r="G23" s="19"/>
      <c r="H23" s="19"/>
      <c r="I23" s="5"/>
      <c r="J23" s="5"/>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IF($A23="ADD",IF(NOT(ISBLANK(S23)),_xlfn.XLOOKUP(S23,ud_surface_function[lookupValue],ud_surface_function[lookupKey],"ERROR"),""), "")</f>
        <v/>
      </c>
      <c r="V23" s="3" t="str">
        <f>IF($A23="ADD",IF(NOT(ISBLANK(U23)),_xlfn.XLOOKUP(U23,ud_surface_reseal_reason[lookupValue],ud_surface_reseal_reason[lookupKey],"ERROR"),""), "")</f>
        <v/>
      </c>
      <c r="X23" s="3" t="str">
        <f>IF($A23="ADD",IF(NOT(ISBLANK(W23)),_xlfn.XLOOKUP(W23,ud_surface_material_type[lookupValue],ud_surface_material_type[lookupKey],"ERROR"),""), "")</f>
        <v/>
      </c>
      <c r="Z23" s="3" t="str">
        <f>IF($A23="ADD",IF(NOT(ISBLANK(Y23)),_xlfn.XLOOKUP(Y23,ud_material_source[lookupValue],ud_material_source[lookupKey],"ERROR"),""), "")</f>
        <v/>
      </c>
      <c r="AB23" s="3" t="str">
        <f>IF($A23="ADD",IF(NOT(ISBLANK(AA23)),_xlfn.XLOOKUP(AA23,ud_surface_specification[lookupValue],ud_surface_specification[lookupKey],"ERROR"),""), "")</f>
        <v/>
      </c>
      <c r="AC23" s="4"/>
      <c r="AD23" s="4"/>
      <c r="AF23" s="3" t="str">
        <f>IF($A23="ADD",IF(NOT(ISBLANK(AE23)),_xlfn.XLOOKUP(AE23,ud_mix_designation_number[lookupValue],ud_mix_designation_number[lookupKey],"ERROR"),""), "")</f>
        <v/>
      </c>
      <c r="AH23" s="3" t="str">
        <f>IF($A23="ADD",IF(NOT(ISBLANK(AG23)),_xlfn.XLOOKUP(AG23,ud_chip_grade[lookupValue],ud_chip_grade[lookupKey],"ERROR"),""), "")</f>
        <v/>
      </c>
      <c r="AJ23" s="3" t="str">
        <f>IF($A23="ADD",IF(NOT(ISBLANK(AI23)),_xlfn.XLOOKUP(AI23,ud_chip_grade[lookupValue],ud_chip_grade[lookupKey],"ERROR"),""), "")</f>
        <v/>
      </c>
      <c r="AL23" s="3" t="str">
        <f>IF($A23="ADD",IF(NOT(ISBLANK(AK23)),_xlfn.XLOOKUP(AK23,ud_chip_grade[lookupValue],ud_chip_grade[lookupKey],"ERROR"),""), "")</f>
        <v/>
      </c>
      <c r="AN23" s="4"/>
      <c r="AP23" s="3" t="str">
        <f>IF($A23="ADD",IF(NOT(ISBLANK(AO23)),_xlfn.XLOOKUP(AO23,ud_recycled_aggregate[lookupValue],ud_recycled_aggregate[lookupKey],"ERROR"),""), "")</f>
        <v/>
      </c>
      <c r="AR23" s="3" t="str">
        <f>IF($A23="ADD",IF(NOT(ISBLANK(AQ23)),_xlfn.XLOOKUP(AQ23,ud_surface_binder_type[lookupValue],ud_surface_binder_type[lookupKey],"ERROR"),""), "")</f>
        <v/>
      </c>
      <c r="AS23" s="20"/>
      <c r="AV23" s="3" t="str">
        <f>IF($A23="ADD",IF(NOT(ISBLANK(AU23)),_xlfn.XLOOKUP(AU23,ud_cutter_type[lookupValue],ud_cutter_type[lookupKey],"ERROR"),""), "")</f>
        <v/>
      </c>
      <c r="AW23" s="4"/>
      <c r="AY23" s="4"/>
      <c r="BD23" s="3" t="str">
        <f>IF($A23="ADD",IF(NOT(ISBLANK(BC23)),_xlfn.XLOOKUP(BC23,ud_polymer_type[lookupValue],ud_polymer_type[lookupKey],"ERROR"),""), "")</f>
        <v/>
      </c>
      <c r="BE23" s="4"/>
      <c r="BF23" s="4"/>
      <c r="BG23" s="4"/>
      <c r="BH23" s="2" t="str">
        <f t="shared" si="3"/>
        <v/>
      </c>
      <c r="BI23" s="21"/>
      <c r="BJ23" s="3" t="str">
        <f t="shared" si="4"/>
        <v/>
      </c>
      <c r="BK23" s="3" t="str">
        <f>IF($A23="","",IF((AND($A23="ADD",OR(BJ23="",BJ23="Yes"))),"Y",(_xlfn.XLOOKUP(BJ23,full_width_flag[lookupValue],full_width_flag[lookupKey],""))))</f>
        <v/>
      </c>
      <c r="BM23" s="3" t="str">
        <f>IF($A23="ADD",IF(NOT(ISBLANK(BL23)),_xlfn.XLOOKUP(BL23,sealed_area_ok[lookupValue],sealed_area_ok[lookupKey],"ERROR"),""), "")</f>
        <v/>
      </c>
      <c r="BO23" s="4"/>
      <c r="BP23" s="5"/>
      <c r="BS23" s="3" t="str">
        <f>IF($A23="ADD",IF(NOT(ISBLANK(BR23)),_xlfn.XLOOKUP(BR23,fw_treatment[lookupValue],fw_treatment[lookupKey],"ERROR"),""), "")</f>
        <v/>
      </c>
      <c r="BT23" s="21"/>
      <c r="BU23" s="4" t="str">
        <f t="shared" ca="1" si="5"/>
        <v/>
      </c>
      <c r="BV23" s="4"/>
      <c r="BW23" s="3" t="str">
        <f t="shared" si="6"/>
        <v/>
      </c>
      <c r="BX23" s="3" t="str">
        <f>IF($A23="","",IF((AND($A23="ADD",OR(BW23="",BW23="Local Authority"))),"L",(_xlfn.XLOOKUP(BW23,asset_owner[lookupValue],asset_owner[lookupKey],""))))</f>
        <v/>
      </c>
      <c r="BY23" s="3" t="str">
        <f t="shared" si="7"/>
        <v/>
      </c>
      <c r="BZ23" s="3" t="str">
        <f>IF($A23="","",IF((AND($A23="ADD",OR(BY23="",BY23="Vested Assets"))),"12",(_xlfn.XLOOKUP(BY23,ud_work_category[lookupValue],ud_work_category[lookupKey],""))))</f>
        <v/>
      </c>
      <c r="CA23" s="20"/>
      <c r="CB23" s="2" t="str">
        <f t="shared" si="8"/>
        <v/>
      </c>
      <c r="CC23" s="3" t="str">
        <f t="shared" si="9"/>
        <v/>
      </c>
      <c r="CD23" s="3" t="str">
        <f>IF($A23="","",IF((AND($A23="ADD",OR(CC23="",CC23="Excellent"))),"1",(_xlfn.XLOOKUP(CC23,condition[lookupValue],condition[lookupKey],""))))</f>
        <v/>
      </c>
      <c r="CE23" s="21" t="str">
        <f t="shared" si="10"/>
        <v/>
      </c>
      <c r="CF23" s="5"/>
    </row>
    <row r="24" spans="2:84">
      <c r="B24" s="4"/>
      <c r="D24" s="3" t="str">
        <f>IF($A24="ADD",IF(NOT(ISBLANK(C24)),_xlfn.XLOOKUP(C24,roadnames[lookupValue],roadnames[lookupKey],"ERROR"),""), "")</f>
        <v/>
      </c>
      <c r="E24" s="4"/>
      <c r="F24" s="4"/>
      <c r="G24" s="19"/>
      <c r="H24" s="19"/>
      <c r="I24" s="5"/>
      <c r="J24" s="5"/>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IF($A24="ADD",IF(NOT(ISBLANK(S24)),_xlfn.XLOOKUP(S24,ud_surface_function[lookupValue],ud_surface_function[lookupKey],"ERROR"),""), "")</f>
        <v/>
      </c>
      <c r="V24" s="3" t="str">
        <f>IF($A24="ADD",IF(NOT(ISBLANK(U24)),_xlfn.XLOOKUP(U24,ud_surface_reseal_reason[lookupValue],ud_surface_reseal_reason[lookupKey],"ERROR"),""), "")</f>
        <v/>
      </c>
      <c r="X24" s="3" t="str">
        <f>IF($A24="ADD",IF(NOT(ISBLANK(W24)),_xlfn.XLOOKUP(W24,ud_surface_material_type[lookupValue],ud_surface_material_type[lookupKey],"ERROR"),""), "")</f>
        <v/>
      </c>
      <c r="Z24" s="3" t="str">
        <f>IF($A24="ADD",IF(NOT(ISBLANK(Y24)),_xlfn.XLOOKUP(Y24,ud_material_source[lookupValue],ud_material_source[lookupKey],"ERROR"),""), "")</f>
        <v/>
      </c>
      <c r="AB24" s="3" t="str">
        <f>IF($A24="ADD",IF(NOT(ISBLANK(AA24)),_xlfn.XLOOKUP(AA24,ud_surface_specification[lookupValue],ud_surface_specification[lookupKey],"ERROR"),""), "")</f>
        <v/>
      </c>
      <c r="AC24" s="4"/>
      <c r="AD24" s="4"/>
      <c r="AF24" s="3" t="str">
        <f>IF($A24="ADD",IF(NOT(ISBLANK(AE24)),_xlfn.XLOOKUP(AE24,ud_mix_designation_number[lookupValue],ud_mix_designation_number[lookupKey],"ERROR"),""), "")</f>
        <v/>
      </c>
      <c r="AH24" s="3" t="str">
        <f>IF($A24="ADD",IF(NOT(ISBLANK(AG24)),_xlfn.XLOOKUP(AG24,ud_chip_grade[lookupValue],ud_chip_grade[lookupKey],"ERROR"),""), "")</f>
        <v/>
      </c>
      <c r="AJ24" s="3" t="str">
        <f>IF($A24="ADD",IF(NOT(ISBLANK(AI24)),_xlfn.XLOOKUP(AI24,ud_chip_grade[lookupValue],ud_chip_grade[lookupKey],"ERROR"),""), "")</f>
        <v/>
      </c>
      <c r="AL24" s="3" t="str">
        <f>IF($A24="ADD",IF(NOT(ISBLANK(AK24)),_xlfn.XLOOKUP(AK24,ud_chip_grade[lookupValue],ud_chip_grade[lookupKey],"ERROR"),""), "")</f>
        <v/>
      </c>
      <c r="AN24" s="4"/>
      <c r="AP24" s="3" t="str">
        <f>IF($A24="ADD",IF(NOT(ISBLANK(AO24)),_xlfn.XLOOKUP(AO24,ud_recycled_aggregate[lookupValue],ud_recycled_aggregate[lookupKey],"ERROR"),""), "")</f>
        <v/>
      </c>
      <c r="AR24" s="3" t="str">
        <f>IF($A24="ADD",IF(NOT(ISBLANK(AQ24)),_xlfn.XLOOKUP(AQ24,ud_surface_binder_type[lookupValue],ud_surface_binder_type[lookupKey],"ERROR"),""), "")</f>
        <v/>
      </c>
      <c r="AS24" s="20"/>
      <c r="AV24" s="3" t="str">
        <f>IF($A24="ADD",IF(NOT(ISBLANK(AU24)),_xlfn.XLOOKUP(AU24,ud_cutter_type[lookupValue],ud_cutter_type[lookupKey],"ERROR"),""), "")</f>
        <v/>
      </c>
      <c r="AW24" s="4"/>
      <c r="AY24" s="4"/>
      <c r="BD24" s="3" t="str">
        <f>IF($A24="ADD",IF(NOT(ISBLANK(BC24)),_xlfn.XLOOKUP(BC24,ud_polymer_type[lookupValue],ud_polymer_type[lookupKey],"ERROR"),""), "")</f>
        <v/>
      </c>
      <c r="BE24" s="4"/>
      <c r="BF24" s="4"/>
      <c r="BG24" s="4"/>
      <c r="BH24" s="2" t="str">
        <f t="shared" si="3"/>
        <v/>
      </c>
      <c r="BI24" s="21"/>
      <c r="BJ24" s="3" t="str">
        <f t="shared" si="4"/>
        <v/>
      </c>
      <c r="BK24" s="3" t="str">
        <f>IF($A24="","",IF((AND($A24="ADD",OR(BJ24="",BJ24="Yes"))),"Y",(_xlfn.XLOOKUP(BJ24,full_width_flag[lookupValue],full_width_flag[lookupKey],""))))</f>
        <v/>
      </c>
      <c r="BM24" s="3" t="str">
        <f>IF($A24="ADD",IF(NOT(ISBLANK(BL24)),_xlfn.XLOOKUP(BL24,sealed_area_ok[lookupValue],sealed_area_ok[lookupKey],"ERROR"),""), "")</f>
        <v/>
      </c>
      <c r="BO24" s="4"/>
      <c r="BP24" s="5"/>
      <c r="BS24" s="3" t="str">
        <f>IF($A24="ADD",IF(NOT(ISBLANK(BR24)),_xlfn.XLOOKUP(BR24,fw_treatment[lookupValue],fw_treatment[lookupKey],"ERROR"),""), "")</f>
        <v/>
      </c>
      <c r="BT24" s="21"/>
      <c r="BU24" s="4" t="str">
        <f t="shared" ca="1" si="5"/>
        <v/>
      </c>
      <c r="BV24" s="4"/>
      <c r="BW24" s="3" t="str">
        <f t="shared" si="6"/>
        <v/>
      </c>
      <c r="BX24" s="3" t="str">
        <f>IF($A24="","",IF((AND($A24="ADD",OR(BW24="",BW24="Local Authority"))),"L",(_xlfn.XLOOKUP(BW24,asset_owner[lookupValue],asset_owner[lookupKey],""))))</f>
        <v/>
      </c>
      <c r="BY24" s="3" t="str">
        <f t="shared" si="7"/>
        <v/>
      </c>
      <c r="BZ24" s="3" t="str">
        <f>IF($A24="","",IF((AND($A24="ADD",OR(BY24="",BY24="Vested Assets"))),"12",(_xlfn.XLOOKUP(BY24,ud_work_category[lookupValue],ud_work_category[lookupKey],""))))</f>
        <v/>
      </c>
      <c r="CA24" s="20"/>
      <c r="CB24" s="2" t="str">
        <f t="shared" si="8"/>
        <v/>
      </c>
      <c r="CC24" s="3" t="str">
        <f t="shared" si="9"/>
        <v/>
      </c>
      <c r="CD24" s="3" t="str">
        <f>IF($A24="","",IF((AND($A24="ADD",OR(CC24="",CC24="Excellent"))),"1",(_xlfn.XLOOKUP(CC24,condition[lookupValue],condition[lookupKey],""))))</f>
        <v/>
      </c>
      <c r="CE24" s="21" t="str">
        <f t="shared" si="10"/>
        <v/>
      </c>
      <c r="CF24" s="5"/>
    </row>
    <row r="25" spans="2:84">
      <c r="B25" s="4"/>
      <c r="D25" s="3" t="str">
        <f>IF($A25="ADD",IF(NOT(ISBLANK(C25)),_xlfn.XLOOKUP(C25,roadnames[lookupValue],roadnames[lookupKey],"ERROR"),""), "")</f>
        <v/>
      </c>
      <c r="E25" s="4"/>
      <c r="F25" s="4"/>
      <c r="G25" s="19"/>
      <c r="H25" s="19"/>
      <c r="I25" s="5"/>
      <c r="J25" s="5"/>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IF($A25="ADD",IF(NOT(ISBLANK(S25)),_xlfn.XLOOKUP(S25,ud_surface_function[lookupValue],ud_surface_function[lookupKey],"ERROR"),""), "")</f>
        <v/>
      </c>
      <c r="V25" s="3" t="str">
        <f>IF($A25="ADD",IF(NOT(ISBLANK(U25)),_xlfn.XLOOKUP(U25,ud_surface_reseal_reason[lookupValue],ud_surface_reseal_reason[lookupKey],"ERROR"),""), "")</f>
        <v/>
      </c>
      <c r="X25" s="3" t="str">
        <f>IF($A25="ADD",IF(NOT(ISBLANK(W25)),_xlfn.XLOOKUP(W25,ud_surface_material_type[lookupValue],ud_surface_material_type[lookupKey],"ERROR"),""), "")</f>
        <v/>
      </c>
      <c r="Z25" s="3" t="str">
        <f>IF($A25="ADD",IF(NOT(ISBLANK(Y25)),_xlfn.XLOOKUP(Y25,ud_material_source[lookupValue],ud_material_source[lookupKey],"ERROR"),""), "")</f>
        <v/>
      </c>
      <c r="AB25" s="3" t="str">
        <f>IF($A25="ADD",IF(NOT(ISBLANK(AA25)),_xlfn.XLOOKUP(AA25,ud_surface_specification[lookupValue],ud_surface_specification[lookupKey],"ERROR"),""), "")</f>
        <v/>
      </c>
      <c r="AC25" s="4"/>
      <c r="AD25" s="4"/>
      <c r="AF25" s="3" t="str">
        <f>IF($A25="ADD",IF(NOT(ISBLANK(AE25)),_xlfn.XLOOKUP(AE25,ud_mix_designation_number[lookupValue],ud_mix_designation_number[lookupKey],"ERROR"),""), "")</f>
        <v/>
      </c>
      <c r="AH25" s="3" t="str">
        <f>IF($A25="ADD",IF(NOT(ISBLANK(AG25)),_xlfn.XLOOKUP(AG25,ud_chip_grade[lookupValue],ud_chip_grade[lookupKey],"ERROR"),""), "")</f>
        <v/>
      </c>
      <c r="AJ25" s="3" t="str">
        <f>IF($A25="ADD",IF(NOT(ISBLANK(AI25)),_xlfn.XLOOKUP(AI25,ud_chip_grade[lookupValue],ud_chip_grade[lookupKey],"ERROR"),""), "")</f>
        <v/>
      </c>
      <c r="AL25" s="3" t="str">
        <f>IF($A25="ADD",IF(NOT(ISBLANK(AK25)),_xlfn.XLOOKUP(AK25,ud_chip_grade[lookupValue],ud_chip_grade[lookupKey],"ERROR"),""), "")</f>
        <v/>
      </c>
      <c r="AN25" s="4"/>
      <c r="AP25" s="3" t="str">
        <f>IF($A25="ADD",IF(NOT(ISBLANK(AO25)),_xlfn.XLOOKUP(AO25,ud_recycled_aggregate[lookupValue],ud_recycled_aggregate[lookupKey],"ERROR"),""), "")</f>
        <v/>
      </c>
      <c r="AR25" s="3" t="str">
        <f>IF($A25="ADD",IF(NOT(ISBLANK(AQ25)),_xlfn.XLOOKUP(AQ25,ud_surface_binder_type[lookupValue],ud_surface_binder_type[lookupKey],"ERROR"),""), "")</f>
        <v/>
      </c>
      <c r="AS25" s="20"/>
      <c r="AV25" s="3" t="str">
        <f>IF($A25="ADD",IF(NOT(ISBLANK(AU25)),_xlfn.XLOOKUP(AU25,ud_cutter_type[lookupValue],ud_cutter_type[lookupKey],"ERROR"),""), "")</f>
        <v/>
      </c>
      <c r="AW25" s="4"/>
      <c r="AY25" s="4"/>
      <c r="BD25" s="3" t="str">
        <f>IF($A25="ADD",IF(NOT(ISBLANK(BC25)),_xlfn.XLOOKUP(BC25,ud_polymer_type[lookupValue],ud_polymer_type[lookupKey],"ERROR"),""), "")</f>
        <v/>
      </c>
      <c r="BE25" s="4"/>
      <c r="BF25" s="4"/>
      <c r="BG25" s="4"/>
      <c r="BH25" s="2" t="str">
        <f t="shared" si="3"/>
        <v/>
      </c>
      <c r="BI25" s="21"/>
      <c r="BJ25" s="3" t="str">
        <f t="shared" si="4"/>
        <v/>
      </c>
      <c r="BK25" s="3" t="str">
        <f>IF($A25="","",IF((AND($A25="ADD",OR(BJ25="",BJ25="Yes"))),"Y",(_xlfn.XLOOKUP(BJ25,full_width_flag[lookupValue],full_width_flag[lookupKey],""))))</f>
        <v/>
      </c>
      <c r="BM25" s="3" t="str">
        <f>IF($A25="ADD",IF(NOT(ISBLANK(BL25)),_xlfn.XLOOKUP(BL25,sealed_area_ok[lookupValue],sealed_area_ok[lookupKey],"ERROR"),""), "")</f>
        <v/>
      </c>
      <c r="BO25" s="4"/>
      <c r="BP25" s="5"/>
      <c r="BS25" s="3" t="str">
        <f>IF($A25="ADD",IF(NOT(ISBLANK(BR25)),_xlfn.XLOOKUP(BR25,fw_treatment[lookupValue],fw_treatment[lookupKey],"ERROR"),""), "")</f>
        <v/>
      </c>
      <c r="BT25" s="21"/>
      <c r="BU25" s="4" t="str">
        <f t="shared" ca="1" si="5"/>
        <v/>
      </c>
      <c r="BV25" s="4"/>
      <c r="BW25" s="3" t="str">
        <f t="shared" si="6"/>
        <v/>
      </c>
      <c r="BX25" s="3" t="str">
        <f>IF($A25="","",IF((AND($A25="ADD",OR(BW25="",BW25="Local Authority"))),"L",(_xlfn.XLOOKUP(BW25,asset_owner[lookupValue],asset_owner[lookupKey],""))))</f>
        <v/>
      </c>
      <c r="BY25" s="3" t="str">
        <f t="shared" si="7"/>
        <v/>
      </c>
      <c r="BZ25" s="3" t="str">
        <f>IF($A25="","",IF((AND($A25="ADD",OR(BY25="",BY25="Vested Assets"))),"12",(_xlfn.XLOOKUP(BY25,ud_work_category[lookupValue],ud_work_category[lookupKey],""))))</f>
        <v/>
      </c>
      <c r="CA25" s="20"/>
      <c r="CB25" s="2" t="str">
        <f t="shared" si="8"/>
        <v/>
      </c>
      <c r="CC25" s="3" t="str">
        <f t="shared" si="9"/>
        <v/>
      </c>
      <c r="CD25" s="3" t="str">
        <f>IF($A25="","",IF((AND($A25="ADD",OR(CC25="",CC25="Excellent"))),"1",(_xlfn.XLOOKUP(CC25,condition[lookupValue],condition[lookupKey],""))))</f>
        <v/>
      </c>
      <c r="CE25" s="21" t="str">
        <f t="shared" si="10"/>
        <v/>
      </c>
      <c r="CF25" s="5"/>
    </row>
    <row r="26" spans="2:84">
      <c r="B26" s="4"/>
      <c r="D26" s="3" t="str">
        <f>IF($A26="ADD",IF(NOT(ISBLANK(C26)),_xlfn.XLOOKUP(C26,roadnames[lookupValue],roadnames[lookupKey],"ERROR"),""), "")</f>
        <v/>
      </c>
      <c r="E26" s="4"/>
      <c r="F26" s="4"/>
      <c r="G26" s="19"/>
      <c r="H26" s="19"/>
      <c r="I26" s="5"/>
      <c r="J26" s="5"/>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IF($A26="ADD",IF(NOT(ISBLANK(S26)),_xlfn.XLOOKUP(S26,ud_surface_function[lookupValue],ud_surface_function[lookupKey],"ERROR"),""), "")</f>
        <v/>
      </c>
      <c r="V26" s="3" t="str">
        <f>IF($A26="ADD",IF(NOT(ISBLANK(U26)),_xlfn.XLOOKUP(U26,ud_surface_reseal_reason[lookupValue],ud_surface_reseal_reason[lookupKey],"ERROR"),""), "")</f>
        <v/>
      </c>
      <c r="X26" s="3" t="str">
        <f>IF($A26="ADD",IF(NOT(ISBLANK(W26)),_xlfn.XLOOKUP(W26,ud_surface_material_type[lookupValue],ud_surface_material_type[lookupKey],"ERROR"),""), "")</f>
        <v/>
      </c>
      <c r="Z26" s="3" t="str">
        <f>IF($A26="ADD",IF(NOT(ISBLANK(Y26)),_xlfn.XLOOKUP(Y26,ud_material_source[lookupValue],ud_material_source[lookupKey],"ERROR"),""), "")</f>
        <v/>
      </c>
      <c r="AB26" s="3" t="str">
        <f>IF($A26="ADD",IF(NOT(ISBLANK(AA26)),_xlfn.XLOOKUP(AA26,ud_surface_specification[lookupValue],ud_surface_specification[lookupKey],"ERROR"),""), "")</f>
        <v/>
      </c>
      <c r="AC26" s="4"/>
      <c r="AD26" s="4"/>
      <c r="AF26" s="3" t="str">
        <f>IF($A26="ADD",IF(NOT(ISBLANK(AE26)),_xlfn.XLOOKUP(AE26,ud_mix_designation_number[lookupValue],ud_mix_designation_number[lookupKey],"ERROR"),""), "")</f>
        <v/>
      </c>
      <c r="AH26" s="3" t="str">
        <f>IF($A26="ADD",IF(NOT(ISBLANK(AG26)),_xlfn.XLOOKUP(AG26,ud_chip_grade[lookupValue],ud_chip_grade[lookupKey],"ERROR"),""), "")</f>
        <v/>
      </c>
      <c r="AJ26" s="3" t="str">
        <f>IF($A26="ADD",IF(NOT(ISBLANK(AI26)),_xlfn.XLOOKUP(AI26,ud_chip_grade[lookupValue],ud_chip_grade[lookupKey],"ERROR"),""), "")</f>
        <v/>
      </c>
      <c r="AL26" s="3" t="str">
        <f>IF($A26="ADD",IF(NOT(ISBLANK(AK26)),_xlfn.XLOOKUP(AK26,ud_chip_grade[lookupValue],ud_chip_grade[lookupKey],"ERROR"),""), "")</f>
        <v/>
      </c>
      <c r="AN26" s="4"/>
      <c r="AP26" s="3" t="str">
        <f>IF($A26="ADD",IF(NOT(ISBLANK(AO26)),_xlfn.XLOOKUP(AO26,ud_recycled_aggregate[lookupValue],ud_recycled_aggregate[lookupKey],"ERROR"),""), "")</f>
        <v/>
      </c>
      <c r="AR26" s="3" t="str">
        <f>IF($A26="ADD",IF(NOT(ISBLANK(AQ26)),_xlfn.XLOOKUP(AQ26,ud_surface_binder_type[lookupValue],ud_surface_binder_type[lookupKey],"ERROR"),""), "")</f>
        <v/>
      </c>
      <c r="AS26" s="20"/>
      <c r="AV26" s="3" t="str">
        <f>IF($A26="ADD",IF(NOT(ISBLANK(AU26)),_xlfn.XLOOKUP(AU26,ud_cutter_type[lookupValue],ud_cutter_type[lookupKey],"ERROR"),""), "")</f>
        <v/>
      </c>
      <c r="AW26" s="4"/>
      <c r="AY26" s="4"/>
      <c r="BD26" s="3" t="str">
        <f>IF($A26="ADD",IF(NOT(ISBLANK(BC26)),_xlfn.XLOOKUP(BC26,ud_polymer_type[lookupValue],ud_polymer_type[lookupKey],"ERROR"),""), "")</f>
        <v/>
      </c>
      <c r="BE26" s="4"/>
      <c r="BF26" s="4"/>
      <c r="BG26" s="4"/>
      <c r="BH26" s="2" t="str">
        <f t="shared" si="3"/>
        <v/>
      </c>
      <c r="BI26" s="21"/>
      <c r="BJ26" s="3" t="str">
        <f t="shared" si="4"/>
        <v/>
      </c>
      <c r="BK26" s="3" t="str">
        <f>IF($A26="","",IF((AND($A26="ADD",OR(BJ26="",BJ26="Yes"))),"Y",(_xlfn.XLOOKUP(BJ26,full_width_flag[lookupValue],full_width_flag[lookupKey],""))))</f>
        <v/>
      </c>
      <c r="BM26" s="3" t="str">
        <f>IF($A26="ADD",IF(NOT(ISBLANK(BL26)),_xlfn.XLOOKUP(BL26,sealed_area_ok[lookupValue],sealed_area_ok[lookupKey],"ERROR"),""), "")</f>
        <v/>
      </c>
      <c r="BO26" s="4"/>
      <c r="BP26" s="5"/>
      <c r="BS26" s="3" t="str">
        <f>IF($A26="ADD",IF(NOT(ISBLANK(BR26)),_xlfn.XLOOKUP(BR26,fw_treatment[lookupValue],fw_treatment[lookupKey],"ERROR"),""), "")</f>
        <v/>
      </c>
      <c r="BT26" s="21"/>
      <c r="BU26" s="4" t="str">
        <f t="shared" ca="1" si="5"/>
        <v/>
      </c>
      <c r="BV26" s="4"/>
      <c r="BW26" s="3" t="str">
        <f t="shared" si="6"/>
        <v/>
      </c>
      <c r="BX26" s="3" t="str">
        <f>IF($A26="","",IF((AND($A26="ADD",OR(BW26="",BW26="Local Authority"))),"L",(_xlfn.XLOOKUP(BW26,asset_owner[lookupValue],asset_owner[lookupKey],""))))</f>
        <v/>
      </c>
      <c r="BY26" s="3" t="str">
        <f t="shared" si="7"/>
        <v/>
      </c>
      <c r="BZ26" s="3" t="str">
        <f>IF($A26="","",IF((AND($A26="ADD",OR(BY26="",BY26="Vested Assets"))),"12",(_xlfn.XLOOKUP(BY26,ud_work_category[lookupValue],ud_work_category[lookupKey],""))))</f>
        <v/>
      </c>
      <c r="CA26" s="20"/>
      <c r="CB26" s="2" t="str">
        <f t="shared" si="8"/>
        <v/>
      </c>
      <c r="CC26" s="3" t="str">
        <f t="shared" si="9"/>
        <v/>
      </c>
      <c r="CD26" s="3" t="str">
        <f>IF($A26="","",IF((AND($A26="ADD",OR(CC26="",CC26="Excellent"))),"1",(_xlfn.XLOOKUP(CC26,condition[lookupValue],condition[lookupKey],""))))</f>
        <v/>
      </c>
      <c r="CE26" s="21" t="str">
        <f t="shared" si="10"/>
        <v/>
      </c>
      <c r="CF26" s="5"/>
    </row>
    <row r="27" spans="2:84">
      <c r="B27" s="4"/>
      <c r="D27" s="3" t="str">
        <f>IF($A27="ADD",IF(NOT(ISBLANK(C27)),_xlfn.XLOOKUP(C27,roadnames[lookupValue],roadnames[lookupKey],"ERROR"),""), "")</f>
        <v/>
      </c>
      <c r="E27" s="4"/>
      <c r="F27" s="4"/>
      <c r="G27" s="19"/>
      <c r="H27" s="19"/>
      <c r="I27" s="5"/>
      <c r="J27" s="5"/>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IF($A27="ADD",IF(NOT(ISBLANK(S27)),_xlfn.XLOOKUP(S27,ud_surface_function[lookupValue],ud_surface_function[lookupKey],"ERROR"),""), "")</f>
        <v/>
      </c>
      <c r="V27" s="3" t="str">
        <f>IF($A27="ADD",IF(NOT(ISBLANK(U27)),_xlfn.XLOOKUP(U27,ud_surface_reseal_reason[lookupValue],ud_surface_reseal_reason[lookupKey],"ERROR"),""), "")</f>
        <v/>
      </c>
      <c r="X27" s="3" t="str">
        <f>IF($A27="ADD",IF(NOT(ISBLANK(W27)),_xlfn.XLOOKUP(W27,ud_surface_material_type[lookupValue],ud_surface_material_type[lookupKey],"ERROR"),""), "")</f>
        <v/>
      </c>
      <c r="Z27" s="3" t="str">
        <f>IF($A27="ADD",IF(NOT(ISBLANK(Y27)),_xlfn.XLOOKUP(Y27,ud_material_source[lookupValue],ud_material_source[lookupKey],"ERROR"),""), "")</f>
        <v/>
      </c>
      <c r="AB27" s="3" t="str">
        <f>IF($A27="ADD",IF(NOT(ISBLANK(AA27)),_xlfn.XLOOKUP(AA27,ud_surface_specification[lookupValue],ud_surface_specification[lookupKey],"ERROR"),""), "")</f>
        <v/>
      </c>
      <c r="AC27" s="4"/>
      <c r="AD27" s="4"/>
      <c r="AF27" s="3" t="str">
        <f>IF($A27="ADD",IF(NOT(ISBLANK(AE27)),_xlfn.XLOOKUP(AE27,ud_mix_designation_number[lookupValue],ud_mix_designation_number[lookupKey],"ERROR"),""), "")</f>
        <v/>
      </c>
      <c r="AH27" s="3" t="str">
        <f>IF($A27="ADD",IF(NOT(ISBLANK(AG27)),_xlfn.XLOOKUP(AG27,ud_chip_grade[lookupValue],ud_chip_grade[lookupKey],"ERROR"),""), "")</f>
        <v/>
      </c>
      <c r="AJ27" s="3" t="str">
        <f>IF($A27="ADD",IF(NOT(ISBLANK(AI27)),_xlfn.XLOOKUP(AI27,ud_chip_grade[lookupValue],ud_chip_grade[lookupKey],"ERROR"),""), "")</f>
        <v/>
      </c>
      <c r="AL27" s="3" t="str">
        <f>IF($A27="ADD",IF(NOT(ISBLANK(AK27)),_xlfn.XLOOKUP(AK27,ud_chip_grade[lookupValue],ud_chip_grade[lookupKey],"ERROR"),""), "")</f>
        <v/>
      </c>
      <c r="AN27" s="4"/>
      <c r="AP27" s="3" t="str">
        <f>IF($A27="ADD",IF(NOT(ISBLANK(AO27)),_xlfn.XLOOKUP(AO27,ud_recycled_aggregate[lookupValue],ud_recycled_aggregate[lookupKey],"ERROR"),""), "")</f>
        <v/>
      </c>
      <c r="AR27" s="3" t="str">
        <f>IF($A27="ADD",IF(NOT(ISBLANK(AQ27)),_xlfn.XLOOKUP(AQ27,ud_surface_binder_type[lookupValue],ud_surface_binder_type[lookupKey],"ERROR"),""), "")</f>
        <v/>
      </c>
      <c r="AS27" s="20"/>
      <c r="AV27" s="3" t="str">
        <f>IF($A27="ADD",IF(NOT(ISBLANK(AU27)),_xlfn.XLOOKUP(AU27,ud_cutter_type[lookupValue],ud_cutter_type[lookupKey],"ERROR"),""), "")</f>
        <v/>
      </c>
      <c r="AW27" s="4"/>
      <c r="AY27" s="4"/>
      <c r="BD27" s="3" t="str">
        <f>IF($A27="ADD",IF(NOT(ISBLANK(BC27)),_xlfn.XLOOKUP(BC27,ud_polymer_type[lookupValue],ud_polymer_type[lookupKey],"ERROR"),""), "")</f>
        <v/>
      </c>
      <c r="BE27" s="4"/>
      <c r="BF27" s="4"/>
      <c r="BG27" s="4"/>
      <c r="BH27" s="2" t="str">
        <f t="shared" si="3"/>
        <v/>
      </c>
      <c r="BI27" s="21"/>
      <c r="BJ27" s="3" t="str">
        <f t="shared" si="4"/>
        <v/>
      </c>
      <c r="BK27" s="3" t="str">
        <f>IF($A27="","",IF((AND($A27="ADD",OR(BJ27="",BJ27="Yes"))),"Y",(_xlfn.XLOOKUP(BJ27,full_width_flag[lookupValue],full_width_flag[lookupKey],""))))</f>
        <v/>
      </c>
      <c r="BM27" s="3" t="str">
        <f>IF($A27="ADD",IF(NOT(ISBLANK(BL27)),_xlfn.XLOOKUP(BL27,sealed_area_ok[lookupValue],sealed_area_ok[lookupKey],"ERROR"),""), "")</f>
        <v/>
      </c>
      <c r="BO27" s="4"/>
      <c r="BP27" s="5"/>
      <c r="BS27" s="3" t="str">
        <f>IF($A27="ADD",IF(NOT(ISBLANK(BR27)),_xlfn.XLOOKUP(BR27,fw_treatment[lookupValue],fw_treatment[lookupKey],"ERROR"),""), "")</f>
        <v/>
      </c>
      <c r="BT27" s="21"/>
      <c r="BU27" s="4" t="str">
        <f t="shared" ca="1" si="5"/>
        <v/>
      </c>
      <c r="BV27" s="4"/>
      <c r="BW27" s="3" t="str">
        <f t="shared" si="6"/>
        <v/>
      </c>
      <c r="BX27" s="3" t="str">
        <f>IF($A27="","",IF((AND($A27="ADD",OR(BW27="",BW27="Local Authority"))),"L",(_xlfn.XLOOKUP(BW27,asset_owner[lookupValue],asset_owner[lookupKey],""))))</f>
        <v/>
      </c>
      <c r="BY27" s="3" t="str">
        <f t="shared" si="7"/>
        <v/>
      </c>
      <c r="BZ27" s="3" t="str">
        <f>IF($A27="","",IF((AND($A27="ADD",OR(BY27="",BY27="Vested Assets"))),"12",(_xlfn.XLOOKUP(BY27,ud_work_category[lookupValue],ud_work_category[lookupKey],""))))</f>
        <v/>
      </c>
      <c r="CA27" s="20"/>
      <c r="CB27" s="2" t="str">
        <f t="shared" si="8"/>
        <v/>
      </c>
      <c r="CC27" s="3" t="str">
        <f t="shared" si="9"/>
        <v/>
      </c>
      <c r="CD27" s="3" t="str">
        <f>IF($A27="","",IF((AND($A27="ADD",OR(CC27="",CC27="Excellent"))),"1",(_xlfn.XLOOKUP(CC27,condition[lookupValue],condition[lookupKey],""))))</f>
        <v/>
      </c>
      <c r="CE27" s="21" t="str">
        <f t="shared" si="10"/>
        <v/>
      </c>
      <c r="CF27" s="5"/>
    </row>
    <row r="28" spans="2:84">
      <c r="B28" s="4"/>
      <c r="D28" s="3" t="str">
        <f>IF($A28="ADD",IF(NOT(ISBLANK(C28)),_xlfn.XLOOKUP(C28,roadnames[lookupValue],roadnames[lookupKey],"ERROR"),""), "")</f>
        <v/>
      </c>
      <c r="E28" s="4"/>
      <c r="F28" s="4"/>
      <c r="G28" s="19"/>
      <c r="H28" s="19"/>
      <c r="I28" s="5"/>
      <c r="J28" s="5"/>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IF($A28="ADD",IF(NOT(ISBLANK(S28)),_xlfn.XLOOKUP(S28,ud_surface_function[lookupValue],ud_surface_function[lookupKey],"ERROR"),""), "")</f>
        <v/>
      </c>
      <c r="V28" s="3" t="str">
        <f>IF($A28="ADD",IF(NOT(ISBLANK(U28)),_xlfn.XLOOKUP(U28,ud_surface_reseal_reason[lookupValue],ud_surface_reseal_reason[lookupKey],"ERROR"),""), "")</f>
        <v/>
      </c>
      <c r="X28" s="3" t="str">
        <f>IF($A28="ADD",IF(NOT(ISBLANK(W28)),_xlfn.XLOOKUP(W28,ud_surface_material_type[lookupValue],ud_surface_material_type[lookupKey],"ERROR"),""), "")</f>
        <v/>
      </c>
      <c r="Z28" s="3" t="str">
        <f>IF($A28="ADD",IF(NOT(ISBLANK(Y28)),_xlfn.XLOOKUP(Y28,ud_material_source[lookupValue],ud_material_source[lookupKey],"ERROR"),""), "")</f>
        <v/>
      </c>
      <c r="AB28" s="3" t="str">
        <f>IF($A28="ADD",IF(NOT(ISBLANK(AA28)),_xlfn.XLOOKUP(AA28,ud_surface_specification[lookupValue],ud_surface_specification[lookupKey],"ERROR"),""), "")</f>
        <v/>
      </c>
      <c r="AC28" s="4"/>
      <c r="AD28" s="4"/>
      <c r="AF28" s="3" t="str">
        <f>IF($A28="ADD",IF(NOT(ISBLANK(AE28)),_xlfn.XLOOKUP(AE28,ud_mix_designation_number[lookupValue],ud_mix_designation_number[lookupKey],"ERROR"),""), "")</f>
        <v/>
      </c>
      <c r="AH28" s="3" t="str">
        <f>IF($A28="ADD",IF(NOT(ISBLANK(AG28)),_xlfn.XLOOKUP(AG28,ud_chip_grade[lookupValue],ud_chip_grade[lookupKey],"ERROR"),""), "")</f>
        <v/>
      </c>
      <c r="AJ28" s="3" t="str">
        <f>IF($A28="ADD",IF(NOT(ISBLANK(AI28)),_xlfn.XLOOKUP(AI28,ud_chip_grade[lookupValue],ud_chip_grade[lookupKey],"ERROR"),""), "")</f>
        <v/>
      </c>
      <c r="AL28" s="3" t="str">
        <f>IF($A28="ADD",IF(NOT(ISBLANK(AK28)),_xlfn.XLOOKUP(AK28,ud_chip_grade[lookupValue],ud_chip_grade[lookupKey],"ERROR"),""), "")</f>
        <v/>
      </c>
      <c r="AN28" s="4"/>
      <c r="AP28" s="3" t="str">
        <f>IF($A28="ADD",IF(NOT(ISBLANK(AO28)),_xlfn.XLOOKUP(AO28,ud_recycled_aggregate[lookupValue],ud_recycled_aggregate[lookupKey],"ERROR"),""), "")</f>
        <v/>
      </c>
      <c r="AR28" s="3" t="str">
        <f>IF($A28="ADD",IF(NOT(ISBLANK(AQ28)),_xlfn.XLOOKUP(AQ28,ud_surface_binder_type[lookupValue],ud_surface_binder_type[lookupKey],"ERROR"),""), "")</f>
        <v/>
      </c>
      <c r="AS28" s="20"/>
      <c r="AV28" s="3" t="str">
        <f>IF($A28="ADD",IF(NOT(ISBLANK(AU28)),_xlfn.XLOOKUP(AU28,ud_cutter_type[lookupValue],ud_cutter_type[lookupKey],"ERROR"),""), "")</f>
        <v/>
      </c>
      <c r="AW28" s="4"/>
      <c r="AY28" s="4"/>
      <c r="BD28" s="3" t="str">
        <f>IF($A28="ADD",IF(NOT(ISBLANK(BC28)),_xlfn.XLOOKUP(BC28,ud_polymer_type[lookupValue],ud_polymer_type[lookupKey],"ERROR"),""), "")</f>
        <v/>
      </c>
      <c r="BE28" s="4"/>
      <c r="BF28" s="4"/>
      <c r="BG28" s="4"/>
      <c r="BH28" s="2" t="str">
        <f t="shared" si="3"/>
        <v/>
      </c>
      <c r="BI28" s="21"/>
      <c r="BJ28" s="3" t="str">
        <f t="shared" si="4"/>
        <v/>
      </c>
      <c r="BK28" s="3" t="str">
        <f>IF($A28="","",IF((AND($A28="ADD",OR(BJ28="",BJ28="Yes"))),"Y",(_xlfn.XLOOKUP(BJ28,full_width_flag[lookupValue],full_width_flag[lookupKey],""))))</f>
        <v/>
      </c>
      <c r="BM28" s="3" t="str">
        <f>IF($A28="ADD",IF(NOT(ISBLANK(BL28)),_xlfn.XLOOKUP(BL28,sealed_area_ok[lookupValue],sealed_area_ok[lookupKey],"ERROR"),""), "")</f>
        <v/>
      </c>
      <c r="BO28" s="4"/>
      <c r="BP28" s="5"/>
      <c r="BS28" s="3" t="str">
        <f>IF($A28="ADD",IF(NOT(ISBLANK(BR28)),_xlfn.XLOOKUP(BR28,fw_treatment[lookupValue],fw_treatment[lookupKey],"ERROR"),""), "")</f>
        <v/>
      </c>
      <c r="BT28" s="21"/>
      <c r="BU28" s="4" t="str">
        <f t="shared" ca="1" si="5"/>
        <v/>
      </c>
      <c r="BV28" s="4"/>
      <c r="BW28" s="3" t="str">
        <f t="shared" si="6"/>
        <v/>
      </c>
      <c r="BX28" s="3" t="str">
        <f>IF($A28="","",IF((AND($A28="ADD",OR(BW28="",BW28="Local Authority"))),"L",(_xlfn.XLOOKUP(BW28,asset_owner[lookupValue],asset_owner[lookupKey],""))))</f>
        <v/>
      </c>
      <c r="BY28" s="3" t="str">
        <f t="shared" si="7"/>
        <v/>
      </c>
      <c r="BZ28" s="3" t="str">
        <f>IF($A28="","",IF((AND($A28="ADD",OR(BY28="",BY28="Vested Assets"))),"12",(_xlfn.XLOOKUP(BY28,ud_work_category[lookupValue],ud_work_category[lookupKey],""))))</f>
        <v/>
      </c>
      <c r="CA28" s="20"/>
      <c r="CB28" s="2" t="str">
        <f t="shared" si="8"/>
        <v/>
      </c>
      <c r="CC28" s="3" t="str">
        <f t="shared" si="9"/>
        <v/>
      </c>
      <c r="CD28" s="3" t="str">
        <f>IF($A28="","",IF((AND($A28="ADD",OR(CC28="",CC28="Excellent"))),"1",(_xlfn.XLOOKUP(CC28,condition[lookupValue],condition[lookupKey],""))))</f>
        <v/>
      </c>
      <c r="CE28" s="21" t="str">
        <f t="shared" si="10"/>
        <v/>
      </c>
      <c r="CF28" s="5"/>
    </row>
    <row r="29" spans="2:84">
      <c r="B29" s="4"/>
      <c r="D29" s="3" t="str">
        <f>IF($A29="ADD",IF(NOT(ISBLANK(C29)),_xlfn.XLOOKUP(C29,roadnames[lookupValue],roadnames[lookupKey],"ERROR"),""), "")</f>
        <v/>
      </c>
      <c r="E29" s="4"/>
      <c r="F29" s="4"/>
      <c r="G29" s="19"/>
      <c r="H29" s="19"/>
      <c r="I29" s="5"/>
      <c r="J29" s="5"/>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IF($A29="ADD",IF(NOT(ISBLANK(S29)),_xlfn.XLOOKUP(S29,ud_surface_function[lookupValue],ud_surface_function[lookupKey],"ERROR"),""), "")</f>
        <v/>
      </c>
      <c r="V29" s="3" t="str">
        <f>IF($A29="ADD",IF(NOT(ISBLANK(U29)),_xlfn.XLOOKUP(U29,ud_surface_reseal_reason[lookupValue],ud_surface_reseal_reason[lookupKey],"ERROR"),""), "")</f>
        <v/>
      </c>
      <c r="X29" s="3" t="str">
        <f>IF($A29="ADD",IF(NOT(ISBLANK(W29)),_xlfn.XLOOKUP(W29,ud_surface_material_type[lookupValue],ud_surface_material_type[lookupKey],"ERROR"),""), "")</f>
        <v/>
      </c>
      <c r="Z29" s="3" t="str">
        <f>IF($A29="ADD",IF(NOT(ISBLANK(Y29)),_xlfn.XLOOKUP(Y29,ud_material_source[lookupValue],ud_material_source[lookupKey],"ERROR"),""), "")</f>
        <v/>
      </c>
      <c r="AB29" s="3" t="str">
        <f>IF($A29="ADD",IF(NOT(ISBLANK(AA29)),_xlfn.XLOOKUP(AA29,ud_surface_specification[lookupValue],ud_surface_specification[lookupKey],"ERROR"),""), "")</f>
        <v/>
      </c>
      <c r="AC29" s="4"/>
      <c r="AD29" s="4"/>
      <c r="AF29" s="3" t="str">
        <f>IF($A29="ADD",IF(NOT(ISBLANK(AE29)),_xlfn.XLOOKUP(AE29,ud_mix_designation_number[lookupValue],ud_mix_designation_number[lookupKey],"ERROR"),""), "")</f>
        <v/>
      </c>
      <c r="AH29" s="3" t="str">
        <f>IF($A29="ADD",IF(NOT(ISBLANK(AG29)),_xlfn.XLOOKUP(AG29,ud_chip_grade[lookupValue],ud_chip_grade[lookupKey],"ERROR"),""), "")</f>
        <v/>
      </c>
      <c r="AJ29" s="3" t="str">
        <f>IF($A29="ADD",IF(NOT(ISBLANK(AI29)),_xlfn.XLOOKUP(AI29,ud_chip_grade[lookupValue],ud_chip_grade[lookupKey],"ERROR"),""), "")</f>
        <v/>
      </c>
      <c r="AL29" s="3" t="str">
        <f>IF($A29="ADD",IF(NOT(ISBLANK(AK29)),_xlfn.XLOOKUP(AK29,ud_chip_grade[lookupValue],ud_chip_grade[lookupKey],"ERROR"),""), "")</f>
        <v/>
      </c>
      <c r="AN29" s="4"/>
      <c r="AP29" s="3" t="str">
        <f>IF($A29="ADD",IF(NOT(ISBLANK(AO29)),_xlfn.XLOOKUP(AO29,ud_recycled_aggregate[lookupValue],ud_recycled_aggregate[lookupKey],"ERROR"),""), "")</f>
        <v/>
      </c>
      <c r="AR29" s="3" t="str">
        <f>IF($A29="ADD",IF(NOT(ISBLANK(AQ29)),_xlfn.XLOOKUP(AQ29,ud_surface_binder_type[lookupValue],ud_surface_binder_type[lookupKey],"ERROR"),""), "")</f>
        <v/>
      </c>
      <c r="AS29" s="20"/>
      <c r="AV29" s="3" t="str">
        <f>IF($A29="ADD",IF(NOT(ISBLANK(AU29)),_xlfn.XLOOKUP(AU29,ud_cutter_type[lookupValue],ud_cutter_type[lookupKey],"ERROR"),""), "")</f>
        <v/>
      </c>
      <c r="AW29" s="4"/>
      <c r="AY29" s="4"/>
      <c r="BD29" s="3" t="str">
        <f>IF($A29="ADD",IF(NOT(ISBLANK(BC29)),_xlfn.XLOOKUP(BC29,ud_polymer_type[lookupValue],ud_polymer_type[lookupKey],"ERROR"),""), "")</f>
        <v/>
      </c>
      <c r="BE29" s="4"/>
      <c r="BF29" s="4"/>
      <c r="BG29" s="4"/>
      <c r="BH29" s="2" t="str">
        <f t="shared" si="3"/>
        <v/>
      </c>
      <c r="BI29" s="21"/>
      <c r="BJ29" s="3" t="str">
        <f t="shared" si="4"/>
        <v/>
      </c>
      <c r="BK29" s="3" t="str">
        <f>IF($A29="","",IF((AND($A29="ADD",OR(BJ29="",BJ29="Yes"))),"Y",(_xlfn.XLOOKUP(BJ29,full_width_flag[lookupValue],full_width_flag[lookupKey],""))))</f>
        <v/>
      </c>
      <c r="BM29" s="3" t="str">
        <f>IF($A29="ADD",IF(NOT(ISBLANK(BL29)),_xlfn.XLOOKUP(BL29,sealed_area_ok[lookupValue],sealed_area_ok[lookupKey],"ERROR"),""), "")</f>
        <v/>
      </c>
      <c r="BO29" s="4"/>
      <c r="BP29" s="5"/>
      <c r="BS29" s="3" t="str">
        <f>IF($A29="ADD",IF(NOT(ISBLANK(BR29)),_xlfn.XLOOKUP(BR29,fw_treatment[lookupValue],fw_treatment[lookupKey],"ERROR"),""), "")</f>
        <v/>
      </c>
      <c r="BT29" s="21"/>
      <c r="BU29" s="4" t="str">
        <f t="shared" ca="1" si="5"/>
        <v/>
      </c>
      <c r="BV29" s="4"/>
      <c r="BW29" s="3" t="str">
        <f t="shared" si="6"/>
        <v/>
      </c>
      <c r="BX29" s="3" t="str">
        <f>IF($A29="","",IF((AND($A29="ADD",OR(BW29="",BW29="Local Authority"))),"L",(_xlfn.XLOOKUP(BW29,asset_owner[lookupValue],asset_owner[lookupKey],""))))</f>
        <v/>
      </c>
      <c r="BY29" s="3" t="str">
        <f t="shared" si="7"/>
        <v/>
      </c>
      <c r="BZ29" s="3" t="str">
        <f>IF($A29="","",IF((AND($A29="ADD",OR(BY29="",BY29="Vested Assets"))),"12",(_xlfn.XLOOKUP(BY29,ud_work_category[lookupValue],ud_work_category[lookupKey],""))))</f>
        <v/>
      </c>
      <c r="CA29" s="20"/>
      <c r="CB29" s="2" t="str">
        <f t="shared" si="8"/>
        <v/>
      </c>
      <c r="CC29" s="3" t="str">
        <f t="shared" si="9"/>
        <v/>
      </c>
      <c r="CD29" s="3" t="str">
        <f>IF($A29="","",IF((AND($A29="ADD",OR(CC29="",CC29="Excellent"))),"1",(_xlfn.XLOOKUP(CC29,condition[lookupValue],condition[lookupKey],""))))</f>
        <v/>
      </c>
      <c r="CE29" s="21" t="str">
        <f t="shared" si="10"/>
        <v/>
      </c>
      <c r="CF29" s="5"/>
    </row>
    <row r="30" spans="2:84">
      <c r="B30" s="4"/>
      <c r="D30" s="3" t="str">
        <f>IF($A30="ADD",IF(NOT(ISBLANK(C30)),_xlfn.XLOOKUP(C30,roadnames[lookupValue],roadnames[lookupKey],"ERROR"),""), "")</f>
        <v/>
      </c>
      <c r="E30" s="4"/>
      <c r="F30" s="4"/>
      <c r="G30" s="19"/>
      <c r="H30" s="19"/>
      <c r="I30" s="5"/>
      <c r="J30" s="5"/>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IF($A30="ADD",IF(NOT(ISBLANK(S30)),_xlfn.XLOOKUP(S30,ud_surface_function[lookupValue],ud_surface_function[lookupKey],"ERROR"),""), "")</f>
        <v/>
      </c>
      <c r="V30" s="3" t="str">
        <f>IF($A30="ADD",IF(NOT(ISBLANK(U30)),_xlfn.XLOOKUP(U30,ud_surface_reseal_reason[lookupValue],ud_surface_reseal_reason[lookupKey],"ERROR"),""), "")</f>
        <v/>
      </c>
      <c r="X30" s="3" t="str">
        <f>IF($A30="ADD",IF(NOT(ISBLANK(W30)),_xlfn.XLOOKUP(W30,ud_surface_material_type[lookupValue],ud_surface_material_type[lookupKey],"ERROR"),""), "")</f>
        <v/>
      </c>
      <c r="Z30" s="3" t="str">
        <f>IF($A30="ADD",IF(NOT(ISBLANK(Y30)),_xlfn.XLOOKUP(Y30,ud_material_source[lookupValue],ud_material_source[lookupKey],"ERROR"),""), "")</f>
        <v/>
      </c>
      <c r="AB30" s="3" t="str">
        <f>IF($A30="ADD",IF(NOT(ISBLANK(AA30)),_xlfn.XLOOKUP(AA30,ud_surface_specification[lookupValue],ud_surface_specification[lookupKey],"ERROR"),""), "")</f>
        <v/>
      </c>
      <c r="AC30" s="4"/>
      <c r="AD30" s="4"/>
      <c r="AF30" s="3" t="str">
        <f>IF($A30="ADD",IF(NOT(ISBLANK(AE30)),_xlfn.XLOOKUP(AE30,ud_mix_designation_number[lookupValue],ud_mix_designation_number[lookupKey],"ERROR"),""), "")</f>
        <v/>
      </c>
      <c r="AH30" s="3" t="str">
        <f>IF($A30="ADD",IF(NOT(ISBLANK(AG30)),_xlfn.XLOOKUP(AG30,ud_chip_grade[lookupValue],ud_chip_grade[lookupKey],"ERROR"),""), "")</f>
        <v/>
      </c>
      <c r="AJ30" s="3" t="str">
        <f>IF($A30="ADD",IF(NOT(ISBLANK(AI30)),_xlfn.XLOOKUP(AI30,ud_chip_grade[lookupValue],ud_chip_grade[lookupKey],"ERROR"),""), "")</f>
        <v/>
      </c>
      <c r="AL30" s="3" t="str">
        <f>IF($A30="ADD",IF(NOT(ISBLANK(AK30)),_xlfn.XLOOKUP(AK30,ud_chip_grade[lookupValue],ud_chip_grade[lookupKey],"ERROR"),""), "")</f>
        <v/>
      </c>
      <c r="AN30" s="4"/>
      <c r="AP30" s="3" t="str">
        <f>IF($A30="ADD",IF(NOT(ISBLANK(AO30)),_xlfn.XLOOKUP(AO30,ud_recycled_aggregate[lookupValue],ud_recycled_aggregate[lookupKey],"ERROR"),""), "")</f>
        <v/>
      </c>
      <c r="AR30" s="3" t="str">
        <f>IF($A30="ADD",IF(NOT(ISBLANK(AQ30)),_xlfn.XLOOKUP(AQ30,ud_surface_binder_type[lookupValue],ud_surface_binder_type[lookupKey],"ERROR"),""), "")</f>
        <v/>
      </c>
      <c r="AS30" s="20"/>
      <c r="AV30" s="3" t="str">
        <f>IF($A30="ADD",IF(NOT(ISBLANK(AU30)),_xlfn.XLOOKUP(AU30,ud_cutter_type[lookupValue],ud_cutter_type[lookupKey],"ERROR"),""), "")</f>
        <v/>
      </c>
      <c r="AW30" s="4"/>
      <c r="AY30" s="4"/>
      <c r="BD30" s="3" t="str">
        <f>IF($A30="ADD",IF(NOT(ISBLANK(BC30)),_xlfn.XLOOKUP(BC30,ud_polymer_type[lookupValue],ud_polymer_type[lookupKey],"ERROR"),""), "")</f>
        <v/>
      </c>
      <c r="BE30" s="4"/>
      <c r="BF30" s="4"/>
      <c r="BG30" s="4"/>
      <c r="BH30" s="2" t="str">
        <f t="shared" si="3"/>
        <v/>
      </c>
      <c r="BI30" s="21"/>
      <c r="BJ30" s="3" t="str">
        <f t="shared" si="4"/>
        <v/>
      </c>
      <c r="BK30" s="3" t="str">
        <f>IF($A30="","",IF((AND($A30="ADD",OR(BJ30="",BJ30="Yes"))),"Y",(_xlfn.XLOOKUP(BJ30,full_width_flag[lookupValue],full_width_flag[lookupKey],""))))</f>
        <v/>
      </c>
      <c r="BM30" s="3" t="str">
        <f>IF($A30="ADD",IF(NOT(ISBLANK(BL30)),_xlfn.XLOOKUP(BL30,sealed_area_ok[lookupValue],sealed_area_ok[lookupKey],"ERROR"),""), "")</f>
        <v/>
      </c>
      <c r="BO30" s="4"/>
      <c r="BP30" s="5"/>
      <c r="BS30" s="3" t="str">
        <f>IF($A30="ADD",IF(NOT(ISBLANK(BR30)),_xlfn.XLOOKUP(BR30,fw_treatment[lookupValue],fw_treatment[lookupKey],"ERROR"),""), "")</f>
        <v/>
      </c>
      <c r="BT30" s="21"/>
      <c r="BU30" s="4" t="str">
        <f t="shared" ca="1" si="5"/>
        <v/>
      </c>
      <c r="BV30" s="4"/>
      <c r="BW30" s="3" t="str">
        <f t="shared" si="6"/>
        <v/>
      </c>
      <c r="BX30" s="3" t="str">
        <f>IF($A30="","",IF((AND($A30="ADD",OR(BW30="",BW30="Local Authority"))),"L",(_xlfn.XLOOKUP(BW30,asset_owner[lookupValue],asset_owner[lookupKey],""))))</f>
        <v/>
      </c>
      <c r="BY30" s="3" t="str">
        <f t="shared" si="7"/>
        <v/>
      </c>
      <c r="BZ30" s="3" t="str">
        <f>IF($A30="","",IF((AND($A30="ADD",OR(BY30="",BY30="Vested Assets"))),"12",(_xlfn.XLOOKUP(BY30,ud_work_category[lookupValue],ud_work_category[lookupKey],""))))</f>
        <v/>
      </c>
      <c r="CA30" s="20"/>
      <c r="CB30" s="2" t="str">
        <f t="shared" si="8"/>
        <v/>
      </c>
      <c r="CC30" s="3" t="str">
        <f t="shared" si="9"/>
        <v/>
      </c>
      <c r="CD30" s="3" t="str">
        <f>IF($A30="","",IF((AND($A30="ADD",OR(CC30="",CC30="Excellent"))),"1",(_xlfn.XLOOKUP(CC30,condition[lookupValue],condition[lookupKey],""))))</f>
        <v/>
      </c>
      <c r="CE30" s="21" t="str">
        <f t="shared" si="10"/>
        <v/>
      </c>
      <c r="CF30" s="5"/>
    </row>
    <row r="31" spans="2:84">
      <c r="B31" s="4"/>
      <c r="D31" s="3" t="str">
        <f>IF($A31="ADD",IF(NOT(ISBLANK(C31)),_xlfn.XLOOKUP(C31,roadnames[lookupValue],roadnames[lookupKey],"ERROR"),""), "")</f>
        <v/>
      </c>
      <c r="E31" s="4"/>
      <c r="F31" s="4"/>
      <c r="G31" s="19"/>
      <c r="H31" s="19"/>
      <c r="I31" s="5"/>
      <c r="J31" s="5"/>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IF($A31="ADD",IF(NOT(ISBLANK(S31)),_xlfn.XLOOKUP(S31,ud_surface_function[lookupValue],ud_surface_function[lookupKey],"ERROR"),""), "")</f>
        <v/>
      </c>
      <c r="V31" s="3" t="str">
        <f>IF($A31="ADD",IF(NOT(ISBLANK(U31)),_xlfn.XLOOKUP(U31,ud_surface_reseal_reason[lookupValue],ud_surface_reseal_reason[lookupKey],"ERROR"),""), "")</f>
        <v/>
      </c>
      <c r="X31" s="3" t="str">
        <f>IF($A31="ADD",IF(NOT(ISBLANK(W31)),_xlfn.XLOOKUP(W31,ud_surface_material_type[lookupValue],ud_surface_material_type[lookupKey],"ERROR"),""), "")</f>
        <v/>
      </c>
      <c r="Z31" s="3" t="str">
        <f>IF($A31="ADD",IF(NOT(ISBLANK(Y31)),_xlfn.XLOOKUP(Y31,ud_material_source[lookupValue],ud_material_source[lookupKey],"ERROR"),""), "")</f>
        <v/>
      </c>
      <c r="AB31" s="3" t="str">
        <f>IF($A31="ADD",IF(NOT(ISBLANK(AA31)),_xlfn.XLOOKUP(AA31,ud_surface_specification[lookupValue],ud_surface_specification[lookupKey],"ERROR"),""), "")</f>
        <v/>
      </c>
      <c r="AC31" s="4"/>
      <c r="AD31" s="4"/>
      <c r="AF31" s="3" t="str">
        <f>IF($A31="ADD",IF(NOT(ISBLANK(AE31)),_xlfn.XLOOKUP(AE31,ud_mix_designation_number[lookupValue],ud_mix_designation_number[lookupKey],"ERROR"),""), "")</f>
        <v/>
      </c>
      <c r="AH31" s="3" t="str">
        <f>IF($A31="ADD",IF(NOT(ISBLANK(AG31)),_xlfn.XLOOKUP(AG31,ud_chip_grade[lookupValue],ud_chip_grade[lookupKey],"ERROR"),""), "")</f>
        <v/>
      </c>
      <c r="AJ31" s="3" t="str">
        <f>IF($A31="ADD",IF(NOT(ISBLANK(AI31)),_xlfn.XLOOKUP(AI31,ud_chip_grade[lookupValue],ud_chip_grade[lookupKey],"ERROR"),""), "")</f>
        <v/>
      </c>
      <c r="AL31" s="3" t="str">
        <f>IF($A31="ADD",IF(NOT(ISBLANK(AK31)),_xlfn.XLOOKUP(AK31,ud_chip_grade[lookupValue],ud_chip_grade[lookupKey],"ERROR"),""), "")</f>
        <v/>
      </c>
      <c r="AN31" s="4"/>
      <c r="AP31" s="3" t="str">
        <f>IF($A31="ADD",IF(NOT(ISBLANK(AO31)),_xlfn.XLOOKUP(AO31,ud_recycled_aggregate[lookupValue],ud_recycled_aggregate[lookupKey],"ERROR"),""), "")</f>
        <v/>
      </c>
      <c r="AR31" s="3" t="str">
        <f>IF($A31="ADD",IF(NOT(ISBLANK(AQ31)),_xlfn.XLOOKUP(AQ31,ud_surface_binder_type[lookupValue],ud_surface_binder_type[lookupKey],"ERROR"),""), "")</f>
        <v/>
      </c>
      <c r="AS31" s="20"/>
      <c r="AV31" s="3" t="str">
        <f>IF($A31="ADD",IF(NOT(ISBLANK(AU31)),_xlfn.XLOOKUP(AU31,ud_cutter_type[lookupValue],ud_cutter_type[lookupKey],"ERROR"),""), "")</f>
        <v/>
      </c>
      <c r="AW31" s="4"/>
      <c r="AY31" s="4"/>
      <c r="BD31" s="3" t="str">
        <f>IF($A31="ADD",IF(NOT(ISBLANK(BC31)),_xlfn.XLOOKUP(BC31,ud_polymer_type[lookupValue],ud_polymer_type[lookupKey],"ERROR"),""), "")</f>
        <v/>
      </c>
      <c r="BE31" s="4"/>
      <c r="BF31" s="4"/>
      <c r="BG31" s="4"/>
      <c r="BH31" s="2" t="str">
        <f t="shared" si="3"/>
        <v/>
      </c>
      <c r="BI31" s="21"/>
      <c r="BJ31" s="3" t="str">
        <f t="shared" si="4"/>
        <v/>
      </c>
      <c r="BK31" s="3" t="str">
        <f>IF($A31="","",IF((AND($A31="ADD",OR(BJ31="",BJ31="Yes"))),"Y",(_xlfn.XLOOKUP(BJ31,full_width_flag[lookupValue],full_width_flag[lookupKey],""))))</f>
        <v/>
      </c>
      <c r="BM31" s="3" t="str">
        <f>IF($A31="ADD",IF(NOT(ISBLANK(BL31)),_xlfn.XLOOKUP(BL31,sealed_area_ok[lookupValue],sealed_area_ok[lookupKey],"ERROR"),""), "")</f>
        <v/>
      </c>
      <c r="BO31" s="4"/>
      <c r="BP31" s="5"/>
      <c r="BS31" s="3" t="str">
        <f>IF($A31="ADD",IF(NOT(ISBLANK(BR31)),_xlfn.XLOOKUP(BR31,fw_treatment[lookupValue],fw_treatment[lookupKey],"ERROR"),""), "")</f>
        <v/>
      </c>
      <c r="BT31" s="21"/>
      <c r="BU31" s="4" t="str">
        <f t="shared" ca="1" si="5"/>
        <v/>
      </c>
      <c r="BV31" s="4"/>
      <c r="BW31" s="3" t="str">
        <f t="shared" si="6"/>
        <v/>
      </c>
      <c r="BX31" s="3" t="str">
        <f>IF($A31="","",IF((AND($A31="ADD",OR(BW31="",BW31="Local Authority"))),"L",(_xlfn.XLOOKUP(BW31,asset_owner[lookupValue],asset_owner[lookupKey],""))))</f>
        <v/>
      </c>
      <c r="BY31" s="3" t="str">
        <f t="shared" si="7"/>
        <v/>
      </c>
      <c r="BZ31" s="3" t="str">
        <f>IF($A31="","",IF((AND($A31="ADD",OR(BY31="",BY31="Vested Assets"))),"12",(_xlfn.XLOOKUP(BY31,ud_work_category[lookupValue],ud_work_category[lookupKey],""))))</f>
        <v/>
      </c>
      <c r="CA31" s="20"/>
      <c r="CB31" s="2" t="str">
        <f t="shared" si="8"/>
        <v/>
      </c>
      <c r="CC31" s="3" t="str">
        <f t="shared" si="9"/>
        <v/>
      </c>
      <c r="CD31" s="3" t="str">
        <f>IF($A31="","",IF((AND($A31="ADD",OR(CC31="",CC31="Excellent"))),"1",(_xlfn.XLOOKUP(CC31,condition[lookupValue],condition[lookupKey],""))))</f>
        <v/>
      </c>
      <c r="CE31" s="21" t="str">
        <f t="shared" si="10"/>
        <v/>
      </c>
      <c r="CF31" s="5"/>
    </row>
    <row r="32" spans="2:84">
      <c r="B32" s="4"/>
      <c r="D32" s="3" t="str">
        <f>IF($A32="ADD",IF(NOT(ISBLANK(C32)),_xlfn.XLOOKUP(C32,roadnames[lookupValue],roadnames[lookupKey],"ERROR"),""), "")</f>
        <v/>
      </c>
      <c r="E32" s="4"/>
      <c r="F32" s="4"/>
      <c r="G32" s="19"/>
      <c r="H32" s="19"/>
      <c r="I32" s="5"/>
      <c r="J32" s="5"/>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IF($A32="ADD",IF(NOT(ISBLANK(S32)),_xlfn.XLOOKUP(S32,ud_surface_function[lookupValue],ud_surface_function[lookupKey],"ERROR"),""), "")</f>
        <v/>
      </c>
      <c r="V32" s="3" t="str">
        <f>IF($A32="ADD",IF(NOT(ISBLANK(U32)),_xlfn.XLOOKUP(U32,ud_surface_reseal_reason[lookupValue],ud_surface_reseal_reason[lookupKey],"ERROR"),""), "")</f>
        <v/>
      </c>
      <c r="X32" s="3" t="str">
        <f>IF($A32="ADD",IF(NOT(ISBLANK(W32)),_xlfn.XLOOKUP(W32,ud_surface_material_type[lookupValue],ud_surface_material_type[lookupKey],"ERROR"),""), "")</f>
        <v/>
      </c>
      <c r="Z32" s="3" t="str">
        <f>IF($A32="ADD",IF(NOT(ISBLANK(Y32)),_xlfn.XLOOKUP(Y32,ud_material_source[lookupValue],ud_material_source[lookupKey],"ERROR"),""), "")</f>
        <v/>
      </c>
      <c r="AB32" s="3" t="str">
        <f>IF($A32="ADD",IF(NOT(ISBLANK(AA32)),_xlfn.XLOOKUP(AA32,ud_surface_specification[lookupValue],ud_surface_specification[lookupKey],"ERROR"),""), "")</f>
        <v/>
      </c>
      <c r="AC32" s="4"/>
      <c r="AD32" s="4"/>
      <c r="AF32" s="3" t="str">
        <f>IF($A32="ADD",IF(NOT(ISBLANK(AE32)),_xlfn.XLOOKUP(AE32,ud_mix_designation_number[lookupValue],ud_mix_designation_number[lookupKey],"ERROR"),""), "")</f>
        <v/>
      </c>
      <c r="AH32" s="3" t="str">
        <f>IF($A32="ADD",IF(NOT(ISBLANK(AG32)),_xlfn.XLOOKUP(AG32,ud_chip_grade[lookupValue],ud_chip_grade[lookupKey],"ERROR"),""), "")</f>
        <v/>
      </c>
      <c r="AJ32" s="3" t="str">
        <f>IF($A32="ADD",IF(NOT(ISBLANK(AI32)),_xlfn.XLOOKUP(AI32,ud_chip_grade[lookupValue],ud_chip_grade[lookupKey],"ERROR"),""), "")</f>
        <v/>
      </c>
      <c r="AL32" s="3" t="str">
        <f>IF($A32="ADD",IF(NOT(ISBLANK(AK32)),_xlfn.XLOOKUP(AK32,ud_chip_grade[lookupValue],ud_chip_grade[lookupKey],"ERROR"),""), "")</f>
        <v/>
      </c>
      <c r="AN32" s="4"/>
      <c r="AP32" s="3" t="str">
        <f>IF($A32="ADD",IF(NOT(ISBLANK(AO32)),_xlfn.XLOOKUP(AO32,ud_recycled_aggregate[lookupValue],ud_recycled_aggregate[lookupKey],"ERROR"),""), "")</f>
        <v/>
      </c>
      <c r="AR32" s="3" t="str">
        <f>IF($A32="ADD",IF(NOT(ISBLANK(AQ32)),_xlfn.XLOOKUP(AQ32,ud_surface_binder_type[lookupValue],ud_surface_binder_type[lookupKey],"ERROR"),""), "")</f>
        <v/>
      </c>
      <c r="AS32" s="20"/>
      <c r="AV32" s="3" t="str">
        <f>IF($A32="ADD",IF(NOT(ISBLANK(AU32)),_xlfn.XLOOKUP(AU32,ud_cutter_type[lookupValue],ud_cutter_type[lookupKey],"ERROR"),""), "")</f>
        <v/>
      </c>
      <c r="AW32" s="4"/>
      <c r="AY32" s="4"/>
      <c r="BD32" s="3" t="str">
        <f>IF($A32="ADD",IF(NOT(ISBLANK(BC32)),_xlfn.XLOOKUP(BC32,ud_polymer_type[lookupValue],ud_polymer_type[lookupKey],"ERROR"),""), "")</f>
        <v/>
      </c>
      <c r="BE32" s="4"/>
      <c r="BF32" s="4"/>
      <c r="BG32" s="4"/>
      <c r="BH32" s="2" t="str">
        <f t="shared" si="3"/>
        <v/>
      </c>
      <c r="BI32" s="21"/>
      <c r="BJ32" s="3" t="str">
        <f t="shared" si="4"/>
        <v/>
      </c>
      <c r="BK32" s="3" t="str">
        <f>IF($A32="","",IF((AND($A32="ADD",OR(BJ32="",BJ32="Yes"))),"Y",(_xlfn.XLOOKUP(BJ32,full_width_flag[lookupValue],full_width_flag[lookupKey],""))))</f>
        <v/>
      </c>
      <c r="BM32" s="3" t="str">
        <f>IF($A32="ADD",IF(NOT(ISBLANK(BL32)),_xlfn.XLOOKUP(BL32,sealed_area_ok[lookupValue],sealed_area_ok[lookupKey],"ERROR"),""), "")</f>
        <v/>
      </c>
      <c r="BO32" s="4"/>
      <c r="BP32" s="5"/>
      <c r="BS32" s="3" t="str">
        <f>IF($A32="ADD",IF(NOT(ISBLANK(BR32)),_xlfn.XLOOKUP(BR32,fw_treatment[lookupValue],fw_treatment[lookupKey],"ERROR"),""), "")</f>
        <v/>
      </c>
      <c r="BT32" s="21"/>
      <c r="BU32" s="4" t="str">
        <f t="shared" ca="1" si="5"/>
        <v/>
      </c>
      <c r="BV32" s="4"/>
      <c r="BW32" s="3" t="str">
        <f t="shared" si="6"/>
        <v/>
      </c>
      <c r="BX32" s="3" t="str">
        <f>IF($A32="","",IF((AND($A32="ADD",OR(BW32="",BW32="Local Authority"))),"L",(_xlfn.XLOOKUP(BW32,asset_owner[lookupValue],asset_owner[lookupKey],""))))</f>
        <v/>
      </c>
      <c r="BY32" s="3" t="str">
        <f t="shared" si="7"/>
        <v/>
      </c>
      <c r="BZ32" s="3" t="str">
        <f>IF($A32="","",IF((AND($A32="ADD",OR(BY32="",BY32="Vested Assets"))),"12",(_xlfn.XLOOKUP(BY32,ud_work_category[lookupValue],ud_work_category[lookupKey],""))))</f>
        <v/>
      </c>
      <c r="CA32" s="20"/>
      <c r="CB32" s="2" t="str">
        <f t="shared" si="8"/>
        <v/>
      </c>
      <c r="CC32" s="3" t="str">
        <f t="shared" si="9"/>
        <v/>
      </c>
      <c r="CD32" s="3" t="str">
        <f>IF($A32="","",IF((AND($A32="ADD",OR(CC32="",CC32="Excellent"))),"1",(_xlfn.XLOOKUP(CC32,condition[lookupValue],condition[lookupKey],""))))</f>
        <v/>
      </c>
      <c r="CE32" s="21" t="str">
        <f t="shared" si="10"/>
        <v/>
      </c>
      <c r="CF32" s="5"/>
    </row>
    <row r="33" spans="2:84">
      <c r="B33" s="4"/>
      <c r="D33" s="3" t="str">
        <f>IF($A33="ADD",IF(NOT(ISBLANK(C33)),_xlfn.XLOOKUP(C33,roadnames[lookupValue],roadnames[lookupKey],"ERROR"),""), "")</f>
        <v/>
      </c>
      <c r="E33" s="4"/>
      <c r="F33" s="4"/>
      <c r="G33" s="19"/>
      <c r="H33" s="19"/>
      <c r="I33" s="5"/>
      <c r="J33" s="5"/>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IF($A33="ADD",IF(NOT(ISBLANK(S33)),_xlfn.XLOOKUP(S33,ud_surface_function[lookupValue],ud_surface_function[lookupKey],"ERROR"),""), "")</f>
        <v/>
      </c>
      <c r="V33" s="3" t="str">
        <f>IF($A33="ADD",IF(NOT(ISBLANK(U33)),_xlfn.XLOOKUP(U33,ud_surface_reseal_reason[lookupValue],ud_surface_reseal_reason[lookupKey],"ERROR"),""), "")</f>
        <v/>
      </c>
      <c r="X33" s="3" t="str">
        <f>IF($A33="ADD",IF(NOT(ISBLANK(W33)),_xlfn.XLOOKUP(W33,ud_surface_material_type[lookupValue],ud_surface_material_type[lookupKey],"ERROR"),""), "")</f>
        <v/>
      </c>
      <c r="Z33" s="3" t="str">
        <f>IF($A33="ADD",IF(NOT(ISBLANK(Y33)),_xlfn.XLOOKUP(Y33,ud_material_source[lookupValue],ud_material_source[lookupKey],"ERROR"),""), "")</f>
        <v/>
      </c>
      <c r="AB33" s="3" t="str">
        <f>IF($A33="ADD",IF(NOT(ISBLANK(AA33)),_xlfn.XLOOKUP(AA33,ud_surface_specification[lookupValue],ud_surface_specification[lookupKey],"ERROR"),""), "")</f>
        <v/>
      </c>
      <c r="AC33" s="4"/>
      <c r="AD33" s="4"/>
      <c r="AF33" s="3" t="str">
        <f>IF($A33="ADD",IF(NOT(ISBLANK(AE33)),_xlfn.XLOOKUP(AE33,ud_mix_designation_number[lookupValue],ud_mix_designation_number[lookupKey],"ERROR"),""), "")</f>
        <v/>
      </c>
      <c r="AH33" s="3" t="str">
        <f>IF($A33="ADD",IF(NOT(ISBLANK(AG33)),_xlfn.XLOOKUP(AG33,ud_chip_grade[lookupValue],ud_chip_grade[lookupKey],"ERROR"),""), "")</f>
        <v/>
      </c>
      <c r="AJ33" s="3" t="str">
        <f>IF($A33="ADD",IF(NOT(ISBLANK(AI33)),_xlfn.XLOOKUP(AI33,ud_chip_grade[lookupValue],ud_chip_grade[lookupKey],"ERROR"),""), "")</f>
        <v/>
      </c>
      <c r="AL33" s="3" t="str">
        <f>IF($A33="ADD",IF(NOT(ISBLANK(AK33)),_xlfn.XLOOKUP(AK33,ud_chip_grade[lookupValue],ud_chip_grade[lookupKey],"ERROR"),""), "")</f>
        <v/>
      </c>
      <c r="AN33" s="4"/>
      <c r="AP33" s="3" t="str">
        <f>IF($A33="ADD",IF(NOT(ISBLANK(AO33)),_xlfn.XLOOKUP(AO33,ud_recycled_aggregate[lookupValue],ud_recycled_aggregate[lookupKey],"ERROR"),""), "")</f>
        <v/>
      </c>
      <c r="AR33" s="3" t="str">
        <f>IF($A33="ADD",IF(NOT(ISBLANK(AQ33)),_xlfn.XLOOKUP(AQ33,ud_surface_binder_type[lookupValue],ud_surface_binder_type[lookupKey],"ERROR"),""), "")</f>
        <v/>
      </c>
      <c r="AS33" s="20"/>
      <c r="AV33" s="3" t="str">
        <f>IF($A33="ADD",IF(NOT(ISBLANK(AU33)),_xlfn.XLOOKUP(AU33,ud_cutter_type[lookupValue],ud_cutter_type[lookupKey],"ERROR"),""), "")</f>
        <v/>
      </c>
      <c r="AW33" s="4"/>
      <c r="AY33" s="4"/>
      <c r="BD33" s="3" t="str">
        <f>IF($A33="ADD",IF(NOT(ISBLANK(BC33)),_xlfn.XLOOKUP(BC33,ud_polymer_type[lookupValue],ud_polymer_type[lookupKey],"ERROR"),""), "")</f>
        <v/>
      </c>
      <c r="BE33" s="4"/>
      <c r="BF33" s="4"/>
      <c r="BG33" s="4"/>
      <c r="BH33" s="2" t="str">
        <f t="shared" si="3"/>
        <v/>
      </c>
      <c r="BI33" s="21"/>
      <c r="BJ33" s="3" t="str">
        <f t="shared" si="4"/>
        <v/>
      </c>
      <c r="BK33" s="3" t="str">
        <f>IF($A33="","",IF((AND($A33="ADD",OR(BJ33="",BJ33="Yes"))),"Y",(_xlfn.XLOOKUP(BJ33,full_width_flag[lookupValue],full_width_flag[lookupKey],""))))</f>
        <v/>
      </c>
      <c r="BM33" s="3" t="str">
        <f>IF($A33="ADD",IF(NOT(ISBLANK(BL33)),_xlfn.XLOOKUP(BL33,sealed_area_ok[lookupValue],sealed_area_ok[lookupKey],"ERROR"),""), "")</f>
        <v/>
      </c>
      <c r="BO33" s="4"/>
      <c r="BP33" s="5"/>
      <c r="BS33" s="3" t="str">
        <f>IF($A33="ADD",IF(NOT(ISBLANK(BR33)),_xlfn.XLOOKUP(BR33,fw_treatment[lookupValue],fw_treatment[lookupKey],"ERROR"),""), "")</f>
        <v/>
      </c>
      <c r="BT33" s="21"/>
      <c r="BU33" s="4" t="str">
        <f t="shared" ca="1" si="5"/>
        <v/>
      </c>
      <c r="BV33" s="4"/>
      <c r="BW33" s="3" t="str">
        <f t="shared" si="6"/>
        <v/>
      </c>
      <c r="BX33" s="3" t="str">
        <f>IF($A33="","",IF((AND($A33="ADD",OR(BW33="",BW33="Local Authority"))),"L",(_xlfn.XLOOKUP(BW33,asset_owner[lookupValue],asset_owner[lookupKey],""))))</f>
        <v/>
      </c>
      <c r="BY33" s="3" t="str">
        <f t="shared" si="7"/>
        <v/>
      </c>
      <c r="BZ33" s="3" t="str">
        <f>IF($A33="","",IF((AND($A33="ADD",OR(BY33="",BY33="Vested Assets"))),"12",(_xlfn.XLOOKUP(BY33,ud_work_category[lookupValue],ud_work_category[lookupKey],""))))</f>
        <v/>
      </c>
      <c r="CA33" s="20"/>
      <c r="CB33" s="2" t="str">
        <f t="shared" si="8"/>
        <v/>
      </c>
      <c r="CC33" s="3" t="str">
        <f t="shared" si="9"/>
        <v/>
      </c>
      <c r="CD33" s="3" t="str">
        <f>IF($A33="","",IF((AND($A33="ADD",OR(CC33="",CC33="Excellent"))),"1",(_xlfn.XLOOKUP(CC33,condition[lookupValue],condition[lookupKey],""))))</f>
        <v/>
      </c>
      <c r="CE33" s="21" t="str">
        <f t="shared" si="10"/>
        <v/>
      </c>
      <c r="CF33" s="5"/>
    </row>
    <row r="34" spans="2:84">
      <c r="B34" s="4"/>
      <c r="D34" s="3" t="str">
        <f>IF($A34="ADD",IF(NOT(ISBLANK(C34)),_xlfn.XLOOKUP(C34,roadnames[lookupValue],roadnames[lookupKey],"ERROR"),""), "")</f>
        <v/>
      </c>
      <c r="E34" s="4"/>
      <c r="F34" s="4"/>
      <c r="G34" s="19"/>
      <c r="H34" s="19"/>
      <c r="I34" s="5"/>
      <c r="J34" s="5"/>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IF($A34="ADD",IF(NOT(ISBLANK(S34)),_xlfn.XLOOKUP(S34,ud_surface_function[lookupValue],ud_surface_function[lookupKey],"ERROR"),""), "")</f>
        <v/>
      </c>
      <c r="V34" s="3" t="str">
        <f>IF($A34="ADD",IF(NOT(ISBLANK(U34)),_xlfn.XLOOKUP(U34,ud_surface_reseal_reason[lookupValue],ud_surface_reseal_reason[lookupKey],"ERROR"),""), "")</f>
        <v/>
      </c>
      <c r="X34" s="3" t="str">
        <f>IF($A34="ADD",IF(NOT(ISBLANK(W34)),_xlfn.XLOOKUP(W34,ud_surface_material_type[lookupValue],ud_surface_material_type[lookupKey],"ERROR"),""), "")</f>
        <v/>
      </c>
      <c r="Z34" s="3" t="str">
        <f>IF($A34="ADD",IF(NOT(ISBLANK(Y34)),_xlfn.XLOOKUP(Y34,ud_material_source[lookupValue],ud_material_source[lookupKey],"ERROR"),""), "")</f>
        <v/>
      </c>
      <c r="AB34" s="3" t="str">
        <f>IF($A34="ADD",IF(NOT(ISBLANK(AA34)),_xlfn.XLOOKUP(AA34,ud_surface_specification[lookupValue],ud_surface_specification[lookupKey],"ERROR"),""), "")</f>
        <v/>
      </c>
      <c r="AC34" s="4"/>
      <c r="AD34" s="4"/>
      <c r="AF34" s="3" t="str">
        <f>IF($A34="ADD",IF(NOT(ISBLANK(AE34)),_xlfn.XLOOKUP(AE34,ud_mix_designation_number[lookupValue],ud_mix_designation_number[lookupKey],"ERROR"),""), "")</f>
        <v/>
      </c>
      <c r="AH34" s="3" t="str">
        <f>IF($A34="ADD",IF(NOT(ISBLANK(AG34)),_xlfn.XLOOKUP(AG34,ud_chip_grade[lookupValue],ud_chip_grade[lookupKey],"ERROR"),""), "")</f>
        <v/>
      </c>
      <c r="AJ34" s="3" t="str">
        <f>IF($A34="ADD",IF(NOT(ISBLANK(AI34)),_xlfn.XLOOKUP(AI34,ud_chip_grade[lookupValue],ud_chip_grade[lookupKey],"ERROR"),""), "")</f>
        <v/>
      </c>
      <c r="AL34" s="3" t="str">
        <f>IF($A34="ADD",IF(NOT(ISBLANK(AK34)),_xlfn.XLOOKUP(AK34,ud_chip_grade[lookupValue],ud_chip_grade[lookupKey],"ERROR"),""), "")</f>
        <v/>
      </c>
      <c r="AN34" s="4"/>
      <c r="AP34" s="3" t="str">
        <f>IF($A34="ADD",IF(NOT(ISBLANK(AO34)),_xlfn.XLOOKUP(AO34,ud_recycled_aggregate[lookupValue],ud_recycled_aggregate[lookupKey],"ERROR"),""), "")</f>
        <v/>
      </c>
      <c r="AR34" s="3" t="str">
        <f>IF($A34="ADD",IF(NOT(ISBLANK(AQ34)),_xlfn.XLOOKUP(AQ34,ud_surface_binder_type[lookupValue],ud_surface_binder_type[lookupKey],"ERROR"),""), "")</f>
        <v/>
      </c>
      <c r="AS34" s="20"/>
      <c r="AV34" s="3" t="str">
        <f>IF($A34="ADD",IF(NOT(ISBLANK(AU34)),_xlfn.XLOOKUP(AU34,ud_cutter_type[lookupValue],ud_cutter_type[lookupKey],"ERROR"),""), "")</f>
        <v/>
      </c>
      <c r="AW34" s="4"/>
      <c r="AY34" s="4"/>
      <c r="BD34" s="3" t="str">
        <f>IF($A34="ADD",IF(NOT(ISBLANK(BC34)),_xlfn.XLOOKUP(BC34,ud_polymer_type[lookupValue],ud_polymer_type[lookupKey],"ERROR"),""), "")</f>
        <v/>
      </c>
      <c r="BE34" s="4"/>
      <c r="BF34" s="4"/>
      <c r="BG34" s="4"/>
      <c r="BH34" s="2" t="str">
        <f t="shared" si="3"/>
        <v/>
      </c>
      <c r="BI34" s="21"/>
      <c r="BJ34" s="3" t="str">
        <f t="shared" si="4"/>
        <v/>
      </c>
      <c r="BK34" s="3" t="str">
        <f>IF($A34="","",IF((AND($A34="ADD",OR(BJ34="",BJ34="Yes"))),"Y",(_xlfn.XLOOKUP(BJ34,full_width_flag[lookupValue],full_width_flag[lookupKey],""))))</f>
        <v/>
      </c>
      <c r="BM34" s="3" t="str">
        <f>IF($A34="ADD",IF(NOT(ISBLANK(BL34)),_xlfn.XLOOKUP(BL34,sealed_area_ok[lookupValue],sealed_area_ok[lookupKey],"ERROR"),""), "")</f>
        <v/>
      </c>
      <c r="BO34" s="4"/>
      <c r="BP34" s="5"/>
      <c r="BS34" s="3" t="str">
        <f>IF($A34="ADD",IF(NOT(ISBLANK(BR34)),_xlfn.XLOOKUP(BR34,fw_treatment[lookupValue],fw_treatment[lookupKey],"ERROR"),""), "")</f>
        <v/>
      </c>
      <c r="BT34" s="21"/>
      <c r="BU34" s="4" t="str">
        <f t="shared" ca="1" si="5"/>
        <v/>
      </c>
      <c r="BV34" s="4"/>
      <c r="BW34" s="3" t="str">
        <f t="shared" si="6"/>
        <v/>
      </c>
      <c r="BX34" s="3" t="str">
        <f>IF($A34="","",IF((AND($A34="ADD",OR(BW34="",BW34="Local Authority"))),"L",(_xlfn.XLOOKUP(BW34,asset_owner[lookupValue],asset_owner[lookupKey],""))))</f>
        <v/>
      </c>
      <c r="BY34" s="3" t="str">
        <f t="shared" si="7"/>
        <v/>
      </c>
      <c r="BZ34" s="3" t="str">
        <f>IF($A34="","",IF((AND($A34="ADD",OR(BY34="",BY34="Vested Assets"))),"12",(_xlfn.XLOOKUP(BY34,ud_work_category[lookupValue],ud_work_category[lookupKey],""))))</f>
        <v/>
      </c>
      <c r="CA34" s="20"/>
      <c r="CB34" s="2" t="str">
        <f t="shared" si="8"/>
        <v/>
      </c>
      <c r="CC34" s="3" t="str">
        <f t="shared" si="9"/>
        <v/>
      </c>
      <c r="CD34" s="3" t="str">
        <f>IF($A34="","",IF((AND($A34="ADD",OR(CC34="",CC34="Excellent"))),"1",(_xlfn.XLOOKUP(CC34,condition[lookupValue],condition[lookupKey],""))))</f>
        <v/>
      </c>
      <c r="CE34" s="21" t="str">
        <f t="shared" si="10"/>
        <v/>
      </c>
      <c r="CF34" s="5"/>
    </row>
    <row r="35" spans="2:84">
      <c r="B35" s="4"/>
      <c r="D35" s="3" t="str">
        <f>IF($A35="ADD",IF(NOT(ISBLANK(C35)),_xlfn.XLOOKUP(C35,roadnames[lookupValue],roadnames[lookupKey],"ERROR"),""), "")</f>
        <v/>
      </c>
      <c r="E35" s="4"/>
      <c r="F35" s="4"/>
      <c r="G35" s="19"/>
      <c r="H35" s="19"/>
      <c r="I35" s="5"/>
      <c r="J35" s="5"/>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IF($A35="ADD",IF(NOT(ISBLANK(S35)),_xlfn.XLOOKUP(S35,ud_surface_function[lookupValue],ud_surface_function[lookupKey],"ERROR"),""), "")</f>
        <v/>
      </c>
      <c r="V35" s="3" t="str">
        <f>IF($A35="ADD",IF(NOT(ISBLANK(U35)),_xlfn.XLOOKUP(U35,ud_surface_reseal_reason[lookupValue],ud_surface_reseal_reason[lookupKey],"ERROR"),""), "")</f>
        <v/>
      </c>
      <c r="X35" s="3" t="str">
        <f>IF($A35="ADD",IF(NOT(ISBLANK(W35)),_xlfn.XLOOKUP(W35,ud_surface_material_type[lookupValue],ud_surface_material_type[lookupKey],"ERROR"),""), "")</f>
        <v/>
      </c>
      <c r="Z35" s="3" t="str">
        <f>IF($A35="ADD",IF(NOT(ISBLANK(Y35)),_xlfn.XLOOKUP(Y35,ud_material_source[lookupValue],ud_material_source[lookupKey],"ERROR"),""), "")</f>
        <v/>
      </c>
      <c r="AB35" s="3" t="str">
        <f>IF($A35="ADD",IF(NOT(ISBLANK(AA35)),_xlfn.XLOOKUP(AA35,ud_surface_specification[lookupValue],ud_surface_specification[lookupKey],"ERROR"),""), "")</f>
        <v/>
      </c>
      <c r="AC35" s="4"/>
      <c r="AD35" s="4"/>
      <c r="AF35" s="3" t="str">
        <f>IF($A35="ADD",IF(NOT(ISBLANK(AE35)),_xlfn.XLOOKUP(AE35,ud_mix_designation_number[lookupValue],ud_mix_designation_number[lookupKey],"ERROR"),""), "")</f>
        <v/>
      </c>
      <c r="AH35" s="3" t="str">
        <f>IF($A35="ADD",IF(NOT(ISBLANK(AG35)),_xlfn.XLOOKUP(AG35,ud_chip_grade[lookupValue],ud_chip_grade[lookupKey],"ERROR"),""), "")</f>
        <v/>
      </c>
      <c r="AJ35" s="3" t="str">
        <f>IF($A35="ADD",IF(NOT(ISBLANK(AI35)),_xlfn.XLOOKUP(AI35,ud_chip_grade[lookupValue],ud_chip_grade[lookupKey],"ERROR"),""), "")</f>
        <v/>
      </c>
      <c r="AL35" s="3" t="str">
        <f>IF($A35="ADD",IF(NOT(ISBLANK(AK35)),_xlfn.XLOOKUP(AK35,ud_chip_grade[lookupValue],ud_chip_grade[lookupKey],"ERROR"),""), "")</f>
        <v/>
      </c>
      <c r="AN35" s="4"/>
      <c r="AP35" s="3" t="str">
        <f>IF($A35="ADD",IF(NOT(ISBLANK(AO35)),_xlfn.XLOOKUP(AO35,ud_recycled_aggregate[lookupValue],ud_recycled_aggregate[lookupKey],"ERROR"),""), "")</f>
        <v/>
      </c>
      <c r="AR35" s="3" t="str">
        <f>IF($A35="ADD",IF(NOT(ISBLANK(AQ35)),_xlfn.XLOOKUP(AQ35,ud_surface_binder_type[lookupValue],ud_surface_binder_type[lookupKey],"ERROR"),""), "")</f>
        <v/>
      </c>
      <c r="AS35" s="20"/>
      <c r="AV35" s="3" t="str">
        <f>IF($A35="ADD",IF(NOT(ISBLANK(AU35)),_xlfn.XLOOKUP(AU35,ud_cutter_type[lookupValue],ud_cutter_type[lookupKey],"ERROR"),""), "")</f>
        <v/>
      </c>
      <c r="AW35" s="4"/>
      <c r="AY35" s="4"/>
      <c r="BD35" s="3" t="str">
        <f>IF($A35="ADD",IF(NOT(ISBLANK(BC35)),_xlfn.XLOOKUP(BC35,ud_polymer_type[lookupValue],ud_polymer_type[lookupKey],"ERROR"),""), "")</f>
        <v/>
      </c>
      <c r="BE35" s="4"/>
      <c r="BF35" s="4"/>
      <c r="BG35" s="4"/>
      <c r="BH35" s="2" t="str">
        <f t="shared" si="3"/>
        <v/>
      </c>
      <c r="BI35" s="21"/>
      <c r="BJ35" s="3" t="str">
        <f t="shared" si="4"/>
        <v/>
      </c>
      <c r="BK35" s="3" t="str">
        <f>IF($A35="","",IF((AND($A35="ADD",OR(BJ35="",BJ35="Yes"))),"Y",(_xlfn.XLOOKUP(BJ35,full_width_flag[lookupValue],full_width_flag[lookupKey],""))))</f>
        <v/>
      </c>
      <c r="BM35" s="3" t="str">
        <f>IF($A35="ADD",IF(NOT(ISBLANK(BL35)),_xlfn.XLOOKUP(BL35,sealed_area_ok[lookupValue],sealed_area_ok[lookupKey],"ERROR"),""), "")</f>
        <v/>
      </c>
      <c r="BO35" s="4"/>
      <c r="BP35" s="5"/>
      <c r="BS35" s="3" t="str">
        <f>IF($A35="ADD",IF(NOT(ISBLANK(BR35)),_xlfn.XLOOKUP(BR35,fw_treatment[lookupValue],fw_treatment[lookupKey],"ERROR"),""), "")</f>
        <v/>
      </c>
      <c r="BT35" s="21"/>
      <c r="BU35" s="4" t="str">
        <f t="shared" ca="1" si="5"/>
        <v/>
      </c>
      <c r="BV35" s="4"/>
      <c r="BW35" s="3" t="str">
        <f t="shared" si="6"/>
        <v/>
      </c>
      <c r="BX35" s="3" t="str">
        <f>IF($A35="","",IF((AND($A35="ADD",OR(BW35="",BW35="Local Authority"))),"L",(_xlfn.XLOOKUP(BW35,asset_owner[lookupValue],asset_owner[lookupKey],""))))</f>
        <v/>
      </c>
      <c r="BY35" s="3" t="str">
        <f t="shared" si="7"/>
        <v/>
      </c>
      <c r="BZ35" s="3" t="str">
        <f>IF($A35="","",IF((AND($A35="ADD",OR(BY35="",BY35="Vested Assets"))),"12",(_xlfn.XLOOKUP(BY35,ud_work_category[lookupValue],ud_work_category[lookupKey],""))))</f>
        <v/>
      </c>
      <c r="CA35" s="20"/>
      <c r="CB35" s="2" t="str">
        <f t="shared" si="8"/>
        <v/>
      </c>
      <c r="CC35" s="3" t="str">
        <f t="shared" si="9"/>
        <v/>
      </c>
      <c r="CD35" s="3" t="str">
        <f>IF($A35="","",IF((AND($A35="ADD",OR(CC35="",CC35="Excellent"))),"1",(_xlfn.XLOOKUP(CC35,condition[lookupValue],condition[lookupKey],""))))</f>
        <v/>
      </c>
      <c r="CE35" s="21" t="str">
        <f t="shared" si="10"/>
        <v/>
      </c>
      <c r="CF35" s="5"/>
    </row>
    <row r="36" spans="2:84">
      <c r="B36" s="4"/>
      <c r="D36" s="3" t="str">
        <f>IF($A36="ADD",IF(NOT(ISBLANK(C36)),_xlfn.XLOOKUP(C36,roadnames[lookupValue],roadnames[lookupKey],"ERROR"),""), "")</f>
        <v/>
      </c>
      <c r="E36" s="4"/>
      <c r="F36" s="4"/>
      <c r="G36" s="19"/>
      <c r="H36" s="19"/>
      <c r="I36" s="5"/>
      <c r="J36" s="5"/>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IF($A36="ADD",IF(NOT(ISBLANK(S36)),_xlfn.XLOOKUP(S36,ud_surface_function[lookupValue],ud_surface_function[lookupKey],"ERROR"),""), "")</f>
        <v/>
      </c>
      <c r="V36" s="3" t="str">
        <f>IF($A36="ADD",IF(NOT(ISBLANK(U36)),_xlfn.XLOOKUP(U36,ud_surface_reseal_reason[lookupValue],ud_surface_reseal_reason[lookupKey],"ERROR"),""), "")</f>
        <v/>
      </c>
      <c r="X36" s="3" t="str">
        <f>IF($A36="ADD",IF(NOT(ISBLANK(W36)),_xlfn.XLOOKUP(W36,ud_surface_material_type[lookupValue],ud_surface_material_type[lookupKey],"ERROR"),""), "")</f>
        <v/>
      </c>
      <c r="Z36" s="3" t="str">
        <f>IF($A36="ADD",IF(NOT(ISBLANK(Y36)),_xlfn.XLOOKUP(Y36,ud_material_source[lookupValue],ud_material_source[lookupKey],"ERROR"),""), "")</f>
        <v/>
      </c>
      <c r="AB36" s="3" t="str">
        <f>IF($A36="ADD",IF(NOT(ISBLANK(AA36)),_xlfn.XLOOKUP(AA36,ud_surface_specification[lookupValue],ud_surface_specification[lookupKey],"ERROR"),""), "")</f>
        <v/>
      </c>
      <c r="AC36" s="4"/>
      <c r="AD36" s="4"/>
      <c r="AF36" s="3" t="str">
        <f>IF($A36="ADD",IF(NOT(ISBLANK(AE36)),_xlfn.XLOOKUP(AE36,ud_mix_designation_number[lookupValue],ud_mix_designation_number[lookupKey],"ERROR"),""), "")</f>
        <v/>
      </c>
      <c r="AH36" s="3" t="str">
        <f>IF($A36="ADD",IF(NOT(ISBLANK(AG36)),_xlfn.XLOOKUP(AG36,ud_chip_grade[lookupValue],ud_chip_grade[lookupKey],"ERROR"),""), "")</f>
        <v/>
      </c>
      <c r="AJ36" s="3" t="str">
        <f>IF($A36="ADD",IF(NOT(ISBLANK(AI36)),_xlfn.XLOOKUP(AI36,ud_chip_grade[lookupValue],ud_chip_grade[lookupKey],"ERROR"),""), "")</f>
        <v/>
      </c>
      <c r="AL36" s="3" t="str">
        <f>IF($A36="ADD",IF(NOT(ISBLANK(AK36)),_xlfn.XLOOKUP(AK36,ud_chip_grade[lookupValue],ud_chip_grade[lookupKey],"ERROR"),""), "")</f>
        <v/>
      </c>
      <c r="AN36" s="4"/>
      <c r="AP36" s="3" t="str">
        <f>IF($A36="ADD",IF(NOT(ISBLANK(AO36)),_xlfn.XLOOKUP(AO36,ud_recycled_aggregate[lookupValue],ud_recycled_aggregate[lookupKey],"ERROR"),""), "")</f>
        <v/>
      </c>
      <c r="AR36" s="3" t="str">
        <f>IF($A36="ADD",IF(NOT(ISBLANK(AQ36)),_xlfn.XLOOKUP(AQ36,ud_surface_binder_type[lookupValue],ud_surface_binder_type[lookupKey],"ERROR"),""), "")</f>
        <v/>
      </c>
      <c r="AS36" s="20"/>
      <c r="AV36" s="3" t="str">
        <f>IF($A36="ADD",IF(NOT(ISBLANK(AU36)),_xlfn.XLOOKUP(AU36,ud_cutter_type[lookupValue],ud_cutter_type[lookupKey],"ERROR"),""), "")</f>
        <v/>
      </c>
      <c r="AW36" s="4"/>
      <c r="AY36" s="4"/>
      <c r="BD36" s="3" t="str">
        <f>IF($A36="ADD",IF(NOT(ISBLANK(BC36)),_xlfn.XLOOKUP(BC36,ud_polymer_type[lookupValue],ud_polymer_type[lookupKey],"ERROR"),""), "")</f>
        <v/>
      </c>
      <c r="BE36" s="4"/>
      <c r="BF36" s="4"/>
      <c r="BG36" s="4"/>
      <c r="BH36" s="2" t="str">
        <f t="shared" si="3"/>
        <v/>
      </c>
      <c r="BI36" s="21"/>
      <c r="BJ36" s="3" t="str">
        <f t="shared" si="4"/>
        <v/>
      </c>
      <c r="BK36" s="3" t="str">
        <f>IF($A36="","",IF((AND($A36="ADD",OR(BJ36="",BJ36="Yes"))),"Y",(_xlfn.XLOOKUP(BJ36,full_width_flag[lookupValue],full_width_flag[lookupKey],""))))</f>
        <v/>
      </c>
      <c r="BM36" s="3" t="str">
        <f>IF($A36="ADD",IF(NOT(ISBLANK(BL36)),_xlfn.XLOOKUP(BL36,sealed_area_ok[lookupValue],sealed_area_ok[lookupKey],"ERROR"),""), "")</f>
        <v/>
      </c>
      <c r="BO36" s="4"/>
      <c r="BP36" s="5"/>
      <c r="BS36" s="3" t="str">
        <f>IF($A36="ADD",IF(NOT(ISBLANK(BR36)),_xlfn.XLOOKUP(BR36,fw_treatment[lookupValue],fw_treatment[lookupKey],"ERROR"),""), "")</f>
        <v/>
      </c>
      <c r="BT36" s="21"/>
      <c r="BU36" s="4" t="str">
        <f t="shared" ca="1" si="5"/>
        <v/>
      </c>
      <c r="BV36" s="4"/>
      <c r="BW36" s="3" t="str">
        <f t="shared" si="6"/>
        <v/>
      </c>
      <c r="BX36" s="3" t="str">
        <f>IF($A36="","",IF((AND($A36="ADD",OR(BW36="",BW36="Local Authority"))),"L",(_xlfn.XLOOKUP(BW36,asset_owner[lookupValue],asset_owner[lookupKey],""))))</f>
        <v/>
      </c>
      <c r="BY36" s="3" t="str">
        <f t="shared" si="7"/>
        <v/>
      </c>
      <c r="BZ36" s="3" t="str">
        <f>IF($A36="","",IF((AND($A36="ADD",OR(BY36="",BY36="Vested Assets"))),"12",(_xlfn.XLOOKUP(BY36,ud_work_category[lookupValue],ud_work_category[lookupKey],""))))</f>
        <v/>
      </c>
      <c r="CA36" s="20"/>
      <c r="CB36" s="2" t="str">
        <f t="shared" si="8"/>
        <v/>
      </c>
      <c r="CC36" s="3" t="str">
        <f t="shared" si="9"/>
        <v/>
      </c>
      <c r="CD36" s="3" t="str">
        <f>IF($A36="","",IF((AND($A36="ADD",OR(CC36="",CC36="Excellent"))),"1",(_xlfn.XLOOKUP(CC36,condition[lookupValue],condition[lookupKey],""))))</f>
        <v/>
      </c>
      <c r="CE36" s="21" t="str">
        <f t="shared" si="10"/>
        <v/>
      </c>
      <c r="CF36" s="5"/>
    </row>
    <row r="37" spans="2:84">
      <c r="B37" s="4"/>
      <c r="D37" s="3" t="str">
        <f>IF($A37="ADD",IF(NOT(ISBLANK(C37)),_xlfn.XLOOKUP(C37,roadnames[lookupValue],roadnames[lookupKey],"ERROR"),""), "")</f>
        <v/>
      </c>
      <c r="E37" s="4"/>
      <c r="F37" s="4"/>
      <c r="G37" s="19"/>
      <c r="H37" s="19"/>
      <c r="I37" s="5"/>
      <c r="J37" s="5"/>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IF($A37="ADD",IF(NOT(ISBLANK(S37)),_xlfn.XLOOKUP(S37,ud_surface_function[lookupValue],ud_surface_function[lookupKey],"ERROR"),""), "")</f>
        <v/>
      </c>
      <c r="V37" s="3" t="str">
        <f>IF($A37="ADD",IF(NOT(ISBLANK(U37)),_xlfn.XLOOKUP(U37,ud_surface_reseal_reason[lookupValue],ud_surface_reseal_reason[lookupKey],"ERROR"),""), "")</f>
        <v/>
      </c>
      <c r="X37" s="3" t="str">
        <f>IF($A37="ADD",IF(NOT(ISBLANK(W37)),_xlfn.XLOOKUP(W37,ud_surface_material_type[lookupValue],ud_surface_material_type[lookupKey],"ERROR"),""), "")</f>
        <v/>
      </c>
      <c r="Z37" s="3" t="str">
        <f>IF($A37="ADD",IF(NOT(ISBLANK(Y37)),_xlfn.XLOOKUP(Y37,ud_material_source[lookupValue],ud_material_source[lookupKey],"ERROR"),""), "")</f>
        <v/>
      </c>
      <c r="AB37" s="3" t="str">
        <f>IF($A37="ADD",IF(NOT(ISBLANK(AA37)),_xlfn.XLOOKUP(AA37,ud_surface_specification[lookupValue],ud_surface_specification[lookupKey],"ERROR"),""), "")</f>
        <v/>
      </c>
      <c r="AC37" s="4"/>
      <c r="AD37" s="4"/>
      <c r="AF37" s="3" t="str">
        <f>IF($A37="ADD",IF(NOT(ISBLANK(AE37)),_xlfn.XLOOKUP(AE37,ud_mix_designation_number[lookupValue],ud_mix_designation_number[lookupKey],"ERROR"),""), "")</f>
        <v/>
      </c>
      <c r="AH37" s="3" t="str">
        <f>IF($A37="ADD",IF(NOT(ISBLANK(AG37)),_xlfn.XLOOKUP(AG37,ud_chip_grade[lookupValue],ud_chip_grade[lookupKey],"ERROR"),""), "")</f>
        <v/>
      </c>
      <c r="AJ37" s="3" t="str">
        <f>IF($A37="ADD",IF(NOT(ISBLANK(AI37)),_xlfn.XLOOKUP(AI37,ud_chip_grade[lookupValue],ud_chip_grade[lookupKey],"ERROR"),""), "")</f>
        <v/>
      </c>
      <c r="AL37" s="3" t="str">
        <f>IF($A37="ADD",IF(NOT(ISBLANK(AK37)),_xlfn.XLOOKUP(AK37,ud_chip_grade[lookupValue],ud_chip_grade[lookupKey],"ERROR"),""), "")</f>
        <v/>
      </c>
      <c r="AN37" s="4"/>
      <c r="AP37" s="3" t="str">
        <f>IF($A37="ADD",IF(NOT(ISBLANK(AO37)),_xlfn.XLOOKUP(AO37,ud_recycled_aggregate[lookupValue],ud_recycled_aggregate[lookupKey],"ERROR"),""), "")</f>
        <v/>
      </c>
      <c r="AR37" s="3" t="str">
        <f>IF($A37="ADD",IF(NOT(ISBLANK(AQ37)),_xlfn.XLOOKUP(AQ37,ud_surface_binder_type[lookupValue],ud_surface_binder_type[lookupKey],"ERROR"),""), "")</f>
        <v/>
      </c>
      <c r="AS37" s="20"/>
      <c r="AV37" s="3" t="str">
        <f>IF($A37="ADD",IF(NOT(ISBLANK(AU37)),_xlfn.XLOOKUP(AU37,ud_cutter_type[lookupValue],ud_cutter_type[lookupKey],"ERROR"),""), "")</f>
        <v/>
      </c>
      <c r="AW37" s="4"/>
      <c r="AY37" s="4"/>
      <c r="BD37" s="3" t="str">
        <f>IF($A37="ADD",IF(NOT(ISBLANK(BC37)),_xlfn.XLOOKUP(BC37,ud_polymer_type[lookupValue],ud_polymer_type[lookupKey],"ERROR"),""), "")</f>
        <v/>
      </c>
      <c r="BE37" s="4"/>
      <c r="BF37" s="4"/>
      <c r="BG37" s="4"/>
      <c r="BH37" s="2" t="str">
        <f t="shared" si="3"/>
        <v/>
      </c>
      <c r="BI37" s="21"/>
      <c r="BJ37" s="3" t="str">
        <f t="shared" si="4"/>
        <v/>
      </c>
      <c r="BK37" s="3" t="str">
        <f>IF($A37="","",IF((AND($A37="ADD",OR(BJ37="",BJ37="Yes"))),"Y",(_xlfn.XLOOKUP(BJ37,full_width_flag[lookupValue],full_width_flag[lookupKey],""))))</f>
        <v/>
      </c>
      <c r="BM37" s="3" t="str">
        <f>IF($A37="ADD",IF(NOT(ISBLANK(BL37)),_xlfn.XLOOKUP(BL37,sealed_area_ok[lookupValue],sealed_area_ok[lookupKey],"ERROR"),""), "")</f>
        <v/>
      </c>
      <c r="BO37" s="4"/>
      <c r="BP37" s="5"/>
      <c r="BS37" s="3" t="str">
        <f>IF($A37="ADD",IF(NOT(ISBLANK(BR37)),_xlfn.XLOOKUP(BR37,fw_treatment[lookupValue],fw_treatment[lookupKey],"ERROR"),""), "")</f>
        <v/>
      </c>
      <c r="BT37" s="21"/>
      <c r="BU37" s="4" t="str">
        <f t="shared" ca="1" si="5"/>
        <v/>
      </c>
      <c r="BV37" s="4"/>
      <c r="BW37" s="3" t="str">
        <f t="shared" si="6"/>
        <v/>
      </c>
      <c r="BX37" s="3" t="str">
        <f>IF($A37="","",IF((AND($A37="ADD",OR(BW37="",BW37="Local Authority"))),"L",(_xlfn.XLOOKUP(BW37,asset_owner[lookupValue],asset_owner[lookupKey],""))))</f>
        <v/>
      </c>
      <c r="BY37" s="3" t="str">
        <f t="shared" si="7"/>
        <v/>
      </c>
      <c r="BZ37" s="3" t="str">
        <f>IF($A37="","",IF((AND($A37="ADD",OR(BY37="",BY37="Vested Assets"))),"12",(_xlfn.XLOOKUP(BY37,ud_work_category[lookupValue],ud_work_category[lookupKey],""))))</f>
        <v/>
      </c>
      <c r="CA37" s="20"/>
      <c r="CB37" s="2" t="str">
        <f t="shared" si="8"/>
        <v/>
      </c>
      <c r="CC37" s="3" t="str">
        <f t="shared" si="9"/>
        <v/>
      </c>
      <c r="CD37" s="3" t="str">
        <f>IF($A37="","",IF((AND($A37="ADD",OR(CC37="",CC37="Excellent"))),"1",(_xlfn.XLOOKUP(CC37,condition[lookupValue],condition[lookupKey],""))))</f>
        <v/>
      </c>
      <c r="CE37" s="21" t="str">
        <f t="shared" si="10"/>
        <v/>
      </c>
      <c r="CF37" s="5"/>
    </row>
    <row r="38" spans="2:84">
      <c r="B38" s="4"/>
      <c r="D38" s="3" t="str">
        <f>IF($A38="ADD",IF(NOT(ISBLANK(C38)),_xlfn.XLOOKUP(C38,roadnames[lookupValue],roadnames[lookupKey],"ERROR"),""), "")</f>
        <v/>
      </c>
      <c r="E38" s="4"/>
      <c r="F38" s="4"/>
      <c r="G38" s="19"/>
      <c r="H38" s="19"/>
      <c r="I38" s="5"/>
      <c r="J38" s="5"/>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IF($A38="ADD",IF(NOT(ISBLANK(S38)),_xlfn.XLOOKUP(S38,ud_surface_function[lookupValue],ud_surface_function[lookupKey],"ERROR"),""), "")</f>
        <v/>
      </c>
      <c r="V38" s="3" t="str">
        <f>IF($A38="ADD",IF(NOT(ISBLANK(U38)),_xlfn.XLOOKUP(U38,ud_surface_reseal_reason[lookupValue],ud_surface_reseal_reason[lookupKey],"ERROR"),""), "")</f>
        <v/>
      </c>
      <c r="X38" s="3" t="str">
        <f>IF($A38="ADD",IF(NOT(ISBLANK(W38)),_xlfn.XLOOKUP(W38,ud_surface_material_type[lookupValue],ud_surface_material_type[lookupKey],"ERROR"),""), "")</f>
        <v/>
      </c>
      <c r="Z38" s="3" t="str">
        <f>IF($A38="ADD",IF(NOT(ISBLANK(Y38)),_xlfn.XLOOKUP(Y38,ud_material_source[lookupValue],ud_material_source[lookupKey],"ERROR"),""), "")</f>
        <v/>
      </c>
      <c r="AB38" s="3" t="str">
        <f>IF($A38="ADD",IF(NOT(ISBLANK(AA38)),_xlfn.XLOOKUP(AA38,ud_surface_specification[lookupValue],ud_surface_specification[lookupKey],"ERROR"),""), "")</f>
        <v/>
      </c>
      <c r="AC38" s="4"/>
      <c r="AD38" s="4"/>
      <c r="AF38" s="3" t="str">
        <f>IF($A38="ADD",IF(NOT(ISBLANK(AE38)),_xlfn.XLOOKUP(AE38,ud_mix_designation_number[lookupValue],ud_mix_designation_number[lookupKey],"ERROR"),""), "")</f>
        <v/>
      </c>
      <c r="AH38" s="3" t="str">
        <f>IF($A38="ADD",IF(NOT(ISBLANK(AG38)),_xlfn.XLOOKUP(AG38,ud_chip_grade[lookupValue],ud_chip_grade[lookupKey],"ERROR"),""), "")</f>
        <v/>
      </c>
      <c r="AJ38" s="3" t="str">
        <f>IF($A38="ADD",IF(NOT(ISBLANK(AI38)),_xlfn.XLOOKUP(AI38,ud_chip_grade[lookupValue],ud_chip_grade[lookupKey],"ERROR"),""), "")</f>
        <v/>
      </c>
      <c r="AL38" s="3" t="str">
        <f>IF($A38="ADD",IF(NOT(ISBLANK(AK38)),_xlfn.XLOOKUP(AK38,ud_chip_grade[lookupValue],ud_chip_grade[lookupKey],"ERROR"),""), "")</f>
        <v/>
      </c>
      <c r="AN38" s="4"/>
      <c r="AP38" s="3" t="str">
        <f>IF($A38="ADD",IF(NOT(ISBLANK(AO38)),_xlfn.XLOOKUP(AO38,ud_recycled_aggregate[lookupValue],ud_recycled_aggregate[lookupKey],"ERROR"),""), "")</f>
        <v/>
      </c>
      <c r="AR38" s="3" t="str">
        <f>IF($A38="ADD",IF(NOT(ISBLANK(AQ38)),_xlfn.XLOOKUP(AQ38,ud_surface_binder_type[lookupValue],ud_surface_binder_type[lookupKey],"ERROR"),""), "")</f>
        <v/>
      </c>
      <c r="AS38" s="20"/>
      <c r="AV38" s="3" t="str">
        <f>IF($A38="ADD",IF(NOT(ISBLANK(AU38)),_xlfn.XLOOKUP(AU38,ud_cutter_type[lookupValue],ud_cutter_type[lookupKey],"ERROR"),""), "")</f>
        <v/>
      </c>
      <c r="AW38" s="4"/>
      <c r="AY38" s="4"/>
      <c r="BD38" s="3" t="str">
        <f>IF($A38="ADD",IF(NOT(ISBLANK(BC38)),_xlfn.XLOOKUP(BC38,ud_polymer_type[lookupValue],ud_polymer_type[lookupKey],"ERROR"),""), "")</f>
        <v/>
      </c>
      <c r="BE38" s="4"/>
      <c r="BF38" s="4"/>
      <c r="BG38" s="4"/>
      <c r="BH38" s="2" t="str">
        <f t="shared" si="3"/>
        <v/>
      </c>
      <c r="BI38" s="21"/>
      <c r="BJ38" s="3" t="str">
        <f t="shared" si="4"/>
        <v/>
      </c>
      <c r="BK38" s="3" t="str">
        <f>IF($A38="","",IF((AND($A38="ADD",OR(BJ38="",BJ38="Yes"))),"Y",(_xlfn.XLOOKUP(BJ38,full_width_flag[lookupValue],full_width_flag[lookupKey],""))))</f>
        <v/>
      </c>
      <c r="BM38" s="3" t="str">
        <f>IF($A38="ADD",IF(NOT(ISBLANK(BL38)),_xlfn.XLOOKUP(BL38,sealed_area_ok[lookupValue],sealed_area_ok[lookupKey],"ERROR"),""), "")</f>
        <v/>
      </c>
      <c r="BO38" s="4"/>
      <c r="BP38" s="5"/>
      <c r="BS38" s="3" t="str">
        <f>IF($A38="ADD",IF(NOT(ISBLANK(BR38)),_xlfn.XLOOKUP(BR38,fw_treatment[lookupValue],fw_treatment[lookupKey],"ERROR"),""), "")</f>
        <v/>
      </c>
      <c r="BT38" s="21"/>
      <c r="BU38" s="4" t="str">
        <f t="shared" ca="1" si="5"/>
        <v/>
      </c>
      <c r="BV38" s="4"/>
      <c r="BW38" s="3" t="str">
        <f t="shared" si="6"/>
        <v/>
      </c>
      <c r="BX38" s="3" t="str">
        <f>IF($A38="","",IF((AND($A38="ADD",OR(BW38="",BW38="Local Authority"))),"L",(_xlfn.XLOOKUP(BW38,asset_owner[lookupValue],asset_owner[lookupKey],""))))</f>
        <v/>
      </c>
      <c r="BY38" s="3" t="str">
        <f t="shared" si="7"/>
        <v/>
      </c>
      <c r="BZ38" s="3" t="str">
        <f>IF($A38="","",IF((AND($A38="ADD",OR(BY38="",BY38="Vested Assets"))),"12",(_xlfn.XLOOKUP(BY38,ud_work_category[lookupValue],ud_work_category[lookupKey],""))))</f>
        <v/>
      </c>
      <c r="CA38" s="20"/>
      <c r="CB38" s="2" t="str">
        <f t="shared" si="8"/>
        <v/>
      </c>
      <c r="CC38" s="3" t="str">
        <f t="shared" si="9"/>
        <v/>
      </c>
      <c r="CD38" s="3" t="str">
        <f>IF($A38="","",IF((AND($A38="ADD",OR(CC38="",CC38="Excellent"))),"1",(_xlfn.XLOOKUP(CC38,condition[lookupValue],condition[lookupKey],""))))</f>
        <v/>
      </c>
      <c r="CE38" s="21" t="str">
        <f t="shared" si="10"/>
        <v/>
      </c>
      <c r="CF38" s="5"/>
    </row>
    <row r="39" spans="2:84">
      <c r="B39" s="4"/>
      <c r="D39" s="3" t="str">
        <f>IF($A39="ADD",IF(NOT(ISBLANK(C39)),_xlfn.XLOOKUP(C39,roadnames[lookupValue],roadnames[lookupKey],"ERROR"),""), "")</f>
        <v/>
      </c>
      <c r="E39" s="4"/>
      <c r="F39" s="4"/>
      <c r="G39" s="19"/>
      <c r="H39" s="19"/>
      <c r="I39" s="5"/>
      <c r="J39" s="5"/>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IF($A39="ADD",IF(NOT(ISBLANK(S39)),_xlfn.XLOOKUP(S39,ud_surface_function[lookupValue],ud_surface_function[lookupKey],"ERROR"),""), "")</f>
        <v/>
      </c>
      <c r="V39" s="3" t="str">
        <f>IF($A39="ADD",IF(NOT(ISBLANK(U39)),_xlfn.XLOOKUP(U39,ud_surface_reseal_reason[lookupValue],ud_surface_reseal_reason[lookupKey],"ERROR"),""), "")</f>
        <v/>
      </c>
      <c r="X39" s="3" t="str">
        <f>IF($A39="ADD",IF(NOT(ISBLANK(W39)),_xlfn.XLOOKUP(W39,ud_surface_material_type[lookupValue],ud_surface_material_type[lookupKey],"ERROR"),""), "")</f>
        <v/>
      </c>
      <c r="Z39" s="3" t="str">
        <f>IF($A39="ADD",IF(NOT(ISBLANK(Y39)),_xlfn.XLOOKUP(Y39,ud_material_source[lookupValue],ud_material_source[lookupKey],"ERROR"),""), "")</f>
        <v/>
      </c>
      <c r="AB39" s="3" t="str">
        <f>IF($A39="ADD",IF(NOT(ISBLANK(AA39)),_xlfn.XLOOKUP(AA39,ud_surface_specification[lookupValue],ud_surface_specification[lookupKey],"ERROR"),""), "")</f>
        <v/>
      </c>
      <c r="AC39" s="4"/>
      <c r="AD39" s="4"/>
      <c r="AF39" s="3" t="str">
        <f>IF($A39="ADD",IF(NOT(ISBLANK(AE39)),_xlfn.XLOOKUP(AE39,ud_mix_designation_number[lookupValue],ud_mix_designation_number[lookupKey],"ERROR"),""), "")</f>
        <v/>
      </c>
      <c r="AH39" s="3" t="str">
        <f>IF($A39="ADD",IF(NOT(ISBLANK(AG39)),_xlfn.XLOOKUP(AG39,ud_chip_grade[lookupValue],ud_chip_grade[lookupKey],"ERROR"),""), "")</f>
        <v/>
      </c>
      <c r="AJ39" s="3" t="str">
        <f>IF($A39="ADD",IF(NOT(ISBLANK(AI39)),_xlfn.XLOOKUP(AI39,ud_chip_grade[lookupValue],ud_chip_grade[lookupKey],"ERROR"),""), "")</f>
        <v/>
      </c>
      <c r="AL39" s="3" t="str">
        <f>IF($A39="ADD",IF(NOT(ISBLANK(AK39)),_xlfn.XLOOKUP(AK39,ud_chip_grade[lookupValue],ud_chip_grade[lookupKey],"ERROR"),""), "")</f>
        <v/>
      </c>
      <c r="AN39" s="4"/>
      <c r="AP39" s="3" t="str">
        <f>IF($A39="ADD",IF(NOT(ISBLANK(AO39)),_xlfn.XLOOKUP(AO39,ud_recycled_aggregate[lookupValue],ud_recycled_aggregate[lookupKey],"ERROR"),""), "")</f>
        <v/>
      </c>
      <c r="AR39" s="3" t="str">
        <f>IF($A39="ADD",IF(NOT(ISBLANK(AQ39)),_xlfn.XLOOKUP(AQ39,ud_surface_binder_type[lookupValue],ud_surface_binder_type[lookupKey],"ERROR"),""), "")</f>
        <v/>
      </c>
      <c r="AS39" s="20"/>
      <c r="AV39" s="3" t="str">
        <f>IF($A39="ADD",IF(NOT(ISBLANK(AU39)),_xlfn.XLOOKUP(AU39,ud_cutter_type[lookupValue],ud_cutter_type[lookupKey],"ERROR"),""), "")</f>
        <v/>
      </c>
      <c r="AW39" s="4"/>
      <c r="AY39" s="4"/>
      <c r="BD39" s="3" t="str">
        <f>IF($A39="ADD",IF(NOT(ISBLANK(BC39)),_xlfn.XLOOKUP(BC39,ud_polymer_type[lookupValue],ud_polymer_type[lookupKey],"ERROR"),""), "")</f>
        <v/>
      </c>
      <c r="BE39" s="4"/>
      <c r="BF39" s="4"/>
      <c r="BG39" s="4"/>
      <c r="BH39" s="2" t="str">
        <f t="shared" si="3"/>
        <v/>
      </c>
      <c r="BI39" s="21"/>
      <c r="BJ39" s="3" t="str">
        <f t="shared" si="4"/>
        <v/>
      </c>
      <c r="BK39" s="3" t="str">
        <f>IF($A39="","",IF((AND($A39="ADD",OR(BJ39="",BJ39="Yes"))),"Y",(_xlfn.XLOOKUP(BJ39,full_width_flag[lookupValue],full_width_flag[lookupKey],""))))</f>
        <v/>
      </c>
      <c r="BM39" s="3" t="str">
        <f>IF($A39="ADD",IF(NOT(ISBLANK(BL39)),_xlfn.XLOOKUP(BL39,sealed_area_ok[lookupValue],sealed_area_ok[lookupKey],"ERROR"),""), "")</f>
        <v/>
      </c>
      <c r="BO39" s="4"/>
      <c r="BP39" s="5"/>
      <c r="BS39" s="3" t="str">
        <f>IF($A39="ADD",IF(NOT(ISBLANK(BR39)),_xlfn.XLOOKUP(BR39,fw_treatment[lookupValue],fw_treatment[lookupKey],"ERROR"),""), "")</f>
        <v/>
      </c>
      <c r="BT39" s="21"/>
      <c r="BU39" s="4" t="str">
        <f t="shared" ca="1" si="5"/>
        <v/>
      </c>
      <c r="BV39" s="4"/>
      <c r="BW39" s="3" t="str">
        <f t="shared" si="6"/>
        <v/>
      </c>
      <c r="BX39" s="3" t="str">
        <f>IF($A39="","",IF((AND($A39="ADD",OR(BW39="",BW39="Local Authority"))),"L",(_xlfn.XLOOKUP(BW39,asset_owner[lookupValue],asset_owner[lookupKey],""))))</f>
        <v/>
      </c>
      <c r="BY39" s="3" t="str">
        <f t="shared" si="7"/>
        <v/>
      </c>
      <c r="BZ39" s="3" t="str">
        <f>IF($A39="","",IF((AND($A39="ADD",OR(BY39="",BY39="Vested Assets"))),"12",(_xlfn.XLOOKUP(BY39,ud_work_category[lookupValue],ud_work_category[lookupKey],""))))</f>
        <v/>
      </c>
      <c r="CA39" s="20"/>
      <c r="CB39" s="2" t="str">
        <f t="shared" si="8"/>
        <v/>
      </c>
      <c r="CC39" s="3" t="str">
        <f t="shared" si="9"/>
        <v/>
      </c>
      <c r="CD39" s="3" t="str">
        <f>IF($A39="","",IF((AND($A39="ADD",OR(CC39="",CC39="Excellent"))),"1",(_xlfn.XLOOKUP(CC39,condition[lookupValue],condition[lookupKey],""))))</f>
        <v/>
      </c>
      <c r="CE39" s="21" t="str">
        <f t="shared" si="10"/>
        <v/>
      </c>
      <c r="CF39" s="5"/>
    </row>
    <row r="40" spans="2:84">
      <c r="B40" s="4"/>
      <c r="D40" s="3" t="str">
        <f>IF($A40="ADD",IF(NOT(ISBLANK(C40)),_xlfn.XLOOKUP(C40,roadnames[lookupValue],roadnames[lookupKey],"ERROR"),""), "")</f>
        <v/>
      </c>
      <c r="E40" s="4"/>
      <c r="F40" s="4"/>
      <c r="G40" s="19"/>
      <c r="H40" s="19"/>
      <c r="I40" s="5"/>
      <c r="J40" s="5"/>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IF($A40="ADD",IF(NOT(ISBLANK(S40)),_xlfn.XLOOKUP(S40,ud_surface_function[lookupValue],ud_surface_function[lookupKey],"ERROR"),""), "")</f>
        <v/>
      </c>
      <c r="V40" s="3" t="str">
        <f>IF($A40="ADD",IF(NOT(ISBLANK(U40)),_xlfn.XLOOKUP(U40,ud_surface_reseal_reason[lookupValue],ud_surface_reseal_reason[lookupKey],"ERROR"),""), "")</f>
        <v/>
      </c>
      <c r="X40" s="3" t="str">
        <f>IF($A40="ADD",IF(NOT(ISBLANK(W40)),_xlfn.XLOOKUP(W40,ud_surface_material_type[lookupValue],ud_surface_material_type[lookupKey],"ERROR"),""), "")</f>
        <v/>
      </c>
      <c r="Z40" s="3" t="str">
        <f>IF($A40="ADD",IF(NOT(ISBLANK(Y40)),_xlfn.XLOOKUP(Y40,ud_material_source[lookupValue],ud_material_source[lookupKey],"ERROR"),""), "")</f>
        <v/>
      </c>
      <c r="AB40" s="3" t="str">
        <f>IF($A40="ADD",IF(NOT(ISBLANK(AA40)),_xlfn.XLOOKUP(AA40,ud_surface_specification[lookupValue],ud_surface_specification[lookupKey],"ERROR"),""), "")</f>
        <v/>
      </c>
      <c r="AC40" s="4"/>
      <c r="AD40" s="4"/>
      <c r="AF40" s="3" t="str">
        <f>IF($A40="ADD",IF(NOT(ISBLANK(AE40)),_xlfn.XLOOKUP(AE40,ud_mix_designation_number[lookupValue],ud_mix_designation_number[lookupKey],"ERROR"),""), "")</f>
        <v/>
      </c>
      <c r="AH40" s="3" t="str">
        <f>IF($A40="ADD",IF(NOT(ISBLANK(AG40)),_xlfn.XLOOKUP(AG40,ud_chip_grade[lookupValue],ud_chip_grade[lookupKey],"ERROR"),""), "")</f>
        <v/>
      </c>
      <c r="AJ40" s="3" t="str">
        <f>IF($A40="ADD",IF(NOT(ISBLANK(AI40)),_xlfn.XLOOKUP(AI40,ud_chip_grade[lookupValue],ud_chip_grade[lookupKey],"ERROR"),""), "")</f>
        <v/>
      </c>
      <c r="AL40" s="3" t="str">
        <f>IF($A40="ADD",IF(NOT(ISBLANK(AK40)),_xlfn.XLOOKUP(AK40,ud_chip_grade[lookupValue],ud_chip_grade[lookupKey],"ERROR"),""), "")</f>
        <v/>
      </c>
      <c r="AN40" s="4"/>
      <c r="AP40" s="3" t="str">
        <f>IF($A40="ADD",IF(NOT(ISBLANK(AO40)),_xlfn.XLOOKUP(AO40,ud_recycled_aggregate[lookupValue],ud_recycled_aggregate[lookupKey],"ERROR"),""), "")</f>
        <v/>
      </c>
      <c r="AR40" s="3" t="str">
        <f>IF($A40="ADD",IF(NOT(ISBLANK(AQ40)),_xlfn.XLOOKUP(AQ40,ud_surface_binder_type[lookupValue],ud_surface_binder_type[lookupKey],"ERROR"),""), "")</f>
        <v/>
      </c>
      <c r="AS40" s="20"/>
      <c r="AV40" s="3" t="str">
        <f>IF($A40="ADD",IF(NOT(ISBLANK(AU40)),_xlfn.XLOOKUP(AU40,ud_cutter_type[lookupValue],ud_cutter_type[lookupKey],"ERROR"),""), "")</f>
        <v/>
      </c>
      <c r="AW40" s="4"/>
      <c r="AY40" s="4"/>
      <c r="BD40" s="3" t="str">
        <f>IF($A40="ADD",IF(NOT(ISBLANK(BC40)),_xlfn.XLOOKUP(BC40,ud_polymer_type[lookupValue],ud_polymer_type[lookupKey],"ERROR"),""), "")</f>
        <v/>
      </c>
      <c r="BE40" s="4"/>
      <c r="BF40" s="4"/>
      <c r="BG40" s="4"/>
      <c r="BH40" s="2" t="str">
        <f t="shared" si="3"/>
        <v/>
      </c>
      <c r="BI40" s="21"/>
      <c r="BJ40" s="3" t="str">
        <f t="shared" si="4"/>
        <v/>
      </c>
      <c r="BK40" s="3" t="str">
        <f>IF($A40="","",IF((AND($A40="ADD",OR(BJ40="",BJ40="Yes"))),"Y",(_xlfn.XLOOKUP(BJ40,full_width_flag[lookupValue],full_width_flag[lookupKey],""))))</f>
        <v/>
      </c>
      <c r="BM40" s="3" t="str">
        <f>IF($A40="ADD",IF(NOT(ISBLANK(BL40)),_xlfn.XLOOKUP(BL40,sealed_area_ok[lookupValue],sealed_area_ok[lookupKey],"ERROR"),""), "")</f>
        <v/>
      </c>
      <c r="BO40" s="4"/>
      <c r="BP40" s="5"/>
      <c r="BS40" s="3" t="str">
        <f>IF($A40="ADD",IF(NOT(ISBLANK(BR40)),_xlfn.XLOOKUP(BR40,fw_treatment[lookupValue],fw_treatment[lookupKey],"ERROR"),""), "")</f>
        <v/>
      </c>
      <c r="BT40" s="21"/>
      <c r="BU40" s="4" t="str">
        <f t="shared" ca="1" si="5"/>
        <v/>
      </c>
      <c r="BV40" s="4"/>
      <c r="BW40" s="3" t="str">
        <f t="shared" si="6"/>
        <v/>
      </c>
      <c r="BX40" s="3" t="str">
        <f>IF($A40="","",IF((AND($A40="ADD",OR(BW40="",BW40="Local Authority"))),"L",(_xlfn.XLOOKUP(BW40,asset_owner[lookupValue],asset_owner[lookupKey],""))))</f>
        <v/>
      </c>
      <c r="BY40" s="3" t="str">
        <f t="shared" si="7"/>
        <v/>
      </c>
      <c r="BZ40" s="3" t="str">
        <f>IF($A40="","",IF((AND($A40="ADD",OR(BY40="",BY40="Vested Assets"))),"12",(_xlfn.XLOOKUP(BY40,ud_work_category[lookupValue],ud_work_category[lookupKey],""))))</f>
        <v/>
      </c>
      <c r="CA40" s="20"/>
      <c r="CB40" s="2" t="str">
        <f t="shared" si="8"/>
        <v/>
      </c>
      <c r="CC40" s="3" t="str">
        <f t="shared" si="9"/>
        <v/>
      </c>
      <c r="CD40" s="3" t="str">
        <f>IF($A40="","",IF((AND($A40="ADD",OR(CC40="",CC40="Excellent"))),"1",(_xlfn.XLOOKUP(CC40,condition[lookupValue],condition[lookupKey],""))))</f>
        <v/>
      </c>
      <c r="CE40" s="21" t="str">
        <f t="shared" si="10"/>
        <v/>
      </c>
      <c r="CF40" s="5"/>
    </row>
    <row r="41" spans="2:84">
      <c r="B41" s="4"/>
      <c r="D41" s="3" t="str">
        <f>IF($A41="ADD",IF(NOT(ISBLANK(C41)),_xlfn.XLOOKUP(C41,roadnames[lookupValue],roadnames[lookupKey],"ERROR"),""), "")</f>
        <v/>
      </c>
      <c r="E41" s="4"/>
      <c r="F41" s="4"/>
      <c r="G41" s="19"/>
      <c r="H41" s="19"/>
      <c r="I41" s="5"/>
      <c r="J41" s="5"/>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IF($A41="ADD",IF(NOT(ISBLANK(S41)),_xlfn.XLOOKUP(S41,ud_surface_function[lookupValue],ud_surface_function[lookupKey],"ERROR"),""), "")</f>
        <v/>
      </c>
      <c r="V41" s="3" t="str">
        <f>IF($A41="ADD",IF(NOT(ISBLANK(U41)),_xlfn.XLOOKUP(U41,ud_surface_reseal_reason[lookupValue],ud_surface_reseal_reason[lookupKey],"ERROR"),""), "")</f>
        <v/>
      </c>
      <c r="X41" s="3" t="str">
        <f>IF($A41="ADD",IF(NOT(ISBLANK(W41)),_xlfn.XLOOKUP(W41,ud_surface_material_type[lookupValue],ud_surface_material_type[lookupKey],"ERROR"),""), "")</f>
        <v/>
      </c>
      <c r="Z41" s="3" t="str">
        <f>IF($A41="ADD",IF(NOT(ISBLANK(Y41)),_xlfn.XLOOKUP(Y41,ud_material_source[lookupValue],ud_material_source[lookupKey],"ERROR"),""), "")</f>
        <v/>
      </c>
      <c r="AB41" s="3" t="str">
        <f>IF($A41="ADD",IF(NOT(ISBLANK(AA41)),_xlfn.XLOOKUP(AA41,ud_surface_specification[lookupValue],ud_surface_specification[lookupKey],"ERROR"),""), "")</f>
        <v/>
      </c>
      <c r="AC41" s="4"/>
      <c r="AD41" s="4"/>
      <c r="AF41" s="3" t="str">
        <f>IF($A41="ADD",IF(NOT(ISBLANK(AE41)),_xlfn.XLOOKUP(AE41,ud_mix_designation_number[lookupValue],ud_mix_designation_number[lookupKey],"ERROR"),""), "")</f>
        <v/>
      </c>
      <c r="AH41" s="3" t="str">
        <f>IF($A41="ADD",IF(NOT(ISBLANK(AG41)),_xlfn.XLOOKUP(AG41,ud_chip_grade[lookupValue],ud_chip_grade[lookupKey],"ERROR"),""), "")</f>
        <v/>
      </c>
      <c r="AJ41" s="3" t="str">
        <f>IF($A41="ADD",IF(NOT(ISBLANK(AI41)),_xlfn.XLOOKUP(AI41,ud_chip_grade[lookupValue],ud_chip_grade[lookupKey],"ERROR"),""), "")</f>
        <v/>
      </c>
      <c r="AL41" s="3" t="str">
        <f>IF($A41="ADD",IF(NOT(ISBLANK(AK41)),_xlfn.XLOOKUP(AK41,ud_chip_grade[lookupValue],ud_chip_grade[lookupKey],"ERROR"),""), "")</f>
        <v/>
      </c>
      <c r="AN41" s="4"/>
      <c r="AP41" s="3" t="str">
        <f>IF($A41="ADD",IF(NOT(ISBLANK(AO41)),_xlfn.XLOOKUP(AO41,ud_recycled_aggregate[lookupValue],ud_recycled_aggregate[lookupKey],"ERROR"),""), "")</f>
        <v/>
      </c>
      <c r="AR41" s="3" t="str">
        <f>IF($A41="ADD",IF(NOT(ISBLANK(AQ41)),_xlfn.XLOOKUP(AQ41,ud_surface_binder_type[lookupValue],ud_surface_binder_type[lookupKey],"ERROR"),""), "")</f>
        <v/>
      </c>
      <c r="AS41" s="20"/>
      <c r="AV41" s="3" t="str">
        <f>IF($A41="ADD",IF(NOT(ISBLANK(AU41)),_xlfn.XLOOKUP(AU41,ud_cutter_type[lookupValue],ud_cutter_type[lookupKey],"ERROR"),""), "")</f>
        <v/>
      </c>
      <c r="AW41" s="4"/>
      <c r="AY41" s="4"/>
      <c r="BD41" s="3" t="str">
        <f>IF($A41="ADD",IF(NOT(ISBLANK(BC41)),_xlfn.XLOOKUP(BC41,ud_polymer_type[lookupValue],ud_polymer_type[lookupKey],"ERROR"),""), "")</f>
        <v/>
      </c>
      <c r="BE41" s="4"/>
      <c r="BF41" s="4"/>
      <c r="BG41" s="4"/>
      <c r="BH41" s="2" t="str">
        <f t="shared" si="3"/>
        <v/>
      </c>
      <c r="BI41" s="21"/>
      <c r="BJ41" s="3" t="str">
        <f t="shared" si="4"/>
        <v/>
      </c>
      <c r="BK41" s="3" t="str">
        <f>IF($A41="","",IF((AND($A41="ADD",OR(BJ41="",BJ41="Yes"))),"Y",(_xlfn.XLOOKUP(BJ41,full_width_flag[lookupValue],full_width_flag[lookupKey],""))))</f>
        <v/>
      </c>
      <c r="BM41" s="3" t="str">
        <f>IF($A41="ADD",IF(NOT(ISBLANK(BL41)),_xlfn.XLOOKUP(BL41,sealed_area_ok[lookupValue],sealed_area_ok[lookupKey],"ERROR"),""), "")</f>
        <v/>
      </c>
      <c r="BO41" s="4"/>
      <c r="BP41" s="5"/>
      <c r="BS41" s="3" t="str">
        <f>IF($A41="ADD",IF(NOT(ISBLANK(BR41)),_xlfn.XLOOKUP(BR41,fw_treatment[lookupValue],fw_treatment[lookupKey],"ERROR"),""), "")</f>
        <v/>
      </c>
      <c r="BT41" s="21"/>
      <c r="BU41" s="4" t="str">
        <f t="shared" ca="1" si="5"/>
        <v/>
      </c>
      <c r="BV41" s="4"/>
      <c r="BW41" s="3" t="str">
        <f t="shared" si="6"/>
        <v/>
      </c>
      <c r="BX41" s="3" t="str">
        <f>IF($A41="","",IF((AND($A41="ADD",OR(BW41="",BW41="Local Authority"))),"L",(_xlfn.XLOOKUP(BW41,asset_owner[lookupValue],asset_owner[lookupKey],""))))</f>
        <v/>
      </c>
      <c r="BY41" s="3" t="str">
        <f t="shared" si="7"/>
        <v/>
      </c>
      <c r="BZ41" s="3" t="str">
        <f>IF($A41="","",IF((AND($A41="ADD",OR(BY41="",BY41="Vested Assets"))),"12",(_xlfn.XLOOKUP(BY41,ud_work_category[lookupValue],ud_work_category[lookupKey],""))))</f>
        <v/>
      </c>
      <c r="CA41" s="20"/>
      <c r="CB41" s="2" t="str">
        <f t="shared" si="8"/>
        <v/>
      </c>
      <c r="CC41" s="3" t="str">
        <f t="shared" si="9"/>
        <v/>
      </c>
      <c r="CD41" s="3" t="str">
        <f>IF($A41="","",IF((AND($A41="ADD",OR(CC41="",CC41="Excellent"))),"1",(_xlfn.XLOOKUP(CC41,condition[lookupValue],condition[lookupKey],""))))</f>
        <v/>
      </c>
      <c r="CE41" s="21" t="str">
        <f t="shared" si="10"/>
        <v/>
      </c>
      <c r="CF41" s="5"/>
    </row>
    <row r="42" spans="2:84">
      <c r="B42" s="4"/>
      <c r="D42" s="3" t="str">
        <f>IF($A42="ADD",IF(NOT(ISBLANK(C42)),_xlfn.XLOOKUP(C42,roadnames[lookupValue],roadnames[lookupKey],"ERROR"),""), "")</f>
        <v/>
      </c>
      <c r="E42" s="4"/>
      <c r="F42" s="4"/>
      <c r="G42" s="19"/>
      <c r="H42" s="19"/>
      <c r="I42" s="5"/>
      <c r="J42" s="5"/>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IF($A42="ADD",IF(NOT(ISBLANK(S42)),_xlfn.XLOOKUP(S42,ud_surface_function[lookupValue],ud_surface_function[lookupKey],"ERROR"),""), "")</f>
        <v/>
      </c>
      <c r="V42" s="3" t="str">
        <f>IF($A42="ADD",IF(NOT(ISBLANK(U42)),_xlfn.XLOOKUP(U42,ud_surface_reseal_reason[lookupValue],ud_surface_reseal_reason[lookupKey],"ERROR"),""), "")</f>
        <v/>
      </c>
      <c r="X42" s="3" t="str">
        <f>IF($A42="ADD",IF(NOT(ISBLANK(W42)),_xlfn.XLOOKUP(W42,ud_surface_material_type[lookupValue],ud_surface_material_type[lookupKey],"ERROR"),""), "")</f>
        <v/>
      </c>
      <c r="Z42" s="3" t="str">
        <f>IF($A42="ADD",IF(NOT(ISBLANK(Y42)),_xlfn.XLOOKUP(Y42,ud_material_source[lookupValue],ud_material_source[lookupKey],"ERROR"),""), "")</f>
        <v/>
      </c>
      <c r="AB42" s="3" t="str">
        <f>IF($A42="ADD",IF(NOT(ISBLANK(AA42)),_xlfn.XLOOKUP(AA42,ud_surface_specification[lookupValue],ud_surface_specification[lookupKey],"ERROR"),""), "")</f>
        <v/>
      </c>
      <c r="AC42" s="4"/>
      <c r="AD42" s="4"/>
      <c r="AF42" s="3" t="str">
        <f>IF($A42="ADD",IF(NOT(ISBLANK(AE42)),_xlfn.XLOOKUP(AE42,ud_mix_designation_number[lookupValue],ud_mix_designation_number[lookupKey],"ERROR"),""), "")</f>
        <v/>
      </c>
      <c r="AH42" s="3" t="str">
        <f>IF($A42="ADD",IF(NOT(ISBLANK(AG42)),_xlfn.XLOOKUP(AG42,ud_chip_grade[lookupValue],ud_chip_grade[lookupKey],"ERROR"),""), "")</f>
        <v/>
      </c>
      <c r="AJ42" s="3" t="str">
        <f>IF($A42="ADD",IF(NOT(ISBLANK(AI42)),_xlfn.XLOOKUP(AI42,ud_chip_grade[lookupValue],ud_chip_grade[lookupKey],"ERROR"),""), "")</f>
        <v/>
      </c>
      <c r="AL42" s="3" t="str">
        <f>IF($A42="ADD",IF(NOT(ISBLANK(AK42)),_xlfn.XLOOKUP(AK42,ud_chip_grade[lookupValue],ud_chip_grade[lookupKey],"ERROR"),""), "")</f>
        <v/>
      </c>
      <c r="AN42" s="4"/>
      <c r="AP42" s="3" t="str">
        <f>IF($A42="ADD",IF(NOT(ISBLANK(AO42)),_xlfn.XLOOKUP(AO42,ud_recycled_aggregate[lookupValue],ud_recycled_aggregate[lookupKey],"ERROR"),""), "")</f>
        <v/>
      </c>
      <c r="AR42" s="3" t="str">
        <f>IF($A42="ADD",IF(NOT(ISBLANK(AQ42)),_xlfn.XLOOKUP(AQ42,ud_surface_binder_type[lookupValue],ud_surface_binder_type[lookupKey],"ERROR"),""), "")</f>
        <v/>
      </c>
      <c r="AS42" s="20"/>
      <c r="AV42" s="3" t="str">
        <f>IF($A42="ADD",IF(NOT(ISBLANK(AU42)),_xlfn.XLOOKUP(AU42,ud_cutter_type[lookupValue],ud_cutter_type[lookupKey],"ERROR"),""), "")</f>
        <v/>
      </c>
      <c r="AW42" s="4"/>
      <c r="AY42" s="4"/>
      <c r="BD42" s="3" t="str">
        <f>IF($A42="ADD",IF(NOT(ISBLANK(BC42)),_xlfn.XLOOKUP(BC42,ud_polymer_type[lookupValue],ud_polymer_type[lookupKey],"ERROR"),""), "")</f>
        <v/>
      </c>
      <c r="BE42" s="4"/>
      <c r="BF42" s="4"/>
      <c r="BG42" s="4"/>
      <c r="BH42" s="2" t="str">
        <f t="shared" si="3"/>
        <v/>
      </c>
      <c r="BI42" s="21"/>
      <c r="BJ42" s="3" t="str">
        <f t="shared" si="4"/>
        <v/>
      </c>
      <c r="BK42" s="3" t="str">
        <f>IF($A42="","",IF((AND($A42="ADD",OR(BJ42="",BJ42="Yes"))),"Y",(_xlfn.XLOOKUP(BJ42,full_width_flag[lookupValue],full_width_flag[lookupKey],""))))</f>
        <v/>
      </c>
      <c r="BM42" s="3" t="str">
        <f>IF($A42="ADD",IF(NOT(ISBLANK(BL42)),_xlfn.XLOOKUP(BL42,sealed_area_ok[lookupValue],sealed_area_ok[lookupKey],"ERROR"),""), "")</f>
        <v/>
      </c>
      <c r="BO42" s="4"/>
      <c r="BP42" s="5"/>
      <c r="BS42" s="3" t="str">
        <f>IF($A42="ADD",IF(NOT(ISBLANK(BR42)),_xlfn.XLOOKUP(BR42,fw_treatment[lookupValue],fw_treatment[lookupKey],"ERROR"),""), "")</f>
        <v/>
      </c>
      <c r="BT42" s="21"/>
      <c r="BU42" s="4" t="str">
        <f t="shared" ca="1" si="5"/>
        <v/>
      </c>
      <c r="BV42" s="4"/>
      <c r="BW42" s="3" t="str">
        <f t="shared" si="6"/>
        <v/>
      </c>
      <c r="BX42" s="3" t="str">
        <f>IF($A42="","",IF((AND($A42="ADD",OR(BW42="",BW42="Local Authority"))),"L",(_xlfn.XLOOKUP(BW42,asset_owner[lookupValue],asset_owner[lookupKey],""))))</f>
        <v/>
      </c>
      <c r="BY42" s="3" t="str">
        <f t="shared" si="7"/>
        <v/>
      </c>
      <c r="BZ42" s="3" t="str">
        <f>IF($A42="","",IF((AND($A42="ADD",OR(BY42="",BY42="Vested Assets"))),"12",(_xlfn.XLOOKUP(BY42,ud_work_category[lookupValue],ud_work_category[lookupKey],""))))</f>
        <v/>
      </c>
      <c r="CA42" s="20"/>
      <c r="CB42" s="2" t="str">
        <f t="shared" si="8"/>
        <v/>
      </c>
      <c r="CC42" s="3" t="str">
        <f t="shared" si="9"/>
        <v/>
      </c>
      <c r="CD42" s="3" t="str">
        <f>IF($A42="","",IF((AND($A42="ADD",OR(CC42="",CC42="Excellent"))),"1",(_xlfn.XLOOKUP(CC42,condition[lookupValue],condition[lookupKey],""))))</f>
        <v/>
      </c>
      <c r="CE42" s="21" t="str">
        <f t="shared" si="10"/>
        <v/>
      </c>
      <c r="CF42" s="5"/>
    </row>
    <row r="43" spans="2:84">
      <c r="B43" s="4"/>
      <c r="D43" s="3" t="str">
        <f>IF($A43="ADD",IF(NOT(ISBLANK(C43)),_xlfn.XLOOKUP(C43,roadnames[lookupValue],roadnames[lookupKey],"ERROR"),""), "")</f>
        <v/>
      </c>
      <c r="E43" s="4"/>
      <c r="F43" s="4"/>
      <c r="G43" s="19"/>
      <c r="H43" s="19"/>
      <c r="I43" s="5"/>
      <c r="J43" s="5"/>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IF($A43="ADD",IF(NOT(ISBLANK(S43)),_xlfn.XLOOKUP(S43,ud_surface_function[lookupValue],ud_surface_function[lookupKey],"ERROR"),""), "")</f>
        <v/>
      </c>
      <c r="V43" s="3" t="str">
        <f>IF($A43="ADD",IF(NOT(ISBLANK(U43)),_xlfn.XLOOKUP(U43,ud_surface_reseal_reason[lookupValue],ud_surface_reseal_reason[lookupKey],"ERROR"),""), "")</f>
        <v/>
      </c>
      <c r="X43" s="3" t="str">
        <f>IF($A43="ADD",IF(NOT(ISBLANK(W43)),_xlfn.XLOOKUP(W43,ud_surface_material_type[lookupValue],ud_surface_material_type[lookupKey],"ERROR"),""), "")</f>
        <v/>
      </c>
      <c r="Z43" s="3" t="str">
        <f>IF($A43="ADD",IF(NOT(ISBLANK(Y43)),_xlfn.XLOOKUP(Y43,ud_material_source[lookupValue],ud_material_source[lookupKey],"ERROR"),""), "")</f>
        <v/>
      </c>
      <c r="AB43" s="3" t="str">
        <f>IF($A43="ADD",IF(NOT(ISBLANK(AA43)),_xlfn.XLOOKUP(AA43,ud_surface_specification[lookupValue],ud_surface_specification[lookupKey],"ERROR"),""), "")</f>
        <v/>
      </c>
      <c r="AC43" s="4"/>
      <c r="AD43" s="4"/>
      <c r="AF43" s="3" t="str">
        <f>IF($A43="ADD",IF(NOT(ISBLANK(AE43)),_xlfn.XLOOKUP(AE43,ud_mix_designation_number[lookupValue],ud_mix_designation_number[lookupKey],"ERROR"),""), "")</f>
        <v/>
      </c>
      <c r="AH43" s="3" t="str">
        <f>IF($A43="ADD",IF(NOT(ISBLANK(AG43)),_xlfn.XLOOKUP(AG43,ud_chip_grade[lookupValue],ud_chip_grade[lookupKey],"ERROR"),""), "")</f>
        <v/>
      </c>
      <c r="AJ43" s="3" t="str">
        <f>IF($A43="ADD",IF(NOT(ISBLANK(AI43)),_xlfn.XLOOKUP(AI43,ud_chip_grade[lookupValue],ud_chip_grade[lookupKey],"ERROR"),""), "")</f>
        <v/>
      </c>
      <c r="AL43" s="3" t="str">
        <f>IF($A43="ADD",IF(NOT(ISBLANK(AK43)),_xlfn.XLOOKUP(AK43,ud_chip_grade[lookupValue],ud_chip_grade[lookupKey],"ERROR"),""), "")</f>
        <v/>
      </c>
      <c r="AN43" s="4"/>
      <c r="AP43" s="3" t="str">
        <f>IF($A43="ADD",IF(NOT(ISBLANK(AO43)),_xlfn.XLOOKUP(AO43,ud_recycled_aggregate[lookupValue],ud_recycled_aggregate[lookupKey],"ERROR"),""), "")</f>
        <v/>
      </c>
      <c r="AR43" s="3" t="str">
        <f>IF($A43="ADD",IF(NOT(ISBLANK(AQ43)),_xlfn.XLOOKUP(AQ43,ud_surface_binder_type[lookupValue],ud_surface_binder_type[lookupKey],"ERROR"),""), "")</f>
        <v/>
      </c>
      <c r="AS43" s="20"/>
      <c r="AV43" s="3" t="str">
        <f>IF($A43="ADD",IF(NOT(ISBLANK(AU43)),_xlfn.XLOOKUP(AU43,ud_cutter_type[lookupValue],ud_cutter_type[lookupKey],"ERROR"),""), "")</f>
        <v/>
      </c>
      <c r="AW43" s="4"/>
      <c r="AY43" s="4"/>
      <c r="BD43" s="3" t="str">
        <f>IF($A43="ADD",IF(NOT(ISBLANK(BC43)),_xlfn.XLOOKUP(BC43,ud_polymer_type[lookupValue],ud_polymer_type[lookupKey],"ERROR"),""), "")</f>
        <v/>
      </c>
      <c r="BE43" s="4"/>
      <c r="BF43" s="4"/>
      <c r="BG43" s="4"/>
      <c r="BH43" s="2" t="str">
        <f t="shared" si="3"/>
        <v/>
      </c>
      <c r="BI43" s="21"/>
      <c r="BJ43" s="3" t="str">
        <f t="shared" si="4"/>
        <v/>
      </c>
      <c r="BK43" s="3" t="str">
        <f>IF($A43="","",IF((AND($A43="ADD",OR(BJ43="",BJ43="Yes"))),"Y",(_xlfn.XLOOKUP(BJ43,full_width_flag[lookupValue],full_width_flag[lookupKey],""))))</f>
        <v/>
      </c>
      <c r="BM43" s="3" t="str">
        <f>IF($A43="ADD",IF(NOT(ISBLANK(BL43)),_xlfn.XLOOKUP(BL43,sealed_area_ok[lookupValue],sealed_area_ok[lookupKey],"ERROR"),""), "")</f>
        <v/>
      </c>
      <c r="BO43" s="4"/>
      <c r="BP43" s="5"/>
      <c r="BS43" s="3" t="str">
        <f>IF($A43="ADD",IF(NOT(ISBLANK(BR43)),_xlfn.XLOOKUP(BR43,fw_treatment[lookupValue],fw_treatment[lookupKey],"ERROR"),""), "")</f>
        <v/>
      </c>
      <c r="BT43" s="21"/>
      <c r="BU43" s="4" t="str">
        <f t="shared" ca="1" si="5"/>
        <v/>
      </c>
      <c r="BV43" s="4"/>
      <c r="BW43" s="3" t="str">
        <f t="shared" si="6"/>
        <v/>
      </c>
      <c r="BX43" s="3" t="str">
        <f>IF($A43="","",IF((AND($A43="ADD",OR(BW43="",BW43="Local Authority"))),"L",(_xlfn.XLOOKUP(BW43,asset_owner[lookupValue],asset_owner[lookupKey],""))))</f>
        <v/>
      </c>
      <c r="BY43" s="3" t="str">
        <f t="shared" si="7"/>
        <v/>
      </c>
      <c r="BZ43" s="3" t="str">
        <f>IF($A43="","",IF((AND($A43="ADD",OR(BY43="",BY43="Vested Assets"))),"12",(_xlfn.XLOOKUP(BY43,ud_work_category[lookupValue],ud_work_category[lookupKey],""))))</f>
        <v/>
      </c>
      <c r="CA43" s="20"/>
      <c r="CB43" s="2" t="str">
        <f t="shared" si="8"/>
        <v/>
      </c>
      <c r="CC43" s="3" t="str">
        <f t="shared" si="9"/>
        <v/>
      </c>
      <c r="CD43" s="3" t="str">
        <f>IF($A43="","",IF((AND($A43="ADD",OR(CC43="",CC43="Excellent"))),"1",(_xlfn.XLOOKUP(CC43,condition[lookupValue],condition[lookupKey],""))))</f>
        <v/>
      </c>
      <c r="CE43" s="21" t="str">
        <f t="shared" si="10"/>
        <v/>
      </c>
      <c r="CF43" s="5"/>
    </row>
    <row r="44" spans="2:84">
      <c r="B44" s="4"/>
      <c r="D44" s="3" t="str">
        <f>IF($A44="ADD",IF(NOT(ISBLANK(C44)),_xlfn.XLOOKUP(C44,roadnames[lookupValue],roadnames[lookupKey],"ERROR"),""), "")</f>
        <v/>
      </c>
      <c r="E44" s="4"/>
      <c r="F44" s="4"/>
      <c r="G44" s="19"/>
      <c r="H44" s="19"/>
      <c r="I44" s="5"/>
      <c r="J44" s="5"/>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IF($A44="ADD",IF(NOT(ISBLANK(S44)),_xlfn.XLOOKUP(S44,ud_surface_function[lookupValue],ud_surface_function[lookupKey],"ERROR"),""), "")</f>
        <v/>
      </c>
      <c r="V44" s="3" t="str">
        <f>IF($A44="ADD",IF(NOT(ISBLANK(U44)),_xlfn.XLOOKUP(U44,ud_surface_reseal_reason[lookupValue],ud_surface_reseal_reason[lookupKey],"ERROR"),""), "")</f>
        <v/>
      </c>
      <c r="X44" s="3" t="str">
        <f>IF($A44="ADD",IF(NOT(ISBLANK(W44)),_xlfn.XLOOKUP(W44,ud_surface_material_type[lookupValue],ud_surface_material_type[lookupKey],"ERROR"),""), "")</f>
        <v/>
      </c>
      <c r="Z44" s="3" t="str">
        <f>IF($A44="ADD",IF(NOT(ISBLANK(Y44)),_xlfn.XLOOKUP(Y44,ud_material_source[lookupValue],ud_material_source[lookupKey],"ERROR"),""), "")</f>
        <v/>
      </c>
      <c r="AB44" s="3" t="str">
        <f>IF($A44="ADD",IF(NOT(ISBLANK(AA44)),_xlfn.XLOOKUP(AA44,ud_surface_specification[lookupValue],ud_surface_specification[lookupKey],"ERROR"),""), "")</f>
        <v/>
      </c>
      <c r="AC44" s="4"/>
      <c r="AD44" s="4"/>
      <c r="AF44" s="3" t="str">
        <f>IF($A44="ADD",IF(NOT(ISBLANK(AE44)),_xlfn.XLOOKUP(AE44,ud_mix_designation_number[lookupValue],ud_mix_designation_number[lookupKey],"ERROR"),""), "")</f>
        <v/>
      </c>
      <c r="AH44" s="3" t="str">
        <f>IF($A44="ADD",IF(NOT(ISBLANK(AG44)),_xlfn.XLOOKUP(AG44,ud_chip_grade[lookupValue],ud_chip_grade[lookupKey],"ERROR"),""), "")</f>
        <v/>
      </c>
      <c r="AJ44" s="3" t="str">
        <f>IF($A44="ADD",IF(NOT(ISBLANK(AI44)),_xlfn.XLOOKUP(AI44,ud_chip_grade[lookupValue],ud_chip_grade[lookupKey],"ERROR"),""), "")</f>
        <v/>
      </c>
      <c r="AL44" s="3" t="str">
        <f>IF($A44="ADD",IF(NOT(ISBLANK(AK44)),_xlfn.XLOOKUP(AK44,ud_chip_grade[lookupValue],ud_chip_grade[lookupKey],"ERROR"),""), "")</f>
        <v/>
      </c>
      <c r="AN44" s="4"/>
      <c r="AP44" s="3" t="str">
        <f>IF($A44="ADD",IF(NOT(ISBLANK(AO44)),_xlfn.XLOOKUP(AO44,ud_recycled_aggregate[lookupValue],ud_recycled_aggregate[lookupKey],"ERROR"),""), "")</f>
        <v/>
      </c>
      <c r="AR44" s="3" t="str">
        <f>IF($A44="ADD",IF(NOT(ISBLANK(AQ44)),_xlfn.XLOOKUP(AQ44,ud_surface_binder_type[lookupValue],ud_surface_binder_type[lookupKey],"ERROR"),""), "")</f>
        <v/>
      </c>
      <c r="AS44" s="20"/>
      <c r="AV44" s="3" t="str">
        <f>IF($A44="ADD",IF(NOT(ISBLANK(AU44)),_xlfn.XLOOKUP(AU44,ud_cutter_type[lookupValue],ud_cutter_type[lookupKey],"ERROR"),""), "")</f>
        <v/>
      </c>
      <c r="AW44" s="4"/>
      <c r="AY44" s="4"/>
      <c r="BD44" s="3" t="str">
        <f>IF($A44="ADD",IF(NOT(ISBLANK(BC44)),_xlfn.XLOOKUP(BC44,ud_polymer_type[lookupValue],ud_polymer_type[lookupKey],"ERROR"),""), "")</f>
        <v/>
      </c>
      <c r="BE44" s="4"/>
      <c r="BF44" s="4"/>
      <c r="BG44" s="4"/>
      <c r="BH44" s="2" t="str">
        <f t="shared" si="3"/>
        <v/>
      </c>
      <c r="BI44" s="21"/>
      <c r="BJ44" s="3" t="str">
        <f t="shared" si="4"/>
        <v/>
      </c>
      <c r="BK44" s="3" t="str">
        <f>IF($A44="","",IF((AND($A44="ADD",OR(BJ44="",BJ44="Yes"))),"Y",(_xlfn.XLOOKUP(BJ44,full_width_flag[lookupValue],full_width_flag[lookupKey],""))))</f>
        <v/>
      </c>
      <c r="BM44" s="3" t="str">
        <f>IF($A44="ADD",IF(NOT(ISBLANK(BL44)),_xlfn.XLOOKUP(BL44,sealed_area_ok[lookupValue],sealed_area_ok[lookupKey],"ERROR"),""), "")</f>
        <v/>
      </c>
      <c r="BO44" s="4"/>
      <c r="BP44" s="5"/>
      <c r="BS44" s="3" t="str">
        <f>IF($A44="ADD",IF(NOT(ISBLANK(BR44)),_xlfn.XLOOKUP(BR44,fw_treatment[lookupValue],fw_treatment[lookupKey],"ERROR"),""), "")</f>
        <v/>
      </c>
      <c r="BT44" s="21"/>
      <c r="BU44" s="4" t="str">
        <f t="shared" ca="1" si="5"/>
        <v/>
      </c>
      <c r="BV44" s="4"/>
      <c r="BW44" s="3" t="str">
        <f t="shared" si="6"/>
        <v/>
      </c>
      <c r="BX44" s="3" t="str">
        <f>IF($A44="","",IF((AND($A44="ADD",OR(BW44="",BW44="Local Authority"))),"L",(_xlfn.XLOOKUP(BW44,asset_owner[lookupValue],asset_owner[lookupKey],""))))</f>
        <v/>
      </c>
      <c r="BY44" s="3" t="str">
        <f t="shared" si="7"/>
        <v/>
      </c>
      <c r="BZ44" s="3" t="str">
        <f>IF($A44="","",IF((AND($A44="ADD",OR(BY44="",BY44="Vested Assets"))),"12",(_xlfn.XLOOKUP(BY44,ud_work_category[lookupValue],ud_work_category[lookupKey],""))))</f>
        <v/>
      </c>
      <c r="CA44" s="20"/>
      <c r="CB44" s="2" t="str">
        <f t="shared" si="8"/>
        <v/>
      </c>
      <c r="CC44" s="3" t="str">
        <f t="shared" si="9"/>
        <v/>
      </c>
      <c r="CD44" s="3" t="str">
        <f>IF($A44="","",IF((AND($A44="ADD",OR(CC44="",CC44="Excellent"))),"1",(_xlfn.XLOOKUP(CC44,condition[lookupValue],condition[lookupKey],""))))</f>
        <v/>
      </c>
      <c r="CE44" s="21" t="str">
        <f t="shared" si="10"/>
        <v/>
      </c>
      <c r="CF44" s="5"/>
    </row>
    <row r="45" spans="2:84">
      <c r="B45" s="4"/>
      <c r="D45" s="3" t="str">
        <f>IF($A45="ADD",IF(NOT(ISBLANK(C45)),_xlfn.XLOOKUP(C45,roadnames[lookupValue],roadnames[lookupKey],"ERROR"),""), "")</f>
        <v/>
      </c>
      <c r="E45" s="4"/>
      <c r="F45" s="4"/>
      <c r="G45" s="19"/>
      <c r="H45" s="19"/>
      <c r="I45" s="5"/>
      <c r="J45" s="5"/>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IF($A45="ADD",IF(NOT(ISBLANK(S45)),_xlfn.XLOOKUP(S45,ud_surface_function[lookupValue],ud_surface_function[lookupKey],"ERROR"),""), "")</f>
        <v/>
      </c>
      <c r="V45" s="3" t="str">
        <f>IF($A45="ADD",IF(NOT(ISBLANK(U45)),_xlfn.XLOOKUP(U45,ud_surface_reseal_reason[lookupValue],ud_surface_reseal_reason[lookupKey],"ERROR"),""), "")</f>
        <v/>
      </c>
      <c r="X45" s="3" t="str">
        <f>IF($A45="ADD",IF(NOT(ISBLANK(W45)),_xlfn.XLOOKUP(W45,ud_surface_material_type[lookupValue],ud_surface_material_type[lookupKey],"ERROR"),""), "")</f>
        <v/>
      </c>
      <c r="Z45" s="3" t="str">
        <f>IF($A45="ADD",IF(NOT(ISBLANK(Y45)),_xlfn.XLOOKUP(Y45,ud_material_source[lookupValue],ud_material_source[lookupKey],"ERROR"),""), "")</f>
        <v/>
      </c>
      <c r="AB45" s="3" t="str">
        <f>IF($A45="ADD",IF(NOT(ISBLANK(AA45)),_xlfn.XLOOKUP(AA45,ud_surface_specification[lookupValue],ud_surface_specification[lookupKey],"ERROR"),""), "")</f>
        <v/>
      </c>
      <c r="AC45" s="4"/>
      <c r="AD45" s="4"/>
      <c r="AF45" s="3" t="str">
        <f>IF($A45="ADD",IF(NOT(ISBLANK(AE45)),_xlfn.XLOOKUP(AE45,ud_mix_designation_number[lookupValue],ud_mix_designation_number[lookupKey],"ERROR"),""), "")</f>
        <v/>
      </c>
      <c r="AH45" s="3" t="str">
        <f>IF($A45="ADD",IF(NOT(ISBLANK(AG45)),_xlfn.XLOOKUP(AG45,ud_chip_grade[lookupValue],ud_chip_grade[lookupKey],"ERROR"),""), "")</f>
        <v/>
      </c>
      <c r="AJ45" s="3" t="str">
        <f>IF($A45="ADD",IF(NOT(ISBLANK(AI45)),_xlfn.XLOOKUP(AI45,ud_chip_grade[lookupValue],ud_chip_grade[lookupKey],"ERROR"),""), "")</f>
        <v/>
      </c>
      <c r="AL45" s="3" t="str">
        <f>IF($A45="ADD",IF(NOT(ISBLANK(AK45)),_xlfn.XLOOKUP(AK45,ud_chip_grade[lookupValue],ud_chip_grade[lookupKey],"ERROR"),""), "")</f>
        <v/>
      </c>
      <c r="AN45" s="4"/>
      <c r="AP45" s="3" t="str">
        <f>IF($A45="ADD",IF(NOT(ISBLANK(AO45)),_xlfn.XLOOKUP(AO45,ud_recycled_aggregate[lookupValue],ud_recycled_aggregate[lookupKey],"ERROR"),""), "")</f>
        <v/>
      </c>
      <c r="AR45" s="3" t="str">
        <f>IF($A45="ADD",IF(NOT(ISBLANK(AQ45)),_xlfn.XLOOKUP(AQ45,ud_surface_binder_type[lookupValue],ud_surface_binder_type[lookupKey],"ERROR"),""), "")</f>
        <v/>
      </c>
      <c r="AS45" s="20"/>
      <c r="AV45" s="3" t="str">
        <f>IF($A45="ADD",IF(NOT(ISBLANK(AU45)),_xlfn.XLOOKUP(AU45,ud_cutter_type[lookupValue],ud_cutter_type[lookupKey],"ERROR"),""), "")</f>
        <v/>
      </c>
      <c r="AW45" s="4"/>
      <c r="AY45" s="4"/>
      <c r="BD45" s="3" t="str">
        <f>IF($A45="ADD",IF(NOT(ISBLANK(BC45)),_xlfn.XLOOKUP(BC45,ud_polymer_type[lookupValue],ud_polymer_type[lookupKey],"ERROR"),""), "")</f>
        <v/>
      </c>
      <c r="BE45" s="4"/>
      <c r="BF45" s="4"/>
      <c r="BG45" s="4"/>
      <c r="BH45" s="2" t="str">
        <f t="shared" si="3"/>
        <v/>
      </c>
      <c r="BI45" s="21"/>
      <c r="BJ45" s="3" t="str">
        <f t="shared" si="4"/>
        <v/>
      </c>
      <c r="BK45" s="3" t="str">
        <f>IF($A45="","",IF((AND($A45="ADD",OR(BJ45="",BJ45="Yes"))),"Y",(_xlfn.XLOOKUP(BJ45,full_width_flag[lookupValue],full_width_flag[lookupKey],""))))</f>
        <v/>
      </c>
      <c r="BM45" s="3" t="str">
        <f>IF($A45="ADD",IF(NOT(ISBLANK(BL45)),_xlfn.XLOOKUP(BL45,sealed_area_ok[lookupValue],sealed_area_ok[lookupKey],"ERROR"),""), "")</f>
        <v/>
      </c>
      <c r="BO45" s="4"/>
      <c r="BP45" s="5"/>
      <c r="BS45" s="3" t="str">
        <f>IF($A45="ADD",IF(NOT(ISBLANK(BR45)),_xlfn.XLOOKUP(BR45,fw_treatment[lookupValue],fw_treatment[lookupKey],"ERROR"),""), "")</f>
        <v/>
      </c>
      <c r="BT45" s="21"/>
      <c r="BU45" s="4" t="str">
        <f t="shared" ca="1" si="5"/>
        <v/>
      </c>
      <c r="BV45" s="4"/>
      <c r="BW45" s="3" t="str">
        <f t="shared" si="6"/>
        <v/>
      </c>
      <c r="BX45" s="3" t="str">
        <f>IF($A45="","",IF((AND($A45="ADD",OR(BW45="",BW45="Local Authority"))),"L",(_xlfn.XLOOKUP(BW45,asset_owner[lookupValue],asset_owner[lookupKey],""))))</f>
        <v/>
      </c>
      <c r="BY45" s="3" t="str">
        <f t="shared" si="7"/>
        <v/>
      </c>
      <c r="BZ45" s="3" t="str">
        <f>IF($A45="","",IF((AND($A45="ADD",OR(BY45="",BY45="Vested Assets"))),"12",(_xlfn.XLOOKUP(BY45,ud_work_category[lookupValue],ud_work_category[lookupKey],""))))</f>
        <v/>
      </c>
      <c r="CA45" s="20"/>
      <c r="CB45" s="2" t="str">
        <f t="shared" si="8"/>
        <v/>
      </c>
      <c r="CC45" s="3" t="str">
        <f t="shared" si="9"/>
        <v/>
      </c>
      <c r="CD45" s="3" t="str">
        <f>IF($A45="","",IF((AND($A45="ADD",OR(CC45="",CC45="Excellent"))),"1",(_xlfn.XLOOKUP(CC45,condition[lookupValue],condition[lookupKey],""))))</f>
        <v/>
      </c>
      <c r="CE45" s="21" t="str">
        <f t="shared" si="10"/>
        <v/>
      </c>
      <c r="CF45" s="5"/>
    </row>
    <row r="46" spans="2:84">
      <c r="B46" s="4"/>
      <c r="D46" s="3" t="str">
        <f>IF($A46="ADD",IF(NOT(ISBLANK(C46)),_xlfn.XLOOKUP(C46,roadnames[lookupValue],roadnames[lookupKey],"ERROR"),""), "")</f>
        <v/>
      </c>
      <c r="E46" s="4"/>
      <c r="F46" s="4"/>
      <c r="G46" s="19"/>
      <c r="H46" s="19"/>
      <c r="I46" s="5"/>
      <c r="J46" s="5"/>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IF($A46="ADD",IF(NOT(ISBLANK(S46)),_xlfn.XLOOKUP(S46,ud_surface_function[lookupValue],ud_surface_function[lookupKey],"ERROR"),""), "")</f>
        <v/>
      </c>
      <c r="V46" s="3" t="str">
        <f>IF($A46="ADD",IF(NOT(ISBLANK(U46)),_xlfn.XLOOKUP(U46,ud_surface_reseal_reason[lookupValue],ud_surface_reseal_reason[lookupKey],"ERROR"),""), "")</f>
        <v/>
      </c>
      <c r="X46" s="3" t="str">
        <f>IF($A46="ADD",IF(NOT(ISBLANK(W46)),_xlfn.XLOOKUP(W46,ud_surface_material_type[lookupValue],ud_surface_material_type[lookupKey],"ERROR"),""), "")</f>
        <v/>
      </c>
      <c r="Z46" s="3" t="str">
        <f>IF($A46="ADD",IF(NOT(ISBLANK(Y46)),_xlfn.XLOOKUP(Y46,ud_material_source[lookupValue],ud_material_source[lookupKey],"ERROR"),""), "")</f>
        <v/>
      </c>
      <c r="AB46" s="3" t="str">
        <f>IF($A46="ADD",IF(NOT(ISBLANK(AA46)),_xlfn.XLOOKUP(AA46,ud_surface_specification[lookupValue],ud_surface_specification[lookupKey],"ERROR"),""), "")</f>
        <v/>
      </c>
      <c r="AC46" s="4"/>
      <c r="AD46" s="4"/>
      <c r="AF46" s="3" t="str">
        <f>IF($A46="ADD",IF(NOT(ISBLANK(AE46)),_xlfn.XLOOKUP(AE46,ud_mix_designation_number[lookupValue],ud_mix_designation_number[lookupKey],"ERROR"),""), "")</f>
        <v/>
      </c>
      <c r="AH46" s="3" t="str">
        <f>IF($A46="ADD",IF(NOT(ISBLANK(AG46)),_xlfn.XLOOKUP(AG46,ud_chip_grade[lookupValue],ud_chip_grade[lookupKey],"ERROR"),""), "")</f>
        <v/>
      </c>
      <c r="AJ46" s="3" t="str">
        <f>IF($A46="ADD",IF(NOT(ISBLANK(AI46)),_xlfn.XLOOKUP(AI46,ud_chip_grade[lookupValue],ud_chip_grade[lookupKey],"ERROR"),""), "")</f>
        <v/>
      </c>
      <c r="AL46" s="3" t="str">
        <f>IF($A46="ADD",IF(NOT(ISBLANK(AK46)),_xlfn.XLOOKUP(AK46,ud_chip_grade[lookupValue],ud_chip_grade[lookupKey],"ERROR"),""), "")</f>
        <v/>
      </c>
      <c r="AN46" s="4"/>
      <c r="AP46" s="3" t="str">
        <f>IF($A46="ADD",IF(NOT(ISBLANK(AO46)),_xlfn.XLOOKUP(AO46,ud_recycled_aggregate[lookupValue],ud_recycled_aggregate[lookupKey],"ERROR"),""), "")</f>
        <v/>
      </c>
      <c r="AR46" s="3" t="str">
        <f>IF($A46="ADD",IF(NOT(ISBLANK(AQ46)),_xlfn.XLOOKUP(AQ46,ud_surface_binder_type[lookupValue],ud_surface_binder_type[lookupKey],"ERROR"),""), "")</f>
        <v/>
      </c>
      <c r="AS46" s="20"/>
      <c r="AV46" s="3" t="str">
        <f>IF($A46="ADD",IF(NOT(ISBLANK(AU46)),_xlfn.XLOOKUP(AU46,ud_cutter_type[lookupValue],ud_cutter_type[lookupKey],"ERROR"),""), "")</f>
        <v/>
      </c>
      <c r="AW46" s="4"/>
      <c r="AY46" s="4"/>
      <c r="BD46" s="3" t="str">
        <f>IF($A46="ADD",IF(NOT(ISBLANK(BC46)),_xlfn.XLOOKUP(BC46,ud_polymer_type[lookupValue],ud_polymer_type[lookupKey],"ERROR"),""), "")</f>
        <v/>
      </c>
      <c r="BE46" s="4"/>
      <c r="BF46" s="4"/>
      <c r="BG46" s="4"/>
      <c r="BH46" s="2" t="str">
        <f t="shared" si="3"/>
        <v/>
      </c>
      <c r="BI46" s="21"/>
      <c r="BJ46" s="3" t="str">
        <f t="shared" si="4"/>
        <v/>
      </c>
      <c r="BK46" s="3" t="str">
        <f>IF($A46="","",IF((AND($A46="ADD",OR(BJ46="",BJ46="Yes"))),"Y",(_xlfn.XLOOKUP(BJ46,full_width_flag[lookupValue],full_width_flag[lookupKey],""))))</f>
        <v/>
      </c>
      <c r="BM46" s="3" t="str">
        <f>IF($A46="ADD",IF(NOT(ISBLANK(BL46)),_xlfn.XLOOKUP(BL46,sealed_area_ok[lookupValue],sealed_area_ok[lookupKey],"ERROR"),""), "")</f>
        <v/>
      </c>
      <c r="BO46" s="4"/>
      <c r="BP46" s="5"/>
      <c r="BS46" s="3" t="str">
        <f>IF($A46="ADD",IF(NOT(ISBLANK(BR46)),_xlfn.XLOOKUP(BR46,fw_treatment[lookupValue],fw_treatment[lookupKey],"ERROR"),""), "")</f>
        <v/>
      </c>
      <c r="BT46" s="21"/>
      <c r="BU46" s="4" t="str">
        <f t="shared" ca="1" si="5"/>
        <v/>
      </c>
      <c r="BV46" s="4"/>
      <c r="BW46" s="3" t="str">
        <f t="shared" si="6"/>
        <v/>
      </c>
      <c r="BX46" s="3" t="str">
        <f>IF($A46="","",IF((AND($A46="ADD",OR(BW46="",BW46="Local Authority"))),"L",(_xlfn.XLOOKUP(BW46,asset_owner[lookupValue],asset_owner[lookupKey],""))))</f>
        <v/>
      </c>
      <c r="BY46" s="3" t="str">
        <f t="shared" si="7"/>
        <v/>
      </c>
      <c r="BZ46" s="3" t="str">
        <f>IF($A46="","",IF((AND($A46="ADD",OR(BY46="",BY46="Vested Assets"))),"12",(_xlfn.XLOOKUP(BY46,ud_work_category[lookupValue],ud_work_category[lookupKey],""))))</f>
        <v/>
      </c>
      <c r="CA46" s="20"/>
      <c r="CB46" s="2" t="str">
        <f t="shared" si="8"/>
        <v/>
      </c>
      <c r="CC46" s="3" t="str">
        <f t="shared" si="9"/>
        <v/>
      </c>
      <c r="CD46" s="3" t="str">
        <f>IF($A46="","",IF((AND($A46="ADD",OR(CC46="",CC46="Excellent"))),"1",(_xlfn.XLOOKUP(CC46,condition[lookupValue],condition[lookupKey],""))))</f>
        <v/>
      </c>
      <c r="CE46" s="21" t="str">
        <f t="shared" si="10"/>
        <v/>
      </c>
      <c r="CF46" s="5"/>
    </row>
    <row r="47" spans="2:84">
      <c r="B47" s="4"/>
      <c r="D47" s="3" t="str">
        <f>IF($A47="ADD",IF(NOT(ISBLANK(C47)),_xlfn.XLOOKUP(C47,roadnames[lookupValue],roadnames[lookupKey],"ERROR"),""), "")</f>
        <v/>
      </c>
      <c r="E47" s="4"/>
      <c r="F47" s="4"/>
      <c r="G47" s="19"/>
      <c r="H47" s="19"/>
      <c r="I47" s="5"/>
      <c r="J47" s="5"/>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IF($A47="ADD",IF(NOT(ISBLANK(S47)),_xlfn.XLOOKUP(S47,ud_surface_function[lookupValue],ud_surface_function[lookupKey],"ERROR"),""), "")</f>
        <v/>
      </c>
      <c r="V47" s="3" t="str">
        <f>IF($A47="ADD",IF(NOT(ISBLANK(U47)),_xlfn.XLOOKUP(U47,ud_surface_reseal_reason[lookupValue],ud_surface_reseal_reason[lookupKey],"ERROR"),""), "")</f>
        <v/>
      </c>
      <c r="X47" s="3" t="str">
        <f>IF($A47="ADD",IF(NOT(ISBLANK(W47)),_xlfn.XLOOKUP(W47,ud_surface_material_type[lookupValue],ud_surface_material_type[lookupKey],"ERROR"),""), "")</f>
        <v/>
      </c>
      <c r="Z47" s="3" t="str">
        <f>IF($A47="ADD",IF(NOT(ISBLANK(Y47)),_xlfn.XLOOKUP(Y47,ud_material_source[lookupValue],ud_material_source[lookupKey],"ERROR"),""), "")</f>
        <v/>
      </c>
      <c r="AB47" s="3" t="str">
        <f>IF($A47="ADD",IF(NOT(ISBLANK(AA47)),_xlfn.XLOOKUP(AA47,ud_surface_specification[lookupValue],ud_surface_specification[lookupKey],"ERROR"),""), "")</f>
        <v/>
      </c>
      <c r="AC47" s="4"/>
      <c r="AD47" s="4"/>
      <c r="AF47" s="3" t="str">
        <f>IF($A47="ADD",IF(NOT(ISBLANK(AE47)),_xlfn.XLOOKUP(AE47,ud_mix_designation_number[lookupValue],ud_mix_designation_number[lookupKey],"ERROR"),""), "")</f>
        <v/>
      </c>
      <c r="AH47" s="3" t="str">
        <f>IF($A47="ADD",IF(NOT(ISBLANK(AG47)),_xlfn.XLOOKUP(AG47,ud_chip_grade[lookupValue],ud_chip_grade[lookupKey],"ERROR"),""), "")</f>
        <v/>
      </c>
      <c r="AJ47" s="3" t="str">
        <f>IF($A47="ADD",IF(NOT(ISBLANK(AI47)),_xlfn.XLOOKUP(AI47,ud_chip_grade[lookupValue],ud_chip_grade[lookupKey],"ERROR"),""), "")</f>
        <v/>
      </c>
      <c r="AL47" s="3" t="str">
        <f>IF($A47="ADD",IF(NOT(ISBLANK(AK47)),_xlfn.XLOOKUP(AK47,ud_chip_grade[lookupValue],ud_chip_grade[lookupKey],"ERROR"),""), "")</f>
        <v/>
      </c>
      <c r="AN47" s="4"/>
      <c r="AP47" s="3" t="str">
        <f>IF($A47="ADD",IF(NOT(ISBLANK(AO47)),_xlfn.XLOOKUP(AO47,ud_recycled_aggregate[lookupValue],ud_recycled_aggregate[lookupKey],"ERROR"),""), "")</f>
        <v/>
      </c>
      <c r="AR47" s="3" t="str">
        <f>IF($A47="ADD",IF(NOT(ISBLANK(AQ47)),_xlfn.XLOOKUP(AQ47,ud_surface_binder_type[lookupValue],ud_surface_binder_type[lookupKey],"ERROR"),""), "")</f>
        <v/>
      </c>
      <c r="AS47" s="20"/>
      <c r="AV47" s="3" t="str">
        <f>IF($A47="ADD",IF(NOT(ISBLANK(AU47)),_xlfn.XLOOKUP(AU47,ud_cutter_type[lookupValue],ud_cutter_type[lookupKey],"ERROR"),""), "")</f>
        <v/>
      </c>
      <c r="AW47" s="4"/>
      <c r="AY47" s="4"/>
      <c r="BD47" s="3" t="str">
        <f>IF($A47="ADD",IF(NOT(ISBLANK(BC47)),_xlfn.XLOOKUP(BC47,ud_polymer_type[lookupValue],ud_polymer_type[lookupKey],"ERROR"),""), "")</f>
        <v/>
      </c>
      <c r="BE47" s="4"/>
      <c r="BF47" s="4"/>
      <c r="BG47" s="4"/>
      <c r="BH47" s="2" t="str">
        <f t="shared" si="3"/>
        <v/>
      </c>
      <c r="BI47" s="21"/>
      <c r="BJ47" s="3" t="str">
        <f t="shared" si="4"/>
        <v/>
      </c>
      <c r="BK47" s="3" t="str">
        <f>IF($A47="","",IF((AND($A47="ADD",OR(BJ47="",BJ47="Yes"))),"Y",(_xlfn.XLOOKUP(BJ47,full_width_flag[lookupValue],full_width_flag[lookupKey],""))))</f>
        <v/>
      </c>
      <c r="BM47" s="3" t="str">
        <f>IF($A47="ADD",IF(NOT(ISBLANK(BL47)),_xlfn.XLOOKUP(BL47,sealed_area_ok[lookupValue],sealed_area_ok[lookupKey],"ERROR"),""), "")</f>
        <v/>
      </c>
      <c r="BO47" s="4"/>
      <c r="BP47" s="5"/>
      <c r="BS47" s="3" t="str">
        <f>IF($A47="ADD",IF(NOT(ISBLANK(BR47)),_xlfn.XLOOKUP(BR47,fw_treatment[lookupValue],fw_treatment[lookupKey],"ERROR"),""), "")</f>
        <v/>
      </c>
      <c r="BT47" s="21"/>
      <c r="BU47" s="4" t="str">
        <f t="shared" ca="1" si="5"/>
        <v/>
      </c>
      <c r="BV47" s="4"/>
      <c r="BW47" s="3" t="str">
        <f t="shared" si="6"/>
        <v/>
      </c>
      <c r="BX47" s="3" t="str">
        <f>IF($A47="","",IF((AND($A47="ADD",OR(BW47="",BW47="Local Authority"))),"L",(_xlfn.XLOOKUP(BW47,asset_owner[lookupValue],asset_owner[lookupKey],""))))</f>
        <v/>
      </c>
      <c r="BY47" s="3" t="str">
        <f t="shared" si="7"/>
        <v/>
      </c>
      <c r="BZ47" s="3" t="str">
        <f>IF($A47="","",IF((AND($A47="ADD",OR(BY47="",BY47="Vested Assets"))),"12",(_xlfn.XLOOKUP(BY47,ud_work_category[lookupValue],ud_work_category[lookupKey],""))))</f>
        <v/>
      </c>
      <c r="CA47" s="20"/>
      <c r="CB47" s="2" t="str">
        <f t="shared" si="8"/>
        <v/>
      </c>
      <c r="CC47" s="3" t="str">
        <f t="shared" si="9"/>
        <v/>
      </c>
      <c r="CD47" s="3" t="str">
        <f>IF($A47="","",IF((AND($A47="ADD",OR(CC47="",CC47="Excellent"))),"1",(_xlfn.XLOOKUP(CC47,condition[lookupValue],condition[lookupKey],""))))</f>
        <v/>
      </c>
      <c r="CE47" s="21" t="str">
        <f t="shared" si="10"/>
        <v/>
      </c>
      <c r="CF47" s="5"/>
    </row>
    <row r="48" spans="2:84">
      <c r="B48" s="4"/>
      <c r="D48" s="3" t="str">
        <f>IF($A48="ADD",IF(NOT(ISBLANK(C48)),_xlfn.XLOOKUP(C48,roadnames[lookupValue],roadnames[lookupKey],"ERROR"),""), "")</f>
        <v/>
      </c>
      <c r="E48" s="4"/>
      <c r="F48" s="4"/>
      <c r="G48" s="19"/>
      <c r="H48" s="19"/>
      <c r="I48" s="5"/>
      <c r="J48" s="5"/>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IF($A48="ADD",IF(NOT(ISBLANK(S48)),_xlfn.XLOOKUP(S48,ud_surface_function[lookupValue],ud_surface_function[lookupKey],"ERROR"),""), "")</f>
        <v/>
      </c>
      <c r="V48" s="3" t="str">
        <f>IF($A48="ADD",IF(NOT(ISBLANK(U48)),_xlfn.XLOOKUP(U48,ud_surface_reseal_reason[lookupValue],ud_surface_reseal_reason[lookupKey],"ERROR"),""), "")</f>
        <v/>
      </c>
      <c r="X48" s="3" t="str">
        <f>IF($A48="ADD",IF(NOT(ISBLANK(W48)),_xlfn.XLOOKUP(W48,ud_surface_material_type[lookupValue],ud_surface_material_type[lookupKey],"ERROR"),""), "")</f>
        <v/>
      </c>
      <c r="Z48" s="3" t="str">
        <f>IF($A48="ADD",IF(NOT(ISBLANK(Y48)),_xlfn.XLOOKUP(Y48,ud_material_source[lookupValue],ud_material_source[lookupKey],"ERROR"),""), "")</f>
        <v/>
      </c>
      <c r="AB48" s="3" t="str">
        <f>IF($A48="ADD",IF(NOT(ISBLANK(AA48)),_xlfn.XLOOKUP(AA48,ud_surface_specification[lookupValue],ud_surface_specification[lookupKey],"ERROR"),""), "")</f>
        <v/>
      </c>
      <c r="AC48" s="4"/>
      <c r="AD48" s="4"/>
      <c r="AF48" s="3" t="str">
        <f>IF($A48="ADD",IF(NOT(ISBLANK(AE48)),_xlfn.XLOOKUP(AE48,ud_mix_designation_number[lookupValue],ud_mix_designation_number[lookupKey],"ERROR"),""), "")</f>
        <v/>
      </c>
      <c r="AH48" s="3" t="str">
        <f>IF($A48="ADD",IF(NOT(ISBLANK(AG48)),_xlfn.XLOOKUP(AG48,ud_chip_grade[lookupValue],ud_chip_grade[lookupKey],"ERROR"),""), "")</f>
        <v/>
      </c>
      <c r="AJ48" s="3" t="str">
        <f>IF($A48="ADD",IF(NOT(ISBLANK(AI48)),_xlfn.XLOOKUP(AI48,ud_chip_grade[lookupValue],ud_chip_grade[lookupKey],"ERROR"),""), "")</f>
        <v/>
      </c>
      <c r="AL48" s="3" t="str">
        <f>IF($A48="ADD",IF(NOT(ISBLANK(AK48)),_xlfn.XLOOKUP(AK48,ud_chip_grade[lookupValue],ud_chip_grade[lookupKey],"ERROR"),""), "")</f>
        <v/>
      </c>
      <c r="AN48" s="4"/>
      <c r="AP48" s="3" t="str">
        <f>IF($A48="ADD",IF(NOT(ISBLANK(AO48)),_xlfn.XLOOKUP(AO48,ud_recycled_aggregate[lookupValue],ud_recycled_aggregate[lookupKey],"ERROR"),""), "")</f>
        <v/>
      </c>
      <c r="AR48" s="3" t="str">
        <f>IF($A48="ADD",IF(NOT(ISBLANK(AQ48)),_xlfn.XLOOKUP(AQ48,ud_surface_binder_type[lookupValue],ud_surface_binder_type[lookupKey],"ERROR"),""), "")</f>
        <v/>
      </c>
      <c r="AS48" s="20"/>
      <c r="AV48" s="3" t="str">
        <f>IF($A48="ADD",IF(NOT(ISBLANK(AU48)),_xlfn.XLOOKUP(AU48,ud_cutter_type[lookupValue],ud_cutter_type[lookupKey],"ERROR"),""), "")</f>
        <v/>
      </c>
      <c r="AW48" s="4"/>
      <c r="AY48" s="4"/>
      <c r="BD48" s="3" t="str">
        <f>IF($A48="ADD",IF(NOT(ISBLANK(BC48)),_xlfn.XLOOKUP(BC48,ud_polymer_type[lookupValue],ud_polymer_type[lookupKey],"ERROR"),""), "")</f>
        <v/>
      </c>
      <c r="BE48" s="4"/>
      <c r="BF48" s="4"/>
      <c r="BG48" s="4"/>
      <c r="BH48" s="2" t="str">
        <f t="shared" si="3"/>
        <v/>
      </c>
      <c r="BI48" s="21"/>
      <c r="BJ48" s="3" t="str">
        <f t="shared" si="4"/>
        <v/>
      </c>
      <c r="BK48" s="3" t="str">
        <f>IF($A48="","",IF((AND($A48="ADD",OR(BJ48="",BJ48="Yes"))),"Y",(_xlfn.XLOOKUP(BJ48,full_width_flag[lookupValue],full_width_flag[lookupKey],""))))</f>
        <v/>
      </c>
      <c r="BM48" s="3" t="str">
        <f>IF($A48="ADD",IF(NOT(ISBLANK(BL48)),_xlfn.XLOOKUP(BL48,sealed_area_ok[lookupValue],sealed_area_ok[lookupKey],"ERROR"),""), "")</f>
        <v/>
      </c>
      <c r="BO48" s="4"/>
      <c r="BP48" s="5"/>
      <c r="BS48" s="3" t="str">
        <f>IF($A48="ADD",IF(NOT(ISBLANK(BR48)),_xlfn.XLOOKUP(BR48,fw_treatment[lookupValue],fw_treatment[lookupKey],"ERROR"),""), "")</f>
        <v/>
      </c>
      <c r="BT48" s="21"/>
      <c r="BU48" s="4" t="str">
        <f t="shared" ca="1" si="5"/>
        <v/>
      </c>
      <c r="BV48" s="4"/>
      <c r="BW48" s="3" t="str">
        <f t="shared" si="6"/>
        <v/>
      </c>
      <c r="BX48" s="3" t="str">
        <f>IF($A48="","",IF((AND($A48="ADD",OR(BW48="",BW48="Local Authority"))),"L",(_xlfn.XLOOKUP(BW48,asset_owner[lookupValue],asset_owner[lookupKey],""))))</f>
        <v/>
      </c>
      <c r="BY48" s="3" t="str">
        <f t="shared" si="7"/>
        <v/>
      </c>
      <c r="BZ48" s="3" t="str">
        <f>IF($A48="","",IF((AND($A48="ADD",OR(BY48="",BY48="Vested Assets"))),"12",(_xlfn.XLOOKUP(BY48,ud_work_category[lookupValue],ud_work_category[lookupKey],""))))</f>
        <v/>
      </c>
      <c r="CA48" s="20"/>
      <c r="CB48" s="2" t="str">
        <f t="shared" si="8"/>
        <v/>
      </c>
      <c r="CC48" s="3" t="str">
        <f t="shared" si="9"/>
        <v/>
      </c>
      <c r="CD48" s="3" t="str">
        <f>IF($A48="","",IF((AND($A48="ADD",OR(CC48="",CC48="Excellent"))),"1",(_xlfn.XLOOKUP(CC48,condition[lookupValue],condition[lookupKey],""))))</f>
        <v/>
      </c>
      <c r="CE48" s="21" t="str">
        <f t="shared" si="10"/>
        <v/>
      </c>
      <c r="CF48" s="5"/>
    </row>
    <row r="49" spans="2:84">
      <c r="B49" s="4"/>
      <c r="D49" s="3" t="str">
        <f>IF($A49="ADD",IF(NOT(ISBLANK(C49)),_xlfn.XLOOKUP(C49,roadnames[lookupValue],roadnames[lookupKey],"ERROR"),""), "")</f>
        <v/>
      </c>
      <c r="E49" s="4"/>
      <c r="F49" s="4"/>
      <c r="G49" s="19"/>
      <c r="H49" s="19"/>
      <c r="I49" s="5"/>
      <c r="J49" s="5"/>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IF($A49="ADD",IF(NOT(ISBLANK(S49)),_xlfn.XLOOKUP(S49,ud_surface_function[lookupValue],ud_surface_function[lookupKey],"ERROR"),""), "")</f>
        <v/>
      </c>
      <c r="V49" s="3" t="str">
        <f>IF($A49="ADD",IF(NOT(ISBLANK(U49)),_xlfn.XLOOKUP(U49,ud_surface_reseal_reason[lookupValue],ud_surface_reseal_reason[lookupKey],"ERROR"),""), "")</f>
        <v/>
      </c>
      <c r="X49" s="3" t="str">
        <f>IF($A49="ADD",IF(NOT(ISBLANK(W49)),_xlfn.XLOOKUP(W49,ud_surface_material_type[lookupValue],ud_surface_material_type[lookupKey],"ERROR"),""), "")</f>
        <v/>
      </c>
      <c r="Z49" s="3" t="str">
        <f>IF($A49="ADD",IF(NOT(ISBLANK(Y49)),_xlfn.XLOOKUP(Y49,ud_material_source[lookupValue],ud_material_source[lookupKey],"ERROR"),""), "")</f>
        <v/>
      </c>
      <c r="AB49" s="3" t="str">
        <f>IF($A49="ADD",IF(NOT(ISBLANK(AA49)),_xlfn.XLOOKUP(AA49,ud_surface_specification[lookupValue],ud_surface_specification[lookupKey],"ERROR"),""), "")</f>
        <v/>
      </c>
      <c r="AC49" s="4"/>
      <c r="AD49" s="4"/>
      <c r="AF49" s="3" t="str">
        <f>IF($A49="ADD",IF(NOT(ISBLANK(AE49)),_xlfn.XLOOKUP(AE49,ud_mix_designation_number[lookupValue],ud_mix_designation_number[lookupKey],"ERROR"),""), "")</f>
        <v/>
      </c>
      <c r="AH49" s="3" t="str">
        <f>IF($A49="ADD",IF(NOT(ISBLANK(AG49)),_xlfn.XLOOKUP(AG49,ud_chip_grade[lookupValue],ud_chip_grade[lookupKey],"ERROR"),""), "")</f>
        <v/>
      </c>
      <c r="AJ49" s="3" t="str">
        <f>IF($A49="ADD",IF(NOT(ISBLANK(AI49)),_xlfn.XLOOKUP(AI49,ud_chip_grade[lookupValue],ud_chip_grade[lookupKey],"ERROR"),""), "")</f>
        <v/>
      </c>
      <c r="AL49" s="3" t="str">
        <f>IF($A49="ADD",IF(NOT(ISBLANK(AK49)),_xlfn.XLOOKUP(AK49,ud_chip_grade[lookupValue],ud_chip_grade[lookupKey],"ERROR"),""), "")</f>
        <v/>
      </c>
      <c r="AN49" s="4"/>
      <c r="AP49" s="3" t="str">
        <f>IF($A49="ADD",IF(NOT(ISBLANK(AO49)),_xlfn.XLOOKUP(AO49,ud_recycled_aggregate[lookupValue],ud_recycled_aggregate[lookupKey],"ERROR"),""), "")</f>
        <v/>
      </c>
      <c r="AR49" s="3" t="str">
        <f>IF($A49="ADD",IF(NOT(ISBLANK(AQ49)),_xlfn.XLOOKUP(AQ49,ud_surface_binder_type[lookupValue],ud_surface_binder_type[lookupKey],"ERROR"),""), "")</f>
        <v/>
      </c>
      <c r="AS49" s="20"/>
      <c r="AV49" s="3" t="str">
        <f>IF($A49="ADD",IF(NOT(ISBLANK(AU49)),_xlfn.XLOOKUP(AU49,ud_cutter_type[lookupValue],ud_cutter_type[lookupKey],"ERROR"),""), "")</f>
        <v/>
      </c>
      <c r="AW49" s="4"/>
      <c r="AY49" s="4"/>
      <c r="BD49" s="3" t="str">
        <f>IF($A49="ADD",IF(NOT(ISBLANK(BC49)),_xlfn.XLOOKUP(BC49,ud_polymer_type[lookupValue],ud_polymer_type[lookupKey],"ERROR"),""), "")</f>
        <v/>
      </c>
      <c r="BE49" s="4"/>
      <c r="BF49" s="4"/>
      <c r="BG49" s="4"/>
      <c r="BH49" s="2" t="str">
        <f t="shared" si="3"/>
        <v/>
      </c>
      <c r="BI49" s="21"/>
      <c r="BJ49" s="3" t="str">
        <f t="shared" si="4"/>
        <v/>
      </c>
      <c r="BK49" s="3" t="str">
        <f>IF($A49="","",IF((AND($A49="ADD",OR(BJ49="",BJ49="Yes"))),"Y",(_xlfn.XLOOKUP(BJ49,full_width_flag[lookupValue],full_width_flag[lookupKey],""))))</f>
        <v/>
      </c>
      <c r="BM49" s="3" t="str">
        <f>IF($A49="ADD",IF(NOT(ISBLANK(BL49)),_xlfn.XLOOKUP(BL49,sealed_area_ok[lookupValue],sealed_area_ok[lookupKey],"ERROR"),""), "")</f>
        <v/>
      </c>
      <c r="BO49" s="4"/>
      <c r="BP49" s="5"/>
      <c r="BS49" s="3" t="str">
        <f>IF($A49="ADD",IF(NOT(ISBLANK(BR49)),_xlfn.XLOOKUP(BR49,fw_treatment[lookupValue],fw_treatment[lookupKey],"ERROR"),""), "")</f>
        <v/>
      </c>
      <c r="BT49" s="21"/>
      <c r="BU49" s="4" t="str">
        <f t="shared" ca="1" si="5"/>
        <v/>
      </c>
      <c r="BV49" s="4"/>
      <c r="BW49" s="3" t="str">
        <f t="shared" si="6"/>
        <v/>
      </c>
      <c r="BX49" s="3" t="str">
        <f>IF($A49="","",IF((AND($A49="ADD",OR(BW49="",BW49="Local Authority"))),"L",(_xlfn.XLOOKUP(BW49,asset_owner[lookupValue],asset_owner[lookupKey],""))))</f>
        <v/>
      </c>
      <c r="BY49" s="3" t="str">
        <f t="shared" si="7"/>
        <v/>
      </c>
      <c r="BZ49" s="3" t="str">
        <f>IF($A49="","",IF((AND($A49="ADD",OR(BY49="",BY49="Vested Assets"))),"12",(_xlfn.XLOOKUP(BY49,ud_work_category[lookupValue],ud_work_category[lookupKey],""))))</f>
        <v/>
      </c>
      <c r="CA49" s="20"/>
      <c r="CB49" s="2" t="str">
        <f t="shared" si="8"/>
        <v/>
      </c>
      <c r="CC49" s="3" t="str">
        <f t="shared" si="9"/>
        <v/>
      </c>
      <c r="CD49" s="3" t="str">
        <f>IF($A49="","",IF((AND($A49="ADD",OR(CC49="",CC49="Excellent"))),"1",(_xlfn.XLOOKUP(CC49,condition[lookupValue],condition[lookupKey],""))))</f>
        <v/>
      </c>
      <c r="CE49" s="21" t="str">
        <f t="shared" si="10"/>
        <v/>
      </c>
      <c r="CF49" s="5"/>
    </row>
    <row r="50" spans="2:84">
      <c r="B50" s="4"/>
      <c r="D50" s="3" t="str">
        <f>IF($A50="ADD",IF(NOT(ISBLANK(C50)),_xlfn.XLOOKUP(C50,roadnames[lookupValue],roadnames[lookupKey],"ERROR"),""), "")</f>
        <v/>
      </c>
      <c r="E50" s="4"/>
      <c r="F50" s="4"/>
      <c r="G50" s="19"/>
      <c r="H50" s="19"/>
      <c r="I50" s="5"/>
      <c r="J50" s="5"/>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IF($A50="ADD",IF(NOT(ISBLANK(S50)),_xlfn.XLOOKUP(S50,ud_surface_function[lookupValue],ud_surface_function[lookupKey],"ERROR"),""), "")</f>
        <v/>
      </c>
      <c r="V50" s="3" t="str">
        <f>IF($A50="ADD",IF(NOT(ISBLANK(U50)),_xlfn.XLOOKUP(U50,ud_surface_reseal_reason[lookupValue],ud_surface_reseal_reason[lookupKey],"ERROR"),""), "")</f>
        <v/>
      </c>
      <c r="X50" s="3" t="str">
        <f>IF($A50="ADD",IF(NOT(ISBLANK(W50)),_xlfn.XLOOKUP(W50,ud_surface_material_type[lookupValue],ud_surface_material_type[lookupKey],"ERROR"),""), "")</f>
        <v/>
      </c>
      <c r="Z50" s="3" t="str">
        <f>IF($A50="ADD",IF(NOT(ISBLANK(Y50)),_xlfn.XLOOKUP(Y50,ud_material_source[lookupValue],ud_material_source[lookupKey],"ERROR"),""), "")</f>
        <v/>
      </c>
      <c r="AB50" s="3" t="str">
        <f>IF($A50="ADD",IF(NOT(ISBLANK(AA50)),_xlfn.XLOOKUP(AA50,ud_surface_specification[lookupValue],ud_surface_specification[lookupKey],"ERROR"),""), "")</f>
        <v/>
      </c>
      <c r="AC50" s="4"/>
      <c r="AD50" s="4"/>
      <c r="AF50" s="3" t="str">
        <f>IF($A50="ADD",IF(NOT(ISBLANK(AE50)),_xlfn.XLOOKUP(AE50,ud_mix_designation_number[lookupValue],ud_mix_designation_number[lookupKey],"ERROR"),""), "")</f>
        <v/>
      </c>
      <c r="AH50" s="3" t="str">
        <f>IF($A50="ADD",IF(NOT(ISBLANK(AG50)),_xlfn.XLOOKUP(AG50,ud_chip_grade[lookupValue],ud_chip_grade[lookupKey],"ERROR"),""), "")</f>
        <v/>
      </c>
      <c r="AJ50" s="3" t="str">
        <f>IF($A50="ADD",IF(NOT(ISBLANK(AI50)),_xlfn.XLOOKUP(AI50,ud_chip_grade[lookupValue],ud_chip_grade[lookupKey],"ERROR"),""), "")</f>
        <v/>
      </c>
      <c r="AL50" s="3" t="str">
        <f>IF($A50="ADD",IF(NOT(ISBLANK(AK50)),_xlfn.XLOOKUP(AK50,ud_chip_grade[lookupValue],ud_chip_grade[lookupKey],"ERROR"),""), "")</f>
        <v/>
      </c>
      <c r="AN50" s="4"/>
      <c r="AP50" s="3" t="str">
        <f>IF($A50="ADD",IF(NOT(ISBLANK(AO50)),_xlfn.XLOOKUP(AO50,ud_recycled_aggregate[lookupValue],ud_recycled_aggregate[lookupKey],"ERROR"),""), "")</f>
        <v/>
      </c>
      <c r="AR50" s="3" t="str">
        <f>IF($A50="ADD",IF(NOT(ISBLANK(AQ50)),_xlfn.XLOOKUP(AQ50,ud_surface_binder_type[lookupValue],ud_surface_binder_type[lookupKey],"ERROR"),""), "")</f>
        <v/>
      </c>
      <c r="AS50" s="20"/>
      <c r="AV50" s="3" t="str">
        <f>IF($A50="ADD",IF(NOT(ISBLANK(AU50)),_xlfn.XLOOKUP(AU50,ud_cutter_type[lookupValue],ud_cutter_type[lookupKey],"ERROR"),""), "")</f>
        <v/>
      </c>
      <c r="AW50" s="4"/>
      <c r="AY50" s="4"/>
      <c r="BD50" s="3" t="str">
        <f>IF($A50="ADD",IF(NOT(ISBLANK(BC50)),_xlfn.XLOOKUP(BC50,ud_polymer_type[lookupValue],ud_polymer_type[lookupKey],"ERROR"),""), "")</f>
        <v/>
      </c>
      <c r="BE50" s="4"/>
      <c r="BF50" s="4"/>
      <c r="BG50" s="4"/>
      <c r="BH50" s="2" t="str">
        <f t="shared" si="3"/>
        <v/>
      </c>
      <c r="BI50" s="21"/>
      <c r="BJ50" s="3" t="str">
        <f t="shared" si="4"/>
        <v/>
      </c>
      <c r="BK50" s="3" t="str">
        <f>IF($A50="","",IF((AND($A50="ADD",OR(BJ50="",BJ50="Yes"))),"Y",(_xlfn.XLOOKUP(BJ50,full_width_flag[lookupValue],full_width_flag[lookupKey],""))))</f>
        <v/>
      </c>
      <c r="BM50" s="3" t="str">
        <f>IF($A50="ADD",IF(NOT(ISBLANK(BL50)),_xlfn.XLOOKUP(BL50,sealed_area_ok[lookupValue],sealed_area_ok[lookupKey],"ERROR"),""), "")</f>
        <v/>
      </c>
      <c r="BO50" s="4"/>
      <c r="BP50" s="5"/>
      <c r="BS50" s="3" t="str">
        <f>IF($A50="ADD",IF(NOT(ISBLANK(BR50)),_xlfn.XLOOKUP(BR50,fw_treatment[lookupValue],fw_treatment[lookupKey],"ERROR"),""), "")</f>
        <v/>
      </c>
      <c r="BT50" s="21"/>
      <c r="BU50" s="4" t="str">
        <f t="shared" ca="1" si="5"/>
        <v/>
      </c>
      <c r="BV50" s="4"/>
      <c r="BW50" s="3" t="str">
        <f t="shared" si="6"/>
        <v/>
      </c>
      <c r="BX50" s="3" t="str">
        <f>IF($A50="","",IF((AND($A50="ADD",OR(BW50="",BW50="Local Authority"))),"L",(_xlfn.XLOOKUP(BW50,asset_owner[lookupValue],asset_owner[lookupKey],""))))</f>
        <v/>
      </c>
      <c r="BY50" s="3" t="str">
        <f t="shared" si="7"/>
        <v/>
      </c>
      <c r="BZ50" s="3" t="str">
        <f>IF($A50="","",IF((AND($A50="ADD",OR(BY50="",BY50="Vested Assets"))),"12",(_xlfn.XLOOKUP(BY50,ud_work_category[lookupValue],ud_work_category[lookupKey],""))))</f>
        <v/>
      </c>
      <c r="CA50" s="20"/>
      <c r="CB50" s="2" t="str">
        <f t="shared" si="8"/>
        <v/>
      </c>
      <c r="CC50" s="3" t="str">
        <f t="shared" si="9"/>
        <v/>
      </c>
      <c r="CD50" s="3" t="str">
        <f>IF($A50="","",IF((AND($A50="ADD",OR(CC50="",CC50="Excellent"))),"1",(_xlfn.XLOOKUP(CC50,condition[lookupValue],condition[lookupKey],""))))</f>
        <v/>
      </c>
      <c r="CE50" s="21" t="str">
        <f t="shared" si="10"/>
        <v/>
      </c>
      <c r="CF50" s="5"/>
    </row>
    <row r="51" spans="2:84">
      <c r="B51" s="4"/>
      <c r="D51" s="3" t="str">
        <f>IF($A51="ADD",IF(NOT(ISBLANK(C51)),_xlfn.XLOOKUP(C51,roadnames[lookupValue],roadnames[lookupKey],"ERROR"),""), "")</f>
        <v/>
      </c>
      <c r="E51" s="4"/>
      <c r="F51" s="4"/>
      <c r="G51" s="19"/>
      <c r="H51" s="19"/>
      <c r="I51" s="5"/>
      <c r="J51" s="5"/>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IF($A51="ADD",IF(NOT(ISBLANK(S51)),_xlfn.XLOOKUP(S51,ud_surface_function[lookupValue],ud_surface_function[lookupKey],"ERROR"),""), "")</f>
        <v/>
      </c>
      <c r="V51" s="3" t="str">
        <f>IF($A51="ADD",IF(NOT(ISBLANK(U51)),_xlfn.XLOOKUP(U51,ud_surface_reseal_reason[lookupValue],ud_surface_reseal_reason[lookupKey],"ERROR"),""), "")</f>
        <v/>
      </c>
      <c r="X51" s="3" t="str">
        <f>IF($A51="ADD",IF(NOT(ISBLANK(W51)),_xlfn.XLOOKUP(W51,ud_surface_material_type[lookupValue],ud_surface_material_type[lookupKey],"ERROR"),""), "")</f>
        <v/>
      </c>
      <c r="Z51" s="3" t="str">
        <f>IF($A51="ADD",IF(NOT(ISBLANK(Y51)),_xlfn.XLOOKUP(Y51,ud_material_source[lookupValue],ud_material_source[lookupKey],"ERROR"),""), "")</f>
        <v/>
      </c>
      <c r="AB51" s="3" t="str">
        <f>IF($A51="ADD",IF(NOT(ISBLANK(AA51)),_xlfn.XLOOKUP(AA51,ud_surface_specification[lookupValue],ud_surface_specification[lookupKey],"ERROR"),""), "")</f>
        <v/>
      </c>
      <c r="AC51" s="4"/>
      <c r="AD51" s="4"/>
      <c r="AF51" s="3" t="str">
        <f>IF($A51="ADD",IF(NOT(ISBLANK(AE51)),_xlfn.XLOOKUP(AE51,ud_mix_designation_number[lookupValue],ud_mix_designation_number[lookupKey],"ERROR"),""), "")</f>
        <v/>
      </c>
      <c r="AH51" s="3" t="str">
        <f>IF($A51="ADD",IF(NOT(ISBLANK(AG51)),_xlfn.XLOOKUP(AG51,ud_chip_grade[lookupValue],ud_chip_grade[lookupKey],"ERROR"),""), "")</f>
        <v/>
      </c>
      <c r="AJ51" s="3" t="str">
        <f>IF($A51="ADD",IF(NOT(ISBLANK(AI51)),_xlfn.XLOOKUP(AI51,ud_chip_grade[lookupValue],ud_chip_grade[lookupKey],"ERROR"),""), "")</f>
        <v/>
      </c>
      <c r="AL51" s="3" t="str">
        <f>IF($A51="ADD",IF(NOT(ISBLANK(AK51)),_xlfn.XLOOKUP(AK51,ud_chip_grade[lookupValue],ud_chip_grade[lookupKey],"ERROR"),""), "")</f>
        <v/>
      </c>
      <c r="AN51" s="4"/>
      <c r="AP51" s="3" t="str">
        <f>IF($A51="ADD",IF(NOT(ISBLANK(AO51)),_xlfn.XLOOKUP(AO51,ud_recycled_aggregate[lookupValue],ud_recycled_aggregate[lookupKey],"ERROR"),""), "")</f>
        <v/>
      </c>
      <c r="AR51" s="3" t="str">
        <f>IF($A51="ADD",IF(NOT(ISBLANK(AQ51)),_xlfn.XLOOKUP(AQ51,ud_surface_binder_type[lookupValue],ud_surface_binder_type[lookupKey],"ERROR"),""), "")</f>
        <v/>
      </c>
      <c r="AS51" s="20"/>
      <c r="AV51" s="3" t="str">
        <f>IF($A51="ADD",IF(NOT(ISBLANK(AU51)),_xlfn.XLOOKUP(AU51,ud_cutter_type[lookupValue],ud_cutter_type[lookupKey],"ERROR"),""), "")</f>
        <v/>
      </c>
      <c r="AW51" s="4"/>
      <c r="AY51" s="4"/>
      <c r="BD51" s="3" t="str">
        <f>IF($A51="ADD",IF(NOT(ISBLANK(BC51)),_xlfn.XLOOKUP(BC51,ud_polymer_type[lookupValue],ud_polymer_type[lookupKey],"ERROR"),""), "")</f>
        <v/>
      </c>
      <c r="BE51" s="4"/>
      <c r="BF51" s="4"/>
      <c r="BG51" s="4"/>
      <c r="BH51" s="2" t="str">
        <f t="shared" si="3"/>
        <v/>
      </c>
      <c r="BI51" s="21"/>
      <c r="BJ51" s="3" t="str">
        <f t="shared" si="4"/>
        <v/>
      </c>
      <c r="BK51" s="3" t="str">
        <f>IF($A51="","",IF((AND($A51="ADD",OR(BJ51="",BJ51="Yes"))),"Y",(_xlfn.XLOOKUP(BJ51,full_width_flag[lookupValue],full_width_flag[lookupKey],""))))</f>
        <v/>
      </c>
      <c r="BM51" s="3" t="str">
        <f>IF($A51="ADD",IF(NOT(ISBLANK(BL51)),_xlfn.XLOOKUP(BL51,sealed_area_ok[lookupValue],sealed_area_ok[lookupKey],"ERROR"),""), "")</f>
        <v/>
      </c>
      <c r="BO51" s="4"/>
      <c r="BP51" s="5"/>
      <c r="BS51" s="3" t="str">
        <f>IF($A51="ADD",IF(NOT(ISBLANK(BR51)),_xlfn.XLOOKUP(BR51,fw_treatment[lookupValue],fw_treatment[lookupKey],"ERROR"),""), "")</f>
        <v/>
      </c>
      <c r="BT51" s="21"/>
      <c r="BU51" s="4" t="str">
        <f t="shared" ca="1" si="5"/>
        <v/>
      </c>
      <c r="BV51" s="4"/>
      <c r="BW51" s="3" t="str">
        <f t="shared" si="6"/>
        <v/>
      </c>
      <c r="BX51" s="3" t="str">
        <f>IF($A51="","",IF((AND($A51="ADD",OR(BW51="",BW51="Local Authority"))),"L",(_xlfn.XLOOKUP(BW51,asset_owner[lookupValue],asset_owner[lookupKey],""))))</f>
        <v/>
      </c>
      <c r="BY51" s="3" t="str">
        <f t="shared" si="7"/>
        <v/>
      </c>
      <c r="BZ51" s="3" t="str">
        <f>IF($A51="","",IF((AND($A51="ADD",OR(BY51="",BY51="Vested Assets"))),"12",(_xlfn.XLOOKUP(BY51,ud_work_category[lookupValue],ud_work_category[lookupKey],""))))</f>
        <v/>
      </c>
      <c r="CA51" s="20"/>
      <c r="CB51" s="2" t="str">
        <f t="shared" si="8"/>
        <v/>
      </c>
      <c r="CC51" s="3" t="str">
        <f t="shared" si="9"/>
        <v/>
      </c>
      <c r="CD51" s="3" t="str">
        <f>IF($A51="","",IF((AND($A51="ADD",OR(CC51="",CC51="Excellent"))),"1",(_xlfn.XLOOKUP(CC51,condition[lookupValue],condition[lookupKey],""))))</f>
        <v/>
      </c>
      <c r="CE51" s="21" t="str">
        <f t="shared" si="10"/>
        <v/>
      </c>
      <c r="CF51" s="5"/>
    </row>
    <row r="52" spans="2:84">
      <c r="B52" s="4"/>
      <c r="D52" s="3" t="str">
        <f>IF($A52="ADD",IF(NOT(ISBLANK(C52)),_xlfn.XLOOKUP(C52,roadnames[lookupValue],roadnames[lookupKey],"ERROR"),""), "")</f>
        <v/>
      </c>
      <c r="E52" s="4"/>
      <c r="F52" s="4"/>
      <c r="G52" s="19"/>
      <c r="H52" s="19"/>
      <c r="I52" s="5"/>
      <c r="J52" s="5"/>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IF($A52="ADD",IF(NOT(ISBLANK(S52)),_xlfn.XLOOKUP(S52,ud_surface_function[lookupValue],ud_surface_function[lookupKey],"ERROR"),""), "")</f>
        <v/>
      </c>
      <c r="V52" s="3" t="str">
        <f>IF($A52="ADD",IF(NOT(ISBLANK(U52)),_xlfn.XLOOKUP(U52,ud_surface_reseal_reason[lookupValue],ud_surface_reseal_reason[lookupKey],"ERROR"),""), "")</f>
        <v/>
      </c>
      <c r="X52" s="3" t="str">
        <f>IF($A52="ADD",IF(NOT(ISBLANK(W52)),_xlfn.XLOOKUP(W52,ud_surface_material_type[lookupValue],ud_surface_material_type[lookupKey],"ERROR"),""), "")</f>
        <v/>
      </c>
      <c r="Z52" s="3" t="str">
        <f>IF($A52="ADD",IF(NOT(ISBLANK(Y52)),_xlfn.XLOOKUP(Y52,ud_material_source[lookupValue],ud_material_source[lookupKey],"ERROR"),""), "")</f>
        <v/>
      </c>
      <c r="AB52" s="3" t="str">
        <f>IF($A52="ADD",IF(NOT(ISBLANK(AA52)),_xlfn.XLOOKUP(AA52,ud_surface_specification[lookupValue],ud_surface_specification[lookupKey],"ERROR"),""), "")</f>
        <v/>
      </c>
      <c r="AC52" s="4"/>
      <c r="AD52" s="4"/>
      <c r="AF52" s="3" t="str">
        <f>IF($A52="ADD",IF(NOT(ISBLANK(AE52)),_xlfn.XLOOKUP(AE52,ud_mix_designation_number[lookupValue],ud_mix_designation_number[lookupKey],"ERROR"),""), "")</f>
        <v/>
      </c>
      <c r="AH52" s="3" t="str">
        <f>IF($A52="ADD",IF(NOT(ISBLANK(AG52)),_xlfn.XLOOKUP(AG52,ud_chip_grade[lookupValue],ud_chip_grade[lookupKey],"ERROR"),""), "")</f>
        <v/>
      </c>
      <c r="AJ52" s="3" t="str">
        <f>IF($A52="ADD",IF(NOT(ISBLANK(AI52)),_xlfn.XLOOKUP(AI52,ud_chip_grade[lookupValue],ud_chip_grade[lookupKey],"ERROR"),""), "")</f>
        <v/>
      </c>
      <c r="AL52" s="3" t="str">
        <f>IF($A52="ADD",IF(NOT(ISBLANK(AK52)),_xlfn.XLOOKUP(AK52,ud_chip_grade[lookupValue],ud_chip_grade[lookupKey],"ERROR"),""), "")</f>
        <v/>
      </c>
      <c r="AN52" s="4"/>
      <c r="AP52" s="3" t="str">
        <f>IF($A52="ADD",IF(NOT(ISBLANK(AO52)),_xlfn.XLOOKUP(AO52,ud_recycled_aggregate[lookupValue],ud_recycled_aggregate[lookupKey],"ERROR"),""), "")</f>
        <v/>
      </c>
      <c r="AR52" s="3" t="str">
        <f>IF($A52="ADD",IF(NOT(ISBLANK(AQ52)),_xlfn.XLOOKUP(AQ52,ud_surface_binder_type[lookupValue],ud_surface_binder_type[lookupKey],"ERROR"),""), "")</f>
        <v/>
      </c>
      <c r="AS52" s="20"/>
      <c r="AV52" s="3" t="str">
        <f>IF($A52="ADD",IF(NOT(ISBLANK(AU52)),_xlfn.XLOOKUP(AU52,ud_cutter_type[lookupValue],ud_cutter_type[lookupKey],"ERROR"),""), "")</f>
        <v/>
      </c>
      <c r="AW52" s="4"/>
      <c r="AY52" s="4"/>
      <c r="BD52" s="3" t="str">
        <f>IF($A52="ADD",IF(NOT(ISBLANK(BC52)),_xlfn.XLOOKUP(BC52,ud_polymer_type[lookupValue],ud_polymer_type[lookupKey],"ERROR"),""), "")</f>
        <v/>
      </c>
      <c r="BE52" s="4"/>
      <c r="BF52" s="4"/>
      <c r="BG52" s="4"/>
      <c r="BH52" s="2" t="str">
        <f t="shared" si="3"/>
        <v/>
      </c>
      <c r="BI52" s="21"/>
      <c r="BJ52" s="3" t="str">
        <f t="shared" si="4"/>
        <v/>
      </c>
      <c r="BK52" s="3" t="str">
        <f>IF($A52="","",IF((AND($A52="ADD",OR(BJ52="",BJ52="Yes"))),"Y",(_xlfn.XLOOKUP(BJ52,full_width_flag[lookupValue],full_width_flag[lookupKey],""))))</f>
        <v/>
      </c>
      <c r="BM52" s="3" t="str">
        <f>IF($A52="ADD",IF(NOT(ISBLANK(BL52)),_xlfn.XLOOKUP(BL52,sealed_area_ok[lookupValue],sealed_area_ok[lookupKey],"ERROR"),""), "")</f>
        <v/>
      </c>
      <c r="BO52" s="4"/>
      <c r="BP52" s="5"/>
      <c r="BS52" s="3" t="str">
        <f>IF($A52="ADD",IF(NOT(ISBLANK(BR52)),_xlfn.XLOOKUP(BR52,fw_treatment[lookupValue],fw_treatment[lookupKey],"ERROR"),""), "")</f>
        <v/>
      </c>
      <c r="BT52" s="21"/>
      <c r="BU52" s="4" t="str">
        <f t="shared" ca="1" si="5"/>
        <v/>
      </c>
      <c r="BV52" s="4"/>
      <c r="BW52" s="3" t="str">
        <f t="shared" si="6"/>
        <v/>
      </c>
      <c r="BX52" s="3" t="str">
        <f>IF($A52="","",IF((AND($A52="ADD",OR(BW52="",BW52="Local Authority"))),"L",(_xlfn.XLOOKUP(BW52,asset_owner[lookupValue],asset_owner[lookupKey],""))))</f>
        <v/>
      </c>
      <c r="BY52" s="3" t="str">
        <f t="shared" si="7"/>
        <v/>
      </c>
      <c r="BZ52" s="3" t="str">
        <f>IF($A52="","",IF((AND($A52="ADD",OR(BY52="",BY52="Vested Assets"))),"12",(_xlfn.XLOOKUP(BY52,ud_work_category[lookupValue],ud_work_category[lookupKey],""))))</f>
        <v/>
      </c>
      <c r="CA52" s="20"/>
      <c r="CB52" s="2" t="str">
        <f t="shared" si="8"/>
        <v/>
      </c>
      <c r="CC52" s="3" t="str">
        <f t="shared" si="9"/>
        <v/>
      </c>
      <c r="CD52" s="3" t="str">
        <f>IF($A52="","",IF((AND($A52="ADD",OR(CC52="",CC52="Excellent"))),"1",(_xlfn.XLOOKUP(CC52,condition[lookupValue],condition[lookupKey],""))))</f>
        <v/>
      </c>
      <c r="CE52" s="21" t="str">
        <f t="shared" si="10"/>
        <v/>
      </c>
      <c r="CF52" s="5"/>
    </row>
    <row r="53" spans="2:84">
      <c r="B53" s="4"/>
      <c r="D53" s="3" t="str">
        <f>IF($A53="ADD",IF(NOT(ISBLANK(C53)),_xlfn.XLOOKUP(C53,roadnames[lookupValue],roadnames[lookupKey],"ERROR"),""), "")</f>
        <v/>
      </c>
      <c r="E53" s="4"/>
      <c r="F53" s="4"/>
      <c r="G53" s="19"/>
      <c r="H53" s="19"/>
      <c r="I53" s="5"/>
      <c r="J53" s="5"/>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IF($A53="ADD",IF(NOT(ISBLANK(S53)),_xlfn.XLOOKUP(S53,ud_surface_function[lookupValue],ud_surface_function[lookupKey],"ERROR"),""), "")</f>
        <v/>
      </c>
      <c r="V53" s="3" t="str">
        <f>IF($A53="ADD",IF(NOT(ISBLANK(U53)),_xlfn.XLOOKUP(U53,ud_surface_reseal_reason[lookupValue],ud_surface_reseal_reason[lookupKey],"ERROR"),""), "")</f>
        <v/>
      </c>
      <c r="X53" s="3" t="str">
        <f>IF($A53="ADD",IF(NOT(ISBLANK(W53)),_xlfn.XLOOKUP(W53,ud_surface_material_type[lookupValue],ud_surface_material_type[lookupKey],"ERROR"),""), "")</f>
        <v/>
      </c>
      <c r="Z53" s="3" t="str">
        <f>IF($A53="ADD",IF(NOT(ISBLANK(Y53)),_xlfn.XLOOKUP(Y53,ud_material_source[lookupValue],ud_material_source[lookupKey],"ERROR"),""), "")</f>
        <v/>
      </c>
      <c r="AB53" s="3" t="str">
        <f>IF($A53="ADD",IF(NOT(ISBLANK(AA53)),_xlfn.XLOOKUP(AA53,ud_surface_specification[lookupValue],ud_surface_specification[lookupKey],"ERROR"),""), "")</f>
        <v/>
      </c>
      <c r="AC53" s="4"/>
      <c r="AD53" s="4"/>
      <c r="AF53" s="3" t="str">
        <f>IF($A53="ADD",IF(NOT(ISBLANK(AE53)),_xlfn.XLOOKUP(AE53,ud_mix_designation_number[lookupValue],ud_mix_designation_number[lookupKey],"ERROR"),""), "")</f>
        <v/>
      </c>
      <c r="AH53" s="3" t="str">
        <f>IF($A53="ADD",IF(NOT(ISBLANK(AG53)),_xlfn.XLOOKUP(AG53,ud_chip_grade[lookupValue],ud_chip_grade[lookupKey],"ERROR"),""), "")</f>
        <v/>
      </c>
      <c r="AJ53" s="3" t="str">
        <f>IF($A53="ADD",IF(NOT(ISBLANK(AI53)),_xlfn.XLOOKUP(AI53,ud_chip_grade[lookupValue],ud_chip_grade[lookupKey],"ERROR"),""), "")</f>
        <v/>
      </c>
      <c r="AL53" s="3" t="str">
        <f>IF($A53="ADD",IF(NOT(ISBLANK(AK53)),_xlfn.XLOOKUP(AK53,ud_chip_grade[lookupValue],ud_chip_grade[lookupKey],"ERROR"),""), "")</f>
        <v/>
      </c>
      <c r="AN53" s="4"/>
      <c r="AP53" s="3" t="str">
        <f>IF($A53="ADD",IF(NOT(ISBLANK(AO53)),_xlfn.XLOOKUP(AO53,ud_recycled_aggregate[lookupValue],ud_recycled_aggregate[lookupKey],"ERROR"),""), "")</f>
        <v/>
      </c>
      <c r="AR53" s="3" t="str">
        <f>IF($A53="ADD",IF(NOT(ISBLANK(AQ53)),_xlfn.XLOOKUP(AQ53,ud_surface_binder_type[lookupValue],ud_surface_binder_type[lookupKey],"ERROR"),""), "")</f>
        <v/>
      </c>
      <c r="AS53" s="20"/>
      <c r="AV53" s="3" t="str">
        <f>IF($A53="ADD",IF(NOT(ISBLANK(AU53)),_xlfn.XLOOKUP(AU53,ud_cutter_type[lookupValue],ud_cutter_type[lookupKey],"ERROR"),""), "")</f>
        <v/>
      </c>
      <c r="AW53" s="4"/>
      <c r="AY53" s="4"/>
      <c r="BD53" s="3" t="str">
        <f>IF($A53="ADD",IF(NOT(ISBLANK(BC53)),_xlfn.XLOOKUP(BC53,ud_polymer_type[lookupValue],ud_polymer_type[lookupKey],"ERROR"),""), "")</f>
        <v/>
      </c>
      <c r="BE53" s="4"/>
      <c r="BF53" s="4"/>
      <c r="BG53" s="4"/>
      <c r="BH53" s="2" t="str">
        <f t="shared" si="3"/>
        <v/>
      </c>
      <c r="BI53" s="21"/>
      <c r="BJ53" s="3" t="str">
        <f t="shared" si="4"/>
        <v/>
      </c>
      <c r="BK53" s="3" t="str">
        <f>IF($A53="","",IF((AND($A53="ADD",OR(BJ53="",BJ53="Yes"))),"Y",(_xlfn.XLOOKUP(BJ53,full_width_flag[lookupValue],full_width_flag[lookupKey],""))))</f>
        <v/>
      </c>
      <c r="BM53" s="3" t="str">
        <f>IF($A53="ADD",IF(NOT(ISBLANK(BL53)),_xlfn.XLOOKUP(BL53,sealed_area_ok[lookupValue],sealed_area_ok[lookupKey],"ERROR"),""), "")</f>
        <v/>
      </c>
      <c r="BO53" s="4"/>
      <c r="BP53" s="5"/>
      <c r="BS53" s="3" t="str">
        <f>IF($A53="ADD",IF(NOT(ISBLANK(BR53)),_xlfn.XLOOKUP(BR53,fw_treatment[lookupValue],fw_treatment[lookupKey],"ERROR"),""), "")</f>
        <v/>
      </c>
      <c r="BT53" s="21"/>
      <c r="BU53" s="4" t="str">
        <f t="shared" ca="1" si="5"/>
        <v/>
      </c>
      <c r="BV53" s="4"/>
      <c r="BW53" s="3" t="str">
        <f t="shared" si="6"/>
        <v/>
      </c>
      <c r="BX53" s="3" t="str">
        <f>IF($A53="","",IF((AND($A53="ADD",OR(BW53="",BW53="Local Authority"))),"L",(_xlfn.XLOOKUP(BW53,asset_owner[lookupValue],asset_owner[lookupKey],""))))</f>
        <v/>
      </c>
      <c r="BY53" s="3" t="str">
        <f t="shared" si="7"/>
        <v/>
      </c>
      <c r="BZ53" s="3" t="str">
        <f>IF($A53="","",IF((AND($A53="ADD",OR(BY53="",BY53="Vested Assets"))),"12",(_xlfn.XLOOKUP(BY53,ud_work_category[lookupValue],ud_work_category[lookupKey],""))))</f>
        <v/>
      </c>
      <c r="CA53" s="20"/>
      <c r="CB53" s="2" t="str">
        <f t="shared" si="8"/>
        <v/>
      </c>
      <c r="CC53" s="3" t="str">
        <f t="shared" si="9"/>
        <v/>
      </c>
      <c r="CD53" s="3" t="str">
        <f>IF($A53="","",IF((AND($A53="ADD",OR(CC53="",CC53="Excellent"))),"1",(_xlfn.XLOOKUP(CC53,condition[lookupValue],condition[lookupKey],""))))</f>
        <v/>
      </c>
      <c r="CE53" s="21" t="str">
        <f t="shared" si="10"/>
        <v/>
      </c>
      <c r="CF53" s="5"/>
    </row>
    <row r="54" spans="2:84">
      <c r="B54" s="4"/>
      <c r="D54" s="3" t="str">
        <f>IF($A54="ADD",IF(NOT(ISBLANK(C54)),_xlfn.XLOOKUP(C54,roadnames[lookupValue],roadnames[lookupKey],"ERROR"),""), "")</f>
        <v/>
      </c>
      <c r="E54" s="4"/>
      <c r="F54" s="4"/>
      <c r="G54" s="19"/>
      <c r="H54" s="19"/>
      <c r="I54" s="5"/>
      <c r="J54" s="5"/>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IF($A54="ADD",IF(NOT(ISBLANK(S54)),_xlfn.XLOOKUP(S54,ud_surface_function[lookupValue],ud_surface_function[lookupKey],"ERROR"),""), "")</f>
        <v/>
      </c>
      <c r="V54" s="3" t="str">
        <f>IF($A54="ADD",IF(NOT(ISBLANK(U54)),_xlfn.XLOOKUP(U54,ud_surface_reseal_reason[lookupValue],ud_surface_reseal_reason[lookupKey],"ERROR"),""), "")</f>
        <v/>
      </c>
      <c r="X54" s="3" t="str">
        <f>IF($A54="ADD",IF(NOT(ISBLANK(W54)),_xlfn.XLOOKUP(W54,ud_surface_material_type[lookupValue],ud_surface_material_type[lookupKey],"ERROR"),""), "")</f>
        <v/>
      </c>
      <c r="Z54" s="3" t="str">
        <f>IF($A54="ADD",IF(NOT(ISBLANK(Y54)),_xlfn.XLOOKUP(Y54,ud_material_source[lookupValue],ud_material_source[lookupKey],"ERROR"),""), "")</f>
        <v/>
      </c>
      <c r="AB54" s="3" t="str">
        <f>IF($A54="ADD",IF(NOT(ISBLANK(AA54)),_xlfn.XLOOKUP(AA54,ud_surface_specification[lookupValue],ud_surface_specification[lookupKey],"ERROR"),""), "")</f>
        <v/>
      </c>
      <c r="AC54" s="4"/>
      <c r="AD54" s="4"/>
      <c r="AF54" s="3" t="str">
        <f>IF($A54="ADD",IF(NOT(ISBLANK(AE54)),_xlfn.XLOOKUP(AE54,ud_mix_designation_number[lookupValue],ud_mix_designation_number[lookupKey],"ERROR"),""), "")</f>
        <v/>
      </c>
      <c r="AH54" s="3" t="str">
        <f>IF($A54="ADD",IF(NOT(ISBLANK(AG54)),_xlfn.XLOOKUP(AG54,ud_chip_grade[lookupValue],ud_chip_grade[lookupKey],"ERROR"),""), "")</f>
        <v/>
      </c>
      <c r="AJ54" s="3" t="str">
        <f>IF($A54="ADD",IF(NOT(ISBLANK(AI54)),_xlfn.XLOOKUP(AI54,ud_chip_grade[lookupValue],ud_chip_grade[lookupKey],"ERROR"),""), "")</f>
        <v/>
      </c>
      <c r="AL54" s="3" t="str">
        <f>IF($A54="ADD",IF(NOT(ISBLANK(AK54)),_xlfn.XLOOKUP(AK54,ud_chip_grade[lookupValue],ud_chip_grade[lookupKey],"ERROR"),""), "")</f>
        <v/>
      </c>
      <c r="AN54" s="4"/>
      <c r="AP54" s="3" t="str">
        <f>IF($A54="ADD",IF(NOT(ISBLANK(AO54)),_xlfn.XLOOKUP(AO54,ud_recycled_aggregate[lookupValue],ud_recycled_aggregate[lookupKey],"ERROR"),""), "")</f>
        <v/>
      </c>
      <c r="AR54" s="3" t="str">
        <f>IF($A54="ADD",IF(NOT(ISBLANK(AQ54)),_xlfn.XLOOKUP(AQ54,ud_surface_binder_type[lookupValue],ud_surface_binder_type[lookupKey],"ERROR"),""), "")</f>
        <v/>
      </c>
      <c r="AS54" s="20"/>
      <c r="AV54" s="3" t="str">
        <f>IF($A54="ADD",IF(NOT(ISBLANK(AU54)),_xlfn.XLOOKUP(AU54,ud_cutter_type[lookupValue],ud_cutter_type[lookupKey],"ERROR"),""), "")</f>
        <v/>
      </c>
      <c r="AW54" s="4"/>
      <c r="AY54" s="4"/>
      <c r="BD54" s="3" t="str">
        <f>IF($A54="ADD",IF(NOT(ISBLANK(BC54)),_xlfn.XLOOKUP(BC54,ud_polymer_type[lookupValue],ud_polymer_type[lookupKey],"ERROR"),""), "")</f>
        <v/>
      </c>
      <c r="BE54" s="4"/>
      <c r="BF54" s="4"/>
      <c r="BG54" s="4"/>
      <c r="BH54" s="2" t="str">
        <f t="shared" si="3"/>
        <v/>
      </c>
      <c r="BI54" s="21"/>
      <c r="BJ54" s="3" t="str">
        <f t="shared" si="4"/>
        <v/>
      </c>
      <c r="BK54" s="3" t="str">
        <f>IF($A54="","",IF((AND($A54="ADD",OR(BJ54="",BJ54="Yes"))),"Y",(_xlfn.XLOOKUP(BJ54,full_width_flag[lookupValue],full_width_flag[lookupKey],""))))</f>
        <v/>
      </c>
      <c r="BM54" s="3" t="str">
        <f>IF($A54="ADD",IF(NOT(ISBLANK(BL54)),_xlfn.XLOOKUP(BL54,sealed_area_ok[lookupValue],sealed_area_ok[lookupKey],"ERROR"),""), "")</f>
        <v/>
      </c>
      <c r="BO54" s="4"/>
      <c r="BP54" s="5"/>
      <c r="BS54" s="3" t="str">
        <f>IF($A54="ADD",IF(NOT(ISBLANK(BR54)),_xlfn.XLOOKUP(BR54,fw_treatment[lookupValue],fw_treatment[lookupKey],"ERROR"),""), "")</f>
        <v/>
      </c>
      <c r="BT54" s="21"/>
      <c r="BU54" s="4" t="str">
        <f t="shared" ca="1" si="5"/>
        <v/>
      </c>
      <c r="BV54" s="4"/>
      <c r="BW54" s="3" t="str">
        <f t="shared" si="6"/>
        <v/>
      </c>
      <c r="BX54" s="3" t="str">
        <f>IF($A54="","",IF((AND($A54="ADD",OR(BW54="",BW54="Local Authority"))),"L",(_xlfn.XLOOKUP(BW54,asset_owner[lookupValue],asset_owner[lookupKey],""))))</f>
        <v/>
      </c>
      <c r="BY54" s="3" t="str">
        <f t="shared" si="7"/>
        <v/>
      </c>
      <c r="BZ54" s="3" t="str">
        <f>IF($A54="","",IF((AND($A54="ADD",OR(BY54="",BY54="Vested Assets"))),"12",(_xlfn.XLOOKUP(BY54,ud_work_category[lookupValue],ud_work_category[lookupKey],""))))</f>
        <v/>
      </c>
      <c r="CA54" s="20"/>
      <c r="CB54" s="2" t="str">
        <f t="shared" si="8"/>
        <v/>
      </c>
      <c r="CC54" s="3" t="str">
        <f t="shared" si="9"/>
        <v/>
      </c>
      <c r="CD54" s="3" t="str">
        <f>IF($A54="","",IF((AND($A54="ADD",OR(CC54="",CC54="Excellent"))),"1",(_xlfn.XLOOKUP(CC54,condition[lookupValue],condition[lookupKey],""))))</f>
        <v/>
      </c>
      <c r="CE54" s="21" t="str">
        <f t="shared" si="10"/>
        <v/>
      </c>
      <c r="CF54" s="5"/>
    </row>
    <row r="55" spans="2:84">
      <c r="B55" s="4"/>
      <c r="D55" s="3" t="str">
        <f>IF($A55="ADD",IF(NOT(ISBLANK(C55)),_xlfn.XLOOKUP(C55,roadnames[lookupValue],roadnames[lookupKey],"ERROR"),""), "")</f>
        <v/>
      </c>
      <c r="E55" s="4"/>
      <c r="F55" s="4"/>
      <c r="G55" s="19"/>
      <c r="H55" s="19"/>
      <c r="I55" s="5"/>
      <c r="J55" s="5"/>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IF($A55="ADD",IF(NOT(ISBLANK(S55)),_xlfn.XLOOKUP(S55,ud_surface_function[lookupValue],ud_surface_function[lookupKey],"ERROR"),""), "")</f>
        <v/>
      </c>
      <c r="V55" s="3" t="str">
        <f>IF($A55="ADD",IF(NOT(ISBLANK(U55)),_xlfn.XLOOKUP(U55,ud_surface_reseal_reason[lookupValue],ud_surface_reseal_reason[lookupKey],"ERROR"),""), "")</f>
        <v/>
      </c>
      <c r="X55" s="3" t="str">
        <f>IF($A55="ADD",IF(NOT(ISBLANK(W55)),_xlfn.XLOOKUP(W55,ud_surface_material_type[lookupValue],ud_surface_material_type[lookupKey],"ERROR"),""), "")</f>
        <v/>
      </c>
      <c r="Z55" s="3" t="str">
        <f>IF($A55="ADD",IF(NOT(ISBLANK(Y55)),_xlfn.XLOOKUP(Y55,ud_material_source[lookupValue],ud_material_source[lookupKey],"ERROR"),""), "")</f>
        <v/>
      </c>
      <c r="AB55" s="3" t="str">
        <f>IF($A55="ADD",IF(NOT(ISBLANK(AA55)),_xlfn.XLOOKUP(AA55,ud_surface_specification[lookupValue],ud_surface_specification[lookupKey],"ERROR"),""), "")</f>
        <v/>
      </c>
      <c r="AC55" s="4"/>
      <c r="AD55" s="4"/>
      <c r="AF55" s="3" t="str">
        <f>IF($A55="ADD",IF(NOT(ISBLANK(AE55)),_xlfn.XLOOKUP(AE55,ud_mix_designation_number[lookupValue],ud_mix_designation_number[lookupKey],"ERROR"),""), "")</f>
        <v/>
      </c>
      <c r="AH55" s="3" t="str">
        <f>IF($A55="ADD",IF(NOT(ISBLANK(AG55)),_xlfn.XLOOKUP(AG55,ud_chip_grade[lookupValue],ud_chip_grade[lookupKey],"ERROR"),""), "")</f>
        <v/>
      </c>
      <c r="AJ55" s="3" t="str">
        <f>IF($A55="ADD",IF(NOT(ISBLANK(AI55)),_xlfn.XLOOKUP(AI55,ud_chip_grade[lookupValue],ud_chip_grade[lookupKey],"ERROR"),""), "")</f>
        <v/>
      </c>
      <c r="AL55" s="3" t="str">
        <f>IF($A55="ADD",IF(NOT(ISBLANK(AK55)),_xlfn.XLOOKUP(AK55,ud_chip_grade[lookupValue],ud_chip_grade[lookupKey],"ERROR"),""), "")</f>
        <v/>
      </c>
      <c r="AN55" s="4"/>
      <c r="AP55" s="3" t="str">
        <f>IF($A55="ADD",IF(NOT(ISBLANK(AO55)),_xlfn.XLOOKUP(AO55,ud_recycled_aggregate[lookupValue],ud_recycled_aggregate[lookupKey],"ERROR"),""), "")</f>
        <v/>
      </c>
      <c r="AR55" s="3" t="str">
        <f>IF($A55="ADD",IF(NOT(ISBLANK(AQ55)),_xlfn.XLOOKUP(AQ55,ud_surface_binder_type[lookupValue],ud_surface_binder_type[lookupKey],"ERROR"),""), "")</f>
        <v/>
      </c>
      <c r="AS55" s="20"/>
      <c r="AV55" s="3" t="str">
        <f>IF($A55="ADD",IF(NOT(ISBLANK(AU55)),_xlfn.XLOOKUP(AU55,ud_cutter_type[lookupValue],ud_cutter_type[lookupKey],"ERROR"),""), "")</f>
        <v/>
      </c>
      <c r="AW55" s="4"/>
      <c r="AY55" s="4"/>
      <c r="BD55" s="3" t="str">
        <f>IF($A55="ADD",IF(NOT(ISBLANK(BC55)),_xlfn.XLOOKUP(BC55,ud_polymer_type[lookupValue],ud_polymer_type[lookupKey],"ERROR"),""), "")</f>
        <v/>
      </c>
      <c r="BE55" s="4"/>
      <c r="BF55" s="4"/>
      <c r="BG55" s="4"/>
      <c r="BH55" s="2" t="str">
        <f t="shared" si="3"/>
        <v/>
      </c>
      <c r="BI55" s="21"/>
      <c r="BJ55" s="3" t="str">
        <f t="shared" si="4"/>
        <v/>
      </c>
      <c r="BK55" s="3" t="str">
        <f>IF($A55="","",IF((AND($A55="ADD",OR(BJ55="",BJ55="Yes"))),"Y",(_xlfn.XLOOKUP(BJ55,full_width_flag[lookupValue],full_width_flag[lookupKey],""))))</f>
        <v/>
      </c>
      <c r="BM55" s="3" t="str">
        <f>IF($A55="ADD",IF(NOT(ISBLANK(BL55)),_xlfn.XLOOKUP(BL55,sealed_area_ok[lookupValue],sealed_area_ok[lookupKey],"ERROR"),""), "")</f>
        <v/>
      </c>
      <c r="BO55" s="4"/>
      <c r="BP55" s="5"/>
      <c r="BS55" s="3" t="str">
        <f>IF($A55="ADD",IF(NOT(ISBLANK(BR55)),_xlfn.XLOOKUP(BR55,fw_treatment[lookupValue],fw_treatment[lookupKey],"ERROR"),""), "")</f>
        <v/>
      </c>
      <c r="BT55" s="21"/>
      <c r="BU55" s="4" t="str">
        <f t="shared" ca="1" si="5"/>
        <v/>
      </c>
      <c r="BV55" s="4"/>
      <c r="BW55" s="3" t="str">
        <f t="shared" si="6"/>
        <v/>
      </c>
      <c r="BX55" s="3" t="str">
        <f>IF($A55="","",IF((AND($A55="ADD",OR(BW55="",BW55="Local Authority"))),"L",(_xlfn.XLOOKUP(BW55,asset_owner[lookupValue],asset_owner[lookupKey],""))))</f>
        <v/>
      </c>
      <c r="BY55" s="3" t="str">
        <f t="shared" si="7"/>
        <v/>
      </c>
      <c r="BZ55" s="3" t="str">
        <f>IF($A55="","",IF((AND($A55="ADD",OR(BY55="",BY55="Vested Assets"))),"12",(_xlfn.XLOOKUP(BY55,ud_work_category[lookupValue],ud_work_category[lookupKey],""))))</f>
        <v/>
      </c>
      <c r="CA55" s="20"/>
      <c r="CB55" s="2" t="str">
        <f t="shared" si="8"/>
        <v/>
      </c>
      <c r="CC55" s="3" t="str">
        <f t="shared" si="9"/>
        <v/>
      </c>
      <c r="CD55" s="3" t="str">
        <f>IF($A55="","",IF((AND($A55="ADD",OR(CC55="",CC55="Excellent"))),"1",(_xlfn.XLOOKUP(CC55,condition[lookupValue],condition[lookupKey],""))))</f>
        <v/>
      </c>
      <c r="CE55" s="21" t="str">
        <f t="shared" si="10"/>
        <v/>
      </c>
      <c r="CF55" s="5"/>
    </row>
    <row r="56" spans="2:84">
      <c r="B56" s="4"/>
      <c r="D56" s="3" t="str">
        <f>IF($A56="ADD",IF(NOT(ISBLANK(C56)),_xlfn.XLOOKUP(C56,roadnames[lookupValue],roadnames[lookupKey],"ERROR"),""), "")</f>
        <v/>
      </c>
      <c r="E56" s="4"/>
      <c r="F56" s="4"/>
      <c r="G56" s="19"/>
      <c r="H56" s="19"/>
      <c r="I56" s="5"/>
      <c r="J56" s="5"/>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IF($A56="ADD",IF(NOT(ISBLANK(S56)),_xlfn.XLOOKUP(S56,ud_surface_function[lookupValue],ud_surface_function[lookupKey],"ERROR"),""), "")</f>
        <v/>
      </c>
      <c r="V56" s="3" t="str">
        <f>IF($A56="ADD",IF(NOT(ISBLANK(U56)),_xlfn.XLOOKUP(U56,ud_surface_reseal_reason[lookupValue],ud_surface_reseal_reason[lookupKey],"ERROR"),""), "")</f>
        <v/>
      </c>
      <c r="X56" s="3" t="str">
        <f>IF($A56="ADD",IF(NOT(ISBLANK(W56)),_xlfn.XLOOKUP(W56,ud_surface_material_type[lookupValue],ud_surface_material_type[lookupKey],"ERROR"),""), "")</f>
        <v/>
      </c>
      <c r="Z56" s="3" t="str">
        <f>IF($A56="ADD",IF(NOT(ISBLANK(Y56)),_xlfn.XLOOKUP(Y56,ud_material_source[lookupValue],ud_material_source[lookupKey],"ERROR"),""), "")</f>
        <v/>
      </c>
      <c r="AB56" s="3" t="str">
        <f>IF($A56="ADD",IF(NOT(ISBLANK(AA56)),_xlfn.XLOOKUP(AA56,ud_surface_specification[lookupValue],ud_surface_specification[lookupKey],"ERROR"),""), "")</f>
        <v/>
      </c>
      <c r="AC56" s="4"/>
      <c r="AD56" s="4"/>
      <c r="AF56" s="3" t="str">
        <f>IF($A56="ADD",IF(NOT(ISBLANK(AE56)),_xlfn.XLOOKUP(AE56,ud_mix_designation_number[lookupValue],ud_mix_designation_number[lookupKey],"ERROR"),""), "")</f>
        <v/>
      </c>
      <c r="AH56" s="3" t="str">
        <f>IF($A56="ADD",IF(NOT(ISBLANK(AG56)),_xlfn.XLOOKUP(AG56,ud_chip_grade[lookupValue],ud_chip_grade[lookupKey],"ERROR"),""), "")</f>
        <v/>
      </c>
      <c r="AJ56" s="3" t="str">
        <f>IF($A56="ADD",IF(NOT(ISBLANK(AI56)),_xlfn.XLOOKUP(AI56,ud_chip_grade[lookupValue],ud_chip_grade[lookupKey],"ERROR"),""), "")</f>
        <v/>
      </c>
      <c r="AL56" s="3" t="str">
        <f>IF($A56="ADD",IF(NOT(ISBLANK(AK56)),_xlfn.XLOOKUP(AK56,ud_chip_grade[lookupValue],ud_chip_grade[lookupKey],"ERROR"),""), "")</f>
        <v/>
      </c>
      <c r="AN56" s="4"/>
      <c r="AP56" s="3" t="str">
        <f>IF($A56="ADD",IF(NOT(ISBLANK(AO56)),_xlfn.XLOOKUP(AO56,ud_recycled_aggregate[lookupValue],ud_recycled_aggregate[lookupKey],"ERROR"),""), "")</f>
        <v/>
      </c>
      <c r="AR56" s="3" t="str">
        <f>IF($A56="ADD",IF(NOT(ISBLANK(AQ56)),_xlfn.XLOOKUP(AQ56,ud_surface_binder_type[lookupValue],ud_surface_binder_type[lookupKey],"ERROR"),""), "")</f>
        <v/>
      </c>
      <c r="AS56" s="20"/>
      <c r="AV56" s="3" t="str">
        <f>IF($A56="ADD",IF(NOT(ISBLANK(AU56)),_xlfn.XLOOKUP(AU56,ud_cutter_type[lookupValue],ud_cutter_type[lookupKey],"ERROR"),""), "")</f>
        <v/>
      </c>
      <c r="AW56" s="4"/>
      <c r="AY56" s="4"/>
      <c r="BD56" s="3" t="str">
        <f>IF($A56="ADD",IF(NOT(ISBLANK(BC56)),_xlfn.XLOOKUP(BC56,ud_polymer_type[lookupValue],ud_polymer_type[lookupKey],"ERROR"),""), "")</f>
        <v/>
      </c>
      <c r="BE56" s="4"/>
      <c r="BF56" s="4"/>
      <c r="BG56" s="4"/>
      <c r="BH56" s="2" t="str">
        <f t="shared" si="3"/>
        <v/>
      </c>
      <c r="BI56" s="21"/>
      <c r="BJ56" s="3" t="str">
        <f t="shared" si="4"/>
        <v/>
      </c>
      <c r="BK56" s="3" t="str">
        <f>IF($A56="","",IF((AND($A56="ADD",OR(BJ56="",BJ56="Yes"))),"Y",(_xlfn.XLOOKUP(BJ56,full_width_flag[lookupValue],full_width_flag[lookupKey],""))))</f>
        <v/>
      </c>
      <c r="BM56" s="3" t="str">
        <f>IF($A56="ADD",IF(NOT(ISBLANK(BL56)),_xlfn.XLOOKUP(BL56,sealed_area_ok[lookupValue],sealed_area_ok[lookupKey],"ERROR"),""), "")</f>
        <v/>
      </c>
      <c r="BO56" s="4"/>
      <c r="BP56" s="5"/>
      <c r="BS56" s="3" t="str">
        <f>IF($A56="ADD",IF(NOT(ISBLANK(BR56)),_xlfn.XLOOKUP(BR56,fw_treatment[lookupValue],fw_treatment[lookupKey],"ERROR"),""), "")</f>
        <v/>
      </c>
      <c r="BT56" s="21"/>
      <c r="BU56" s="4" t="str">
        <f t="shared" ca="1" si="5"/>
        <v/>
      </c>
      <c r="BV56" s="4"/>
      <c r="BW56" s="3" t="str">
        <f t="shared" si="6"/>
        <v/>
      </c>
      <c r="BX56" s="3" t="str">
        <f>IF($A56="","",IF((AND($A56="ADD",OR(BW56="",BW56="Local Authority"))),"L",(_xlfn.XLOOKUP(BW56,asset_owner[lookupValue],asset_owner[lookupKey],""))))</f>
        <v/>
      </c>
      <c r="BY56" s="3" t="str">
        <f t="shared" si="7"/>
        <v/>
      </c>
      <c r="BZ56" s="3" t="str">
        <f>IF($A56="","",IF((AND($A56="ADD",OR(BY56="",BY56="Vested Assets"))),"12",(_xlfn.XLOOKUP(BY56,ud_work_category[lookupValue],ud_work_category[lookupKey],""))))</f>
        <v/>
      </c>
      <c r="CA56" s="20"/>
      <c r="CB56" s="2" t="str">
        <f t="shared" si="8"/>
        <v/>
      </c>
      <c r="CC56" s="3" t="str">
        <f t="shared" si="9"/>
        <v/>
      </c>
      <c r="CD56" s="3" t="str">
        <f>IF($A56="","",IF((AND($A56="ADD",OR(CC56="",CC56="Excellent"))),"1",(_xlfn.XLOOKUP(CC56,condition[lookupValue],condition[lookupKey],""))))</f>
        <v/>
      </c>
      <c r="CE56" s="21" t="str">
        <f t="shared" si="10"/>
        <v/>
      </c>
      <c r="CF56" s="5"/>
    </row>
    <row r="57" spans="2:84">
      <c r="B57" s="4"/>
      <c r="D57" s="3" t="str">
        <f>IF($A57="ADD",IF(NOT(ISBLANK(C57)),_xlfn.XLOOKUP(C57,roadnames[lookupValue],roadnames[lookupKey],"ERROR"),""), "")</f>
        <v/>
      </c>
      <c r="E57" s="4"/>
      <c r="F57" s="4"/>
      <c r="G57" s="19"/>
      <c r="H57" s="19"/>
      <c r="I57" s="5"/>
      <c r="J57" s="5"/>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IF($A57="ADD",IF(NOT(ISBLANK(S57)),_xlfn.XLOOKUP(S57,ud_surface_function[lookupValue],ud_surface_function[lookupKey],"ERROR"),""), "")</f>
        <v/>
      </c>
      <c r="V57" s="3" t="str">
        <f>IF($A57="ADD",IF(NOT(ISBLANK(U57)),_xlfn.XLOOKUP(U57,ud_surface_reseal_reason[lookupValue],ud_surface_reseal_reason[lookupKey],"ERROR"),""), "")</f>
        <v/>
      </c>
      <c r="X57" s="3" t="str">
        <f>IF($A57="ADD",IF(NOT(ISBLANK(W57)),_xlfn.XLOOKUP(W57,ud_surface_material_type[lookupValue],ud_surface_material_type[lookupKey],"ERROR"),""), "")</f>
        <v/>
      </c>
      <c r="Z57" s="3" t="str">
        <f>IF($A57="ADD",IF(NOT(ISBLANK(Y57)),_xlfn.XLOOKUP(Y57,ud_material_source[lookupValue],ud_material_source[lookupKey],"ERROR"),""), "")</f>
        <v/>
      </c>
      <c r="AB57" s="3" t="str">
        <f>IF($A57="ADD",IF(NOT(ISBLANK(AA57)),_xlfn.XLOOKUP(AA57,ud_surface_specification[lookupValue],ud_surface_specification[lookupKey],"ERROR"),""), "")</f>
        <v/>
      </c>
      <c r="AC57" s="4"/>
      <c r="AD57" s="4"/>
      <c r="AF57" s="3" t="str">
        <f>IF($A57="ADD",IF(NOT(ISBLANK(AE57)),_xlfn.XLOOKUP(AE57,ud_mix_designation_number[lookupValue],ud_mix_designation_number[lookupKey],"ERROR"),""), "")</f>
        <v/>
      </c>
      <c r="AH57" s="3" t="str">
        <f>IF($A57="ADD",IF(NOT(ISBLANK(AG57)),_xlfn.XLOOKUP(AG57,ud_chip_grade[lookupValue],ud_chip_grade[lookupKey],"ERROR"),""), "")</f>
        <v/>
      </c>
      <c r="AJ57" s="3" t="str">
        <f>IF($A57="ADD",IF(NOT(ISBLANK(AI57)),_xlfn.XLOOKUP(AI57,ud_chip_grade[lookupValue],ud_chip_grade[lookupKey],"ERROR"),""), "")</f>
        <v/>
      </c>
      <c r="AL57" s="3" t="str">
        <f>IF($A57="ADD",IF(NOT(ISBLANK(AK57)),_xlfn.XLOOKUP(AK57,ud_chip_grade[lookupValue],ud_chip_grade[lookupKey],"ERROR"),""), "")</f>
        <v/>
      </c>
      <c r="AN57" s="4"/>
      <c r="AP57" s="3" t="str">
        <f>IF($A57="ADD",IF(NOT(ISBLANK(AO57)),_xlfn.XLOOKUP(AO57,ud_recycled_aggregate[lookupValue],ud_recycled_aggregate[lookupKey],"ERROR"),""), "")</f>
        <v/>
      </c>
      <c r="AR57" s="3" t="str">
        <f>IF($A57="ADD",IF(NOT(ISBLANK(AQ57)),_xlfn.XLOOKUP(AQ57,ud_surface_binder_type[lookupValue],ud_surface_binder_type[lookupKey],"ERROR"),""), "")</f>
        <v/>
      </c>
      <c r="AS57" s="20"/>
      <c r="AV57" s="3" t="str">
        <f>IF($A57="ADD",IF(NOT(ISBLANK(AU57)),_xlfn.XLOOKUP(AU57,ud_cutter_type[lookupValue],ud_cutter_type[lookupKey],"ERROR"),""), "")</f>
        <v/>
      </c>
      <c r="AW57" s="4"/>
      <c r="AY57" s="4"/>
      <c r="BD57" s="3" t="str">
        <f>IF($A57="ADD",IF(NOT(ISBLANK(BC57)),_xlfn.XLOOKUP(BC57,ud_polymer_type[lookupValue],ud_polymer_type[lookupKey],"ERROR"),""), "")</f>
        <v/>
      </c>
      <c r="BE57" s="4"/>
      <c r="BF57" s="4"/>
      <c r="BG57" s="4"/>
      <c r="BH57" s="2" t="str">
        <f t="shared" si="3"/>
        <v/>
      </c>
      <c r="BI57" s="21"/>
      <c r="BJ57" s="3" t="str">
        <f t="shared" si="4"/>
        <v/>
      </c>
      <c r="BK57" s="3" t="str">
        <f>IF($A57="","",IF((AND($A57="ADD",OR(BJ57="",BJ57="Yes"))),"Y",(_xlfn.XLOOKUP(BJ57,full_width_flag[lookupValue],full_width_flag[lookupKey],""))))</f>
        <v/>
      </c>
      <c r="BM57" s="3" t="str">
        <f>IF($A57="ADD",IF(NOT(ISBLANK(BL57)),_xlfn.XLOOKUP(BL57,sealed_area_ok[lookupValue],sealed_area_ok[lookupKey],"ERROR"),""), "")</f>
        <v/>
      </c>
      <c r="BO57" s="4"/>
      <c r="BP57" s="5"/>
      <c r="BS57" s="3" t="str">
        <f>IF($A57="ADD",IF(NOT(ISBLANK(BR57)),_xlfn.XLOOKUP(BR57,fw_treatment[lookupValue],fw_treatment[lookupKey],"ERROR"),""), "")</f>
        <v/>
      </c>
      <c r="BT57" s="21"/>
      <c r="BU57" s="4" t="str">
        <f t="shared" ca="1" si="5"/>
        <v/>
      </c>
      <c r="BV57" s="4"/>
      <c r="BW57" s="3" t="str">
        <f t="shared" si="6"/>
        <v/>
      </c>
      <c r="BX57" s="3" t="str">
        <f>IF($A57="","",IF((AND($A57="ADD",OR(BW57="",BW57="Local Authority"))),"L",(_xlfn.XLOOKUP(BW57,asset_owner[lookupValue],asset_owner[lookupKey],""))))</f>
        <v/>
      </c>
      <c r="BY57" s="3" t="str">
        <f t="shared" si="7"/>
        <v/>
      </c>
      <c r="BZ57" s="3" t="str">
        <f>IF($A57="","",IF((AND($A57="ADD",OR(BY57="",BY57="Vested Assets"))),"12",(_xlfn.XLOOKUP(BY57,ud_work_category[lookupValue],ud_work_category[lookupKey],""))))</f>
        <v/>
      </c>
      <c r="CA57" s="20"/>
      <c r="CB57" s="2" t="str">
        <f t="shared" si="8"/>
        <v/>
      </c>
      <c r="CC57" s="3" t="str">
        <f t="shared" si="9"/>
        <v/>
      </c>
      <c r="CD57" s="3" t="str">
        <f>IF($A57="","",IF((AND($A57="ADD",OR(CC57="",CC57="Excellent"))),"1",(_xlfn.XLOOKUP(CC57,condition[lookupValue],condition[lookupKey],""))))</f>
        <v/>
      </c>
      <c r="CE57" s="21" t="str">
        <f t="shared" si="10"/>
        <v/>
      </c>
      <c r="CF57" s="5"/>
    </row>
    <row r="58" spans="2:84">
      <c r="B58" s="4"/>
      <c r="D58" s="3" t="str">
        <f>IF($A58="ADD",IF(NOT(ISBLANK(C58)),_xlfn.XLOOKUP(C58,roadnames[lookupValue],roadnames[lookupKey],"ERROR"),""), "")</f>
        <v/>
      </c>
      <c r="E58" s="4"/>
      <c r="F58" s="4"/>
      <c r="G58" s="19"/>
      <c r="H58" s="19"/>
      <c r="I58" s="5"/>
      <c r="J58" s="5"/>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IF($A58="ADD",IF(NOT(ISBLANK(S58)),_xlfn.XLOOKUP(S58,ud_surface_function[lookupValue],ud_surface_function[lookupKey],"ERROR"),""), "")</f>
        <v/>
      </c>
      <c r="V58" s="3" t="str">
        <f>IF($A58="ADD",IF(NOT(ISBLANK(U58)),_xlfn.XLOOKUP(U58,ud_surface_reseal_reason[lookupValue],ud_surface_reseal_reason[lookupKey],"ERROR"),""), "")</f>
        <v/>
      </c>
      <c r="X58" s="3" t="str">
        <f>IF($A58="ADD",IF(NOT(ISBLANK(W58)),_xlfn.XLOOKUP(W58,ud_surface_material_type[lookupValue],ud_surface_material_type[lookupKey],"ERROR"),""), "")</f>
        <v/>
      </c>
      <c r="Z58" s="3" t="str">
        <f>IF($A58="ADD",IF(NOT(ISBLANK(Y58)),_xlfn.XLOOKUP(Y58,ud_material_source[lookupValue],ud_material_source[lookupKey],"ERROR"),""), "")</f>
        <v/>
      </c>
      <c r="AB58" s="3" t="str">
        <f>IF($A58="ADD",IF(NOT(ISBLANK(AA58)),_xlfn.XLOOKUP(AA58,ud_surface_specification[lookupValue],ud_surface_specification[lookupKey],"ERROR"),""), "")</f>
        <v/>
      </c>
      <c r="AC58" s="4"/>
      <c r="AD58" s="4"/>
      <c r="AF58" s="3" t="str">
        <f>IF($A58="ADD",IF(NOT(ISBLANK(AE58)),_xlfn.XLOOKUP(AE58,ud_mix_designation_number[lookupValue],ud_mix_designation_number[lookupKey],"ERROR"),""), "")</f>
        <v/>
      </c>
      <c r="AH58" s="3" t="str">
        <f>IF($A58="ADD",IF(NOT(ISBLANK(AG58)),_xlfn.XLOOKUP(AG58,ud_chip_grade[lookupValue],ud_chip_grade[lookupKey],"ERROR"),""), "")</f>
        <v/>
      </c>
      <c r="AJ58" s="3" t="str">
        <f>IF($A58="ADD",IF(NOT(ISBLANK(AI58)),_xlfn.XLOOKUP(AI58,ud_chip_grade[lookupValue],ud_chip_grade[lookupKey],"ERROR"),""), "")</f>
        <v/>
      </c>
      <c r="AL58" s="3" t="str">
        <f>IF($A58="ADD",IF(NOT(ISBLANK(AK58)),_xlfn.XLOOKUP(AK58,ud_chip_grade[lookupValue],ud_chip_grade[lookupKey],"ERROR"),""), "")</f>
        <v/>
      </c>
      <c r="AN58" s="4"/>
      <c r="AP58" s="3" t="str">
        <f>IF($A58="ADD",IF(NOT(ISBLANK(AO58)),_xlfn.XLOOKUP(AO58,ud_recycled_aggregate[lookupValue],ud_recycled_aggregate[lookupKey],"ERROR"),""), "")</f>
        <v/>
      </c>
      <c r="AR58" s="3" t="str">
        <f>IF($A58="ADD",IF(NOT(ISBLANK(AQ58)),_xlfn.XLOOKUP(AQ58,ud_surface_binder_type[lookupValue],ud_surface_binder_type[lookupKey],"ERROR"),""), "")</f>
        <v/>
      </c>
      <c r="AS58" s="20"/>
      <c r="AV58" s="3" t="str">
        <f>IF($A58="ADD",IF(NOT(ISBLANK(AU58)),_xlfn.XLOOKUP(AU58,ud_cutter_type[lookupValue],ud_cutter_type[lookupKey],"ERROR"),""), "")</f>
        <v/>
      </c>
      <c r="AW58" s="4"/>
      <c r="AY58" s="4"/>
      <c r="BD58" s="3" t="str">
        <f>IF($A58="ADD",IF(NOT(ISBLANK(BC58)),_xlfn.XLOOKUP(BC58,ud_polymer_type[lookupValue],ud_polymer_type[lookupKey],"ERROR"),""), "")</f>
        <v/>
      </c>
      <c r="BE58" s="4"/>
      <c r="BF58" s="4"/>
      <c r="BG58" s="4"/>
      <c r="BH58" s="2" t="str">
        <f t="shared" si="3"/>
        <v/>
      </c>
      <c r="BI58" s="21"/>
      <c r="BJ58" s="3" t="str">
        <f t="shared" si="4"/>
        <v/>
      </c>
      <c r="BK58" s="3" t="str">
        <f>IF($A58="","",IF((AND($A58="ADD",OR(BJ58="",BJ58="Yes"))),"Y",(_xlfn.XLOOKUP(BJ58,full_width_flag[lookupValue],full_width_flag[lookupKey],""))))</f>
        <v/>
      </c>
      <c r="BM58" s="3" t="str">
        <f>IF($A58="ADD",IF(NOT(ISBLANK(BL58)),_xlfn.XLOOKUP(BL58,sealed_area_ok[lookupValue],sealed_area_ok[lookupKey],"ERROR"),""), "")</f>
        <v/>
      </c>
      <c r="BO58" s="4"/>
      <c r="BP58" s="5"/>
      <c r="BS58" s="3" t="str">
        <f>IF($A58="ADD",IF(NOT(ISBLANK(BR58)),_xlfn.XLOOKUP(BR58,fw_treatment[lookupValue],fw_treatment[lookupKey],"ERROR"),""), "")</f>
        <v/>
      </c>
      <c r="BT58" s="21"/>
      <c r="BU58" s="4" t="str">
        <f t="shared" ca="1" si="5"/>
        <v/>
      </c>
      <c r="BV58" s="4"/>
      <c r="BW58" s="3" t="str">
        <f t="shared" si="6"/>
        <v/>
      </c>
      <c r="BX58" s="3" t="str">
        <f>IF($A58="","",IF((AND($A58="ADD",OR(BW58="",BW58="Local Authority"))),"L",(_xlfn.XLOOKUP(BW58,asset_owner[lookupValue],asset_owner[lookupKey],""))))</f>
        <v/>
      </c>
      <c r="BY58" s="3" t="str">
        <f t="shared" si="7"/>
        <v/>
      </c>
      <c r="BZ58" s="3" t="str">
        <f>IF($A58="","",IF((AND($A58="ADD",OR(BY58="",BY58="Vested Assets"))),"12",(_xlfn.XLOOKUP(BY58,ud_work_category[lookupValue],ud_work_category[lookupKey],""))))</f>
        <v/>
      </c>
      <c r="CA58" s="20"/>
      <c r="CB58" s="2" t="str">
        <f t="shared" si="8"/>
        <v/>
      </c>
      <c r="CC58" s="3" t="str">
        <f t="shared" si="9"/>
        <v/>
      </c>
      <c r="CD58" s="3" t="str">
        <f>IF($A58="","",IF((AND($A58="ADD",OR(CC58="",CC58="Excellent"))),"1",(_xlfn.XLOOKUP(CC58,condition[lookupValue],condition[lookupKey],""))))</f>
        <v/>
      </c>
      <c r="CE58" s="21" t="str">
        <f t="shared" si="10"/>
        <v/>
      </c>
      <c r="CF58" s="5"/>
    </row>
    <row r="59" spans="2:84">
      <c r="B59" s="4"/>
      <c r="D59" s="3" t="str">
        <f>IF($A59="ADD",IF(NOT(ISBLANK(C59)),_xlfn.XLOOKUP(C59,roadnames[lookupValue],roadnames[lookupKey],"ERROR"),""), "")</f>
        <v/>
      </c>
      <c r="E59" s="4"/>
      <c r="F59" s="4"/>
      <c r="G59" s="19"/>
      <c r="H59" s="19"/>
      <c r="I59" s="5"/>
      <c r="J59" s="5"/>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IF($A59="ADD",IF(NOT(ISBLANK(S59)),_xlfn.XLOOKUP(S59,ud_surface_function[lookupValue],ud_surface_function[lookupKey],"ERROR"),""), "")</f>
        <v/>
      </c>
      <c r="V59" s="3" t="str">
        <f>IF($A59="ADD",IF(NOT(ISBLANK(U59)),_xlfn.XLOOKUP(U59,ud_surface_reseal_reason[lookupValue],ud_surface_reseal_reason[lookupKey],"ERROR"),""), "")</f>
        <v/>
      </c>
      <c r="X59" s="3" t="str">
        <f>IF($A59="ADD",IF(NOT(ISBLANK(W59)),_xlfn.XLOOKUP(W59,ud_surface_material_type[lookupValue],ud_surface_material_type[lookupKey],"ERROR"),""), "")</f>
        <v/>
      </c>
      <c r="Z59" s="3" t="str">
        <f>IF($A59="ADD",IF(NOT(ISBLANK(Y59)),_xlfn.XLOOKUP(Y59,ud_material_source[lookupValue],ud_material_source[lookupKey],"ERROR"),""), "")</f>
        <v/>
      </c>
      <c r="AB59" s="3" t="str">
        <f>IF($A59="ADD",IF(NOT(ISBLANK(AA59)),_xlfn.XLOOKUP(AA59,ud_surface_specification[lookupValue],ud_surface_specification[lookupKey],"ERROR"),""), "")</f>
        <v/>
      </c>
      <c r="AC59" s="4"/>
      <c r="AD59" s="4"/>
      <c r="AF59" s="3" t="str">
        <f>IF($A59="ADD",IF(NOT(ISBLANK(AE59)),_xlfn.XLOOKUP(AE59,ud_mix_designation_number[lookupValue],ud_mix_designation_number[lookupKey],"ERROR"),""), "")</f>
        <v/>
      </c>
      <c r="AH59" s="3" t="str">
        <f>IF($A59="ADD",IF(NOT(ISBLANK(AG59)),_xlfn.XLOOKUP(AG59,ud_chip_grade[lookupValue],ud_chip_grade[lookupKey],"ERROR"),""), "")</f>
        <v/>
      </c>
      <c r="AJ59" s="3" t="str">
        <f>IF($A59="ADD",IF(NOT(ISBLANK(AI59)),_xlfn.XLOOKUP(AI59,ud_chip_grade[lookupValue],ud_chip_grade[lookupKey],"ERROR"),""), "")</f>
        <v/>
      </c>
      <c r="AL59" s="3" t="str">
        <f>IF($A59="ADD",IF(NOT(ISBLANK(AK59)),_xlfn.XLOOKUP(AK59,ud_chip_grade[lookupValue],ud_chip_grade[lookupKey],"ERROR"),""), "")</f>
        <v/>
      </c>
      <c r="AN59" s="4"/>
      <c r="AP59" s="3" t="str">
        <f>IF($A59="ADD",IF(NOT(ISBLANK(AO59)),_xlfn.XLOOKUP(AO59,ud_recycled_aggregate[lookupValue],ud_recycled_aggregate[lookupKey],"ERROR"),""), "")</f>
        <v/>
      </c>
      <c r="AR59" s="3" t="str">
        <f>IF($A59="ADD",IF(NOT(ISBLANK(AQ59)),_xlfn.XLOOKUP(AQ59,ud_surface_binder_type[lookupValue],ud_surface_binder_type[lookupKey],"ERROR"),""), "")</f>
        <v/>
      </c>
      <c r="AS59" s="20"/>
      <c r="AV59" s="3" t="str">
        <f>IF($A59="ADD",IF(NOT(ISBLANK(AU59)),_xlfn.XLOOKUP(AU59,ud_cutter_type[lookupValue],ud_cutter_type[lookupKey],"ERROR"),""), "")</f>
        <v/>
      </c>
      <c r="AW59" s="4"/>
      <c r="AY59" s="4"/>
      <c r="BD59" s="3" t="str">
        <f>IF($A59="ADD",IF(NOT(ISBLANK(BC59)),_xlfn.XLOOKUP(BC59,ud_polymer_type[lookupValue],ud_polymer_type[lookupKey],"ERROR"),""), "")</f>
        <v/>
      </c>
      <c r="BE59" s="4"/>
      <c r="BF59" s="4"/>
      <c r="BG59" s="4"/>
      <c r="BH59" s="2" t="str">
        <f t="shared" si="3"/>
        <v/>
      </c>
      <c r="BI59" s="21"/>
      <c r="BJ59" s="3" t="str">
        <f t="shared" si="4"/>
        <v/>
      </c>
      <c r="BK59" s="3" t="str">
        <f>IF($A59="","",IF((AND($A59="ADD",OR(BJ59="",BJ59="Yes"))),"Y",(_xlfn.XLOOKUP(BJ59,full_width_flag[lookupValue],full_width_flag[lookupKey],""))))</f>
        <v/>
      </c>
      <c r="BM59" s="3" t="str">
        <f>IF($A59="ADD",IF(NOT(ISBLANK(BL59)),_xlfn.XLOOKUP(BL59,sealed_area_ok[lookupValue],sealed_area_ok[lookupKey],"ERROR"),""), "")</f>
        <v/>
      </c>
      <c r="BO59" s="4"/>
      <c r="BP59" s="5"/>
      <c r="BS59" s="3" t="str">
        <f>IF($A59="ADD",IF(NOT(ISBLANK(BR59)),_xlfn.XLOOKUP(BR59,fw_treatment[lookupValue],fw_treatment[lookupKey],"ERROR"),""), "")</f>
        <v/>
      </c>
      <c r="BT59" s="21"/>
      <c r="BU59" s="4" t="str">
        <f t="shared" ca="1" si="5"/>
        <v/>
      </c>
      <c r="BV59" s="4"/>
      <c r="BW59" s="3" t="str">
        <f t="shared" si="6"/>
        <v/>
      </c>
      <c r="BX59" s="3" t="str">
        <f>IF($A59="","",IF((AND($A59="ADD",OR(BW59="",BW59="Local Authority"))),"L",(_xlfn.XLOOKUP(BW59,asset_owner[lookupValue],asset_owner[lookupKey],""))))</f>
        <v/>
      </c>
      <c r="BY59" s="3" t="str">
        <f t="shared" si="7"/>
        <v/>
      </c>
      <c r="BZ59" s="3" t="str">
        <f>IF($A59="","",IF((AND($A59="ADD",OR(BY59="",BY59="Vested Assets"))),"12",(_xlfn.XLOOKUP(BY59,ud_work_category[lookupValue],ud_work_category[lookupKey],""))))</f>
        <v/>
      </c>
      <c r="CA59" s="20"/>
      <c r="CB59" s="2" t="str">
        <f t="shared" si="8"/>
        <v/>
      </c>
      <c r="CC59" s="3" t="str">
        <f t="shared" si="9"/>
        <v/>
      </c>
      <c r="CD59" s="3" t="str">
        <f>IF($A59="","",IF((AND($A59="ADD",OR(CC59="",CC59="Excellent"))),"1",(_xlfn.XLOOKUP(CC59,condition[lookupValue],condition[lookupKey],""))))</f>
        <v/>
      </c>
      <c r="CE59" s="21" t="str">
        <f t="shared" si="10"/>
        <v/>
      </c>
      <c r="CF59" s="5"/>
    </row>
    <row r="60" spans="2:84">
      <c r="B60" s="4"/>
      <c r="D60" s="3" t="str">
        <f>IF($A60="ADD",IF(NOT(ISBLANK(C60)),_xlfn.XLOOKUP(C60,roadnames[lookupValue],roadnames[lookupKey],"ERROR"),""), "")</f>
        <v/>
      </c>
      <c r="E60" s="4"/>
      <c r="F60" s="4"/>
      <c r="G60" s="19"/>
      <c r="H60" s="19"/>
      <c r="I60" s="5"/>
      <c r="J60" s="5"/>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IF($A60="ADD",IF(NOT(ISBLANK(S60)),_xlfn.XLOOKUP(S60,ud_surface_function[lookupValue],ud_surface_function[lookupKey],"ERROR"),""), "")</f>
        <v/>
      </c>
      <c r="V60" s="3" t="str">
        <f>IF($A60="ADD",IF(NOT(ISBLANK(U60)),_xlfn.XLOOKUP(U60,ud_surface_reseal_reason[lookupValue],ud_surface_reseal_reason[lookupKey],"ERROR"),""), "")</f>
        <v/>
      </c>
      <c r="X60" s="3" t="str">
        <f>IF($A60="ADD",IF(NOT(ISBLANK(W60)),_xlfn.XLOOKUP(W60,ud_surface_material_type[lookupValue],ud_surface_material_type[lookupKey],"ERROR"),""), "")</f>
        <v/>
      </c>
      <c r="Z60" s="3" t="str">
        <f>IF($A60="ADD",IF(NOT(ISBLANK(Y60)),_xlfn.XLOOKUP(Y60,ud_material_source[lookupValue],ud_material_source[lookupKey],"ERROR"),""), "")</f>
        <v/>
      </c>
      <c r="AB60" s="3" t="str">
        <f>IF($A60="ADD",IF(NOT(ISBLANK(AA60)),_xlfn.XLOOKUP(AA60,ud_surface_specification[lookupValue],ud_surface_specification[lookupKey],"ERROR"),""), "")</f>
        <v/>
      </c>
      <c r="AC60" s="4"/>
      <c r="AD60" s="4"/>
      <c r="AF60" s="3" t="str">
        <f>IF($A60="ADD",IF(NOT(ISBLANK(AE60)),_xlfn.XLOOKUP(AE60,ud_mix_designation_number[lookupValue],ud_mix_designation_number[lookupKey],"ERROR"),""), "")</f>
        <v/>
      </c>
      <c r="AH60" s="3" t="str">
        <f>IF($A60="ADD",IF(NOT(ISBLANK(AG60)),_xlfn.XLOOKUP(AG60,ud_chip_grade[lookupValue],ud_chip_grade[lookupKey],"ERROR"),""), "")</f>
        <v/>
      </c>
      <c r="AJ60" s="3" t="str">
        <f>IF($A60="ADD",IF(NOT(ISBLANK(AI60)),_xlfn.XLOOKUP(AI60,ud_chip_grade[lookupValue],ud_chip_grade[lookupKey],"ERROR"),""), "")</f>
        <v/>
      </c>
      <c r="AL60" s="3" t="str">
        <f>IF($A60="ADD",IF(NOT(ISBLANK(AK60)),_xlfn.XLOOKUP(AK60,ud_chip_grade[lookupValue],ud_chip_grade[lookupKey],"ERROR"),""), "")</f>
        <v/>
      </c>
      <c r="AN60" s="4"/>
      <c r="AP60" s="3" t="str">
        <f>IF($A60="ADD",IF(NOT(ISBLANK(AO60)),_xlfn.XLOOKUP(AO60,ud_recycled_aggregate[lookupValue],ud_recycled_aggregate[lookupKey],"ERROR"),""), "")</f>
        <v/>
      </c>
      <c r="AR60" s="3" t="str">
        <f>IF($A60="ADD",IF(NOT(ISBLANK(AQ60)),_xlfn.XLOOKUP(AQ60,ud_surface_binder_type[lookupValue],ud_surface_binder_type[lookupKey],"ERROR"),""), "")</f>
        <v/>
      </c>
      <c r="AS60" s="20"/>
      <c r="AV60" s="3" t="str">
        <f>IF($A60="ADD",IF(NOT(ISBLANK(AU60)),_xlfn.XLOOKUP(AU60,ud_cutter_type[lookupValue],ud_cutter_type[lookupKey],"ERROR"),""), "")</f>
        <v/>
      </c>
      <c r="AW60" s="4"/>
      <c r="AY60" s="4"/>
      <c r="BD60" s="3" t="str">
        <f>IF($A60="ADD",IF(NOT(ISBLANK(BC60)),_xlfn.XLOOKUP(BC60,ud_polymer_type[lookupValue],ud_polymer_type[lookupKey],"ERROR"),""), "")</f>
        <v/>
      </c>
      <c r="BE60" s="4"/>
      <c r="BF60" s="4"/>
      <c r="BG60" s="4"/>
      <c r="BH60" s="2" t="str">
        <f t="shared" si="3"/>
        <v/>
      </c>
      <c r="BI60" s="21"/>
      <c r="BJ60" s="3" t="str">
        <f t="shared" si="4"/>
        <v/>
      </c>
      <c r="BK60" s="3" t="str">
        <f>IF($A60="","",IF((AND($A60="ADD",OR(BJ60="",BJ60="Yes"))),"Y",(_xlfn.XLOOKUP(BJ60,full_width_flag[lookupValue],full_width_flag[lookupKey],""))))</f>
        <v/>
      </c>
      <c r="BM60" s="3" t="str">
        <f>IF($A60="ADD",IF(NOT(ISBLANK(BL60)),_xlfn.XLOOKUP(BL60,sealed_area_ok[lookupValue],sealed_area_ok[lookupKey],"ERROR"),""), "")</f>
        <v/>
      </c>
      <c r="BO60" s="4"/>
      <c r="BP60" s="5"/>
      <c r="BS60" s="3" t="str">
        <f>IF($A60="ADD",IF(NOT(ISBLANK(BR60)),_xlfn.XLOOKUP(BR60,fw_treatment[lookupValue],fw_treatment[lookupKey],"ERROR"),""), "")</f>
        <v/>
      </c>
      <c r="BT60" s="21"/>
      <c r="BU60" s="4" t="str">
        <f t="shared" ca="1" si="5"/>
        <v/>
      </c>
      <c r="BV60" s="4"/>
      <c r="BW60" s="3" t="str">
        <f t="shared" si="6"/>
        <v/>
      </c>
      <c r="BX60" s="3" t="str">
        <f>IF($A60="","",IF((AND($A60="ADD",OR(BW60="",BW60="Local Authority"))),"L",(_xlfn.XLOOKUP(BW60,asset_owner[lookupValue],asset_owner[lookupKey],""))))</f>
        <v/>
      </c>
      <c r="BY60" s="3" t="str">
        <f t="shared" si="7"/>
        <v/>
      </c>
      <c r="BZ60" s="3" t="str">
        <f>IF($A60="","",IF((AND($A60="ADD",OR(BY60="",BY60="Vested Assets"))),"12",(_xlfn.XLOOKUP(BY60,ud_work_category[lookupValue],ud_work_category[lookupKey],""))))</f>
        <v/>
      </c>
      <c r="CA60" s="20"/>
      <c r="CB60" s="2" t="str">
        <f t="shared" si="8"/>
        <v/>
      </c>
      <c r="CC60" s="3" t="str">
        <f t="shared" si="9"/>
        <v/>
      </c>
      <c r="CD60" s="3" t="str">
        <f>IF($A60="","",IF((AND($A60="ADD",OR(CC60="",CC60="Excellent"))),"1",(_xlfn.XLOOKUP(CC60,condition[lookupValue],condition[lookupKey],""))))</f>
        <v/>
      </c>
      <c r="CE60" s="21" t="str">
        <f t="shared" si="10"/>
        <v/>
      </c>
      <c r="CF60" s="5"/>
    </row>
    <row r="61" spans="2:84">
      <c r="B61" s="4"/>
      <c r="D61" s="3" t="str">
        <f>IF($A61="ADD",IF(NOT(ISBLANK(C61)),_xlfn.XLOOKUP(C61,roadnames[lookupValue],roadnames[lookupKey],"ERROR"),""), "")</f>
        <v/>
      </c>
      <c r="E61" s="4"/>
      <c r="F61" s="4"/>
      <c r="G61" s="19"/>
      <c r="H61" s="19"/>
      <c r="I61" s="5"/>
      <c r="J61" s="5"/>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IF($A61="ADD",IF(NOT(ISBLANK(S61)),_xlfn.XLOOKUP(S61,ud_surface_function[lookupValue],ud_surface_function[lookupKey],"ERROR"),""), "")</f>
        <v/>
      </c>
      <c r="V61" s="3" t="str">
        <f>IF($A61="ADD",IF(NOT(ISBLANK(U61)),_xlfn.XLOOKUP(U61,ud_surface_reseal_reason[lookupValue],ud_surface_reseal_reason[lookupKey],"ERROR"),""), "")</f>
        <v/>
      </c>
      <c r="X61" s="3" t="str">
        <f>IF($A61="ADD",IF(NOT(ISBLANK(W61)),_xlfn.XLOOKUP(W61,ud_surface_material_type[lookupValue],ud_surface_material_type[lookupKey],"ERROR"),""), "")</f>
        <v/>
      </c>
      <c r="Z61" s="3" t="str">
        <f>IF($A61="ADD",IF(NOT(ISBLANK(Y61)),_xlfn.XLOOKUP(Y61,ud_material_source[lookupValue],ud_material_source[lookupKey],"ERROR"),""), "")</f>
        <v/>
      </c>
      <c r="AB61" s="3" t="str">
        <f>IF($A61="ADD",IF(NOT(ISBLANK(AA61)),_xlfn.XLOOKUP(AA61,ud_surface_specification[lookupValue],ud_surface_specification[lookupKey],"ERROR"),""), "")</f>
        <v/>
      </c>
      <c r="AC61" s="4"/>
      <c r="AD61" s="4"/>
      <c r="AF61" s="3" t="str">
        <f>IF($A61="ADD",IF(NOT(ISBLANK(AE61)),_xlfn.XLOOKUP(AE61,ud_mix_designation_number[lookupValue],ud_mix_designation_number[lookupKey],"ERROR"),""), "")</f>
        <v/>
      </c>
      <c r="AH61" s="3" t="str">
        <f>IF($A61="ADD",IF(NOT(ISBLANK(AG61)),_xlfn.XLOOKUP(AG61,ud_chip_grade[lookupValue],ud_chip_grade[lookupKey],"ERROR"),""), "")</f>
        <v/>
      </c>
      <c r="AJ61" s="3" t="str">
        <f>IF($A61="ADD",IF(NOT(ISBLANK(AI61)),_xlfn.XLOOKUP(AI61,ud_chip_grade[lookupValue],ud_chip_grade[lookupKey],"ERROR"),""), "")</f>
        <v/>
      </c>
      <c r="AL61" s="3" t="str">
        <f>IF($A61="ADD",IF(NOT(ISBLANK(AK61)),_xlfn.XLOOKUP(AK61,ud_chip_grade[lookupValue],ud_chip_grade[lookupKey],"ERROR"),""), "")</f>
        <v/>
      </c>
      <c r="AN61" s="4"/>
      <c r="AP61" s="3" t="str">
        <f>IF($A61="ADD",IF(NOT(ISBLANK(AO61)),_xlfn.XLOOKUP(AO61,ud_recycled_aggregate[lookupValue],ud_recycled_aggregate[lookupKey],"ERROR"),""), "")</f>
        <v/>
      </c>
      <c r="AR61" s="3" t="str">
        <f>IF($A61="ADD",IF(NOT(ISBLANK(AQ61)),_xlfn.XLOOKUP(AQ61,ud_surface_binder_type[lookupValue],ud_surface_binder_type[lookupKey],"ERROR"),""), "")</f>
        <v/>
      </c>
      <c r="AS61" s="20"/>
      <c r="AV61" s="3" t="str">
        <f>IF($A61="ADD",IF(NOT(ISBLANK(AU61)),_xlfn.XLOOKUP(AU61,ud_cutter_type[lookupValue],ud_cutter_type[lookupKey],"ERROR"),""), "")</f>
        <v/>
      </c>
      <c r="AW61" s="4"/>
      <c r="AY61" s="4"/>
      <c r="BD61" s="3" t="str">
        <f>IF($A61="ADD",IF(NOT(ISBLANK(BC61)),_xlfn.XLOOKUP(BC61,ud_polymer_type[lookupValue],ud_polymer_type[lookupKey],"ERROR"),""), "")</f>
        <v/>
      </c>
      <c r="BE61" s="4"/>
      <c r="BF61" s="4"/>
      <c r="BG61" s="4"/>
      <c r="BH61" s="2" t="str">
        <f t="shared" si="3"/>
        <v/>
      </c>
      <c r="BI61" s="21"/>
      <c r="BJ61" s="3" t="str">
        <f t="shared" si="4"/>
        <v/>
      </c>
      <c r="BK61" s="3" t="str">
        <f>IF($A61="","",IF((AND($A61="ADD",OR(BJ61="",BJ61="Yes"))),"Y",(_xlfn.XLOOKUP(BJ61,full_width_flag[lookupValue],full_width_flag[lookupKey],""))))</f>
        <v/>
      </c>
      <c r="BM61" s="3" t="str">
        <f>IF($A61="ADD",IF(NOT(ISBLANK(BL61)),_xlfn.XLOOKUP(BL61,sealed_area_ok[lookupValue],sealed_area_ok[lookupKey],"ERROR"),""), "")</f>
        <v/>
      </c>
      <c r="BO61" s="4"/>
      <c r="BP61" s="5"/>
      <c r="BS61" s="3" t="str">
        <f>IF($A61="ADD",IF(NOT(ISBLANK(BR61)),_xlfn.XLOOKUP(BR61,fw_treatment[lookupValue],fw_treatment[lookupKey],"ERROR"),""), "")</f>
        <v/>
      </c>
      <c r="BT61" s="21"/>
      <c r="BU61" s="4" t="str">
        <f t="shared" ca="1" si="5"/>
        <v/>
      </c>
      <c r="BV61" s="4"/>
      <c r="BW61" s="3" t="str">
        <f t="shared" si="6"/>
        <v/>
      </c>
      <c r="BX61" s="3" t="str">
        <f>IF($A61="","",IF((AND($A61="ADD",OR(BW61="",BW61="Local Authority"))),"L",(_xlfn.XLOOKUP(BW61,asset_owner[lookupValue],asset_owner[lookupKey],""))))</f>
        <v/>
      </c>
      <c r="BY61" s="3" t="str">
        <f t="shared" si="7"/>
        <v/>
      </c>
      <c r="BZ61" s="3" t="str">
        <f>IF($A61="","",IF((AND($A61="ADD",OR(BY61="",BY61="Vested Assets"))),"12",(_xlfn.XLOOKUP(BY61,ud_work_category[lookupValue],ud_work_category[lookupKey],""))))</f>
        <v/>
      </c>
      <c r="CA61" s="20"/>
      <c r="CB61" s="2" t="str">
        <f t="shared" si="8"/>
        <v/>
      </c>
      <c r="CC61" s="3" t="str">
        <f t="shared" si="9"/>
        <v/>
      </c>
      <c r="CD61" s="3" t="str">
        <f>IF($A61="","",IF((AND($A61="ADD",OR(CC61="",CC61="Excellent"))),"1",(_xlfn.XLOOKUP(CC61,condition[lookupValue],condition[lookupKey],""))))</f>
        <v/>
      </c>
      <c r="CE61" s="21" t="str">
        <f t="shared" si="10"/>
        <v/>
      </c>
      <c r="CF61" s="5"/>
    </row>
    <row r="62" spans="2:84">
      <c r="B62" s="4"/>
      <c r="D62" s="3" t="str">
        <f>IF($A62="ADD",IF(NOT(ISBLANK(C62)),_xlfn.XLOOKUP(C62,roadnames[lookupValue],roadnames[lookupKey],"ERROR"),""), "")</f>
        <v/>
      </c>
      <c r="E62" s="4"/>
      <c r="F62" s="4"/>
      <c r="G62" s="19"/>
      <c r="H62" s="19"/>
      <c r="I62" s="5"/>
      <c r="J62" s="5"/>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IF($A62="ADD",IF(NOT(ISBLANK(S62)),_xlfn.XLOOKUP(S62,ud_surface_function[lookupValue],ud_surface_function[lookupKey],"ERROR"),""), "")</f>
        <v/>
      </c>
      <c r="V62" s="3" t="str">
        <f>IF($A62="ADD",IF(NOT(ISBLANK(U62)),_xlfn.XLOOKUP(U62,ud_surface_reseal_reason[lookupValue],ud_surface_reseal_reason[lookupKey],"ERROR"),""), "")</f>
        <v/>
      </c>
      <c r="X62" s="3" t="str">
        <f>IF($A62="ADD",IF(NOT(ISBLANK(W62)),_xlfn.XLOOKUP(W62,ud_surface_material_type[lookupValue],ud_surface_material_type[lookupKey],"ERROR"),""), "")</f>
        <v/>
      </c>
      <c r="Z62" s="3" t="str">
        <f>IF($A62="ADD",IF(NOT(ISBLANK(Y62)),_xlfn.XLOOKUP(Y62,ud_material_source[lookupValue],ud_material_source[lookupKey],"ERROR"),""), "")</f>
        <v/>
      </c>
      <c r="AB62" s="3" t="str">
        <f>IF($A62="ADD",IF(NOT(ISBLANK(AA62)),_xlfn.XLOOKUP(AA62,ud_surface_specification[lookupValue],ud_surface_specification[lookupKey],"ERROR"),""), "")</f>
        <v/>
      </c>
      <c r="AC62" s="4"/>
      <c r="AD62" s="4"/>
      <c r="AF62" s="3" t="str">
        <f>IF($A62="ADD",IF(NOT(ISBLANK(AE62)),_xlfn.XLOOKUP(AE62,ud_mix_designation_number[lookupValue],ud_mix_designation_number[lookupKey],"ERROR"),""), "")</f>
        <v/>
      </c>
      <c r="AH62" s="3" t="str">
        <f>IF($A62="ADD",IF(NOT(ISBLANK(AG62)),_xlfn.XLOOKUP(AG62,ud_chip_grade[lookupValue],ud_chip_grade[lookupKey],"ERROR"),""), "")</f>
        <v/>
      </c>
      <c r="AJ62" s="3" t="str">
        <f>IF($A62="ADD",IF(NOT(ISBLANK(AI62)),_xlfn.XLOOKUP(AI62,ud_chip_grade[lookupValue],ud_chip_grade[lookupKey],"ERROR"),""), "")</f>
        <v/>
      </c>
      <c r="AL62" s="3" t="str">
        <f>IF($A62="ADD",IF(NOT(ISBLANK(AK62)),_xlfn.XLOOKUP(AK62,ud_chip_grade[lookupValue],ud_chip_grade[lookupKey],"ERROR"),""), "")</f>
        <v/>
      </c>
      <c r="AN62" s="4"/>
      <c r="AP62" s="3" t="str">
        <f>IF($A62="ADD",IF(NOT(ISBLANK(AO62)),_xlfn.XLOOKUP(AO62,ud_recycled_aggregate[lookupValue],ud_recycled_aggregate[lookupKey],"ERROR"),""), "")</f>
        <v/>
      </c>
      <c r="AR62" s="3" t="str">
        <f>IF($A62="ADD",IF(NOT(ISBLANK(AQ62)),_xlfn.XLOOKUP(AQ62,ud_surface_binder_type[lookupValue],ud_surface_binder_type[lookupKey],"ERROR"),""), "")</f>
        <v/>
      </c>
      <c r="AS62" s="20"/>
      <c r="AV62" s="3" t="str">
        <f>IF($A62="ADD",IF(NOT(ISBLANK(AU62)),_xlfn.XLOOKUP(AU62,ud_cutter_type[lookupValue],ud_cutter_type[lookupKey],"ERROR"),""), "")</f>
        <v/>
      </c>
      <c r="AW62" s="4"/>
      <c r="AY62" s="4"/>
      <c r="BD62" s="3" t="str">
        <f>IF($A62="ADD",IF(NOT(ISBLANK(BC62)),_xlfn.XLOOKUP(BC62,ud_polymer_type[lookupValue],ud_polymer_type[lookupKey],"ERROR"),""), "")</f>
        <v/>
      </c>
      <c r="BE62" s="4"/>
      <c r="BF62" s="4"/>
      <c r="BG62" s="4"/>
      <c r="BH62" s="2" t="str">
        <f t="shared" si="3"/>
        <v/>
      </c>
      <c r="BI62" s="21"/>
      <c r="BJ62" s="3" t="str">
        <f t="shared" si="4"/>
        <v/>
      </c>
      <c r="BK62" s="3" t="str">
        <f>IF($A62="","",IF((AND($A62="ADD",OR(BJ62="",BJ62="Yes"))),"Y",(_xlfn.XLOOKUP(BJ62,full_width_flag[lookupValue],full_width_flag[lookupKey],""))))</f>
        <v/>
      </c>
      <c r="BM62" s="3" t="str">
        <f>IF($A62="ADD",IF(NOT(ISBLANK(BL62)),_xlfn.XLOOKUP(BL62,sealed_area_ok[lookupValue],sealed_area_ok[lookupKey],"ERROR"),""), "")</f>
        <v/>
      </c>
      <c r="BO62" s="4"/>
      <c r="BP62" s="5"/>
      <c r="BS62" s="3" t="str">
        <f>IF($A62="ADD",IF(NOT(ISBLANK(BR62)),_xlfn.XLOOKUP(BR62,fw_treatment[lookupValue],fw_treatment[lookupKey],"ERROR"),""), "")</f>
        <v/>
      </c>
      <c r="BT62" s="21"/>
      <c r="BU62" s="4" t="str">
        <f t="shared" ca="1" si="5"/>
        <v/>
      </c>
      <c r="BV62" s="4"/>
      <c r="BW62" s="3" t="str">
        <f t="shared" si="6"/>
        <v/>
      </c>
      <c r="BX62" s="3" t="str">
        <f>IF($A62="","",IF((AND($A62="ADD",OR(BW62="",BW62="Local Authority"))),"L",(_xlfn.XLOOKUP(BW62,asset_owner[lookupValue],asset_owner[lookupKey],""))))</f>
        <v/>
      </c>
      <c r="BY62" s="3" t="str">
        <f t="shared" si="7"/>
        <v/>
      </c>
      <c r="BZ62" s="3" t="str">
        <f>IF($A62="","",IF((AND($A62="ADD",OR(BY62="",BY62="Vested Assets"))),"12",(_xlfn.XLOOKUP(BY62,ud_work_category[lookupValue],ud_work_category[lookupKey],""))))</f>
        <v/>
      </c>
      <c r="CA62" s="20"/>
      <c r="CB62" s="2" t="str">
        <f t="shared" si="8"/>
        <v/>
      </c>
      <c r="CC62" s="3" t="str">
        <f t="shared" si="9"/>
        <v/>
      </c>
      <c r="CD62" s="3" t="str">
        <f>IF($A62="","",IF((AND($A62="ADD",OR(CC62="",CC62="Excellent"))),"1",(_xlfn.XLOOKUP(CC62,condition[lookupValue],condition[lookupKey],""))))</f>
        <v/>
      </c>
      <c r="CE62" s="21" t="str">
        <f t="shared" si="10"/>
        <v/>
      </c>
      <c r="CF62" s="5"/>
    </row>
    <row r="63" spans="2:84">
      <c r="B63" s="4"/>
      <c r="D63" s="3" t="str">
        <f>IF($A63="ADD",IF(NOT(ISBLANK(C63)),_xlfn.XLOOKUP(C63,roadnames[lookupValue],roadnames[lookupKey],"ERROR"),""), "")</f>
        <v/>
      </c>
      <c r="E63" s="4"/>
      <c r="F63" s="4"/>
      <c r="G63" s="19"/>
      <c r="H63" s="19"/>
      <c r="I63" s="5"/>
      <c r="J63" s="5"/>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IF($A63="ADD",IF(NOT(ISBLANK(S63)),_xlfn.XLOOKUP(S63,ud_surface_function[lookupValue],ud_surface_function[lookupKey],"ERROR"),""), "")</f>
        <v/>
      </c>
      <c r="V63" s="3" t="str">
        <f>IF($A63="ADD",IF(NOT(ISBLANK(U63)),_xlfn.XLOOKUP(U63,ud_surface_reseal_reason[lookupValue],ud_surface_reseal_reason[lookupKey],"ERROR"),""), "")</f>
        <v/>
      </c>
      <c r="X63" s="3" t="str">
        <f>IF($A63="ADD",IF(NOT(ISBLANK(W63)),_xlfn.XLOOKUP(W63,ud_surface_material_type[lookupValue],ud_surface_material_type[lookupKey],"ERROR"),""), "")</f>
        <v/>
      </c>
      <c r="Z63" s="3" t="str">
        <f>IF($A63="ADD",IF(NOT(ISBLANK(Y63)),_xlfn.XLOOKUP(Y63,ud_material_source[lookupValue],ud_material_source[lookupKey],"ERROR"),""), "")</f>
        <v/>
      </c>
      <c r="AB63" s="3" t="str">
        <f>IF($A63="ADD",IF(NOT(ISBLANK(AA63)),_xlfn.XLOOKUP(AA63,ud_surface_specification[lookupValue],ud_surface_specification[lookupKey],"ERROR"),""), "")</f>
        <v/>
      </c>
      <c r="AC63" s="4"/>
      <c r="AD63" s="4"/>
      <c r="AF63" s="3" t="str">
        <f>IF($A63="ADD",IF(NOT(ISBLANK(AE63)),_xlfn.XLOOKUP(AE63,ud_mix_designation_number[lookupValue],ud_mix_designation_number[lookupKey],"ERROR"),""), "")</f>
        <v/>
      </c>
      <c r="AH63" s="3" t="str">
        <f>IF($A63="ADD",IF(NOT(ISBLANK(AG63)),_xlfn.XLOOKUP(AG63,ud_chip_grade[lookupValue],ud_chip_grade[lookupKey],"ERROR"),""), "")</f>
        <v/>
      </c>
      <c r="AJ63" s="3" t="str">
        <f>IF($A63="ADD",IF(NOT(ISBLANK(AI63)),_xlfn.XLOOKUP(AI63,ud_chip_grade[lookupValue],ud_chip_grade[lookupKey],"ERROR"),""), "")</f>
        <v/>
      </c>
      <c r="AL63" s="3" t="str">
        <f>IF($A63="ADD",IF(NOT(ISBLANK(AK63)),_xlfn.XLOOKUP(AK63,ud_chip_grade[lookupValue],ud_chip_grade[lookupKey],"ERROR"),""), "")</f>
        <v/>
      </c>
      <c r="AN63" s="4"/>
      <c r="AP63" s="3" t="str">
        <f>IF($A63="ADD",IF(NOT(ISBLANK(AO63)),_xlfn.XLOOKUP(AO63,ud_recycled_aggregate[lookupValue],ud_recycled_aggregate[lookupKey],"ERROR"),""), "")</f>
        <v/>
      </c>
      <c r="AR63" s="3" t="str">
        <f>IF($A63="ADD",IF(NOT(ISBLANK(AQ63)),_xlfn.XLOOKUP(AQ63,ud_surface_binder_type[lookupValue],ud_surface_binder_type[lookupKey],"ERROR"),""), "")</f>
        <v/>
      </c>
      <c r="AS63" s="20"/>
      <c r="AV63" s="3" t="str">
        <f>IF($A63="ADD",IF(NOT(ISBLANK(AU63)),_xlfn.XLOOKUP(AU63,ud_cutter_type[lookupValue],ud_cutter_type[lookupKey],"ERROR"),""), "")</f>
        <v/>
      </c>
      <c r="AW63" s="4"/>
      <c r="AY63" s="4"/>
      <c r="BD63" s="3" t="str">
        <f>IF($A63="ADD",IF(NOT(ISBLANK(BC63)),_xlfn.XLOOKUP(BC63,ud_polymer_type[lookupValue],ud_polymer_type[lookupKey],"ERROR"),""), "")</f>
        <v/>
      </c>
      <c r="BE63" s="4"/>
      <c r="BF63" s="4"/>
      <c r="BG63" s="4"/>
      <c r="BH63" s="2" t="str">
        <f t="shared" si="3"/>
        <v/>
      </c>
      <c r="BI63" s="21"/>
      <c r="BJ63" s="3" t="str">
        <f t="shared" si="4"/>
        <v/>
      </c>
      <c r="BK63" s="3" t="str">
        <f>IF($A63="","",IF((AND($A63="ADD",OR(BJ63="",BJ63="Yes"))),"Y",(_xlfn.XLOOKUP(BJ63,full_width_flag[lookupValue],full_width_flag[lookupKey],""))))</f>
        <v/>
      </c>
      <c r="BM63" s="3" t="str">
        <f>IF($A63="ADD",IF(NOT(ISBLANK(BL63)),_xlfn.XLOOKUP(BL63,sealed_area_ok[lookupValue],sealed_area_ok[lookupKey],"ERROR"),""), "")</f>
        <v/>
      </c>
      <c r="BO63" s="4"/>
      <c r="BP63" s="5"/>
      <c r="BS63" s="3" t="str">
        <f>IF($A63="ADD",IF(NOT(ISBLANK(BR63)),_xlfn.XLOOKUP(BR63,fw_treatment[lookupValue],fw_treatment[lookupKey],"ERROR"),""), "")</f>
        <v/>
      </c>
      <c r="BT63" s="21"/>
      <c r="BU63" s="4" t="str">
        <f t="shared" ca="1" si="5"/>
        <v/>
      </c>
      <c r="BV63" s="4"/>
      <c r="BW63" s="3" t="str">
        <f t="shared" si="6"/>
        <v/>
      </c>
      <c r="BX63" s="3" t="str">
        <f>IF($A63="","",IF((AND($A63="ADD",OR(BW63="",BW63="Local Authority"))),"L",(_xlfn.XLOOKUP(BW63,asset_owner[lookupValue],asset_owner[lookupKey],""))))</f>
        <v/>
      </c>
      <c r="BY63" s="3" t="str">
        <f t="shared" si="7"/>
        <v/>
      </c>
      <c r="BZ63" s="3" t="str">
        <f>IF($A63="","",IF((AND($A63="ADD",OR(BY63="",BY63="Vested Assets"))),"12",(_xlfn.XLOOKUP(BY63,ud_work_category[lookupValue],ud_work_category[lookupKey],""))))</f>
        <v/>
      </c>
      <c r="CA63" s="20"/>
      <c r="CB63" s="2" t="str">
        <f t="shared" si="8"/>
        <v/>
      </c>
      <c r="CC63" s="3" t="str">
        <f t="shared" si="9"/>
        <v/>
      </c>
      <c r="CD63" s="3" t="str">
        <f>IF($A63="","",IF((AND($A63="ADD",OR(CC63="",CC63="Excellent"))),"1",(_xlfn.XLOOKUP(CC63,condition[lookupValue],condition[lookupKey],""))))</f>
        <v/>
      </c>
      <c r="CE63" s="21" t="str">
        <f t="shared" si="10"/>
        <v/>
      </c>
      <c r="CF63" s="5"/>
    </row>
    <row r="64" spans="2:84">
      <c r="B64" s="4"/>
      <c r="D64" s="3" t="str">
        <f>IF($A64="ADD",IF(NOT(ISBLANK(C64)),_xlfn.XLOOKUP(C64,roadnames[lookupValue],roadnames[lookupKey],"ERROR"),""), "")</f>
        <v/>
      </c>
      <c r="E64" s="4"/>
      <c r="F64" s="4"/>
      <c r="G64" s="19"/>
      <c r="H64" s="19"/>
      <c r="I64" s="5"/>
      <c r="J64" s="5"/>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IF($A64="ADD",IF(NOT(ISBLANK(S64)),_xlfn.XLOOKUP(S64,ud_surface_function[lookupValue],ud_surface_function[lookupKey],"ERROR"),""), "")</f>
        <v/>
      </c>
      <c r="V64" s="3" t="str">
        <f>IF($A64="ADD",IF(NOT(ISBLANK(U64)),_xlfn.XLOOKUP(U64,ud_surface_reseal_reason[lookupValue],ud_surface_reseal_reason[lookupKey],"ERROR"),""), "")</f>
        <v/>
      </c>
      <c r="X64" s="3" t="str">
        <f>IF($A64="ADD",IF(NOT(ISBLANK(W64)),_xlfn.XLOOKUP(W64,ud_surface_material_type[lookupValue],ud_surface_material_type[lookupKey],"ERROR"),""), "")</f>
        <v/>
      </c>
      <c r="Z64" s="3" t="str">
        <f>IF($A64="ADD",IF(NOT(ISBLANK(Y64)),_xlfn.XLOOKUP(Y64,ud_material_source[lookupValue],ud_material_source[lookupKey],"ERROR"),""), "")</f>
        <v/>
      </c>
      <c r="AB64" s="3" t="str">
        <f>IF($A64="ADD",IF(NOT(ISBLANK(AA64)),_xlfn.XLOOKUP(AA64,ud_surface_specification[lookupValue],ud_surface_specification[lookupKey],"ERROR"),""), "")</f>
        <v/>
      </c>
      <c r="AC64" s="4"/>
      <c r="AD64" s="4"/>
      <c r="AF64" s="3" t="str">
        <f>IF($A64="ADD",IF(NOT(ISBLANK(AE64)),_xlfn.XLOOKUP(AE64,ud_mix_designation_number[lookupValue],ud_mix_designation_number[lookupKey],"ERROR"),""), "")</f>
        <v/>
      </c>
      <c r="AH64" s="3" t="str">
        <f>IF($A64="ADD",IF(NOT(ISBLANK(AG64)),_xlfn.XLOOKUP(AG64,ud_chip_grade[lookupValue],ud_chip_grade[lookupKey],"ERROR"),""), "")</f>
        <v/>
      </c>
      <c r="AJ64" s="3" t="str">
        <f>IF($A64="ADD",IF(NOT(ISBLANK(AI64)),_xlfn.XLOOKUP(AI64,ud_chip_grade[lookupValue],ud_chip_grade[lookupKey],"ERROR"),""), "")</f>
        <v/>
      </c>
      <c r="AL64" s="3" t="str">
        <f>IF($A64="ADD",IF(NOT(ISBLANK(AK64)),_xlfn.XLOOKUP(AK64,ud_chip_grade[lookupValue],ud_chip_grade[lookupKey],"ERROR"),""), "")</f>
        <v/>
      </c>
      <c r="AN64" s="4"/>
      <c r="AP64" s="3" t="str">
        <f>IF($A64="ADD",IF(NOT(ISBLANK(AO64)),_xlfn.XLOOKUP(AO64,ud_recycled_aggregate[lookupValue],ud_recycled_aggregate[lookupKey],"ERROR"),""), "")</f>
        <v/>
      </c>
      <c r="AR64" s="3" t="str">
        <f>IF($A64="ADD",IF(NOT(ISBLANK(AQ64)),_xlfn.XLOOKUP(AQ64,ud_surface_binder_type[lookupValue],ud_surface_binder_type[lookupKey],"ERROR"),""), "")</f>
        <v/>
      </c>
      <c r="AS64" s="20"/>
      <c r="AV64" s="3" t="str">
        <f>IF($A64="ADD",IF(NOT(ISBLANK(AU64)),_xlfn.XLOOKUP(AU64,ud_cutter_type[lookupValue],ud_cutter_type[lookupKey],"ERROR"),""), "")</f>
        <v/>
      </c>
      <c r="AW64" s="4"/>
      <c r="AY64" s="4"/>
      <c r="BD64" s="3" t="str">
        <f>IF($A64="ADD",IF(NOT(ISBLANK(BC64)),_xlfn.XLOOKUP(BC64,ud_polymer_type[lookupValue],ud_polymer_type[lookupKey],"ERROR"),""), "")</f>
        <v/>
      </c>
      <c r="BE64" s="4"/>
      <c r="BF64" s="4"/>
      <c r="BG64" s="4"/>
      <c r="BH64" s="2" t="str">
        <f t="shared" si="3"/>
        <v/>
      </c>
      <c r="BI64" s="21"/>
      <c r="BJ64" s="3" t="str">
        <f t="shared" si="4"/>
        <v/>
      </c>
      <c r="BK64" s="3" t="str">
        <f>IF($A64="","",IF((AND($A64="ADD",OR(BJ64="",BJ64="Yes"))),"Y",(_xlfn.XLOOKUP(BJ64,full_width_flag[lookupValue],full_width_flag[lookupKey],""))))</f>
        <v/>
      </c>
      <c r="BM64" s="3" t="str">
        <f>IF($A64="ADD",IF(NOT(ISBLANK(BL64)),_xlfn.XLOOKUP(BL64,sealed_area_ok[lookupValue],sealed_area_ok[lookupKey],"ERROR"),""), "")</f>
        <v/>
      </c>
      <c r="BO64" s="4"/>
      <c r="BP64" s="5"/>
      <c r="BS64" s="3" t="str">
        <f>IF($A64="ADD",IF(NOT(ISBLANK(BR64)),_xlfn.XLOOKUP(BR64,fw_treatment[lookupValue],fw_treatment[lookupKey],"ERROR"),""), "")</f>
        <v/>
      </c>
      <c r="BT64" s="21"/>
      <c r="BU64" s="4" t="str">
        <f t="shared" ca="1" si="5"/>
        <v/>
      </c>
      <c r="BV64" s="4"/>
      <c r="BW64" s="3" t="str">
        <f t="shared" si="6"/>
        <v/>
      </c>
      <c r="BX64" s="3" t="str">
        <f>IF($A64="","",IF((AND($A64="ADD",OR(BW64="",BW64="Local Authority"))),"L",(_xlfn.XLOOKUP(BW64,asset_owner[lookupValue],asset_owner[lookupKey],""))))</f>
        <v/>
      </c>
      <c r="BY64" s="3" t="str">
        <f t="shared" si="7"/>
        <v/>
      </c>
      <c r="BZ64" s="3" t="str">
        <f>IF($A64="","",IF((AND($A64="ADD",OR(BY64="",BY64="Vested Assets"))),"12",(_xlfn.XLOOKUP(BY64,ud_work_category[lookupValue],ud_work_category[lookupKey],""))))</f>
        <v/>
      </c>
      <c r="CA64" s="20"/>
      <c r="CB64" s="2" t="str">
        <f t="shared" si="8"/>
        <v/>
      </c>
      <c r="CC64" s="3" t="str">
        <f t="shared" si="9"/>
        <v/>
      </c>
      <c r="CD64" s="3" t="str">
        <f>IF($A64="","",IF((AND($A64="ADD",OR(CC64="",CC64="Excellent"))),"1",(_xlfn.XLOOKUP(CC64,condition[lookupValue],condition[lookupKey],""))))</f>
        <v/>
      </c>
      <c r="CE64" s="21" t="str">
        <f t="shared" si="10"/>
        <v/>
      </c>
      <c r="CF64" s="5"/>
    </row>
    <row r="65" spans="2:84">
      <c r="B65" s="4"/>
      <c r="D65" s="3" t="str">
        <f>IF($A65="ADD",IF(NOT(ISBLANK(C65)),_xlfn.XLOOKUP(C65,roadnames[lookupValue],roadnames[lookupKey],"ERROR"),""), "")</f>
        <v/>
      </c>
      <c r="E65" s="4"/>
      <c r="F65" s="4"/>
      <c r="G65" s="19"/>
      <c r="H65" s="19"/>
      <c r="I65" s="5"/>
      <c r="J65" s="5"/>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IF($A65="ADD",IF(NOT(ISBLANK(S65)),_xlfn.XLOOKUP(S65,ud_surface_function[lookupValue],ud_surface_function[lookupKey],"ERROR"),""), "")</f>
        <v/>
      </c>
      <c r="V65" s="3" t="str">
        <f>IF($A65="ADD",IF(NOT(ISBLANK(U65)),_xlfn.XLOOKUP(U65,ud_surface_reseal_reason[lookupValue],ud_surface_reseal_reason[lookupKey],"ERROR"),""), "")</f>
        <v/>
      </c>
      <c r="X65" s="3" t="str">
        <f>IF($A65="ADD",IF(NOT(ISBLANK(W65)),_xlfn.XLOOKUP(W65,ud_surface_material_type[lookupValue],ud_surface_material_type[lookupKey],"ERROR"),""), "")</f>
        <v/>
      </c>
      <c r="Z65" s="3" t="str">
        <f>IF($A65="ADD",IF(NOT(ISBLANK(Y65)),_xlfn.XLOOKUP(Y65,ud_material_source[lookupValue],ud_material_source[lookupKey],"ERROR"),""), "")</f>
        <v/>
      </c>
      <c r="AB65" s="3" t="str">
        <f>IF($A65="ADD",IF(NOT(ISBLANK(AA65)),_xlfn.XLOOKUP(AA65,ud_surface_specification[lookupValue],ud_surface_specification[lookupKey],"ERROR"),""), "")</f>
        <v/>
      </c>
      <c r="AC65" s="4"/>
      <c r="AD65" s="4"/>
      <c r="AF65" s="3" t="str">
        <f>IF($A65="ADD",IF(NOT(ISBLANK(AE65)),_xlfn.XLOOKUP(AE65,ud_mix_designation_number[lookupValue],ud_mix_designation_number[lookupKey],"ERROR"),""), "")</f>
        <v/>
      </c>
      <c r="AH65" s="3" t="str">
        <f>IF($A65="ADD",IF(NOT(ISBLANK(AG65)),_xlfn.XLOOKUP(AG65,ud_chip_grade[lookupValue],ud_chip_grade[lookupKey],"ERROR"),""), "")</f>
        <v/>
      </c>
      <c r="AJ65" s="3" t="str">
        <f>IF($A65="ADD",IF(NOT(ISBLANK(AI65)),_xlfn.XLOOKUP(AI65,ud_chip_grade[lookupValue],ud_chip_grade[lookupKey],"ERROR"),""), "")</f>
        <v/>
      </c>
      <c r="AL65" s="3" t="str">
        <f>IF($A65="ADD",IF(NOT(ISBLANK(AK65)),_xlfn.XLOOKUP(AK65,ud_chip_grade[lookupValue],ud_chip_grade[lookupKey],"ERROR"),""), "")</f>
        <v/>
      </c>
      <c r="AN65" s="4"/>
      <c r="AP65" s="3" t="str">
        <f>IF($A65="ADD",IF(NOT(ISBLANK(AO65)),_xlfn.XLOOKUP(AO65,ud_recycled_aggregate[lookupValue],ud_recycled_aggregate[lookupKey],"ERROR"),""), "")</f>
        <v/>
      </c>
      <c r="AR65" s="3" t="str">
        <f>IF($A65="ADD",IF(NOT(ISBLANK(AQ65)),_xlfn.XLOOKUP(AQ65,ud_surface_binder_type[lookupValue],ud_surface_binder_type[lookupKey],"ERROR"),""), "")</f>
        <v/>
      </c>
      <c r="AS65" s="20"/>
      <c r="AV65" s="3" t="str">
        <f>IF($A65="ADD",IF(NOT(ISBLANK(AU65)),_xlfn.XLOOKUP(AU65,ud_cutter_type[lookupValue],ud_cutter_type[lookupKey],"ERROR"),""), "")</f>
        <v/>
      </c>
      <c r="AW65" s="4"/>
      <c r="AY65" s="4"/>
      <c r="BD65" s="3" t="str">
        <f>IF($A65="ADD",IF(NOT(ISBLANK(BC65)),_xlfn.XLOOKUP(BC65,ud_polymer_type[lookupValue],ud_polymer_type[lookupKey],"ERROR"),""), "")</f>
        <v/>
      </c>
      <c r="BE65" s="4"/>
      <c r="BF65" s="4"/>
      <c r="BG65" s="4"/>
      <c r="BH65" s="2" t="str">
        <f t="shared" si="3"/>
        <v/>
      </c>
      <c r="BI65" s="21"/>
      <c r="BJ65" s="3" t="str">
        <f t="shared" si="4"/>
        <v/>
      </c>
      <c r="BK65" s="3" t="str">
        <f>IF($A65="","",IF((AND($A65="ADD",OR(BJ65="",BJ65="Yes"))),"Y",(_xlfn.XLOOKUP(BJ65,full_width_flag[lookupValue],full_width_flag[lookupKey],""))))</f>
        <v/>
      </c>
      <c r="BM65" s="3" t="str">
        <f>IF($A65="ADD",IF(NOT(ISBLANK(BL65)),_xlfn.XLOOKUP(BL65,sealed_area_ok[lookupValue],sealed_area_ok[lookupKey],"ERROR"),""), "")</f>
        <v/>
      </c>
      <c r="BO65" s="4"/>
      <c r="BP65" s="5"/>
      <c r="BS65" s="3" t="str">
        <f>IF($A65="ADD",IF(NOT(ISBLANK(BR65)),_xlfn.XLOOKUP(BR65,fw_treatment[lookupValue],fw_treatment[lookupKey],"ERROR"),""), "")</f>
        <v/>
      </c>
      <c r="BT65" s="21"/>
      <c r="BU65" s="4" t="str">
        <f t="shared" ca="1" si="5"/>
        <v/>
      </c>
      <c r="BV65" s="4"/>
      <c r="BW65" s="3" t="str">
        <f t="shared" si="6"/>
        <v/>
      </c>
      <c r="BX65" s="3" t="str">
        <f>IF($A65="","",IF((AND($A65="ADD",OR(BW65="",BW65="Local Authority"))),"L",(_xlfn.XLOOKUP(BW65,asset_owner[lookupValue],asset_owner[lookupKey],""))))</f>
        <v/>
      </c>
      <c r="BY65" s="3" t="str">
        <f t="shared" si="7"/>
        <v/>
      </c>
      <c r="BZ65" s="3" t="str">
        <f>IF($A65="","",IF((AND($A65="ADD",OR(BY65="",BY65="Vested Assets"))),"12",(_xlfn.XLOOKUP(BY65,ud_work_category[lookupValue],ud_work_category[lookupKey],""))))</f>
        <v/>
      </c>
      <c r="CA65" s="20"/>
      <c r="CB65" s="2" t="str">
        <f t="shared" si="8"/>
        <v/>
      </c>
      <c r="CC65" s="3" t="str">
        <f t="shared" si="9"/>
        <v/>
      </c>
      <c r="CD65" s="3" t="str">
        <f>IF($A65="","",IF((AND($A65="ADD",OR(CC65="",CC65="Excellent"))),"1",(_xlfn.XLOOKUP(CC65,condition[lookupValue],condition[lookupKey],""))))</f>
        <v/>
      </c>
      <c r="CE65" s="21" t="str">
        <f t="shared" si="10"/>
        <v/>
      </c>
      <c r="CF65" s="5"/>
    </row>
    <row r="66" spans="2:84">
      <c r="B66" s="4"/>
      <c r="D66" s="3" t="str">
        <f>IF($A66="ADD",IF(NOT(ISBLANK(C66)),_xlfn.XLOOKUP(C66,roadnames[lookupValue],roadnames[lookupKey],"ERROR"),""), "")</f>
        <v/>
      </c>
      <c r="E66" s="4"/>
      <c r="F66" s="4"/>
      <c r="G66" s="19"/>
      <c r="H66" s="19"/>
      <c r="I66" s="5"/>
      <c r="J66" s="5"/>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IF($A66="ADD",IF(NOT(ISBLANK(S66)),_xlfn.XLOOKUP(S66,ud_surface_function[lookupValue],ud_surface_function[lookupKey],"ERROR"),""), "")</f>
        <v/>
      </c>
      <c r="V66" s="3" t="str">
        <f>IF($A66="ADD",IF(NOT(ISBLANK(U66)),_xlfn.XLOOKUP(U66,ud_surface_reseal_reason[lookupValue],ud_surface_reseal_reason[lookupKey],"ERROR"),""), "")</f>
        <v/>
      </c>
      <c r="X66" s="3" t="str">
        <f>IF($A66="ADD",IF(NOT(ISBLANK(W66)),_xlfn.XLOOKUP(W66,ud_surface_material_type[lookupValue],ud_surface_material_type[lookupKey],"ERROR"),""), "")</f>
        <v/>
      </c>
      <c r="Z66" s="3" t="str">
        <f>IF($A66="ADD",IF(NOT(ISBLANK(Y66)),_xlfn.XLOOKUP(Y66,ud_material_source[lookupValue],ud_material_source[lookupKey],"ERROR"),""), "")</f>
        <v/>
      </c>
      <c r="AB66" s="3" t="str">
        <f>IF($A66="ADD",IF(NOT(ISBLANK(AA66)),_xlfn.XLOOKUP(AA66,ud_surface_specification[lookupValue],ud_surface_specification[lookupKey],"ERROR"),""), "")</f>
        <v/>
      </c>
      <c r="AC66" s="4"/>
      <c r="AD66" s="4"/>
      <c r="AF66" s="3" t="str">
        <f>IF($A66="ADD",IF(NOT(ISBLANK(AE66)),_xlfn.XLOOKUP(AE66,ud_mix_designation_number[lookupValue],ud_mix_designation_number[lookupKey],"ERROR"),""), "")</f>
        <v/>
      </c>
      <c r="AH66" s="3" t="str">
        <f>IF($A66="ADD",IF(NOT(ISBLANK(AG66)),_xlfn.XLOOKUP(AG66,ud_chip_grade[lookupValue],ud_chip_grade[lookupKey],"ERROR"),""), "")</f>
        <v/>
      </c>
      <c r="AJ66" s="3" t="str">
        <f>IF($A66="ADD",IF(NOT(ISBLANK(AI66)),_xlfn.XLOOKUP(AI66,ud_chip_grade[lookupValue],ud_chip_grade[lookupKey],"ERROR"),""), "")</f>
        <v/>
      </c>
      <c r="AL66" s="3" t="str">
        <f>IF($A66="ADD",IF(NOT(ISBLANK(AK66)),_xlfn.XLOOKUP(AK66,ud_chip_grade[lookupValue],ud_chip_grade[lookupKey],"ERROR"),""), "")</f>
        <v/>
      </c>
      <c r="AN66" s="4"/>
      <c r="AP66" s="3" t="str">
        <f>IF($A66="ADD",IF(NOT(ISBLANK(AO66)),_xlfn.XLOOKUP(AO66,ud_recycled_aggregate[lookupValue],ud_recycled_aggregate[lookupKey],"ERROR"),""), "")</f>
        <v/>
      </c>
      <c r="AR66" s="3" t="str">
        <f>IF($A66="ADD",IF(NOT(ISBLANK(AQ66)),_xlfn.XLOOKUP(AQ66,ud_surface_binder_type[lookupValue],ud_surface_binder_type[lookupKey],"ERROR"),""), "")</f>
        <v/>
      </c>
      <c r="AS66" s="20"/>
      <c r="AV66" s="3" t="str">
        <f>IF($A66="ADD",IF(NOT(ISBLANK(AU66)),_xlfn.XLOOKUP(AU66,ud_cutter_type[lookupValue],ud_cutter_type[lookupKey],"ERROR"),""), "")</f>
        <v/>
      </c>
      <c r="AW66" s="4"/>
      <c r="AY66" s="4"/>
      <c r="BD66" s="3" t="str">
        <f>IF($A66="ADD",IF(NOT(ISBLANK(BC66)),_xlfn.XLOOKUP(BC66,ud_polymer_type[lookupValue],ud_polymer_type[lookupKey],"ERROR"),""), "")</f>
        <v/>
      </c>
      <c r="BE66" s="4"/>
      <c r="BF66" s="4"/>
      <c r="BG66" s="4"/>
      <c r="BH66" s="2" t="str">
        <f t="shared" si="3"/>
        <v/>
      </c>
      <c r="BI66" s="21"/>
      <c r="BJ66" s="3" t="str">
        <f t="shared" si="4"/>
        <v/>
      </c>
      <c r="BK66" s="3" t="str">
        <f>IF($A66="","",IF((AND($A66="ADD",OR(BJ66="",BJ66="Yes"))),"Y",(_xlfn.XLOOKUP(BJ66,full_width_flag[lookupValue],full_width_flag[lookupKey],""))))</f>
        <v/>
      </c>
      <c r="BM66" s="3" t="str">
        <f>IF($A66="ADD",IF(NOT(ISBLANK(BL66)),_xlfn.XLOOKUP(BL66,sealed_area_ok[lookupValue],sealed_area_ok[lookupKey],"ERROR"),""), "")</f>
        <v/>
      </c>
      <c r="BO66" s="4"/>
      <c r="BP66" s="5"/>
      <c r="BS66" s="3" t="str">
        <f>IF($A66="ADD",IF(NOT(ISBLANK(BR66)),_xlfn.XLOOKUP(BR66,fw_treatment[lookupValue],fw_treatment[lookupKey],"ERROR"),""), "")</f>
        <v/>
      </c>
      <c r="BT66" s="21"/>
      <c r="BU66" s="4" t="str">
        <f t="shared" ca="1" si="5"/>
        <v/>
      </c>
      <c r="BV66" s="4"/>
      <c r="BW66" s="3" t="str">
        <f t="shared" si="6"/>
        <v/>
      </c>
      <c r="BX66" s="3" t="str">
        <f>IF($A66="","",IF((AND($A66="ADD",OR(BW66="",BW66="Local Authority"))),"L",(_xlfn.XLOOKUP(BW66,asset_owner[lookupValue],asset_owner[lookupKey],""))))</f>
        <v/>
      </c>
      <c r="BY66" s="3" t="str">
        <f t="shared" si="7"/>
        <v/>
      </c>
      <c r="BZ66" s="3" t="str">
        <f>IF($A66="","",IF((AND($A66="ADD",OR(BY66="",BY66="Vested Assets"))),"12",(_xlfn.XLOOKUP(BY66,ud_work_category[lookupValue],ud_work_category[lookupKey],""))))</f>
        <v/>
      </c>
      <c r="CA66" s="20"/>
      <c r="CB66" s="2" t="str">
        <f t="shared" si="8"/>
        <v/>
      </c>
      <c r="CC66" s="3" t="str">
        <f t="shared" si="9"/>
        <v/>
      </c>
      <c r="CD66" s="3" t="str">
        <f>IF($A66="","",IF((AND($A66="ADD",OR(CC66="",CC66="Excellent"))),"1",(_xlfn.XLOOKUP(CC66,condition[lookupValue],condition[lookupKey],""))))</f>
        <v/>
      </c>
      <c r="CE66" s="21" t="str">
        <f t="shared" si="10"/>
        <v/>
      </c>
      <c r="CF66" s="5"/>
    </row>
    <row r="67" spans="2:84">
      <c r="B67" s="4"/>
      <c r="D67" s="3" t="str">
        <f>IF($A67="ADD",IF(NOT(ISBLANK(C67)),_xlfn.XLOOKUP(C67,roadnames[lookupValue],roadnames[lookupKey],"ERROR"),""), "")</f>
        <v/>
      </c>
      <c r="E67" s="4"/>
      <c r="F67" s="4"/>
      <c r="G67" s="19"/>
      <c r="H67" s="19"/>
      <c r="I67" s="5"/>
      <c r="J67" s="5"/>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IF($A67="ADD",IF(NOT(ISBLANK(S67)),_xlfn.XLOOKUP(S67,ud_surface_function[lookupValue],ud_surface_function[lookupKey],"ERROR"),""), "")</f>
        <v/>
      </c>
      <c r="V67" s="3" t="str">
        <f>IF($A67="ADD",IF(NOT(ISBLANK(U67)),_xlfn.XLOOKUP(U67,ud_surface_reseal_reason[lookupValue],ud_surface_reseal_reason[lookupKey],"ERROR"),""), "")</f>
        <v/>
      </c>
      <c r="X67" s="3" t="str">
        <f>IF($A67="ADD",IF(NOT(ISBLANK(W67)),_xlfn.XLOOKUP(W67,ud_surface_material_type[lookupValue],ud_surface_material_type[lookupKey],"ERROR"),""), "")</f>
        <v/>
      </c>
      <c r="Z67" s="3" t="str">
        <f>IF($A67="ADD",IF(NOT(ISBLANK(Y67)),_xlfn.XLOOKUP(Y67,ud_material_source[lookupValue],ud_material_source[lookupKey],"ERROR"),""), "")</f>
        <v/>
      </c>
      <c r="AB67" s="3" t="str">
        <f>IF($A67="ADD",IF(NOT(ISBLANK(AA67)),_xlfn.XLOOKUP(AA67,ud_surface_specification[lookupValue],ud_surface_specification[lookupKey],"ERROR"),""), "")</f>
        <v/>
      </c>
      <c r="AC67" s="4"/>
      <c r="AD67" s="4"/>
      <c r="AF67" s="3" t="str">
        <f>IF($A67="ADD",IF(NOT(ISBLANK(AE67)),_xlfn.XLOOKUP(AE67,ud_mix_designation_number[lookupValue],ud_mix_designation_number[lookupKey],"ERROR"),""), "")</f>
        <v/>
      </c>
      <c r="AH67" s="3" t="str">
        <f>IF($A67="ADD",IF(NOT(ISBLANK(AG67)),_xlfn.XLOOKUP(AG67,ud_chip_grade[lookupValue],ud_chip_grade[lookupKey],"ERROR"),""), "")</f>
        <v/>
      </c>
      <c r="AJ67" s="3" t="str">
        <f>IF($A67="ADD",IF(NOT(ISBLANK(AI67)),_xlfn.XLOOKUP(AI67,ud_chip_grade[lookupValue],ud_chip_grade[lookupKey],"ERROR"),""), "")</f>
        <v/>
      </c>
      <c r="AL67" s="3" t="str">
        <f>IF($A67="ADD",IF(NOT(ISBLANK(AK67)),_xlfn.XLOOKUP(AK67,ud_chip_grade[lookupValue],ud_chip_grade[lookupKey],"ERROR"),""), "")</f>
        <v/>
      </c>
      <c r="AN67" s="4"/>
      <c r="AP67" s="3" t="str">
        <f>IF($A67="ADD",IF(NOT(ISBLANK(AO67)),_xlfn.XLOOKUP(AO67,ud_recycled_aggregate[lookupValue],ud_recycled_aggregate[lookupKey],"ERROR"),""), "")</f>
        <v/>
      </c>
      <c r="AR67" s="3" t="str">
        <f>IF($A67="ADD",IF(NOT(ISBLANK(AQ67)),_xlfn.XLOOKUP(AQ67,ud_surface_binder_type[lookupValue],ud_surface_binder_type[lookupKey],"ERROR"),""), "")</f>
        <v/>
      </c>
      <c r="AS67" s="20"/>
      <c r="AV67" s="3" t="str">
        <f>IF($A67="ADD",IF(NOT(ISBLANK(AU67)),_xlfn.XLOOKUP(AU67,ud_cutter_type[lookupValue],ud_cutter_type[lookupKey],"ERROR"),""), "")</f>
        <v/>
      </c>
      <c r="AW67" s="4"/>
      <c r="AY67" s="4"/>
      <c r="BD67" s="3" t="str">
        <f>IF($A67="ADD",IF(NOT(ISBLANK(BC67)),_xlfn.XLOOKUP(BC67,ud_polymer_type[lookupValue],ud_polymer_type[lookupKey],"ERROR"),""), "")</f>
        <v/>
      </c>
      <c r="BE67" s="4"/>
      <c r="BF67" s="4"/>
      <c r="BG67" s="4"/>
      <c r="BH67" s="2" t="str">
        <f t="shared" si="3"/>
        <v/>
      </c>
      <c r="BI67" s="21"/>
      <c r="BJ67" s="3" t="str">
        <f t="shared" si="4"/>
        <v/>
      </c>
      <c r="BK67" s="3" t="str">
        <f>IF($A67="","",IF((AND($A67="ADD",OR(BJ67="",BJ67="Yes"))),"Y",(_xlfn.XLOOKUP(BJ67,full_width_flag[lookupValue],full_width_flag[lookupKey],""))))</f>
        <v/>
      </c>
      <c r="BM67" s="3" t="str">
        <f>IF($A67="ADD",IF(NOT(ISBLANK(BL67)),_xlfn.XLOOKUP(BL67,sealed_area_ok[lookupValue],sealed_area_ok[lookupKey],"ERROR"),""), "")</f>
        <v/>
      </c>
      <c r="BO67" s="4"/>
      <c r="BP67" s="5"/>
      <c r="BS67" s="3" t="str">
        <f>IF($A67="ADD",IF(NOT(ISBLANK(BR67)),_xlfn.XLOOKUP(BR67,fw_treatment[lookupValue],fw_treatment[lookupKey],"ERROR"),""), "")</f>
        <v/>
      </c>
      <c r="BT67" s="21"/>
      <c r="BU67" s="4" t="str">
        <f t="shared" ca="1" si="5"/>
        <v/>
      </c>
      <c r="BV67" s="4"/>
      <c r="BW67" s="3" t="str">
        <f t="shared" si="6"/>
        <v/>
      </c>
      <c r="BX67" s="3" t="str">
        <f>IF($A67="","",IF((AND($A67="ADD",OR(BW67="",BW67="Local Authority"))),"L",(_xlfn.XLOOKUP(BW67,asset_owner[lookupValue],asset_owner[lookupKey],""))))</f>
        <v/>
      </c>
      <c r="BY67" s="3" t="str">
        <f t="shared" si="7"/>
        <v/>
      </c>
      <c r="BZ67" s="3" t="str">
        <f>IF($A67="","",IF((AND($A67="ADD",OR(BY67="",BY67="Vested Assets"))),"12",(_xlfn.XLOOKUP(BY67,ud_work_category[lookupValue],ud_work_category[lookupKey],""))))</f>
        <v/>
      </c>
      <c r="CA67" s="20"/>
      <c r="CB67" s="2" t="str">
        <f t="shared" si="8"/>
        <v/>
      </c>
      <c r="CC67" s="3" t="str">
        <f t="shared" si="9"/>
        <v/>
      </c>
      <c r="CD67" s="3" t="str">
        <f>IF($A67="","",IF((AND($A67="ADD",OR(CC67="",CC67="Excellent"))),"1",(_xlfn.XLOOKUP(CC67,condition[lookupValue],condition[lookupKey],""))))</f>
        <v/>
      </c>
      <c r="CE67" s="21" t="str">
        <f t="shared" si="10"/>
        <v/>
      </c>
      <c r="CF67" s="5"/>
    </row>
    <row r="68" spans="2:84">
      <c r="B68" s="4"/>
      <c r="D68" s="3" t="str">
        <f>IF($A68="ADD",IF(NOT(ISBLANK(C68)),_xlfn.XLOOKUP(C68,roadnames[lookupValue],roadnames[lookupKey],"ERROR"),""), "")</f>
        <v/>
      </c>
      <c r="E68" s="4"/>
      <c r="F68" s="4"/>
      <c r="G68" s="19"/>
      <c r="H68" s="19"/>
      <c r="I68" s="5"/>
      <c r="J68" s="5"/>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IF($A68="ADD",IF(NOT(ISBLANK(S68)),_xlfn.XLOOKUP(S68,ud_surface_function[lookupValue],ud_surface_function[lookupKey],"ERROR"),""), "")</f>
        <v/>
      </c>
      <c r="V68" s="3" t="str">
        <f>IF($A68="ADD",IF(NOT(ISBLANK(U68)),_xlfn.XLOOKUP(U68,ud_surface_reseal_reason[lookupValue],ud_surface_reseal_reason[lookupKey],"ERROR"),""), "")</f>
        <v/>
      </c>
      <c r="X68" s="3" t="str">
        <f>IF($A68="ADD",IF(NOT(ISBLANK(W68)),_xlfn.XLOOKUP(W68,ud_surface_material_type[lookupValue],ud_surface_material_type[lookupKey],"ERROR"),""), "")</f>
        <v/>
      </c>
      <c r="Z68" s="3" t="str">
        <f>IF($A68="ADD",IF(NOT(ISBLANK(Y68)),_xlfn.XLOOKUP(Y68,ud_material_source[lookupValue],ud_material_source[lookupKey],"ERROR"),""), "")</f>
        <v/>
      </c>
      <c r="AB68" s="3" t="str">
        <f>IF($A68="ADD",IF(NOT(ISBLANK(AA68)),_xlfn.XLOOKUP(AA68,ud_surface_specification[lookupValue],ud_surface_specification[lookupKey],"ERROR"),""), "")</f>
        <v/>
      </c>
      <c r="AC68" s="4"/>
      <c r="AD68" s="4"/>
      <c r="AF68" s="3" t="str">
        <f>IF($A68="ADD",IF(NOT(ISBLANK(AE68)),_xlfn.XLOOKUP(AE68,ud_mix_designation_number[lookupValue],ud_mix_designation_number[lookupKey],"ERROR"),""), "")</f>
        <v/>
      </c>
      <c r="AH68" s="3" t="str">
        <f>IF($A68="ADD",IF(NOT(ISBLANK(AG68)),_xlfn.XLOOKUP(AG68,ud_chip_grade[lookupValue],ud_chip_grade[lookupKey],"ERROR"),""), "")</f>
        <v/>
      </c>
      <c r="AJ68" s="3" t="str">
        <f>IF($A68="ADD",IF(NOT(ISBLANK(AI68)),_xlfn.XLOOKUP(AI68,ud_chip_grade[lookupValue],ud_chip_grade[lookupKey],"ERROR"),""), "")</f>
        <v/>
      </c>
      <c r="AL68" s="3" t="str">
        <f>IF($A68="ADD",IF(NOT(ISBLANK(AK68)),_xlfn.XLOOKUP(AK68,ud_chip_grade[lookupValue],ud_chip_grade[lookupKey],"ERROR"),""), "")</f>
        <v/>
      </c>
      <c r="AN68" s="4"/>
      <c r="AP68" s="3" t="str">
        <f>IF($A68="ADD",IF(NOT(ISBLANK(AO68)),_xlfn.XLOOKUP(AO68,ud_recycled_aggregate[lookupValue],ud_recycled_aggregate[lookupKey],"ERROR"),""), "")</f>
        <v/>
      </c>
      <c r="AR68" s="3" t="str">
        <f>IF($A68="ADD",IF(NOT(ISBLANK(AQ68)),_xlfn.XLOOKUP(AQ68,ud_surface_binder_type[lookupValue],ud_surface_binder_type[lookupKey],"ERROR"),""), "")</f>
        <v/>
      </c>
      <c r="AS68" s="20"/>
      <c r="AV68" s="3" t="str">
        <f>IF($A68="ADD",IF(NOT(ISBLANK(AU68)),_xlfn.XLOOKUP(AU68,ud_cutter_type[lookupValue],ud_cutter_type[lookupKey],"ERROR"),""), "")</f>
        <v/>
      </c>
      <c r="AW68" s="4"/>
      <c r="AY68" s="4"/>
      <c r="BD68" s="3" t="str">
        <f>IF($A68="ADD",IF(NOT(ISBLANK(BC68)),_xlfn.XLOOKUP(BC68,ud_polymer_type[lookupValue],ud_polymer_type[lookupKey],"ERROR"),""), "")</f>
        <v/>
      </c>
      <c r="BE68" s="4"/>
      <c r="BF68" s="4"/>
      <c r="BG68" s="4"/>
      <c r="BH68" s="2" t="str">
        <f t="shared" si="3"/>
        <v/>
      </c>
      <c r="BI68" s="21"/>
      <c r="BJ68" s="3" t="str">
        <f t="shared" si="4"/>
        <v/>
      </c>
      <c r="BK68" s="3" t="str">
        <f>IF($A68="","",IF((AND($A68="ADD",OR(BJ68="",BJ68="Yes"))),"Y",(_xlfn.XLOOKUP(BJ68,full_width_flag[lookupValue],full_width_flag[lookupKey],""))))</f>
        <v/>
      </c>
      <c r="BM68" s="3" t="str">
        <f>IF($A68="ADD",IF(NOT(ISBLANK(BL68)),_xlfn.XLOOKUP(BL68,sealed_area_ok[lookupValue],sealed_area_ok[lookupKey],"ERROR"),""), "")</f>
        <v/>
      </c>
      <c r="BO68" s="4"/>
      <c r="BP68" s="5"/>
      <c r="BS68" s="3" t="str">
        <f>IF($A68="ADD",IF(NOT(ISBLANK(BR68)),_xlfn.XLOOKUP(BR68,fw_treatment[lookupValue],fw_treatment[lookupKey],"ERROR"),""), "")</f>
        <v/>
      </c>
      <c r="BT68" s="21"/>
      <c r="BU68" s="4" t="str">
        <f t="shared" ca="1" si="5"/>
        <v/>
      </c>
      <c r="BV68" s="4"/>
      <c r="BW68" s="3" t="str">
        <f t="shared" si="6"/>
        <v/>
      </c>
      <c r="BX68" s="3" t="str">
        <f>IF($A68="","",IF((AND($A68="ADD",OR(BW68="",BW68="Local Authority"))),"L",(_xlfn.XLOOKUP(BW68,asset_owner[lookupValue],asset_owner[lookupKey],""))))</f>
        <v/>
      </c>
      <c r="BY68" s="3" t="str">
        <f t="shared" si="7"/>
        <v/>
      </c>
      <c r="BZ68" s="3" t="str">
        <f>IF($A68="","",IF((AND($A68="ADD",OR(BY68="",BY68="Vested Assets"))),"12",(_xlfn.XLOOKUP(BY68,ud_work_category[lookupValue],ud_work_category[lookupKey],""))))</f>
        <v/>
      </c>
      <c r="CA68" s="20"/>
      <c r="CB68" s="2" t="str">
        <f t="shared" si="8"/>
        <v/>
      </c>
      <c r="CC68" s="3" t="str">
        <f t="shared" si="9"/>
        <v/>
      </c>
      <c r="CD68" s="3" t="str">
        <f>IF($A68="","",IF((AND($A68="ADD",OR(CC68="",CC68="Excellent"))),"1",(_xlfn.XLOOKUP(CC68,condition[lookupValue],condition[lookupKey],""))))</f>
        <v/>
      </c>
      <c r="CE68" s="21" t="str">
        <f t="shared" si="10"/>
        <v/>
      </c>
      <c r="CF68" s="5"/>
    </row>
    <row r="69" spans="2:84">
      <c r="B69" s="4"/>
      <c r="D69" s="3" t="str">
        <f>IF($A69="ADD",IF(NOT(ISBLANK(C69)),_xlfn.XLOOKUP(C69,roadnames[lookupValue],roadnames[lookupKey],"ERROR"),""), "")</f>
        <v/>
      </c>
      <c r="E69" s="4"/>
      <c r="F69" s="4"/>
      <c r="G69" s="19"/>
      <c r="H69" s="19"/>
      <c r="I69" s="5"/>
      <c r="J69" s="5"/>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IF($A69="ADD",IF(NOT(ISBLANK(S69)),_xlfn.XLOOKUP(S69,ud_surface_function[lookupValue],ud_surface_function[lookupKey],"ERROR"),""), "")</f>
        <v/>
      </c>
      <c r="V69" s="3" t="str">
        <f>IF($A69="ADD",IF(NOT(ISBLANK(U69)),_xlfn.XLOOKUP(U69,ud_surface_reseal_reason[lookupValue],ud_surface_reseal_reason[lookupKey],"ERROR"),""), "")</f>
        <v/>
      </c>
      <c r="X69" s="3" t="str">
        <f>IF($A69="ADD",IF(NOT(ISBLANK(W69)),_xlfn.XLOOKUP(W69,ud_surface_material_type[lookupValue],ud_surface_material_type[lookupKey],"ERROR"),""), "")</f>
        <v/>
      </c>
      <c r="Z69" s="3" t="str">
        <f>IF($A69="ADD",IF(NOT(ISBLANK(Y69)),_xlfn.XLOOKUP(Y69,ud_material_source[lookupValue],ud_material_source[lookupKey],"ERROR"),""), "")</f>
        <v/>
      </c>
      <c r="AB69" s="3" t="str">
        <f>IF($A69="ADD",IF(NOT(ISBLANK(AA69)),_xlfn.XLOOKUP(AA69,ud_surface_specification[lookupValue],ud_surface_specification[lookupKey],"ERROR"),""), "")</f>
        <v/>
      </c>
      <c r="AC69" s="4"/>
      <c r="AD69" s="4"/>
      <c r="AF69" s="3" t="str">
        <f>IF($A69="ADD",IF(NOT(ISBLANK(AE69)),_xlfn.XLOOKUP(AE69,ud_mix_designation_number[lookupValue],ud_mix_designation_number[lookupKey],"ERROR"),""), "")</f>
        <v/>
      </c>
      <c r="AH69" s="3" t="str">
        <f>IF($A69="ADD",IF(NOT(ISBLANK(AG69)),_xlfn.XLOOKUP(AG69,ud_chip_grade[lookupValue],ud_chip_grade[lookupKey],"ERROR"),""), "")</f>
        <v/>
      </c>
      <c r="AJ69" s="3" t="str">
        <f>IF($A69="ADD",IF(NOT(ISBLANK(AI69)),_xlfn.XLOOKUP(AI69,ud_chip_grade[lookupValue],ud_chip_grade[lookupKey],"ERROR"),""), "")</f>
        <v/>
      </c>
      <c r="AL69" s="3" t="str">
        <f>IF($A69="ADD",IF(NOT(ISBLANK(AK69)),_xlfn.XLOOKUP(AK69,ud_chip_grade[lookupValue],ud_chip_grade[lookupKey],"ERROR"),""), "")</f>
        <v/>
      </c>
      <c r="AN69" s="4"/>
      <c r="AP69" s="3" t="str">
        <f>IF($A69="ADD",IF(NOT(ISBLANK(AO69)),_xlfn.XLOOKUP(AO69,ud_recycled_aggregate[lookupValue],ud_recycled_aggregate[lookupKey],"ERROR"),""), "")</f>
        <v/>
      </c>
      <c r="AR69" s="3" t="str">
        <f>IF($A69="ADD",IF(NOT(ISBLANK(AQ69)),_xlfn.XLOOKUP(AQ69,ud_surface_binder_type[lookupValue],ud_surface_binder_type[lookupKey],"ERROR"),""), "")</f>
        <v/>
      </c>
      <c r="AS69" s="20"/>
      <c r="AV69" s="3" t="str">
        <f>IF($A69="ADD",IF(NOT(ISBLANK(AU69)),_xlfn.XLOOKUP(AU69,ud_cutter_type[lookupValue],ud_cutter_type[lookupKey],"ERROR"),""), "")</f>
        <v/>
      </c>
      <c r="AW69" s="4"/>
      <c r="AY69" s="4"/>
      <c r="BD69" s="3" t="str">
        <f>IF($A69="ADD",IF(NOT(ISBLANK(BC69)),_xlfn.XLOOKUP(BC69,ud_polymer_type[lookupValue],ud_polymer_type[lookupKey],"ERROR"),""), "")</f>
        <v/>
      </c>
      <c r="BE69" s="4"/>
      <c r="BF69" s="4"/>
      <c r="BG69" s="4"/>
      <c r="BH69" s="2" t="str">
        <f t="shared" si="3"/>
        <v/>
      </c>
      <c r="BI69" s="21"/>
      <c r="BJ69" s="3" t="str">
        <f t="shared" si="4"/>
        <v/>
      </c>
      <c r="BK69" s="3" t="str">
        <f>IF($A69="","",IF((AND($A69="ADD",OR(BJ69="",BJ69="Yes"))),"Y",(_xlfn.XLOOKUP(BJ69,full_width_flag[lookupValue],full_width_flag[lookupKey],""))))</f>
        <v/>
      </c>
      <c r="BM69" s="3" t="str">
        <f>IF($A69="ADD",IF(NOT(ISBLANK(BL69)),_xlfn.XLOOKUP(BL69,sealed_area_ok[lookupValue],sealed_area_ok[lookupKey],"ERROR"),""), "")</f>
        <v/>
      </c>
      <c r="BO69" s="4"/>
      <c r="BP69" s="5"/>
      <c r="BS69" s="3" t="str">
        <f>IF($A69="ADD",IF(NOT(ISBLANK(BR69)),_xlfn.XLOOKUP(BR69,fw_treatment[lookupValue],fw_treatment[lookupKey],"ERROR"),""), "")</f>
        <v/>
      </c>
      <c r="BT69" s="21"/>
      <c r="BU69" s="4" t="str">
        <f t="shared" ca="1" si="5"/>
        <v/>
      </c>
      <c r="BV69" s="4"/>
      <c r="BW69" s="3" t="str">
        <f t="shared" si="6"/>
        <v/>
      </c>
      <c r="BX69" s="3" t="str">
        <f>IF($A69="","",IF((AND($A69="ADD",OR(BW69="",BW69="Local Authority"))),"L",(_xlfn.XLOOKUP(BW69,asset_owner[lookupValue],asset_owner[lookupKey],""))))</f>
        <v/>
      </c>
      <c r="BY69" s="3" t="str">
        <f t="shared" si="7"/>
        <v/>
      </c>
      <c r="BZ69" s="3" t="str">
        <f>IF($A69="","",IF((AND($A69="ADD",OR(BY69="",BY69="Vested Assets"))),"12",(_xlfn.XLOOKUP(BY69,ud_work_category[lookupValue],ud_work_category[lookupKey],""))))</f>
        <v/>
      </c>
      <c r="CA69" s="20"/>
      <c r="CB69" s="2" t="str">
        <f t="shared" si="8"/>
        <v/>
      </c>
      <c r="CC69" s="3" t="str">
        <f t="shared" si="9"/>
        <v/>
      </c>
      <c r="CD69" s="3" t="str">
        <f>IF($A69="","",IF((AND($A69="ADD",OR(CC69="",CC69="Excellent"))),"1",(_xlfn.XLOOKUP(CC69,condition[lookupValue],condition[lookupKey],""))))</f>
        <v/>
      </c>
      <c r="CE69" s="21" t="str">
        <f t="shared" si="10"/>
        <v/>
      </c>
      <c r="CF69" s="5"/>
    </row>
    <row r="70" spans="2:84">
      <c r="B70" s="4"/>
      <c r="D70" s="3" t="str">
        <f>IF($A70="ADD",IF(NOT(ISBLANK(C70)),_xlfn.XLOOKUP(C70,roadnames[lookupValue],roadnames[lookupKey],"ERROR"),""), "")</f>
        <v/>
      </c>
      <c r="E70" s="4"/>
      <c r="F70" s="4"/>
      <c r="G70" s="19"/>
      <c r="H70" s="19"/>
      <c r="I70" s="5"/>
      <c r="J70" s="5"/>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IF($A70="ADD",IF(NOT(ISBLANK(S70)),_xlfn.XLOOKUP(S70,ud_surface_function[lookupValue],ud_surface_function[lookupKey],"ERROR"),""), "")</f>
        <v/>
      </c>
      <c r="V70" s="3" t="str">
        <f>IF($A70="ADD",IF(NOT(ISBLANK(U70)),_xlfn.XLOOKUP(U70,ud_surface_reseal_reason[lookupValue],ud_surface_reseal_reason[lookupKey],"ERROR"),""), "")</f>
        <v/>
      </c>
      <c r="X70" s="3" t="str">
        <f>IF($A70="ADD",IF(NOT(ISBLANK(W70)),_xlfn.XLOOKUP(W70,ud_surface_material_type[lookupValue],ud_surface_material_type[lookupKey],"ERROR"),""), "")</f>
        <v/>
      </c>
      <c r="Z70" s="3" t="str">
        <f>IF($A70="ADD",IF(NOT(ISBLANK(Y70)),_xlfn.XLOOKUP(Y70,ud_material_source[lookupValue],ud_material_source[lookupKey],"ERROR"),""), "")</f>
        <v/>
      </c>
      <c r="AB70" s="3" t="str">
        <f>IF($A70="ADD",IF(NOT(ISBLANK(AA70)),_xlfn.XLOOKUP(AA70,ud_surface_specification[lookupValue],ud_surface_specification[lookupKey],"ERROR"),""), "")</f>
        <v/>
      </c>
      <c r="AC70" s="4"/>
      <c r="AD70" s="4"/>
      <c r="AF70" s="3" t="str">
        <f>IF($A70="ADD",IF(NOT(ISBLANK(AE70)),_xlfn.XLOOKUP(AE70,ud_mix_designation_number[lookupValue],ud_mix_designation_number[lookupKey],"ERROR"),""), "")</f>
        <v/>
      </c>
      <c r="AH70" s="3" t="str">
        <f>IF($A70="ADD",IF(NOT(ISBLANK(AG70)),_xlfn.XLOOKUP(AG70,ud_chip_grade[lookupValue],ud_chip_grade[lookupKey],"ERROR"),""), "")</f>
        <v/>
      </c>
      <c r="AJ70" s="3" t="str">
        <f>IF($A70="ADD",IF(NOT(ISBLANK(AI70)),_xlfn.XLOOKUP(AI70,ud_chip_grade[lookupValue],ud_chip_grade[lookupKey],"ERROR"),""), "")</f>
        <v/>
      </c>
      <c r="AL70" s="3" t="str">
        <f>IF($A70="ADD",IF(NOT(ISBLANK(AK70)),_xlfn.XLOOKUP(AK70,ud_chip_grade[lookupValue],ud_chip_grade[lookupKey],"ERROR"),""), "")</f>
        <v/>
      </c>
      <c r="AN70" s="4"/>
      <c r="AP70" s="3" t="str">
        <f>IF($A70="ADD",IF(NOT(ISBLANK(AO70)),_xlfn.XLOOKUP(AO70,ud_recycled_aggregate[lookupValue],ud_recycled_aggregate[lookupKey],"ERROR"),""), "")</f>
        <v/>
      </c>
      <c r="AR70" s="3" t="str">
        <f>IF($A70="ADD",IF(NOT(ISBLANK(AQ70)),_xlfn.XLOOKUP(AQ70,ud_surface_binder_type[lookupValue],ud_surface_binder_type[lookupKey],"ERROR"),""), "")</f>
        <v/>
      </c>
      <c r="AS70" s="20"/>
      <c r="AV70" s="3" t="str">
        <f>IF($A70="ADD",IF(NOT(ISBLANK(AU70)),_xlfn.XLOOKUP(AU70,ud_cutter_type[lookupValue],ud_cutter_type[lookupKey],"ERROR"),""), "")</f>
        <v/>
      </c>
      <c r="AW70" s="4"/>
      <c r="AY70" s="4"/>
      <c r="BD70" s="3" t="str">
        <f>IF($A70="ADD",IF(NOT(ISBLANK(BC70)),_xlfn.XLOOKUP(BC70,ud_polymer_type[lookupValue],ud_polymer_type[lookupKey],"ERROR"),""), "")</f>
        <v/>
      </c>
      <c r="BE70" s="4"/>
      <c r="BF70" s="4"/>
      <c r="BG70" s="4"/>
      <c r="BH70" s="2" t="str">
        <f t="shared" si="3"/>
        <v/>
      </c>
      <c r="BI70" s="21"/>
      <c r="BJ70" s="3" t="str">
        <f t="shared" si="4"/>
        <v/>
      </c>
      <c r="BK70" s="3" t="str">
        <f>IF($A70="","",IF((AND($A70="ADD",OR(BJ70="",BJ70="Yes"))),"Y",(_xlfn.XLOOKUP(BJ70,full_width_flag[lookupValue],full_width_flag[lookupKey],""))))</f>
        <v/>
      </c>
      <c r="BM70" s="3" t="str">
        <f>IF($A70="ADD",IF(NOT(ISBLANK(BL70)),_xlfn.XLOOKUP(BL70,sealed_area_ok[lookupValue],sealed_area_ok[lookupKey],"ERROR"),""), "")</f>
        <v/>
      </c>
      <c r="BO70" s="4"/>
      <c r="BP70" s="5"/>
      <c r="BS70" s="3" t="str">
        <f>IF($A70="ADD",IF(NOT(ISBLANK(BR70)),_xlfn.XLOOKUP(BR70,fw_treatment[lookupValue],fw_treatment[lookupKey],"ERROR"),""), "")</f>
        <v/>
      </c>
      <c r="BT70" s="21"/>
      <c r="BU70" s="4" t="str">
        <f t="shared" ca="1" si="5"/>
        <v/>
      </c>
      <c r="BV70" s="4"/>
      <c r="BW70" s="3" t="str">
        <f t="shared" si="6"/>
        <v/>
      </c>
      <c r="BX70" s="3" t="str">
        <f>IF($A70="","",IF((AND($A70="ADD",OR(BW70="",BW70="Local Authority"))),"L",(_xlfn.XLOOKUP(BW70,asset_owner[lookupValue],asset_owner[lookupKey],""))))</f>
        <v/>
      </c>
      <c r="BY70" s="3" t="str">
        <f t="shared" si="7"/>
        <v/>
      </c>
      <c r="BZ70" s="3" t="str">
        <f>IF($A70="","",IF((AND($A70="ADD",OR(BY70="",BY70="Vested Assets"))),"12",(_xlfn.XLOOKUP(BY70,ud_work_category[lookupValue],ud_work_category[lookupKey],""))))</f>
        <v/>
      </c>
      <c r="CA70" s="20"/>
      <c r="CB70" s="2" t="str">
        <f t="shared" si="8"/>
        <v/>
      </c>
      <c r="CC70" s="3" t="str">
        <f t="shared" si="9"/>
        <v/>
      </c>
      <c r="CD70" s="3" t="str">
        <f>IF($A70="","",IF((AND($A70="ADD",OR(CC70="",CC70="Excellent"))),"1",(_xlfn.XLOOKUP(CC70,condition[lookupValue],condition[lookupKey],""))))</f>
        <v/>
      </c>
      <c r="CE70" s="21" t="str">
        <f t="shared" si="10"/>
        <v/>
      </c>
      <c r="CF70" s="5"/>
    </row>
    <row r="71" spans="2:84">
      <c r="B71" s="4"/>
      <c r="D71" s="3" t="str">
        <f>IF($A71="ADD",IF(NOT(ISBLANK(C71)),_xlfn.XLOOKUP(C71,roadnames[lookupValue],roadnames[lookupKey],"ERROR"),""), "")</f>
        <v/>
      </c>
      <c r="E71" s="4"/>
      <c r="F71" s="4"/>
      <c r="G71" s="19"/>
      <c r="H71" s="19"/>
      <c r="I71" s="5"/>
      <c r="J71" s="5"/>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IF($A71="ADD",IF(NOT(ISBLANK(S71)),_xlfn.XLOOKUP(S71,ud_surface_function[lookupValue],ud_surface_function[lookupKey],"ERROR"),""), "")</f>
        <v/>
      </c>
      <c r="V71" s="3" t="str">
        <f>IF($A71="ADD",IF(NOT(ISBLANK(U71)),_xlfn.XLOOKUP(U71,ud_surface_reseal_reason[lookupValue],ud_surface_reseal_reason[lookupKey],"ERROR"),""), "")</f>
        <v/>
      </c>
      <c r="X71" s="3" t="str">
        <f>IF($A71="ADD",IF(NOT(ISBLANK(W71)),_xlfn.XLOOKUP(W71,ud_surface_material_type[lookupValue],ud_surface_material_type[lookupKey],"ERROR"),""), "")</f>
        <v/>
      </c>
      <c r="Z71" s="3" t="str">
        <f>IF($A71="ADD",IF(NOT(ISBLANK(Y71)),_xlfn.XLOOKUP(Y71,ud_material_source[lookupValue],ud_material_source[lookupKey],"ERROR"),""), "")</f>
        <v/>
      </c>
      <c r="AB71" s="3" t="str">
        <f>IF($A71="ADD",IF(NOT(ISBLANK(AA71)),_xlfn.XLOOKUP(AA71,ud_surface_specification[lookupValue],ud_surface_specification[lookupKey],"ERROR"),""), "")</f>
        <v/>
      </c>
      <c r="AC71" s="4"/>
      <c r="AD71" s="4"/>
      <c r="AF71" s="3" t="str">
        <f>IF($A71="ADD",IF(NOT(ISBLANK(AE71)),_xlfn.XLOOKUP(AE71,ud_mix_designation_number[lookupValue],ud_mix_designation_number[lookupKey],"ERROR"),""), "")</f>
        <v/>
      </c>
      <c r="AH71" s="3" t="str">
        <f>IF($A71="ADD",IF(NOT(ISBLANK(AG71)),_xlfn.XLOOKUP(AG71,ud_chip_grade[lookupValue],ud_chip_grade[lookupKey],"ERROR"),""), "")</f>
        <v/>
      </c>
      <c r="AJ71" s="3" t="str">
        <f>IF($A71="ADD",IF(NOT(ISBLANK(AI71)),_xlfn.XLOOKUP(AI71,ud_chip_grade[lookupValue],ud_chip_grade[lookupKey],"ERROR"),""), "")</f>
        <v/>
      </c>
      <c r="AL71" s="3" t="str">
        <f>IF($A71="ADD",IF(NOT(ISBLANK(AK71)),_xlfn.XLOOKUP(AK71,ud_chip_grade[lookupValue],ud_chip_grade[lookupKey],"ERROR"),""), "")</f>
        <v/>
      </c>
      <c r="AN71" s="4"/>
      <c r="AP71" s="3" t="str">
        <f>IF($A71="ADD",IF(NOT(ISBLANK(AO71)),_xlfn.XLOOKUP(AO71,ud_recycled_aggregate[lookupValue],ud_recycled_aggregate[lookupKey],"ERROR"),""), "")</f>
        <v/>
      </c>
      <c r="AR71" s="3" t="str">
        <f>IF($A71="ADD",IF(NOT(ISBLANK(AQ71)),_xlfn.XLOOKUP(AQ71,ud_surface_binder_type[lookupValue],ud_surface_binder_type[lookupKey],"ERROR"),""), "")</f>
        <v/>
      </c>
      <c r="AS71" s="20"/>
      <c r="AV71" s="3" t="str">
        <f>IF($A71="ADD",IF(NOT(ISBLANK(AU71)),_xlfn.XLOOKUP(AU71,ud_cutter_type[lookupValue],ud_cutter_type[lookupKey],"ERROR"),""), "")</f>
        <v/>
      </c>
      <c r="AW71" s="4"/>
      <c r="AY71" s="4"/>
      <c r="BD71" s="3" t="str">
        <f>IF($A71="ADD",IF(NOT(ISBLANK(BC71)),_xlfn.XLOOKUP(BC71,ud_polymer_type[lookupValue],ud_polymer_type[lookupKey],"ERROR"),""), "")</f>
        <v/>
      </c>
      <c r="BE71" s="4"/>
      <c r="BF71" s="4"/>
      <c r="BG71" s="4"/>
      <c r="BH71" s="2" t="str">
        <f t="shared" si="3"/>
        <v/>
      </c>
      <c r="BI71" s="21"/>
      <c r="BJ71" s="3" t="str">
        <f t="shared" si="4"/>
        <v/>
      </c>
      <c r="BK71" s="3" t="str">
        <f>IF($A71="","",IF((AND($A71="ADD",OR(BJ71="",BJ71="Yes"))),"Y",(_xlfn.XLOOKUP(BJ71,full_width_flag[lookupValue],full_width_flag[lookupKey],""))))</f>
        <v/>
      </c>
      <c r="BM71" s="3" t="str">
        <f>IF($A71="ADD",IF(NOT(ISBLANK(BL71)),_xlfn.XLOOKUP(BL71,sealed_area_ok[lookupValue],sealed_area_ok[lookupKey],"ERROR"),""), "")</f>
        <v/>
      </c>
      <c r="BO71" s="4"/>
      <c r="BP71" s="5"/>
      <c r="BS71" s="3" t="str">
        <f>IF($A71="ADD",IF(NOT(ISBLANK(BR71)),_xlfn.XLOOKUP(BR71,fw_treatment[lookupValue],fw_treatment[lookupKey],"ERROR"),""), "")</f>
        <v/>
      </c>
      <c r="BT71" s="21"/>
      <c r="BU71" s="4" t="str">
        <f t="shared" ca="1" si="5"/>
        <v/>
      </c>
      <c r="BV71" s="4"/>
      <c r="BW71" s="3" t="str">
        <f t="shared" si="6"/>
        <v/>
      </c>
      <c r="BX71" s="3" t="str">
        <f>IF($A71="","",IF((AND($A71="ADD",OR(BW71="",BW71="Local Authority"))),"L",(_xlfn.XLOOKUP(BW71,asset_owner[lookupValue],asset_owner[lookupKey],""))))</f>
        <v/>
      </c>
      <c r="BY71" s="3" t="str">
        <f t="shared" si="7"/>
        <v/>
      </c>
      <c r="BZ71" s="3" t="str">
        <f>IF($A71="","",IF((AND($A71="ADD",OR(BY71="",BY71="Vested Assets"))),"12",(_xlfn.XLOOKUP(BY71,ud_work_category[lookupValue],ud_work_category[lookupKey],""))))</f>
        <v/>
      </c>
      <c r="CA71" s="20"/>
      <c r="CB71" s="2" t="str">
        <f t="shared" si="8"/>
        <v/>
      </c>
      <c r="CC71" s="3" t="str">
        <f t="shared" si="9"/>
        <v/>
      </c>
      <c r="CD71" s="3" t="str">
        <f>IF($A71="","",IF((AND($A71="ADD",OR(CC71="",CC71="Excellent"))),"1",(_xlfn.XLOOKUP(CC71,condition[lookupValue],condition[lookupKey],""))))</f>
        <v/>
      </c>
      <c r="CE71" s="21" t="str">
        <f t="shared" si="10"/>
        <v/>
      </c>
      <c r="CF71" s="5"/>
    </row>
    <row r="72" spans="2:84">
      <c r="B72" s="4"/>
      <c r="D72" s="3" t="str">
        <f>IF($A72="ADD",IF(NOT(ISBLANK(C72)),_xlfn.XLOOKUP(C72,roadnames[lookupValue],roadnames[lookupKey],"ERROR"),""), "")</f>
        <v/>
      </c>
      <c r="E72" s="4"/>
      <c r="F72" s="4"/>
      <c r="G72" s="19"/>
      <c r="H72" s="19"/>
      <c r="I72" s="5"/>
      <c r="J72" s="5"/>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IF($A72="ADD",IF(NOT(ISBLANK(S72)),_xlfn.XLOOKUP(S72,ud_surface_function[lookupValue],ud_surface_function[lookupKey],"ERROR"),""), "")</f>
        <v/>
      </c>
      <c r="V72" s="3" t="str">
        <f>IF($A72="ADD",IF(NOT(ISBLANK(U72)),_xlfn.XLOOKUP(U72,ud_surface_reseal_reason[lookupValue],ud_surface_reseal_reason[lookupKey],"ERROR"),""), "")</f>
        <v/>
      </c>
      <c r="X72" s="3" t="str">
        <f>IF($A72="ADD",IF(NOT(ISBLANK(W72)),_xlfn.XLOOKUP(W72,ud_surface_material_type[lookupValue],ud_surface_material_type[lookupKey],"ERROR"),""), "")</f>
        <v/>
      </c>
      <c r="Z72" s="3" t="str">
        <f>IF($A72="ADD",IF(NOT(ISBLANK(Y72)),_xlfn.XLOOKUP(Y72,ud_material_source[lookupValue],ud_material_source[lookupKey],"ERROR"),""), "")</f>
        <v/>
      </c>
      <c r="AB72" s="3" t="str">
        <f>IF($A72="ADD",IF(NOT(ISBLANK(AA72)),_xlfn.XLOOKUP(AA72,ud_surface_specification[lookupValue],ud_surface_specification[lookupKey],"ERROR"),""), "")</f>
        <v/>
      </c>
      <c r="AC72" s="4"/>
      <c r="AD72" s="4"/>
      <c r="AF72" s="3" t="str">
        <f>IF($A72="ADD",IF(NOT(ISBLANK(AE72)),_xlfn.XLOOKUP(AE72,ud_mix_designation_number[lookupValue],ud_mix_designation_number[lookupKey],"ERROR"),""), "")</f>
        <v/>
      </c>
      <c r="AH72" s="3" t="str">
        <f>IF($A72="ADD",IF(NOT(ISBLANK(AG72)),_xlfn.XLOOKUP(AG72,ud_chip_grade[lookupValue],ud_chip_grade[lookupKey],"ERROR"),""), "")</f>
        <v/>
      </c>
      <c r="AJ72" s="3" t="str">
        <f>IF($A72="ADD",IF(NOT(ISBLANK(AI72)),_xlfn.XLOOKUP(AI72,ud_chip_grade[lookupValue],ud_chip_grade[lookupKey],"ERROR"),""), "")</f>
        <v/>
      </c>
      <c r="AL72" s="3" t="str">
        <f>IF($A72="ADD",IF(NOT(ISBLANK(AK72)),_xlfn.XLOOKUP(AK72,ud_chip_grade[lookupValue],ud_chip_grade[lookupKey],"ERROR"),""), "")</f>
        <v/>
      </c>
      <c r="AN72" s="4"/>
      <c r="AP72" s="3" t="str">
        <f>IF($A72="ADD",IF(NOT(ISBLANK(AO72)),_xlfn.XLOOKUP(AO72,ud_recycled_aggregate[lookupValue],ud_recycled_aggregate[lookupKey],"ERROR"),""), "")</f>
        <v/>
      </c>
      <c r="AR72" s="3" t="str">
        <f>IF($A72="ADD",IF(NOT(ISBLANK(AQ72)),_xlfn.XLOOKUP(AQ72,ud_surface_binder_type[lookupValue],ud_surface_binder_type[lookupKey],"ERROR"),""), "")</f>
        <v/>
      </c>
      <c r="AS72" s="20"/>
      <c r="AV72" s="3" t="str">
        <f>IF($A72="ADD",IF(NOT(ISBLANK(AU72)),_xlfn.XLOOKUP(AU72,ud_cutter_type[lookupValue],ud_cutter_type[lookupKey],"ERROR"),""), "")</f>
        <v/>
      </c>
      <c r="AW72" s="4"/>
      <c r="AY72" s="4"/>
      <c r="BD72" s="3" t="str">
        <f>IF($A72="ADD",IF(NOT(ISBLANK(BC72)),_xlfn.XLOOKUP(BC72,ud_polymer_type[lookupValue],ud_polymer_type[lookupKey],"ERROR"),""), "")</f>
        <v/>
      </c>
      <c r="BE72" s="4"/>
      <c r="BF72" s="4"/>
      <c r="BG72" s="4"/>
      <c r="BH72" s="2" t="str">
        <f t="shared" si="3"/>
        <v/>
      </c>
      <c r="BI72" s="21"/>
      <c r="BJ72" s="3" t="str">
        <f t="shared" si="4"/>
        <v/>
      </c>
      <c r="BK72" s="3" t="str">
        <f>IF($A72="","",IF((AND($A72="ADD",OR(BJ72="",BJ72="Yes"))),"Y",(_xlfn.XLOOKUP(BJ72,full_width_flag[lookupValue],full_width_flag[lookupKey],""))))</f>
        <v/>
      </c>
      <c r="BM72" s="3" t="str">
        <f>IF($A72="ADD",IF(NOT(ISBLANK(BL72)),_xlfn.XLOOKUP(BL72,sealed_area_ok[lookupValue],sealed_area_ok[lookupKey],"ERROR"),""), "")</f>
        <v/>
      </c>
      <c r="BO72" s="4"/>
      <c r="BP72" s="5"/>
      <c r="BS72" s="3" t="str">
        <f>IF($A72="ADD",IF(NOT(ISBLANK(BR72)),_xlfn.XLOOKUP(BR72,fw_treatment[lookupValue],fw_treatment[lookupKey],"ERROR"),""), "")</f>
        <v/>
      </c>
      <c r="BT72" s="21"/>
      <c r="BU72" s="4" t="str">
        <f t="shared" ca="1" si="5"/>
        <v/>
      </c>
      <c r="BV72" s="4"/>
      <c r="BW72" s="3" t="str">
        <f t="shared" si="6"/>
        <v/>
      </c>
      <c r="BX72" s="3" t="str">
        <f>IF($A72="","",IF((AND($A72="ADD",OR(BW72="",BW72="Local Authority"))),"L",(_xlfn.XLOOKUP(BW72,asset_owner[lookupValue],asset_owner[lookupKey],""))))</f>
        <v/>
      </c>
      <c r="BY72" s="3" t="str">
        <f t="shared" si="7"/>
        <v/>
      </c>
      <c r="BZ72" s="3" t="str">
        <f>IF($A72="","",IF((AND($A72="ADD",OR(BY72="",BY72="Vested Assets"))),"12",(_xlfn.XLOOKUP(BY72,ud_work_category[lookupValue],ud_work_category[lookupKey],""))))</f>
        <v/>
      </c>
      <c r="CA72" s="20"/>
      <c r="CB72" s="2" t="str">
        <f t="shared" si="8"/>
        <v/>
      </c>
      <c r="CC72" s="3" t="str">
        <f t="shared" si="9"/>
        <v/>
      </c>
      <c r="CD72" s="3" t="str">
        <f>IF($A72="","",IF((AND($A72="ADD",OR(CC72="",CC72="Excellent"))),"1",(_xlfn.XLOOKUP(CC72,condition[lookupValue],condition[lookupKey],""))))</f>
        <v/>
      </c>
      <c r="CE72" s="21" t="str">
        <f t="shared" si="10"/>
        <v/>
      </c>
      <c r="CF72" s="5"/>
    </row>
    <row r="73" spans="2:84">
      <c r="B73" s="4"/>
      <c r="D73" s="3" t="str">
        <f>IF($A73="ADD",IF(NOT(ISBLANK(C73)),_xlfn.XLOOKUP(C73,roadnames[lookupValue],roadnames[lookupKey],"ERROR"),""), "")</f>
        <v/>
      </c>
      <c r="E73" s="4"/>
      <c r="F73" s="4"/>
      <c r="G73" s="19"/>
      <c r="H73" s="19"/>
      <c r="I73" s="5"/>
      <c r="J73" s="5"/>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IF($A73="ADD",IF(NOT(ISBLANK(S73)),_xlfn.XLOOKUP(S73,ud_surface_function[lookupValue],ud_surface_function[lookupKey],"ERROR"),""), "")</f>
        <v/>
      </c>
      <c r="V73" s="3" t="str">
        <f>IF($A73="ADD",IF(NOT(ISBLANK(U73)),_xlfn.XLOOKUP(U73,ud_surface_reseal_reason[lookupValue],ud_surface_reseal_reason[lookupKey],"ERROR"),""), "")</f>
        <v/>
      </c>
      <c r="X73" s="3" t="str">
        <f>IF($A73="ADD",IF(NOT(ISBLANK(W73)),_xlfn.XLOOKUP(W73,ud_surface_material_type[lookupValue],ud_surface_material_type[lookupKey],"ERROR"),""), "")</f>
        <v/>
      </c>
      <c r="Z73" s="3" t="str">
        <f>IF($A73="ADD",IF(NOT(ISBLANK(Y73)),_xlfn.XLOOKUP(Y73,ud_material_source[lookupValue],ud_material_source[lookupKey],"ERROR"),""), "")</f>
        <v/>
      </c>
      <c r="AB73" s="3" t="str">
        <f>IF($A73="ADD",IF(NOT(ISBLANK(AA73)),_xlfn.XLOOKUP(AA73,ud_surface_specification[lookupValue],ud_surface_specification[lookupKey],"ERROR"),""), "")</f>
        <v/>
      </c>
      <c r="AC73" s="4"/>
      <c r="AD73" s="4"/>
      <c r="AF73" s="3" t="str">
        <f>IF($A73="ADD",IF(NOT(ISBLANK(AE73)),_xlfn.XLOOKUP(AE73,ud_mix_designation_number[lookupValue],ud_mix_designation_number[lookupKey],"ERROR"),""), "")</f>
        <v/>
      </c>
      <c r="AH73" s="3" t="str">
        <f>IF($A73="ADD",IF(NOT(ISBLANK(AG73)),_xlfn.XLOOKUP(AG73,ud_chip_grade[lookupValue],ud_chip_grade[lookupKey],"ERROR"),""), "")</f>
        <v/>
      </c>
      <c r="AJ73" s="3" t="str">
        <f>IF($A73="ADD",IF(NOT(ISBLANK(AI73)),_xlfn.XLOOKUP(AI73,ud_chip_grade[lookupValue],ud_chip_grade[lookupKey],"ERROR"),""), "")</f>
        <v/>
      </c>
      <c r="AL73" s="3" t="str">
        <f>IF($A73="ADD",IF(NOT(ISBLANK(AK73)),_xlfn.XLOOKUP(AK73,ud_chip_grade[lookupValue],ud_chip_grade[lookupKey],"ERROR"),""), "")</f>
        <v/>
      </c>
      <c r="AN73" s="4"/>
      <c r="AP73" s="3" t="str">
        <f>IF($A73="ADD",IF(NOT(ISBLANK(AO73)),_xlfn.XLOOKUP(AO73,ud_recycled_aggregate[lookupValue],ud_recycled_aggregate[lookupKey],"ERROR"),""), "")</f>
        <v/>
      </c>
      <c r="AR73" s="3" t="str">
        <f>IF($A73="ADD",IF(NOT(ISBLANK(AQ73)),_xlfn.XLOOKUP(AQ73,ud_surface_binder_type[lookupValue],ud_surface_binder_type[lookupKey],"ERROR"),""), "")</f>
        <v/>
      </c>
      <c r="AS73" s="20"/>
      <c r="AV73" s="3" t="str">
        <f>IF($A73="ADD",IF(NOT(ISBLANK(AU73)),_xlfn.XLOOKUP(AU73,ud_cutter_type[lookupValue],ud_cutter_type[lookupKey],"ERROR"),""), "")</f>
        <v/>
      </c>
      <c r="AW73" s="4"/>
      <c r="AY73" s="4"/>
      <c r="BD73" s="3" t="str">
        <f>IF($A73="ADD",IF(NOT(ISBLANK(BC73)),_xlfn.XLOOKUP(BC73,ud_polymer_type[lookupValue],ud_polymer_type[lookupKey],"ERROR"),""), "")</f>
        <v/>
      </c>
      <c r="BE73" s="4"/>
      <c r="BF73" s="4"/>
      <c r="BG73" s="4"/>
      <c r="BH73" s="2" t="str">
        <f t="shared" si="3"/>
        <v/>
      </c>
      <c r="BI73" s="21"/>
      <c r="BJ73" s="3" t="str">
        <f t="shared" si="4"/>
        <v/>
      </c>
      <c r="BK73" s="3" t="str">
        <f>IF($A73="","",IF((AND($A73="ADD",OR(BJ73="",BJ73="Yes"))),"Y",(_xlfn.XLOOKUP(BJ73,full_width_flag[lookupValue],full_width_flag[lookupKey],""))))</f>
        <v/>
      </c>
      <c r="BM73" s="3" t="str">
        <f>IF($A73="ADD",IF(NOT(ISBLANK(BL73)),_xlfn.XLOOKUP(BL73,sealed_area_ok[lookupValue],sealed_area_ok[lookupKey],"ERROR"),""), "")</f>
        <v/>
      </c>
      <c r="BO73" s="4"/>
      <c r="BP73" s="5"/>
      <c r="BS73" s="3" t="str">
        <f>IF($A73="ADD",IF(NOT(ISBLANK(BR73)),_xlfn.XLOOKUP(BR73,fw_treatment[lookupValue],fw_treatment[lookupKey],"ERROR"),""), "")</f>
        <v/>
      </c>
      <c r="BT73" s="21"/>
      <c r="BU73" s="4" t="str">
        <f t="shared" ca="1" si="5"/>
        <v/>
      </c>
      <c r="BV73" s="4"/>
      <c r="BW73" s="3" t="str">
        <f t="shared" si="6"/>
        <v/>
      </c>
      <c r="BX73" s="3" t="str">
        <f>IF($A73="","",IF((AND($A73="ADD",OR(BW73="",BW73="Local Authority"))),"L",(_xlfn.XLOOKUP(BW73,asset_owner[lookupValue],asset_owner[lookupKey],""))))</f>
        <v/>
      </c>
      <c r="BY73" s="3" t="str">
        <f t="shared" si="7"/>
        <v/>
      </c>
      <c r="BZ73" s="3" t="str">
        <f>IF($A73="","",IF((AND($A73="ADD",OR(BY73="",BY73="Vested Assets"))),"12",(_xlfn.XLOOKUP(BY73,ud_work_category[lookupValue],ud_work_category[lookupKey],""))))</f>
        <v/>
      </c>
      <c r="CA73" s="20"/>
      <c r="CB73" s="2" t="str">
        <f t="shared" si="8"/>
        <v/>
      </c>
      <c r="CC73" s="3" t="str">
        <f t="shared" si="9"/>
        <v/>
      </c>
      <c r="CD73" s="3" t="str">
        <f>IF($A73="","",IF((AND($A73="ADD",OR(CC73="",CC73="Excellent"))),"1",(_xlfn.XLOOKUP(CC73,condition[lookupValue],condition[lookupKey],""))))</f>
        <v/>
      </c>
      <c r="CE73" s="21" t="str">
        <f t="shared" si="10"/>
        <v/>
      </c>
      <c r="CF73" s="5"/>
    </row>
    <row r="74" spans="2:84">
      <c r="B74" s="4"/>
      <c r="D74" s="3" t="str">
        <f>IF($A74="ADD",IF(NOT(ISBLANK(C74)),_xlfn.XLOOKUP(C74,roadnames[lookupValue],roadnames[lookupKey],"ERROR"),""), "")</f>
        <v/>
      </c>
      <c r="E74" s="4"/>
      <c r="F74" s="4"/>
      <c r="G74" s="19"/>
      <c r="H74" s="19"/>
      <c r="I74" s="5"/>
      <c r="J74" s="5"/>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IF($A74="ADD",IF(NOT(ISBLANK(S74)),_xlfn.XLOOKUP(S74,ud_surface_function[lookupValue],ud_surface_function[lookupKey],"ERROR"),""), "")</f>
        <v/>
      </c>
      <c r="V74" s="3" t="str">
        <f>IF($A74="ADD",IF(NOT(ISBLANK(U74)),_xlfn.XLOOKUP(U74,ud_surface_reseal_reason[lookupValue],ud_surface_reseal_reason[lookupKey],"ERROR"),""), "")</f>
        <v/>
      </c>
      <c r="X74" s="3" t="str">
        <f>IF($A74="ADD",IF(NOT(ISBLANK(W74)),_xlfn.XLOOKUP(W74,ud_surface_material_type[lookupValue],ud_surface_material_type[lookupKey],"ERROR"),""), "")</f>
        <v/>
      </c>
      <c r="Z74" s="3" t="str">
        <f>IF($A74="ADD",IF(NOT(ISBLANK(Y74)),_xlfn.XLOOKUP(Y74,ud_material_source[lookupValue],ud_material_source[lookupKey],"ERROR"),""), "")</f>
        <v/>
      </c>
      <c r="AB74" s="3" t="str">
        <f>IF($A74="ADD",IF(NOT(ISBLANK(AA74)),_xlfn.XLOOKUP(AA74,ud_surface_specification[lookupValue],ud_surface_specification[lookupKey],"ERROR"),""), "")</f>
        <v/>
      </c>
      <c r="AC74" s="4"/>
      <c r="AD74" s="4"/>
      <c r="AF74" s="3" t="str">
        <f>IF($A74="ADD",IF(NOT(ISBLANK(AE74)),_xlfn.XLOOKUP(AE74,ud_mix_designation_number[lookupValue],ud_mix_designation_number[lookupKey],"ERROR"),""), "")</f>
        <v/>
      </c>
      <c r="AH74" s="3" t="str">
        <f>IF($A74="ADD",IF(NOT(ISBLANK(AG74)),_xlfn.XLOOKUP(AG74,ud_chip_grade[lookupValue],ud_chip_grade[lookupKey],"ERROR"),""), "")</f>
        <v/>
      </c>
      <c r="AJ74" s="3" t="str">
        <f>IF($A74="ADD",IF(NOT(ISBLANK(AI74)),_xlfn.XLOOKUP(AI74,ud_chip_grade[lookupValue],ud_chip_grade[lookupKey],"ERROR"),""), "")</f>
        <v/>
      </c>
      <c r="AL74" s="3" t="str">
        <f>IF($A74="ADD",IF(NOT(ISBLANK(AK74)),_xlfn.XLOOKUP(AK74,ud_chip_grade[lookupValue],ud_chip_grade[lookupKey],"ERROR"),""), "")</f>
        <v/>
      </c>
      <c r="AN74" s="4"/>
      <c r="AP74" s="3" t="str">
        <f>IF($A74="ADD",IF(NOT(ISBLANK(AO74)),_xlfn.XLOOKUP(AO74,ud_recycled_aggregate[lookupValue],ud_recycled_aggregate[lookupKey],"ERROR"),""), "")</f>
        <v/>
      </c>
      <c r="AR74" s="3" t="str">
        <f>IF($A74="ADD",IF(NOT(ISBLANK(AQ74)),_xlfn.XLOOKUP(AQ74,ud_surface_binder_type[lookupValue],ud_surface_binder_type[lookupKey],"ERROR"),""), "")</f>
        <v/>
      </c>
      <c r="AS74" s="20"/>
      <c r="AV74" s="3" t="str">
        <f>IF($A74="ADD",IF(NOT(ISBLANK(AU74)),_xlfn.XLOOKUP(AU74,ud_cutter_type[lookupValue],ud_cutter_type[lookupKey],"ERROR"),""), "")</f>
        <v/>
      </c>
      <c r="AW74" s="4"/>
      <c r="AY74" s="4"/>
      <c r="BD74" s="3" t="str">
        <f>IF($A74="ADD",IF(NOT(ISBLANK(BC74)),_xlfn.XLOOKUP(BC74,ud_polymer_type[lookupValue],ud_polymer_type[lookupKey],"ERROR"),""), "")</f>
        <v/>
      </c>
      <c r="BE74" s="4"/>
      <c r="BF74" s="4"/>
      <c r="BG74" s="4"/>
      <c r="BH74" s="2" t="str">
        <f t="shared" si="3"/>
        <v/>
      </c>
      <c r="BI74" s="21"/>
      <c r="BJ74" s="3" t="str">
        <f t="shared" si="4"/>
        <v/>
      </c>
      <c r="BK74" s="3" t="str">
        <f>IF($A74="","",IF((AND($A74="ADD",OR(BJ74="",BJ74="Yes"))),"Y",(_xlfn.XLOOKUP(BJ74,full_width_flag[lookupValue],full_width_flag[lookupKey],""))))</f>
        <v/>
      </c>
      <c r="BM74" s="3" t="str">
        <f>IF($A74="ADD",IF(NOT(ISBLANK(BL74)),_xlfn.XLOOKUP(BL74,sealed_area_ok[lookupValue],sealed_area_ok[lookupKey],"ERROR"),""), "")</f>
        <v/>
      </c>
      <c r="BO74" s="4"/>
      <c r="BP74" s="5"/>
      <c r="BS74" s="3" t="str">
        <f>IF($A74="ADD",IF(NOT(ISBLANK(BR74)),_xlfn.XLOOKUP(BR74,fw_treatment[lookupValue],fw_treatment[lookupKey],"ERROR"),""), "")</f>
        <v/>
      </c>
      <c r="BT74" s="21"/>
      <c r="BU74" s="4" t="str">
        <f t="shared" ca="1" si="5"/>
        <v/>
      </c>
      <c r="BV74" s="4"/>
      <c r="BW74" s="3" t="str">
        <f t="shared" si="6"/>
        <v/>
      </c>
      <c r="BX74" s="3" t="str">
        <f>IF($A74="","",IF((AND($A74="ADD",OR(BW74="",BW74="Local Authority"))),"L",(_xlfn.XLOOKUP(BW74,asset_owner[lookupValue],asset_owner[lookupKey],""))))</f>
        <v/>
      </c>
      <c r="BY74" s="3" t="str">
        <f t="shared" si="7"/>
        <v/>
      </c>
      <c r="BZ74" s="3" t="str">
        <f>IF($A74="","",IF((AND($A74="ADD",OR(BY74="",BY74="Vested Assets"))),"12",(_xlfn.XLOOKUP(BY74,ud_work_category[lookupValue],ud_work_category[lookupKey],""))))</f>
        <v/>
      </c>
      <c r="CA74" s="20"/>
      <c r="CB74" s="2" t="str">
        <f t="shared" si="8"/>
        <v/>
      </c>
      <c r="CC74" s="3" t="str">
        <f t="shared" si="9"/>
        <v/>
      </c>
      <c r="CD74" s="3" t="str">
        <f>IF($A74="","",IF((AND($A74="ADD",OR(CC74="",CC74="Excellent"))),"1",(_xlfn.XLOOKUP(CC74,condition[lookupValue],condition[lookupKey],""))))</f>
        <v/>
      </c>
      <c r="CE74" s="21" t="str">
        <f t="shared" si="10"/>
        <v/>
      </c>
      <c r="CF74" s="5"/>
    </row>
    <row r="75" spans="2:84">
      <c r="B75" s="4"/>
      <c r="D75" s="3" t="str">
        <f>IF($A75="ADD",IF(NOT(ISBLANK(C75)),_xlfn.XLOOKUP(C75,roadnames[lookupValue],roadnames[lookupKey],"ERROR"),""), "")</f>
        <v/>
      </c>
      <c r="E75" s="4"/>
      <c r="F75" s="4"/>
      <c r="G75" s="19"/>
      <c r="H75" s="19"/>
      <c r="I75" s="5"/>
      <c r="J75" s="5"/>
      <c r="K75" s="19"/>
      <c r="L75" s="19" t="str">
        <f t="shared" ref="L75:L138" si="11">IF(F75&lt;&gt;"",F75-E75,"")</f>
        <v/>
      </c>
      <c r="M75" s="4"/>
      <c r="O75" s="3" t="str">
        <f>IF($A75="ADD",IF(NOT(ISBLANK(N75)),_xlfn.XLOOKUP(N75,len_adjust_rsn[lookupValue],len_adjust_rsn[lookupKey],"ERROR"),""), "")</f>
        <v/>
      </c>
      <c r="P75" s="19" t="str">
        <f t="shared" ref="P75:P138" si="12">IF(K75&lt;&gt;"",L75*K75,"")</f>
        <v/>
      </c>
      <c r="Q75" s="19"/>
      <c r="R75" s="19" t="str">
        <f t="shared" ref="R75:R138" si="13">IF(Q75&lt;&gt;"",P75+Q75,P75)</f>
        <v/>
      </c>
      <c r="T75" s="3" t="str">
        <f>IF($A75="ADD",IF(NOT(ISBLANK(S75)),_xlfn.XLOOKUP(S75,ud_surface_function[lookupValue],ud_surface_function[lookupKey],"ERROR"),""), "")</f>
        <v/>
      </c>
      <c r="V75" s="3" t="str">
        <f>IF($A75="ADD",IF(NOT(ISBLANK(U75)),_xlfn.XLOOKUP(U75,ud_surface_reseal_reason[lookupValue],ud_surface_reseal_reason[lookupKey],"ERROR"),""), "")</f>
        <v/>
      </c>
      <c r="X75" s="3" t="str">
        <f>IF($A75="ADD",IF(NOT(ISBLANK(W75)),_xlfn.XLOOKUP(W75,ud_surface_material_type[lookupValue],ud_surface_material_type[lookupKey],"ERROR"),""), "")</f>
        <v/>
      </c>
      <c r="Z75" s="3" t="str">
        <f>IF($A75="ADD",IF(NOT(ISBLANK(Y75)),_xlfn.XLOOKUP(Y75,ud_material_source[lookupValue],ud_material_source[lookupKey],"ERROR"),""), "")</f>
        <v/>
      </c>
      <c r="AB75" s="3" t="str">
        <f>IF($A75="ADD",IF(NOT(ISBLANK(AA75)),_xlfn.XLOOKUP(AA75,ud_surface_specification[lookupValue],ud_surface_specification[lookupKey],"ERROR"),""), "")</f>
        <v/>
      </c>
      <c r="AC75" s="4"/>
      <c r="AD75" s="4"/>
      <c r="AF75" s="3" t="str">
        <f>IF($A75="ADD",IF(NOT(ISBLANK(AE75)),_xlfn.XLOOKUP(AE75,ud_mix_designation_number[lookupValue],ud_mix_designation_number[lookupKey],"ERROR"),""), "")</f>
        <v/>
      </c>
      <c r="AH75" s="3" t="str">
        <f>IF($A75="ADD",IF(NOT(ISBLANK(AG75)),_xlfn.XLOOKUP(AG75,ud_chip_grade[lookupValue],ud_chip_grade[lookupKey],"ERROR"),""), "")</f>
        <v/>
      </c>
      <c r="AJ75" s="3" t="str">
        <f>IF($A75="ADD",IF(NOT(ISBLANK(AI75)),_xlfn.XLOOKUP(AI75,ud_chip_grade[lookupValue],ud_chip_grade[lookupKey],"ERROR"),""), "")</f>
        <v/>
      </c>
      <c r="AL75" s="3" t="str">
        <f>IF($A75="ADD",IF(NOT(ISBLANK(AK75)),_xlfn.XLOOKUP(AK75,ud_chip_grade[lookupValue],ud_chip_grade[lookupKey],"ERROR"),""), "")</f>
        <v/>
      </c>
      <c r="AN75" s="4"/>
      <c r="AP75" s="3" t="str">
        <f>IF($A75="ADD",IF(NOT(ISBLANK(AO75)),_xlfn.XLOOKUP(AO75,ud_recycled_aggregate[lookupValue],ud_recycled_aggregate[lookupKey],"ERROR"),""), "")</f>
        <v/>
      </c>
      <c r="AR75" s="3" t="str">
        <f>IF($A75="ADD",IF(NOT(ISBLANK(AQ75)),_xlfn.XLOOKUP(AQ75,ud_surface_binder_type[lookupValue],ud_surface_binder_type[lookupKey],"ERROR"),""), "")</f>
        <v/>
      </c>
      <c r="AS75" s="20"/>
      <c r="AV75" s="3" t="str">
        <f>IF($A75="ADD",IF(NOT(ISBLANK(AU75)),_xlfn.XLOOKUP(AU75,ud_cutter_type[lookupValue],ud_cutter_type[lookupKey],"ERROR"),""), "")</f>
        <v/>
      </c>
      <c r="AW75" s="4"/>
      <c r="AY75" s="4"/>
      <c r="BD75" s="3" t="str">
        <f>IF($A75="ADD",IF(NOT(ISBLANK(BC75)),_xlfn.XLOOKUP(BC75,ud_polymer_type[lookupValue],ud_polymer_type[lookupKey],"ERROR"),""), "")</f>
        <v/>
      </c>
      <c r="BE75" s="4"/>
      <c r="BF75" s="4"/>
      <c r="BG75" s="4"/>
      <c r="BH75" s="2" t="str">
        <f t="shared" ref="BH75:BH138" si="14">IF($A75="ADD","FALSE","")</f>
        <v/>
      </c>
      <c r="BI75" s="21"/>
      <c r="BJ75" s="3" t="str">
        <f t="shared" ref="BJ75:BJ138" si="15">IF($A75="ADD","Yes","")</f>
        <v/>
      </c>
      <c r="BK75" s="3" t="str">
        <f>IF($A75="","",IF((AND($A75="ADD",OR(BJ75="",BJ75="Yes"))),"Y",(_xlfn.XLOOKUP(BJ75,full_width_flag[lookupValue],full_width_flag[lookupKey],""))))</f>
        <v/>
      </c>
      <c r="BM75" s="3" t="str">
        <f>IF($A75="ADD",IF(NOT(ISBLANK(BL75)),_xlfn.XLOOKUP(BL75,sealed_area_ok[lookupValue],sealed_area_ok[lookupKey],"ERROR"),""), "")</f>
        <v/>
      </c>
      <c r="BO75" s="4"/>
      <c r="BP75" s="5"/>
      <c r="BS75" s="3" t="str">
        <f>IF($A75="ADD",IF(NOT(ISBLANK(BR75)),_xlfn.XLOOKUP(BR75,fw_treatment[lookupValue],fw_treatment[lookupKey],"ERROR"),""), "")</f>
        <v/>
      </c>
      <c r="BT75" s="21"/>
      <c r="BU75" s="4" t="str">
        <f t="shared" ref="BU75:BU138" ca="1" si="16">IF(BT75&lt;&gt;"", DATEDIF(BT75, TODAY(),"Y"),"")</f>
        <v/>
      </c>
      <c r="BV75" s="4"/>
      <c r="BW75" s="3" t="str">
        <f t="shared" ref="BW75:BW138" si="17">IF($A75="ADD","Local Authority","")</f>
        <v/>
      </c>
      <c r="BX75" s="3" t="str">
        <f>IF($A75="","",IF((AND($A75="ADD",OR(BW75="",BW75="Local Authority"))),"L",(_xlfn.XLOOKUP(BW75,asset_owner[lookupValue],asset_owner[lookupKey],""))))</f>
        <v/>
      </c>
      <c r="BY75" s="3" t="str">
        <f t="shared" ref="BY75:BY138" si="18">IF($A75="ADD","Vested Assets","")</f>
        <v/>
      </c>
      <c r="BZ75" s="3" t="str">
        <f>IF($A75="","",IF((AND($A75="ADD",OR(BY75="",BY75="Vested Assets"))),"12",(_xlfn.XLOOKUP(BY75,ud_work_category[lookupValue],ud_work_category[lookupKey],""))))</f>
        <v/>
      </c>
      <c r="CA75" s="20"/>
      <c r="CB75" s="2" t="str">
        <f t="shared" ref="CB75:CB138" si="19">IF($A75="ADD","TRUE","")</f>
        <v/>
      </c>
      <c r="CC75" s="3" t="str">
        <f t="shared" ref="CC75:CC138" si="20">IF($A75="ADD","Excellent","")</f>
        <v/>
      </c>
      <c r="CD75" s="3" t="str">
        <f>IF($A75="","",IF((AND($A75="ADD",OR(CC75="",CC75="Excellent"))),"1",(_xlfn.XLOOKUP(CC75,condition[lookupValue],condition[lookupKey],""))))</f>
        <v/>
      </c>
      <c r="CE75" s="21" t="str">
        <f t="shared" ref="CE75:CE138" si="21">IF(BT75&lt;&gt;"",BT75,"")</f>
        <v/>
      </c>
      <c r="CF75" s="5"/>
    </row>
    <row r="76" spans="2:84">
      <c r="B76" s="4"/>
      <c r="D76" s="3" t="str">
        <f>IF($A76="ADD",IF(NOT(ISBLANK(C76)),_xlfn.XLOOKUP(C76,roadnames[lookupValue],roadnames[lookupKey],"ERROR"),""), "")</f>
        <v/>
      </c>
      <c r="E76" s="4"/>
      <c r="F76" s="4"/>
      <c r="G76" s="19"/>
      <c r="H76" s="19"/>
      <c r="I76" s="5"/>
      <c r="J76" s="5"/>
      <c r="K76" s="19"/>
      <c r="L76" s="19" t="str">
        <f t="shared" si="11"/>
        <v/>
      </c>
      <c r="M76" s="4"/>
      <c r="O76" s="3" t="str">
        <f>IF($A76="ADD",IF(NOT(ISBLANK(N76)),_xlfn.XLOOKUP(N76,len_adjust_rsn[lookupValue],len_adjust_rsn[lookupKey],"ERROR"),""), "")</f>
        <v/>
      </c>
      <c r="P76" s="19" t="str">
        <f t="shared" si="12"/>
        <v/>
      </c>
      <c r="Q76" s="19"/>
      <c r="R76" s="19" t="str">
        <f t="shared" si="13"/>
        <v/>
      </c>
      <c r="T76" s="3" t="str">
        <f>IF($A76="ADD",IF(NOT(ISBLANK(S76)),_xlfn.XLOOKUP(S76,ud_surface_function[lookupValue],ud_surface_function[lookupKey],"ERROR"),""), "")</f>
        <v/>
      </c>
      <c r="V76" s="3" t="str">
        <f>IF($A76="ADD",IF(NOT(ISBLANK(U76)),_xlfn.XLOOKUP(U76,ud_surface_reseal_reason[lookupValue],ud_surface_reseal_reason[lookupKey],"ERROR"),""), "")</f>
        <v/>
      </c>
      <c r="X76" s="3" t="str">
        <f>IF($A76="ADD",IF(NOT(ISBLANK(W76)),_xlfn.XLOOKUP(W76,ud_surface_material_type[lookupValue],ud_surface_material_type[lookupKey],"ERROR"),""), "")</f>
        <v/>
      </c>
      <c r="Z76" s="3" t="str">
        <f>IF($A76="ADD",IF(NOT(ISBLANK(Y76)),_xlfn.XLOOKUP(Y76,ud_material_source[lookupValue],ud_material_source[lookupKey],"ERROR"),""), "")</f>
        <v/>
      </c>
      <c r="AB76" s="3" t="str">
        <f>IF($A76="ADD",IF(NOT(ISBLANK(AA76)),_xlfn.XLOOKUP(AA76,ud_surface_specification[lookupValue],ud_surface_specification[lookupKey],"ERROR"),""), "")</f>
        <v/>
      </c>
      <c r="AC76" s="4"/>
      <c r="AD76" s="4"/>
      <c r="AF76" s="3" t="str">
        <f>IF($A76="ADD",IF(NOT(ISBLANK(AE76)),_xlfn.XLOOKUP(AE76,ud_mix_designation_number[lookupValue],ud_mix_designation_number[lookupKey],"ERROR"),""), "")</f>
        <v/>
      </c>
      <c r="AH76" s="3" t="str">
        <f>IF($A76="ADD",IF(NOT(ISBLANK(AG76)),_xlfn.XLOOKUP(AG76,ud_chip_grade[lookupValue],ud_chip_grade[lookupKey],"ERROR"),""), "")</f>
        <v/>
      </c>
      <c r="AJ76" s="3" t="str">
        <f>IF($A76="ADD",IF(NOT(ISBLANK(AI76)),_xlfn.XLOOKUP(AI76,ud_chip_grade[lookupValue],ud_chip_grade[lookupKey],"ERROR"),""), "")</f>
        <v/>
      </c>
      <c r="AL76" s="3" t="str">
        <f>IF($A76="ADD",IF(NOT(ISBLANK(AK76)),_xlfn.XLOOKUP(AK76,ud_chip_grade[lookupValue],ud_chip_grade[lookupKey],"ERROR"),""), "")</f>
        <v/>
      </c>
      <c r="AN76" s="4"/>
      <c r="AP76" s="3" t="str">
        <f>IF($A76="ADD",IF(NOT(ISBLANK(AO76)),_xlfn.XLOOKUP(AO76,ud_recycled_aggregate[lookupValue],ud_recycled_aggregate[lookupKey],"ERROR"),""), "")</f>
        <v/>
      </c>
      <c r="AR76" s="3" t="str">
        <f>IF($A76="ADD",IF(NOT(ISBLANK(AQ76)),_xlfn.XLOOKUP(AQ76,ud_surface_binder_type[lookupValue],ud_surface_binder_type[lookupKey],"ERROR"),""), "")</f>
        <v/>
      </c>
      <c r="AS76" s="20"/>
      <c r="AV76" s="3" t="str">
        <f>IF($A76="ADD",IF(NOT(ISBLANK(AU76)),_xlfn.XLOOKUP(AU76,ud_cutter_type[lookupValue],ud_cutter_type[lookupKey],"ERROR"),""), "")</f>
        <v/>
      </c>
      <c r="AW76" s="4"/>
      <c r="AY76" s="4"/>
      <c r="BD76" s="3" t="str">
        <f>IF($A76="ADD",IF(NOT(ISBLANK(BC76)),_xlfn.XLOOKUP(BC76,ud_polymer_type[lookupValue],ud_polymer_type[lookupKey],"ERROR"),""), "")</f>
        <v/>
      </c>
      <c r="BE76" s="4"/>
      <c r="BF76" s="4"/>
      <c r="BG76" s="4"/>
      <c r="BH76" s="2" t="str">
        <f t="shared" si="14"/>
        <v/>
      </c>
      <c r="BI76" s="21"/>
      <c r="BJ76" s="3" t="str">
        <f t="shared" si="15"/>
        <v/>
      </c>
      <c r="BK76" s="3" t="str">
        <f>IF($A76="","",IF((AND($A76="ADD",OR(BJ76="",BJ76="Yes"))),"Y",(_xlfn.XLOOKUP(BJ76,full_width_flag[lookupValue],full_width_flag[lookupKey],""))))</f>
        <v/>
      </c>
      <c r="BM76" s="3" t="str">
        <f>IF($A76="ADD",IF(NOT(ISBLANK(BL76)),_xlfn.XLOOKUP(BL76,sealed_area_ok[lookupValue],sealed_area_ok[lookupKey],"ERROR"),""), "")</f>
        <v/>
      </c>
      <c r="BO76" s="4"/>
      <c r="BP76" s="5"/>
      <c r="BS76" s="3" t="str">
        <f>IF($A76="ADD",IF(NOT(ISBLANK(BR76)),_xlfn.XLOOKUP(BR76,fw_treatment[lookupValue],fw_treatment[lookupKey],"ERROR"),""), "")</f>
        <v/>
      </c>
      <c r="BT76" s="21"/>
      <c r="BU76" s="4" t="str">
        <f t="shared" ca="1" si="16"/>
        <v/>
      </c>
      <c r="BV76" s="4"/>
      <c r="BW76" s="3" t="str">
        <f t="shared" si="17"/>
        <v/>
      </c>
      <c r="BX76" s="3" t="str">
        <f>IF($A76="","",IF((AND($A76="ADD",OR(BW76="",BW76="Local Authority"))),"L",(_xlfn.XLOOKUP(BW76,asset_owner[lookupValue],asset_owner[lookupKey],""))))</f>
        <v/>
      </c>
      <c r="BY76" s="3" t="str">
        <f t="shared" si="18"/>
        <v/>
      </c>
      <c r="BZ76" s="3" t="str">
        <f>IF($A76="","",IF((AND($A76="ADD",OR(BY76="",BY76="Vested Assets"))),"12",(_xlfn.XLOOKUP(BY76,ud_work_category[lookupValue],ud_work_category[lookupKey],""))))</f>
        <v/>
      </c>
      <c r="CA76" s="20"/>
      <c r="CB76" s="2" t="str">
        <f t="shared" si="19"/>
        <v/>
      </c>
      <c r="CC76" s="3" t="str">
        <f t="shared" si="20"/>
        <v/>
      </c>
      <c r="CD76" s="3" t="str">
        <f>IF($A76="","",IF((AND($A76="ADD",OR(CC76="",CC76="Excellent"))),"1",(_xlfn.XLOOKUP(CC76,condition[lookupValue],condition[lookupKey],""))))</f>
        <v/>
      </c>
      <c r="CE76" s="21" t="str">
        <f t="shared" si="21"/>
        <v/>
      </c>
      <c r="CF76" s="5"/>
    </row>
    <row r="77" spans="2:84">
      <c r="B77" s="4"/>
      <c r="D77" s="3" t="str">
        <f>IF($A77="ADD",IF(NOT(ISBLANK(C77)),_xlfn.XLOOKUP(C77,roadnames[lookupValue],roadnames[lookupKey],"ERROR"),""), "")</f>
        <v/>
      </c>
      <c r="E77" s="4"/>
      <c r="F77" s="4"/>
      <c r="G77" s="19"/>
      <c r="H77" s="19"/>
      <c r="I77" s="5"/>
      <c r="J77" s="5"/>
      <c r="K77" s="19"/>
      <c r="L77" s="19" t="str">
        <f t="shared" si="11"/>
        <v/>
      </c>
      <c r="M77" s="4"/>
      <c r="O77" s="3" t="str">
        <f>IF($A77="ADD",IF(NOT(ISBLANK(N77)),_xlfn.XLOOKUP(N77,len_adjust_rsn[lookupValue],len_adjust_rsn[lookupKey],"ERROR"),""), "")</f>
        <v/>
      </c>
      <c r="P77" s="19" t="str">
        <f t="shared" si="12"/>
        <v/>
      </c>
      <c r="Q77" s="19"/>
      <c r="R77" s="19" t="str">
        <f t="shared" si="13"/>
        <v/>
      </c>
      <c r="T77" s="3" t="str">
        <f>IF($A77="ADD",IF(NOT(ISBLANK(S77)),_xlfn.XLOOKUP(S77,ud_surface_function[lookupValue],ud_surface_function[lookupKey],"ERROR"),""), "")</f>
        <v/>
      </c>
      <c r="V77" s="3" t="str">
        <f>IF($A77="ADD",IF(NOT(ISBLANK(U77)),_xlfn.XLOOKUP(U77,ud_surface_reseal_reason[lookupValue],ud_surface_reseal_reason[lookupKey],"ERROR"),""), "")</f>
        <v/>
      </c>
      <c r="X77" s="3" t="str">
        <f>IF($A77="ADD",IF(NOT(ISBLANK(W77)),_xlfn.XLOOKUP(W77,ud_surface_material_type[lookupValue],ud_surface_material_type[lookupKey],"ERROR"),""), "")</f>
        <v/>
      </c>
      <c r="Z77" s="3" t="str">
        <f>IF($A77="ADD",IF(NOT(ISBLANK(Y77)),_xlfn.XLOOKUP(Y77,ud_material_source[lookupValue],ud_material_source[lookupKey],"ERROR"),""), "")</f>
        <v/>
      </c>
      <c r="AB77" s="3" t="str">
        <f>IF($A77="ADD",IF(NOT(ISBLANK(AA77)),_xlfn.XLOOKUP(AA77,ud_surface_specification[lookupValue],ud_surface_specification[lookupKey],"ERROR"),""), "")</f>
        <v/>
      </c>
      <c r="AC77" s="4"/>
      <c r="AD77" s="4"/>
      <c r="AF77" s="3" t="str">
        <f>IF($A77="ADD",IF(NOT(ISBLANK(AE77)),_xlfn.XLOOKUP(AE77,ud_mix_designation_number[lookupValue],ud_mix_designation_number[lookupKey],"ERROR"),""), "")</f>
        <v/>
      </c>
      <c r="AH77" s="3" t="str">
        <f>IF($A77="ADD",IF(NOT(ISBLANK(AG77)),_xlfn.XLOOKUP(AG77,ud_chip_grade[lookupValue],ud_chip_grade[lookupKey],"ERROR"),""), "")</f>
        <v/>
      </c>
      <c r="AJ77" s="3" t="str">
        <f>IF($A77="ADD",IF(NOT(ISBLANK(AI77)),_xlfn.XLOOKUP(AI77,ud_chip_grade[lookupValue],ud_chip_grade[lookupKey],"ERROR"),""), "")</f>
        <v/>
      </c>
      <c r="AL77" s="3" t="str">
        <f>IF($A77="ADD",IF(NOT(ISBLANK(AK77)),_xlfn.XLOOKUP(AK77,ud_chip_grade[lookupValue],ud_chip_grade[lookupKey],"ERROR"),""), "")</f>
        <v/>
      </c>
      <c r="AN77" s="4"/>
      <c r="AP77" s="3" t="str">
        <f>IF($A77="ADD",IF(NOT(ISBLANK(AO77)),_xlfn.XLOOKUP(AO77,ud_recycled_aggregate[lookupValue],ud_recycled_aggregate[lookupKey],"ERROR"),""), "")</f>
        <v/>
      </c>
      <c r="AR77" s="3" t="str">
        <f>IF($A77="ADD",IF(NOT(ISBLANK(AQ77)),_xlfn.XLOOKUP(AQ77,ud_surface_binder_type[lookupValue],ud_surface_binder_type[lookupKey],"ERROR"),""), "")</f>
        <v/>
      </c>
      <c r="AS77" s="20"/>
      <c r="AV77" s="3" t="str">
        <f>IF($A77="ADD",IF(NOT(ISBLANK(AU77)),_xlfn.XLOOKUP(AU77,ud_cutter_type[lookupValue],ud_cutter_type[lookupKey],"ERROR"),""), "")</f>
        <v/>
      </c>
      <c r="AW77" s="4"/>
      <c r="AY77" s="4"/>
      <c r="BD77" s="3" t="str">
        <f>IF($A77="ADD",IF(NOT(ISBLANK(BC77)),_xlfn.XLOOKUP(BC77,ud_polymer_type[lookupValue],ud_polymer_type[lookupKey],"ERROR"),""), "")</f>
        <v/>
      </c>
      <c r="BE77" s="4"/>
      <c r="BF77" s="4"/>
      <c r="BG77" s="4"/>
      <c r="BH77" s="2" t="str">
        <f t="shared" si="14"/>
        <v/>
      </c>
      <c r="BI77" s="21"/>
      <c r="BJ77" s="3" t="str">
        <f t="shared" si="15"/>
        <v/>
      </c>
      <c r="BK77" s="3" t="str">
        <f>IF($A77="","",IF((AND($A77="ADD",OR(BJ77="",BJ77="Yes"))),"Y",(_xlfn.XLOOKUP(BJ77,full_width_flag[lookupValue],full_width_flag[lookupKey],""))))</f>
        <v/>
      </c>
      <c r="BM77" s="3" t="str">
        <f>IF($A77="ADD",IF(NOT(ISBLANK(BL77)),_xlfn.XLOOKUP(BL77,sealed_area_ok[lookupValue],sealed_area_ok[lookupKey],"ERROR"),""), "")</f>
        <v/>
      </c>
      <c r="BO77" s="4"/>
      <c r="BP77" s="5"/>
      <c r="BS77" s="3" t="str">
        <f>IF($A77="ADD",IF(NOT(ISBLANK(BR77)),_xlfn.XLOOKUP(BR77,fw_treatment[lookupValue],fw_treatment[lookupKey],"ERROR"),""), "")</f>
        <v/>
      </c>
      <c r="BT77" s="21"/>
      <c r="BU77" s="4" t="str">
        <f t="shared" ca="1" si="16"/>
        <v/>
      </c>
      <c r="BV77" s="4"/>
      <c r="BW77" s="3" t="str">
        <f t="shared" si="17"/>
        <v/>
      </c>
      <c r="BX77" s="3" t="str">
        <f>IF($A77="","",IF((AND($A77="ADD",OR(BW77="",BW77="Local Authority"))),"L",(_xlfn.XLOOKUP(BW77,asset_owner[lookupValue],asset_owner[lookupKey],""))))</f>
        <v/>
      </c>
      <c r="BY77" s="3" t="str">
        <f t="shared" si="18"/>
        <v/>
      </c>
      <c r="BZ77" s="3" t="str">
        <f>IF($A77="","",IF((AND($A77="ADD",OR(BY77="",BY77="Vested Assets"))),"12",(_xlfn.XLOOKUP(BY77,ud_work_category[lookupValue],ud_work_category[lookupKey],""))))</f>
        <v/>
      </c>
      <c r="CA77" s="20"/>
      <c r="CB77" s="2" t="str">
        <f t="shared" si="19"/>
        <v/>
      </c>
      <c r="CC77" s="3" t="str">
        <f t="shared" si="20"/>
        <v/>
      </c>
      <c r="CD77" s="3" t="str">
        <f>IF($A77="","",IF((AND($A77="ADD",OR(CC77="",CC77="Excellent"))),"1",(_xlfn.XLOOKUP(CC77,condition[lookupValue],condition[lookupKey],""))))</f>
        <v/>
      </c>
      <c r="CE77" s="21" t="str">
        <f t="shared" si="21"/>
        <v/>
      </c>
      <c r="CF77" s="5"/>
    </row>
    <row r="78" spans="2:84">
      <c r="B78" s="4"/>
      <c r="D78" s="3" t="str">
        <f>IF($A78="ADD",IF(NOT(ISBLANK(C78)),_xlfn.XLOOKUP(C78,roadnames[lookupValue],roadnames[lookupKey],"ERROR"),""), "")</f>
        <v/>
      </c>
      <c r="E78" s="4"/>
      <c r="F78" s="4"/>
      <c r="G78" s="19"/>
      <c r="H78" s="19"/>
      <c r="I78" s="5"/>
      <c r="J78" s="5"/>
      <c r="K78" s="19"/>
      <c r="L78" s="19" t="str">
        <f t="shared" si="11"/>
        <v/>
      </c>
      <c r="M78" s="4"/>
      <c r="O78" s="3" t="str">
        <f>IF($A78="ADD",IF(NOT(ISBLANK(N78)),_xlfn.XLOOKUP(N78,len_adjust_rsn[lookupValue],len_adjust_rsn[lookupKey],"ERROR"),""), "")</f>
        <v/>
      </c>
      <c r="P78" s="19" t="str">
        <f t="shared" si="12"/>
        <v/>
      </c>
      <c r="Q78" s="19"/>
      <c r="R78" s="19" t="str">
        <f t="shared" si="13"/>
        <v/>
      </c>
      <c r="T78" s="3" t="str">
        <f>IF($A78="ADD",IF(NOT(ISBLANK(S78)),_xlfn.XLOOKUP(S78,ud_surface_function[lookupValue],ud_surface_function[lookupKey],"ERROR"),""), "")</f>
        <v/>
      </c>
      <c r="V78" s="3" t="str">
        <f>IF($A78="ADD",IF(NOT(ISBLANK(U78)),_xlfn.XLOOKUP(U78,ud_surface_reseal_reason[lookupValue],ud_surface_reseal_reason[lookupKey],"ERROR"),""), "")</f>
        <v/>
      </c>
      <c r="X78" s="3" t="str">
        <f>IF($A78="ADD",IF(NOT(ISBLANK(W78)),_xlfn.XLOOKUP(W78,ud_surface_material_type[lookupValue],ud_surface_material_type[lookupKey],"ERROR"),""), "")</f>
        <v/>
      </c>
      <c r="Z78" s="3" t="str">
        <f>IF($A78="ADD",IF(NOT(ISBLANK(Y78)),_xlfn.XLOOKUP(Y78,ud_material_source[lookupValue],ud_material_source[lookupKey],"ERROR"),""), "")</f>
        <v/>
      </c>
      <c r="AB78" s="3" t="str">
        <f>IF($A78="ADD",IF(NOT(ISBLANK(AA78)),_xlfn.XLOOKUP(AA78,ud_surface_specification[lookupValue],ud_surface_specification[lookupKey],"ERROR"),""), "")</f>
        <v/>
      </c>
      <c r="AC78" s="4"/>
      <c r="AD78" s="4"/>
      <c r="AF78" s="3" t="str">
        <f>IF($A78="ADD",IF(NOT(ISBLANK(AE78)),_xlfn.XLOOKUP(AE78,ud_mix_designation_number[lookupValue],ud_mix_designation_number[lookupKey],"ERROR"),""), "")</f>
        <v/>
      </c>
      <c r="AH78" s="3" t="str">
        <f>IF($A78="ADD",IF(NOT(ISBLANK(AG78)),_xlfn.XLOOKUP(AG78,ud_chip_grade[lookupValue],ud_chip_grade[lookupKey],"ERROR"),""), "")</f>
        <v/>
      </c>
      <c r="AJ78" s="3" t="str">
        <f>IF($A78="ADD",IF(NOT(ISBLANK(AI78)),_xlfn.XLOOKUP(AI78,ud_chip_grade[lookupValue],ud_chip_grade[lookupKey],"ERROR"),""), "")</f>
        <v/>
      </c>
      <c r="AL78" s="3" t="str">
        <f>IF($A78="ADD",IF(NOT(ISBLANK(AK78)),_xlfn.XLOOKUP(AK78,ud_chip_grade[lookupValue],ud_chip_grade[lookupKey],"ERROR"),""), "")</f>
        <v/>
      </c>
      <c r="AN78" s="4"/>
      <c r="AP78" s="3" t="str">
        <f>IF($A78="ADD",IF(NOT(ISBLANK(AO78)),_xlfn.XLOOKUP(AO78,ud_recycled_aggregate[lookupValue],ud_recycled_aggregate[lookupKey],"ERROR"),""), "")</f>
        <v/>
      </c>
      <c r="AR78" s="3" t="str">
        <f>IF($A78="ADD",IF(NOT(ISBLANK(AQ78)),_xlfn.XLOOKUP(AQ78,ud_surface_binder_type[lookupValue],ud_surface_binder_type[lookupKey],"ERROR"),""), "")</f>
        <v/>
      </c>
      <c r="AS78" s="20"/>
      <c r="AV78" s="3" t="str">
        <f>IF($A78="ADD",IF(NOT(ISBLANK(AU78)),_xlfn.XLOOKUP(AU78,ud_cutter_type[lookupValue],ud_cutter_type[lookupKey],"ERROR"),""), "")</f>
        <v/>
      </c>
      <c r="AW78" s="4"/>
      <c r="AY78" s="4"/>
      <c r="BD78" s="3" t="str">
        <f>IF($A78="ADD",IF(NOT(ISBLANK(BC78)),_xlfn.XLOOKUP(BC78,ud_polymer_type[lookupValue],ud_polymer_type[lookupKey],"ERROR"),""), "")</f>
        <v/>
      </c>
      <c r="BE78" s="4"/>
      <c r="BF78" s="4"/>
      <c r="BG78" s="4"/>
      <c r="BH78" s="2" t="str">
        <f t="shared" si="14"/>
        <v/>
      </c>
      <c r="BI78" s="21"/>
      <c r="BJ78" s="3" t="str">
        <f t="shared" si="15"/>
        <v/>
      </c>
      <c r="BK78" s="3" t="str">
        <f>IF($A78="","",IF((AND($A78="ADD",OR(BJ78="",BJ78="Yes"))),"Y",(_xlfn.XLOOKUP(BJ78,full_width_flag[lookupValue],full_width_flag[lookupKey],""))))</f>
        <v/>
      </c>
      <c r="BM78" s="3" t="str">
        <f>IF($A78="ADD",IF(NOT(ISBLANK(BL78)),_xlfn.XLOOKUP(BL78,sealed_area_ok[lookupValue],sealed_area_ok[lookupKey],"ERROR"),""), "")</f>
        <v/>
      </c>
      <c r="BO78" s="4"/>
      <c r="BP78" s="5"/>
      <c r="BS78" s="3" t="str">
        <f>IF($A78="ADD",IF(NOT(ISBLANK(BR78)),_xlfn.XLOOKUP(BR78,fw_treatment[lookupValue],fw_treatment[lookupKey],"ERROR"),""), "")</f>
        <v/>
      </c>
      <c r="BT78" s="21"/>
      <c r="BU78" s="4" t="str">
        <f t="shared" ca="1" si="16"/>
        <v/>
      </c>
      <c r="BV78" s="4"/>
      <c r="BW78" s="3" t="str">
        <f t="shared" si="17"/>
        <v/>
      </c>
      <c r="BX78" s="3" t="str">
        <f>IF($A78="","",IF((AND($A78="ADD",OR(BW78="",BW78="Local Authority"))),"L",(_xlfn.XLOOKUP(BW78,asset_owner[lookupValue],asset_owner[lookupKey],""))))</f>
        <v/>
      </c>
      <c r="BY78" s="3" t="str">
        <f t="shared" si="18"/>
        <v/>
      </c>
      <c r="BZ78" s="3" t="str">
        <f>IF($A78="","",IF((AND($A78="ADD",OR(BY78="",BY78="Vested Assets"))),"12",(_xlfn.XLOOKUP(BY78,ud_work_category[lookupValue],ud_work_category[lookupKey],""))))</f>
        <v/>
      </c>
      <c r="CA78" s="20"/>
      <c r="CB78" s="2" t="str">
        <f t="shared" si="19"/>
        <v/>
      </c>
      <c r="CC78" s="3" t="str">
        <f t="shared" si="20"/>
        <v/>
      </c>
      <c r="CD78" s="3" t="str">
        <f>IF($A78="","",IF((AND($A78="ADD",OR(CC78="",CC78="Excellent"))),"1",(_xlfn.XLOOKUP(CC78,condition[lookupValue],condition[lookupKey],""))))</f>
        <v/>
      </c>
      <c r="CE78" s="21" t="str">
        <f t="shared" si="21"/>
        <v/>
      </c>
      <c r="CF78" s="5"/>
    </row>
    <row r="79" spans="2:84">
      <c r="B79" s="4"/>
      <c r="D79" s="3" t="str">
        <f>IF($A79="ADD",IF(NOT(ISBLANK(C79)),_xlfn.XLOOKUP(C79,roadnames[lookupValue],roadnames[lookupKey],"ERROR"),""), "")</f>
        <v/>
      </c>
      <c r="E79" s="4"/>
      <c r="F79" s="4"/>
      <c r="G79" s="19"/>
      <c r="H79" s="19"/>
      <c r="I79" s="5"/>
      <c r="J79" s="5"/>
      <c r="K79" s="19"/>
      <c r="L79" s="19" t="str">
        <f t="shared" si="11"/>
        <v/>
      </c>
      <c r="M79" s="4"/>
      <c r="O79" s="3" t="str">
        <f>IF($A79="ADD",IF(NOT(ISBLANK(N79)),_xlfn.XLOOKUP(N79,len_adjust_rsn[lookupValue],len_adjust_rsn[lookupKey],"ERROR"),""), "")</f>
        <v/>
      </c>
      <c r="P79" s="19" t="str">
        <f t="shared" si="12"/>
        <v/>
      </c>
      <c r="Q79" s="19"/>
      <c r="R79" s="19" t="str">
        <f t="shared" si="13"/>
        <v/>
      </c>
      <c r="T79" s="3" t="str">
        <f>IF($A79="ADD",IF(NOT(ISBLANK(S79)),_xlfn.XLOOKUP(S79,ud_surface_function[lookupValue],ud_surface_function[lookupKey],"ERROR"),""), "")</f>
        <v/>
      </c>
      <c r="V79" s="3" t="str">
        <f>IF($A79="ADD",IF(NOT(ISBLANK(U79)),_xlfn.XLOOKUP(U79,ud_surface_reseal_reason[lookupValue],ud_surface_reseal_reason[lookupKey],"ERROR"),""), "")</f>
        <v/>
      </c>
      <c r="X79" s="3" t="str">
        <f>IF($A79="ADD",IF(NOT(ISBLANK(W79)),_xlfn.XLOOKUP(W79,ud_surface_material_type[lookupValue],ud_surface_material_type[lookupKey],"ERROR"),""), "")</f>
        <v/>
      </c>
      <c r="Z79" s="3" t="str">
        <f>IF($A79="ADD",IF(NOT(ISBLANK(Y79)),_xlfn.XLOOKUP(Y79,ud_material_source[lookupValue],ud_material_source[lookupKey],"ERROR"),""), "")</f>
        <v/>
      </c>
      <c r="AB79" s="3" t="str">
        <f>IF($A79="ADD",IF(NOT(ISBLANK(AA79)),_xlfn.XLOOKUP(AA79,ud_surface_specification[lookupValue],ud_surface_specification[lookupKey],"ERROR"),""), "")</f>
        <v/>
      </c>
      <c r="AC79" s="4"/>
      <c r="AD79" s="4"/>
      <c r="AF79" s="3" t="str">
        <f>IF($A79="ADD",IF(NOT(ISBLANK(AE79)),_xlfn.XLOOKUP(AE79,ud_mix_designation_number[lookupValue],ud_mix_designation_number[lookupKey],"ERROR"),""), "")</f>
        <v/>
      </c>
      <c r="AH79" s="3" t="str">
        <f>IF($A79="ADD",IF(NOT(ISBLANK(AG79)),_xlfn.XLOOKUP(AG79,ud_chip_grade[lookupValue],ud_chip_grade[lookupKey],"ERROR"),""), "")</f>
        <v/>
      </c>
      <c r="AJ79" s="3" t="str">
        <f>IF($A79="ADD",IF(NOT(ISBLANK(AI79)),_xlfn.XLOOKUP(AI79,ud_chip_grade[lookupValue],ud_chip_grade[lookupKey],"ERROR"),""), "")</f>
        <v/>
      </c>
      <c r="AL79" s="3" t="str">
        <f>IF($A79="ADD",IF(NOT(ISBLANK(AK79)),_xlfn.XLOOKUP(AK79,ud_chip_grade[lookupValue],ud_chip_grade[lookupKey],"ERROR"),""), "")</f>
        <v/>
      </c>
      <c r="AN79" s="4"/>
      <c r="AP79" s="3" t="str">
        <f>IF($A79="ADD",IF(NOT(ISBLANK(AO79)),_xlfn.XLOOKUP(AO79,ud_recycled_aggregate[lookupValue],ud_recycled_aggregate[lookupKey],"ERROR"),""), "")</f>
        <v/>
      </c>
      <c r="AR79" s="3" t="str">
        <f>IF($A79="ADD",IF(NOT(ISBLANK(AQ79)),_xlfn.XLOOKUP(AQ79,ud_surface_binder_type[lookupValue],ud_surface_binder_type[lookupKey],"ERROR"),""), "")</f>
        <v/>
      </c>
      <c r="AS79" s="20"/>
      <c r="AV79" s="3" t="str">
        <f>IF($A79="ADD",IF(NOT(ISBLANK(AU79)),_xlfn.XLOOKUP(AU79,ud_cutter_type[lookupValue],ud_cutter_type[lookupKey],"ERROR"),""), "")</f>
        <v/>
      </c>
      <c r="AW79" s="4"/>
      <c r="AY79" s="4"/>
      <c r="BD79" s="3" t="str">
        <f>IF($A79="ADD",IF(NOT(ISBLANK(BC79)),_xlfn.XLOOKUP(BC79,ud_polymer_type[lookupValue],ud_polymer_type[lookupKey],"ERROR"),""), "")</f>
        <v/>
      </c>
      <c r="BE79" s="4"/>
      <c r="BF79" s="4"/>
      <c r="BG79" s="4"/>
      <c r="BH79" s="2" t="str">
        <f t="shared" si="14"/>
        <v/>
      </c>
      <c r="BI79" s="21"/>
      <c r="BJ79" s="3" t="str">
        <f t="shared" si="15"/>
        <v/>
      </c>
      <c r="BK79" s="3" t="str">
        <f>IF($A79="","",IF((AND($A79="ADD",OR(BJ79="",BJ79="Yes"))),"Y",(_xlfn.XLOOKUP(BJ79,full_width_flag[lookupValue],full_width_flag[lookupKey],""))))</f>
        <v/>
      </c>
      <c r="BM79" s="3" t="str">
        <f>IF($A79="ADD",IF(NOT(ISBLANK(BL79)),_xlfn.XLOOKUP(BL79,sealed_area_ok[lookupValue],sealed_area_ok[lookupKey],"ERROR"),""), "")</f>
        <v/>
      </c>
      <c r="BO79" s="4"/>
      <c r="BP79" s="5"/>
      <c r="BS79" s="3" t="str">
        <f>IF($A79="ADD",IF(NOT(ISBLANK(BR79)),_xlfn.XLOOKUP(BR79,fw_treatment[lookupValue],fw_treatment[lookupKey],"ERROR"),""), "")</f>
        <v/>
      </c>
      <c r="BT79" s="21"/>
      <c r="BU79" s="4" t="str">
        <f t="shared" ca="1" si="16"/>
        <v/>
      </c>
      <c r="BV79" s="4"/>
      <c r="BW79" s="3" t="str">
        <f t="shared" si="17"/>
        <v/>
      </c>
      <c r="BX79" s="3" t="str">
        <f>IF($A79="","",IF((AND($A79="ADD",OR(BW79="",BW79="Local Authority"))),"L",(_xlfn.XLOOKUP(BW79,asset_owner[lookupValue],asset_owner[lookupKey],""))))</f>
        <v/>
      </c>
      <c r="BY79" s="3" t="str">
        <f t="shared" si="18"/>
        <v/>
      </c>
      <c r="BZ79" s="3" t="str">
        <f>IF($A79="","",IF((AND($A79="ADD",OR(BY79="",BY79="Vested Assets"))),"12",(_xlfn.XLOOKUP(BY79,ud_work_category[lookupValue],ud_work_category[lookupKey],""))))</f>
        <v/>
      </c>
      <c r="CA79" s="20"/>
      <c r="CB79" s="2" t="str">
        <f t="shared" si="19"/>
        <v/>
      </c>
      <c r="CC79" s="3" t="str">
        <f t="shared" si="20"/>
        <v/>
      </c>
      <c r="CD79" s="3" t="str">
        <f>IF($A79="","",IF((AND($A79="ADD",OR(CC79="",CC79="Excellent"))),"1",(_xlfn.XLOOKUP(CC79,condition[lookupValue],condition[lookupKey],""))))</f>
        <v/>
      </c>
      <c r="CE79" s="21" t="str">
        <f t="shared" si="21"/>
        <v/>
      </c>
      <c r="CF79" s="5"/>
    </row>
    <row r="80" spans="2:84">
      <c r="B80" s="4"/>
      <c r="D80" s="3" t="str">
        <f>IF($A80="ADD",IF(NOT(ISBLANK(C80)),_xlfn.XLOOKUP(C80,roadnames[lookupValue],roadnames[lookupKey],"ERROR"),""), "")</f>
        <v/>
      </c>
      <c r="E80" s="4"/>
      <c r="F80" s="4"/>
      <c r="G80" s="19"/>
      <c r="H80" s="19"/>
      <c r="I80" s="5"/>
      <c r="J80" s="5"/>
      <c r="K80" s="19"/>
      <c r="L80" s="19" t="str">
        <f t="shared" si="11"/>
        <v/>
      </c>
      <c r="M80" s="4"/>
      <c r="O80" s="3" t="str">
        <f>IF($A80="ADD",IF(NOT(ISBLANK(N80)),_xlfn.XLOOKUP(N80,len_adjust_rsn[lookupValue],len_adjust_rsn[lookupKey],"ERROR"),""), "")</f>
        <v/>
      </c>
      <c r="P80" s="19" t="str">
        <f t="shared" si="12"/>
        <v/>
      </c>
      <c r="Q80" s="19"/>
      <c r="R80" s="19" t="str">
        <f t="shared" si="13"/>
        <v/>
      </c>
      <c r="T80" s="3" t="str">
        <f>IF($A80="ADD",IF(NOT(ISBLANK(S80)),_xlfn.XLOOKUP(S80,ud_surface_function[lookupValue],ud_surface_function[lookupKey],"ERROR"),""), "")</f>
        <v/>
      </c>
      <c r="V80" s="3" t="str">
        <f>IF($A80="ADD",IF(NOT(ISBLANK(U80)),_xlfn.XLOOKUP(U80,ud_surface_reseal_reason[lookupValue],ud_surface_reseal_reason[lookupKey],"ERROR"),""), "")</f>
        <v/>
      </c>
      <c r="X80" s="3" t="str">
        <f>IF($A80="ADD",IF(NOT(ISBLANK(W80)),_xlfn.XLOOKUP(W80,ud_surface_material_type[lookupValue],ud_surface_material_type[lookupKey],"ERROR"),""), "")</f>
        <v/>
      </c>
      <c r="Z80" s="3" t="str">
        <f>IF($A80="ADD",IF(NOT(ISBLANK(Y80)),_xlfn.XLOOKUP(Y80,ud_material_source[lookupValue],ud_material_source[lookupKey],"ERROR"),""), "")</f>
        <v/>
      </c>
      <c r="AB80" s="3" t="str">
        <f>IF($A80="ADD",IF(NOT(ISBLANK(AA80)),_xlfn.XLOOKUP(AA80,ud_surface_specification[lookupValue],ud_surface_specification[lookupKey],"ERROR"),""), "")</f>
        <v/>
      </c>
      <c r="AC80" s="4"/>
      <c r="AD80" s="4"/>
      <c r="AF80" s="3" t="str">
        <f>IF($A80="ADD",IF(NOT(ISBLANK(AE80)),_xlfn.XLOOKUP(AE80,ud_mix_designation_number[lookupValue],ud_mix_designation_number[lookupKey],"ERROR"),""), "")</f>
        <v/>
      </c>
      <c r="AH80" s="3" t="str">
        <f>IF($A80="ADD",IF(NOT(ISBLANK(AG80)),_xlfn.XLOOKUP(AG80,ud_chip_grade[lookupValue],ud_chip_grade[lookupKey],"ERROR"),""), "")</f>
        <v/>
      </c>
      <c r="AJ80" s="3" t="str">
        <f>IF($A80="ADD",IF(NOT(ISBLANK(AI80)),_xlfn.XLOOKUP(AI80,ud_chip_grade[lookupValue],ud_chip_grade[lookupKey],"ERROR"),""), "")</f>
        <v/>
      </c>
      <c r="AL80" s="3" t="str">
        <f>IF($A80="ADD",IF(NOT(ISBLANK(AK80)),_xlfn.XLOOKUP(AK80,ud_chip_grade[lookupValue],ud_chip_grade[lookupKey],"ERROR"),""), "")</f>
        <v/>
      </c>
      <c r="AN80" s="4"/>
      <c r="AP80" s="3" t="str">
        <f>IF($A80="ADD",IF(NOT(ISBLANK(AO80)),_xlfn.XLOOKUP(AO80,ud_recycled_aggregate[lookupValue],ud_recycled_aggregate[lookupKey],"ERROR"),""), "")</f>
        <v/>
      </c>
      <c r="AR80" s="3" t="str">
        <f>IF($A80="ADD",IF(NOT(ISBLANK(AQ80)),_xlfn.XLOOKUP(AQ80,ud_surface_binder_type[lookupValue],ud_surface_binder_type[lookupKey],"ERROR"),""), "")</f>
        <v/>
      </c>
      <c r="AS80" s="20"/>
      <c r="AV80" s="3" t="str">
        <f>IF($A80="ADD",IF(NOT(ISBLANK(AU80)),_xlfn.XLOOKUP(AU80,ud_cutter_type[lookupValue],ud_cutter_type[lookupKey],"ERROR"),""), "")</f>
        <v/>
      </c>
      <c r="AW80" s="4"/>
      <c r="AY80" s="4"/>
      <c r="BD80" s="3" t="str">
        <f>IF($A80="ADD",IF(NOT(ISBLANK(BC80)),_xlfn.XLOOKUP(BC80,ud_polymer_type[lookupValue],ud_polymer_type[lookupKey],"ERROR"),""), "")</f>
        <v/>
      </c>
      <c r="BE80" s="4"/>
      <c r="BF80" s="4"/>
      <c r="BG80" s="4"/>
      <c r="BH80" s="2" t="str">
        <f t="shared" si="14"/>
        <v/>
      </c>
      <c r="BI80" s="21"/>
      <c r="BJ80" s="3" t="str">
        <f t="shared" si="15"/>
        <v/>
      </c>
      <c r="BK80" s="3" t="str">
        <f>IF($A80="","",IF((AND($A80="ADD",OR(BJ80="",BJ80="Yes"))),"Y",(_xlfn.XLOOKUP(BJ80,full_width_flag[lookupValue],full_width_flag[lookupKey],""))))</f>
        <v/>
      </c>
      <c r="BM80" s="3" t="str">
        <f>IF($A80="ADD",IF(NOT(ISBLANK(BL80)),_xlfn.XLOOKUP(BL80,sealed_area_ok[lookupValue],sealed_area_ok[lookupKey],"ERROR"),""), "")</f>
        <v/>
      </c>
      <c r="BO80" s="4"/>
      <c r="BP80" s="5"/>
      <c r="BS80" s="3" t="str">
        <f>IF($A80="ADD",IF(NOT(ISBLANK(BR80)),_xlfn.XLOOKUP(BR80,fw_treatment[lookupValue],fw_treatment[lookupKey],"ERROR"),""), "")</f>
        <v/>
      </c>
      <c r="BT80" s="21"/>
      <c r="BU80" s="4" t="str">
        <f t="shared" ca="1" si="16"/>
        <v/>
      </c>
      <c r="BV80" s="4"/>
      <c r="BW80" s="3" t="str">
        <f t="shared" si="17"/>
        <v/>
      </c>
      <c r="BX80" s="3" t="str">
        <f>IF($A80="","",IF((AND($A80="ADD",OR(BW80="",BW80="Local Authority"))),"L",(_xlfn.XLOOKUP(BW80,asset_owner[lookupValue],asset_owner[lookupKey],""))))</f>
        <v/>
      </c>
      <c r="BY80" s="3" t="str">
        <f t="shared" si="18"/>
        <v/>
      </c>
      <c r="BZ80" s="3" t="str">
        <f>IF($A80="","",IF((AND($A80="ADD",OR(BY80="",BY80="Vested Assets"))),"12",(_xlfn.XLOOKUP(BY80,ud_work_category[lookupValue],ud_work_category[lookupKey],""))))</f>
        <v/>
      </c>
      <c r="CA80" s="20"/>
      <c r="CB80" s="2" t="str">
        <f t="shared" si="19"/>
        <v/>
      </c>
      <c r="CC80" s="3" t="str">
        <f t="shared" si="20"/>
        <v/>
      </c>
      <c r="CD80" s="3" t="str">
        <f>IF($A80="","",IF((AND($A80="ADD",OR(CC80="",CC80="Excellent"))),"1",(_xlfn.XLOOKUP(CC80,condition[lookupValue],condition[lookupKey],""))))</f>
        <v/>
      </c>
      <c r="CE80" s="21" t="str">
        <f t="shared" si="21"/>
        <v/>
      </c>
      <c r="CF80" s="5"/>
    </row>
    <row r="81" spans="2:84">
      <c r="B81" s="4"/>
      <c r="D81" s="3" t="str">
        <f>IF($A81="ADD",IF(NOT(ISBLANK(C81)),_xlfn.XLOOKUP(C81,roadnames[lookupValue],roadnames[lookupKey],"ERROR"),""), "")</f>
        <v/>
      </c>
      <c r="E81" s="4"/>
      <c r="F81" s="4"/>
      <c r="G81" s="19"/>
      <c r="H81" s="19"/>
      <c r="I81" s="5"/>
      <c r="J81" s="5"/>
      <c r="K81" s="19"/>
      <c r="L81" s="19" t="str">
        <f t="shared" si="11"/>
        <v/>
      </c>
      <c r="M81" s="4"/>
      <c r="O81" s="3" t="str">
        <f>IF($A81="ADD",IF(NOT(ISBLANK(N81)),_xlfn.XLOOKUP(N81,len_adjust_rsn[lookupValue],len_adjust_rsn[lookupKey],"ERROR"),""), "")</f>
        <v/>
      </c>
      <c r="P81" s="19" t="str">
        <f t="shared" si="12"/>
        <v/>
      </c>
      <c r="Q81" s="19"/>
      <c r="R81" s="19" t="str">
        <f t="shared" si="13"/>
        <v/>
      </c>
      <c r="T81" s="3" t="str">
        <f>IF($A81="ADD",IF(NOT(ISBLANK(S81)),_xlfn.XLOOKUP(S81,ud_surface_function[lookupValue],ud_surface_function[lookupKey],"ERROR"),""), "")</f>
        <v/>
      </c>
      <c r="V81" s="3" t="str">
        <f>IF($A81="ADD",IF(NOT(ISBLANK(U81)),_xlfn.XLOOKUP(U81,ud_surface_reseal_reason[lookupValue],ud_surface_reseal_reason[lookupKey],"ERROR"),""), "")</f>
        <v/>
      </c>
      <c r="X81" s="3" t="str">
        <f>IF($A81="ADD",IF(NOT(ISBLANK(W81)),_xlfn.XLOOKUP(W81,ud_surface_material_type[lookupValue],ud_surface_material_type[lookupKey],"ERROR"),""), "")</f>
        <v/>
      </c>
      <c r="Z81" s="3" t="str">
        <f>IF($A81="ADD",IF(NOT(ISBLANK(Y81)),_xlfn.XLOOKUP(Y81,ud_material_source[lookupValue],ud_material_source[lookupKey],"ERROR"),""), "")</f>
        <v/>
      </c>
      <c r="AB81" s="3" t="str">
        <f>IF($A81="ADD",IF(NOT(ISBLANK(AA81)),_xlfn.XLOOKUP(AA81,ud_surface_specification[lookupValue],ud_surface_specification[lookupKey],"ERROR"),""), "")</f>
        <v/>
      </c>
      <c r="AC81" s="4"/>
      <c r="AD81" s="4"/>
      <c r="AF81" s="3" t="str">
        <f>IF($A81="ADD",IF(NOT(ISBLANK(AE81)),_xlfn.XLOOKUP(AE81,ud_mix_designation_number[lookupValue],ud_mix_designation_number[lookupKey],"ERROR"),""), "")</f>
        <v/>
      </c>
      <c r="AH81" s="3" t="str">
        <f>IF($A81="ADD",IF(NOT(ISBLANK(AG81)),_xlfn.XLOOKUP(AG81,ud_chip_grade[lookupValue],ud_chip_grade[lookupKey],"ERROR"),""), "")</f>
        <v/>
      </c>
      <c r="AJ81" s="3" t="str">
        <f>IF($A81="ADD",IF(NOT(ISBLANK(AI81)),_xlfn.XLOOKUP(AI81,ud_chip_grade[lookupValue],ud_chip_grade[lookupKey],"ERROR"),""), "")</f>
        <v/>
      </c>
      <c r="AL81" s="3" t="str">
        <f>IF($A81="ADD",IF(NOT(ISBLANK(AK81)),_xlfn.XLOOKUP(AK81,ud_chip_grade[lookupValue],ud_chip_grade[lookupKey],"ERROR"),""), "")</f>
        <v/>
      </c>
      <c r="AN81" s="4"/>
      <c r="AP81" s="3" t="str">
        <f>IF($A81="ADD",IF(NOT(ISBLANK(AO81)),_xlfn.XLOOKUP(AO81,ud_recycled_aggregate[lookupValue],ud_recycled_aggregate[lookupKey],"ERROR"),""), "")</f>
        <v/>
      </c>
      <c r="AR81" s="3" t="str">
        <f>IF($A81="ADD",IF(NOT(ISBLANK(AQ81)),_xlfn.XLOOKUP(AQ81,ud_surface_binder_type[lookupValue],ud_surface_binder_type[lookupKey],"ERROR"),""), "")</f>
        <v/>
      </c>
      <c r="AS81" s="20"/>
      <c r="AV81" s="3" t="str">
        <f>IF($A81="ADD",IF(NOT(ISBLANK(AU81)),_xlfn.XLOOKUP(AU81,ud_cutter_type[lookupValue],ud_cutter_type[lookupKey],"ERROR"),""), "")</f>
        <v/>
      </c>
      <c r="AW81" s="4"/>
      <c r="AY81" s="4"/>
      <c r="BD81" s="3" t="str">
        <f>IF($A81="ADD",IF(NOT(ISBLANK(BC81)),_xlfn.XLOOKUP(BC81,ud_polymer_type[lookupValue],ud_polymer_type[lookupKey],"ERROR"),""), "")</f>
        <v/>
      </c>
      <c r="BE81" s="4"/>
      <c r="BF81" s="4"/>
      <c r="BG81" s="4"/>
      <c r="BH81" s="2" t="str">
        <f t="shared" si="14"/>
        <v/>
      </c>
      <c r="BI81" s="21"/>
      <c r="BJ81" s="3" t="str">
        <f t="shared" si="15"/>
        <v/>
      </c>
      <c r="BK81" s="3" t="str">
        <f>IF($A81="","",IF((AND($A81="ADD",OR(BJ81="",BJ81="Yes"))),"Y",(_xlfn.XLOOKUP(BJ81,full_width_flag[lookupValue],full_width_flag[lookupKey],""))))</f>
        <v/>
      </c>
      <c r="BM81" s="3" t="str">
        <f>IF($A81="ADD",IF(NOT(ISBLANK(BL81)),_xlfn.XLOOKUP(BL81,sealed_area_ok[lookupValue],sealed_area_ok[lookupKey],"ERROR"),""), "")</f>
        <v/>
      </c>
      <c r="BO81" s="4"/>
      <c r="BP81" s="5"/>
      <c r="BS81" s="3" t="str">
        <f>IF($A81="ADD",IF(NOT(ISBLANK(BR81)),_xlfn.XLOOKUP(BR81,fw_treatment[lookupValue],fw_treatment[lookupKey],"ERROR"),""), "")</f>
        <v/>
      </c>
      <c r="BT81" s="21"/>
      <c r="BU81" s="4" t="str">
        <f t="shared" ca="1" si="16"/>
        <v/>
      </c>
      <c r="BV81" s="4"/>
      <c r="BW81" s="3" t="str">
        <f t="shared" si="17"/>
        <v/>
      </c>
      <c r="BX81" s="3" t="str">
        <f>IF($A81="","",IF((AND($A81="ADD",OR(BW81="",BW81="Local Authority"))),"L",(_xlfn.XLOOKUP(BW81,asset_owner[lookupValue],asset_owner[lookupKey],""))))</f>
        <v/>
      </c>
      <c r="BY81" s="3" t="str">
        <f t="shared" si="18"/>
        <v/>
      </c>
      <c r="BZ81" s="3" t="str">
        <f>IF($A81="","",IF((AND($A81="ADD",OR(BY81="",BY81="Vested Assets"))),"12",(_xlfn.XLOOKUP(BY81,ud_work_category[lookupValue],ud_work_category[lookupKey],""))))</f>
        <v/>
      </c>
      <c r="CA81" s="20"/>
      <c r="CB81" s="2" t="str">
        <f t="shared" si="19"/>
        <v/>
      </c>
      <c r="CC81" s="3" t="str">
        <f t="shared" si="20"/>
        <v/>
      </c>
      <c r="CD81" s="3" t="str">
        <f>IF($A81="","",IF((AND($A81="ADD",OR(CC81="",CC81="Excellent"))),"1",(_xlfn.XLOOKUP(CC81,condition[lookupValue],condition[lookupKey],""))))</f>
        <v/>
      </c>
      <c r="CE81" s="21" t="str">
        <f t="shared" si="21"/>
        <v/>
      </c>
      <c r="CF81" s="5"/>
    </row>
    <row r="82" spans="2:84">
      <c r="B82" s="4"/>
      <c r="D82" s="3" t="str">
        <f>IF($A82="ADD",IF(NOT(ISBLANK(C82)),_xlfn.XLOOKUP(C82,roadnames[lookupValue],roadnames[lookupKey],"ERROR"),""), "")</f>
        <v/>
      </c>
      <c r="E82" s="4"/>
      <c r="F82" s="4"/>
      <c r="G82" s="19"/>
      <c r="H82" s="19"/>
      <c r="I82" s="5"/>
      <c r="J82" s="5"/>
      <c r="K82" s="19"/>
      <c r="L82" s="19" t="str">
        <f t="shared" si="11"/>
        <v/>
      </c>
      <c r="M82" s="4"/>
      <c r="O82" s="3" t="str">
        <f>IF($A82="ADD",IF(NOT(ISBLANK(N82)),_xlfn.XLOOKUP(N82,len_adjust_rsn[lookupValue],len_adjust_rsn[lookupKey],"ERROR"),""), "")</f>
        <v/>
      </c>
      <c r="P82" s="19" t="str">
        <f t="shared" si="12"/>
        <v/>
      </c>
      <c r="Q82" s="19"/>
      <c r="R82" s="19" t="str">
        <f t="shared" si="13"/>
        <v/>
      </c>
      <c r="T82" s="3" t="str">
        <f>IF($A82="ADD",IF(NOT(ISBLANK(S82)),_xlfn.XLOOKUP(S82,ud_surface_function[lookupValue],ud_surface_function[lookupKey],"ERROR"),""), "")</f>
        <v/>
      </c>
      <c r="V82" s="3" t="str">
        <f>IF($A82="ADD",IF(NOT(ISBLANK(U82)),_xlfn.XLOOKUP(U82,ud_surface_reseal_reason[lookupValue],ud_surface_reseal_reason[lookupKey],"ERROR"),""), "")</f>
        <v/>
      </c>
      <c r="X82" s="3" t="str">
        <f>IF($A82="ADD",IF(NOT(ISBLANK(W82)),_xlfn.XLOOKUP(W82,ud_surface_material_type[lookupValue],ud_surface_material_type[lookupKey],"ERROR"),""), "")</f>
        <v/>
      </c>
      <c r="Z82" s="3" t="str">
        <f>IF($A82="ADD",IF(NOT(ISBLANK(Y82)),_xlfn.XLOOKUP(Y82,ud_material_source[lookupValue],ud_material_source[lookupKey],"ERROR"),""), "")</f>
        <v/>
      </c>
      <c r="AB82" s="3" t="str">
        <f>IF($A82="ADD",IF(NOT(ISBLANK(AA82)),_xlfn.XLOOKUP(AA82,ud_surface_specification[lookupValue],ud_surface_specification[lookupKey],"ERROR"),""), "")</f>
        <v/>
      </c>
      <c r="AC82" s="4"/>
      <c r="AD82" s="4"/>
      <c r="AF82" s="3" t="str">
        <f>IF($A82="ADD",IF(NOT(ISBLANK(AE82)),_xlfn.XLOOKUP(AE82,ud_mix_designation_number[lookupValue],ud_mix_designation_number[lookupKey],"ERROR"),""), "")</f>
        <v/>
      </c>
      <c r="AH82" s="3" t="str">
        <f>IF($A82="ADD",IF(NOT(ISBLANK(AG82)),_xlfn.XLOOKUP(AG82,ud_chip_grade[lookupValue],ud_chip_grade[lookupKey],"ERROR"),""), "")</f>
        <v/>
      </c>
      <c r="AJ82" s="3" t="str">
        <f>IF($A82="ADD",IF(NOT(ISBLANK(AI82)),_xlfn.XLOOKUP(AI82,ud_chip_grade[lookupValue],ud_chip_grade[lookupKey],"ERROR"),""), "")</f>
        <v/>
      </c>
      <c r="AL82" s="3" t="str">
        <f>IF($A82="ADD",IF(NOT(ISBLANK(AK82)),_xlfn.XLOOKUP(AK82,ud_chip_grade[lookupValue],ud_chip_grade[lookupKey],"ERROR"),""), "")</f>
        <v/>
      </c>
      <c r="AN82" s="4"/>
      <c r="AP82" s="3" t="str">
        <f>IF($A82="ADD",IF(NOT(ISBLANK(AO82)),_xlfn.XLOOKUP(AO82,ud_recycled_aggregate[lookupValue],ud_recycled_aggregate[lookupKey],"ERROR"),""), "")</f>
        <v/>
      </c>
      <c r="AR82" s="3" t="str">
        <f>IF($A82="ADD",IF(NOT(ISBLANK(AQ82)),_xlfn.XLOOKUP(AQ82,ud_surface_binder_type[lookupValue],ud_surface_binder_type[lookupKey],"ERROR"),""), "")</f>
        <v/>
      </c>
      <c r="AS82" s="20"/>
      <c r="AV82" s="3" t="str">
        <f>IF($A82="ADD",IF(NOT(ISBLANK(AU82)),_xlfn.XLOOKUP(AU82,ud_cutter_type[lookupValue],ud_cutter_type[lookupKey],"ERROR"),""), "")</f>
        <v/>
      </c>
      <c r="AW82" s="4"/>
      <c r="AY82" s="4"/>
      <c r="BD82" s="3" t="str">
        <f>IF($A82="ADD",IF(NOT(ISBLANK(BC82)),_xlfn.XLOOKUP(BC82,ud_polymer_type[lookupValue],ud_polymer_type[lookupKey],"ERROR"),""), "")</f>
        <v/>
      </c>
      <c r="BE82" s="4"/>
      <c r="BF82" s="4"/>
      <c r="BG82" s="4"/>
      <c r="BH82" s="2" t="str">
        <f t="shared" si="14"/>
        <v/>
      </c>
      <c r="BI82" s="21"/>
      <c r="BJ82" s="3" t="str">
        <f t="shared" si="15"/>
        <v/>
      </c>
      <c r="BK82" s="3" t="str">
        <f>IF($A82="","",IF((AND($A82="ADD",OR(BJ82="",BJ82="Yes"))),"Y",(_xlfn.XLOOKUP(BJ82,full_width_flag[lookupValue],full_width_flag[lookupKey],""))))</f>
        <v/>
      </c>
      <c r="BM82" s="3" t="str">
        <f>IF($A82="ADD",IF(NOT(ISBLANK(BL82)),_xlfn.XLOOKUP(BL82,sealed_area_ok[lookupValue],sealed_area_ok[lookupKey],"ERROR"),""), "")</f>
        <v/>
      </c>
      <c r="BO82" s="4"/>
      <c r="BP82" s="5"/>
      <c r="BS82" s="3" t="str">
        <f>IF($A82="ADD",IF(NOT(ISBLANK(BR82)),_xlfn.XLOOKUP(BR82,fw_treatment[lookupValue],fw_treatment[lookupKey],"ERROR"),""), "")</f>
        <v/>
      </c>
      <c r="BT82" s="21"/>
      <c r="BU82" s="4" t="str">
        <f t="shared" ca="1" si="16"/>
        <v/>
      </c>
      <c r="BV82" s="4"/>
      <c r="BW82" s="3" t="str">
        <f t="shared" si="17"/>
        <v/>
      </c>
      <c r="BX82" s="3" t="str">
        <f>IF($A82="","",IF((AND($A82="ADD",OR(BW82="",BW82="Local Authority"))),"L",(_xlfn.XLOOKUP(BW82,asset_owner[lookupValue],asset_owner[lookupKey],""))))</f>
        <v/>
      </c>
      <c r="BY82" s="3" t="str">
        <f t="shared" si="18"/>
        <v/>
      </c>
      <c r="BZ82" s="3" t="str">
        <f>IF($A82="","",IF((AND($A82="ADD",OR(BY82="",BY82="Vested Assets"))),"12",(_xlfn.XLOOKUP(BY82,ud_work_category[lookupValue],ud_work_category[lookupKey],""))))</f>
        <v/>
      </c>
      <c r="CA82" s="20"/>
      <c r="CB82" s="2" t="str">
        <f t="shared" si="19"/>
        <v/>
      </c>
      <c r="CC82" s="3" t="str">
        <f t="shared" si="20"/>
        <v/>
      </c>
      <c r="CD82" s="3" t="str">
        <f>IF($A82="","",IF((AND($A82="ADD",OR(CC82="",CC82="Excellent"))),"1",(_xlfn.XLOOKUP(CC82,condition[lookupValue],condition[lookupKey],""))))</f>
        <v/>
      </c>
      <c r="CE82" s="21" t="str">
        <f t="shared" si="21"/>
        <v/>
      </c>
      <c r="CF82" s="5"/>
    </row>
    <row r="83" spans="2:84">
      <c r="B83" s="4"/>
      <c r="D83" s="3" t="str">
        <f>IF($A83="ADD",IF(NOT(ISBLANK(C83)),_xlfn.XLOOKUP(C83,roadnames[lookupValue],roadnames[lookupKey],"ERROR"),""), "")</f>
        <v/>
      </c>
      <c r="E83" s="4"/>
      <c r="F83" s="4"/>
      <c r="G83" s="19"/>
      <c r="H83" s="19"/>
      <c r="I83" s="5"/>
      <c r="J83" s="5"/>
      <c r="K83" s="19"/>
      <c r="L83" s="19" t="str">
        <f t="shared" si="11"/>
        <v/>
      </c>
      <c r="M83" s="4"/>
      <c r="O83" s="3" t="str">
        <f>IF($A83="ADD",IF(NOT(ISBLANK(N83)),_xlfn.XLOOKUP(N83,len_adjust_rsn[lookupValue],len_adjust_rsn[lookupKey],"ERROR"),""), "")</f>
        <v/>
      </c>
      <c r="P83" s="19" t="str">
        <f t="shared" si="12"/>
        <v/>
      </c>
      <c r="Q83" s="19"/>
      <c r="R83" s="19" t="str">
        <f t="shared" si="13"/>
        <v/>
      </c>
      <c r="T83" s="3" t="str">
        <f>IF($A83="ADD",IF(NOT(ISBLANK(S83)),_xlfn.XLOOKUP(S83,ud_surface_function[lookupValue],ud_surface_function[lookupKey],"ERROR"),""), "")</f>
        <v/>
      </c>
      <c r="V83" s="3" t="str">
        <f>IF($A83="ADD",IF(NOT(ISBLANK(U83)),_xlfn.XLOOKUP(U83,ud_surface_reseal_reason[lookupValue],ud_surface_reseal_reason[lookupKey],"ERROR"),""), "")</f>
        <v/>
      </c>
      <c r="X83" s="3" t="str">
        <f>IF($A83="ADD",IF(NOT(ISBLANK(W83)),_xlfn.XLOOKUP(W83,ud_surface_material_type[lookupValue],ud_surface_material_type[lookupKey],"ERROR"),""), "")</f>
        <v/>
      </c>
      <c r="Z83" s="3" t="str">
        <f>IF($A83="ADD",IF(NOT(ISBLANK(Y83)),_xlfn.XLOOKUP(Y83,ud_material_source[lookupValue],ud_material_source[lookupKey],"ERROR"),""), "")</f>
        <v/>
      </c>
      <c r="AB83" s="3" t="str">
        <f>IF($A83="ADD",IF(NOT(ISBLANK(AA83)),_xlfn.XLOOKUP(AA83,ud_surface_specification[lookupValue],ud_surface_specification[lookupKey],"ERROR"),""), "")</f>
        <v/>
      </c>
      <c r="AC83" s="4"/>
      <c r="AD83" s="4"/>
      <c r="AF83" s="3" t="str">
        <f>IF($A83="ADD",IF(NOT(ISBLANK(AE83)),_xlfn.XLOOKUP(AE83,ud_mix_designation_number[lookupValue],ud_mix_designation_number[lookupKey],"ERROR"),""), "")</f>
        <v/>
      </c>
      <c r="AH83" s="3" t="str">
        <f>IF($A83="ADD",IF(NOT(ISBLANK(AG83)),_xlfn.XLOOKUP(AG83,ud_chip_grade[lookupValue],ud_chip_grade[lookupKey],"ERROR"),""), "")</f>
        <v/>
      </c>
      <c r="AJ83" s="3" t="str">
        <f>IF($A83="ADD",IF(NOT(ISBLANK(AI83)),_xlfn.XLOOKUP(AI83,ud_chip_grade[lookupValue],ud_chip_grade[lookupKey],"ERROR"),""), "")</f>
        <v/>
      </c>
      <c r="AL83" s="3" t="str">
        <f>IF($A83="ADD",IF(NOT(ISBLANK(AK83)),_xlfn.XLOOKUP(AK83,ud_chip_grade[lookupValue],ud_chip_grade[lookupKey],"ERROR"),""), "")</f>
        <v/>
      </c>
      <c r="AN83" s="4"/>
      <c r="AP83" s="3" t="str">
        <f>IF($A83="ADD",IF(NOT(ISBLANK(AO83)),_xlfn.XLOOKUP(AO83,ud_recycled_aggregate[lookupValue],ud_recycled_aggregate[lookupKey],"ERROR"),""), "")</f>
        <v/>
      </c>
      <c r="AR83" s="3" t="str">
        <f>IF($A83="ADD",IF(NOT(ISBLANK(AQ83)),_xlfn.XLOOKUP(AQ83,ud_surface_binder_type[lookupValue],ud_surface_binder_type[lookupKey],"ERROR"),""), "")</f>
        <v/>
      </c>
      <c r="AS83" s="20"/>
      <c r="AV83" s="3" t="str">
        <f>IF($A83="ADD",IF(NOT(ISBLANK(AU83)),_xlfn.XLOOKUP(AU83,ud_cutter_type[lookupValue],ud_cutter_type[lookupKey],"ERROR"),""), "")</f>
        <v/>
      </c>
      <c r="AW83" s="4"/>
      <c r="AY83" s="4"/>
      <c r="BD83" s="3" t="str">
        <f>IF($A83="ADD",IF(NOT(ISBLANK(BC83)),_xlfn.XLOOKUP(BC83,ud_polymer_type[lookupValue],ud_polymer_type[lookupKey],"ERROR"),""), "")</f>
        <v/>
      </c>
      <c r="BE83" s="4"/>
      <c r="BF83" s="4"/>
      <c r="BG83" s="4"/>
      <c r="BH83" s="2" t="str">
        <f t="shared" si="14"/>
        <v/>
      </c>
      <c r="BI83" s="21"/>
      <c r="BJ83" s="3" t="str">
        <f t="shared" si="15"/>
        <v/>
      </c>
      <c r="BK83" s="3" t="str">
        <f>IF($A83="","",IF((AND($A83="ADD",OR(BJ83="",BJ83="Yes"))),"Y",(_xlfn.XLOOKUP(BJ83,full_width_flag[lookupValue],full_width_flag[lookupKey],""))))</f>
        <v/>
      </c>
      <c r="BM83" s="3" t="str">
        <f>IF($A83="ADD",IF(NOT(ISBLANK(BL83)),_xlfn.XLOOKUP(BL83,sealed_area_ok[lookupValue],sealed_area_ok[lookupKey],"ERROR"),""), "")</f>
        <v/>
      </c>
      <c r="BO83" s="4"/>
      <c r="BP83" s="5"/>
      <c r="BS83" s="3" t="str">
        <f>IF($A83="ADD",IF(NOT(ISBLANK(BR83)),_xlfn.XLOOKUP(BR83,fw_treatment[lookupValue],fw_treatment[lookupKey],"ERROR"),""), "")</f>
        <v/>
      </c>
      <c r="BT83" s="21"/>
      <c r="BU83" s="4" t="str">
        <f t="shared" ca="1" si="16"/>
        <v/>
      </c>
      <c r="BV83" s="4"/>
      <c r="BW83" s="3" t="str">
        <f t="shared" si="17"/>
        <v/>
      </c>
      <c r="BX83" s="3" t="str">
        <f>IF($A83="","",IF((AND($A83="ADD",OR(BW83="",BW83="Local Authority"))),"L",(_xlfn.XLOOKUP(BW83,asset_owner[lookupValue],asset_owner[lookupKey],""))))</f>
        <v/>
      </c>
      <c r="BY83" s="3" t="str">
        <f t="shared" si="18"/>
        <v/>
      </c>
      <c r="BZ83" s="3" t="str">
        <f>IF($A83="","",IF((AND($A83="ADD",OR(BY83="",BY83="Vested Assets"))),"12",(_xlfn.XLOOKUP(BY83,ud_work_category[lookupValue],ud_work_category[lookupKey],""))))</f>
        <v/>
      </c>
      <c r="CA83" s="20"/>
      <c r="CB83" s="2" t="str">
        <f t="shared" si="19"/>
        <v/>
      </c>
      <c r="CC83" s="3" t="str">
        <f t="shared" si="20"/>
        <v/>
      </c>
      <c r="CD83" s="3" t="str">
        <f>IF($A83="","",IF((AND($A83="ADD",OR(CC83="",CC83="Excellent"))),"1",(_xlfn.XLOOKUP(CC83,condition[lookupValue],condition[lookupKey],""))))</f>
        <v/>
      </c>
      <c r="CE83" s="21" t="str">
        <f t="shared" si="21"/>
        <v/>
      </c>
      <c r="CF83" s="5"/>
    </row>
    <row r="84" spans="2:84">
      <c r="B84" s="4"/>
      <c r="D84" s="3" t="str">
        <f>IF($A84="ADD",IF(NOT(ISBLANK(C84)),_xlfn.XLOOKUP(C84,roadnames[lookupValue],roadnames[lookupKey],"ERROR"),""), "")</f>
        <v/>
      </c>
      <c r="E84" s="4"/>
      <c r="F84" s="4"/>
      <c r="G84" s="19"/>
      <c r="H84" s="19"/>
      <c r="I84" s="5"/>
      <c r="J84" s="5"/>
      <c r="K84" s="19"/>
      <c r="L84" s="19" t="str">
        <f t="shared" si="11"/>
        <v/>
      </c>
      <c r="M84" s="4"/>
      <c r="O84" s="3" t="str">
        <f>IF($A84="ADD",IF(NOT(ISBLANK(N84)),_xlfn.XLOOKUP(N84,len_adjust_rsn[lookupValue],len_adjust_rsn[lookupKey],"ERROR"),""), "")</f>
        <v/>
      </c>
      <c r="P84" s="19" t="str">
        <f t="shared" si="12"/>
        <v/>
      </c>
      <c r="Q84" s="19"/>
      <c r="R84" s="19" t="str">
        <f t="shared" si="13"/>
        <v/>
      </c>
      <c r="T84" s="3" t="str">
        <f>IF($A84="ADD",IF(NOT(ISBLANK(S84)),_xlfn.XLOOKUP(S84,ud_surface_function[lookupValue],ud_surface_function[lookupKey],"ERROR"),""), "")</f>
        <v/>
      </c>
      <c r="V84" s="3" t="str">
        <f>IF($A84="ADD",IF(NOT(ISBLANK(U84)),_xlfn.XLOOKUP(U84,ud_surface_reseal_reason[lookupValue],ud_surface_reseal_reason[lookupKey],"ERROR"),""), "")</f>
        <v/>
      </c>
      <c r="X84" s="3" t="str">
        <f>IF($A84="ADD",IF(NOT(ISBLANK(W84)),_xlfn.XLOOKUP(W84,ud_surface_material_type[lookupValue],ud_surface_material_type[lookupKey],"ERROR"),""), "")</f>
        <v/>
      </c>
      <c r="Z84" s="3" t="str">
        <f>IF($A84="ADD",IF(NOT(ISBLANK(Y84)),_xlfn.XLOOKUP(Y84,ud_material_source[lookupValue],ud_material_source[lookupKey],"ERROR"),""), "")</f>
        <v/>
      </c>
      <c r="AB84" s="3" t="str">
        <f>IF($A84="ADD",IF(NOT(ISBLANK(AA84)),_xlfn.XLOOKUP(AA84,ud_surface_specification[lookupValue],ud_surface_specification[lookupKey],"ERROR"),""), "")</f>
        <v/>
      </c>
      <c r="AC84" s="4"/>
      <c r="AD84" s="4"/>
      <c r="AF84" s="3" t="str">
        <f>IF($A84="ADD",IF(NOT(ISBLANK(AE84)),_xlfn.XLOOKUP(AE84,ud_mix_designation_number[lookupValue],ud_mix_designation_number[lookupKey],"ERROR"),""), "")</f>
        <v/>
      </c>
      <c r="AH84" s="3" t="str">
        <f>IF($A84="ADD",IF(NOT(ISBLANK(AG84)),_xlfn.XLOOKUP(AG84,ud_chip_grade[lookupValue],ud_chip_grade[lookupKey],"ERROR"),""), "")</f>
        <v/>
      </c>
      <c r="AJ84" s="3" t="str">
        <f>IF($A84="ADD",IF(NOT(ISBLANK(AI84)),_xlfn.XLOOKUP(AI84,ud_chip_grade[lookupValue],ud_chip_grade[lookupKey],"ERROR"),""), "")</f>
        <v/>
      </c>
      <c r="AL84" s="3" t="str">
        <f>IF($A84="ADD",IF(NOT(ISBLANK(AK84)),_xlfn.XLOOKUP(AK84,ud_chip_grade[lookupValue],ud_chip_grade[lookupKey],"ERROR"),""), "")</f>
        <v/>
      </c>
      <c r="AN84" s="4"/>
      <c r="AP84" s="3" t="str">
        <f>IF($A84="ADD",IF(NOT(ISBLANK(AO84)),_xlfn.XLOOKUP(AO84,ud_recycled_aggregate[lookupValue],ud_recycled_aggregate[lookupKey],"ERROR"),""), "")</f>
        <v/>
      </c>
      <c r="AR84" s="3" t="str">
        <f>IF($A84="ADD",IF(NOT(ISBLANK(AQ84)),_xlfn.XLOOKUP(AQ84,ud_surface_binder_type[lookupValue],ud_surface_binder_type[lookupKey],"ERROR"),""), "")</f>
        <v/>
      </c>
      <c r="AS84" s="20"/>
      <c r="AV84" s="3" t="str">
        <f>IF($A84="ADD",IF(NOT(ISBLANK(AU84)),_xlfn.XLOOKUP(AU84,ud_cutter_type[lookupValue],ud_cutter_type[lookupKey],"ERROR"),""), "")</f>
        <v/>
      </c>
      <c r="AW84" s="4"/>
      <c r="AY84" s="4"/>
      <c r="BD84" s="3" t="str">
        <f>IF($A84="ADD",IF(NOT(ISBLANK(BC84)),_xlfn.XLOOKUP(BC84,ud_polymer_type[lookupValue],ud_polymer_type[lookupKey],"ERROR"),""), "")</f>
        <v/>
      </c>
      <c r="BE84" s="4"/>
      <c r="BF84" s="4"/>
      <c r="BG84" s="4"/>
      <c r="BH84" s="2" t="str">
        <f t="shared" si="14"/>
        <v/>
      </c>
      <c r="BI84" s="21"/>
      <c r="BJ84" s="3" t="str">
        <f t="shared" si="15"/>
        <v/>
      </c>
      <c r="BK84" s="3" t="str">
        <f>IF($A84="","",IF((AND($A84="ADD",OR(BJ84="",BJ84="Yes"))),"Y",(_xlfn.XLOOKUP(BJ84,full_width_flag[lookupValue],full_width_flag[lookupKey],""))))</f>
        <v/>
      </c>
      <c r="BM84" s="3" t="str">
        <f>IF($A84="ADD",IF(NOT(ISBLANK(BL84)),_xlfn.XLOOKUP(BL84,sealed_area_ok[lookupValue],sealed_area_ok[lookupKey],"ERROR"),""), "")</f>
        <v/>
      </c>
      <c r="BO84" s="4"/>
      <c r="BP84" s="5"/>
      <c r="BS84" s="3" t="str">
        <f>IF($A84="ADD",IF(NOT(ISBLANK(BR84)),_xlfn.XLOOKUP(BR84,fw_treatment[lookupValue],fw_treatment[lookupKey],"ERROR"),""), "")</f>
        <v/>
      </c>
      <c r="BT84" s="21"/>
      <c r="BU84" s="4" t="str">
        <f t="shared" ca="1" si="16"/>
        <v/>
      </c>
      <c r="BV84" s="4"/>
      <c r="BW84" s="3" t="str">
        <f t="shared" si="17"/>
        <v/>
      </c>
      <c r="BX84" s="3" t="str">
        <f>IF($A84="","",IF((AND($A84="ADD",OR(BW84="",BW84="Local Authority"))),"L",(_xlfn.XLOOKUP(BW84,asset_owner[lookupValue],asset_owner[lookupKey],""))))</f>
        <v/>
      </c>
      <c r="BY84" s="3" t="str">
        <f t="shared" si="18"/>
        <v/>
      </c>
      <c r="BZ84" s="3" t="str">
        <f>IF($A84="","",IF((AND($A84="ADD",OR(BY84="",BY84="Vested Assets"))),"12",(_xlfn.XLOOKUP(BY84,ud_work_category[lookupValue],ud_work_category[lookupKey],""))))</f>
        <v/>
      </c>
      <c r="CA84" s="20"/>
      <c r="CB84" s="2" t="str">
        <f t="shared" si="19"/>
        <v/>
      </c>
      <c r="CC84" s="3" t="str">
        <f t="shared" si="20"/>
        <v/>
      </c>
      <c r="CD84" s="3" t="str">
        <f>IF($A84="","",IF((AND($A84="ADD",OR(CC84="",CC84="Excellent"))),"1",(_xlfn.XLOOKUP(CC84,condition[lookupValue],condition[lookupKey],""))))</f>
        <v/>
      </c>
      <c r="CE84" s="21" t="str">
        <f t="shared" si="21"/>
        <v/>
      </c>
      <c r="CF84" s="5"/>
    </row>
    <row r="85" spans="2:84">
      <c r="B85" s="4"/>
      <c r="D85" s="3" t="str">
        <f>IF($A85="ADD",IF(NOT(ISBLANK(C85)),_xlfn.XLOOKUP(C85,roadnames[lookupValue],roadnames[lookupKey],"ERROR"),""), "")</f>
        <v/>
      </c>
      <c r="E85" s="4"/>
      <c r="F85" s="4"/>
      <c r="G85" s="19"/>
      <c r="H85" s="19"/>
      <c r="I85" s="5"/>
      <c r="J85" s="5"/>
      <c r="K85" s="19"/>
      <c r="L85" s="19" t="str">
        <f t="shared" si="11"/>
        <v/>
      </c>
      <c r="M85" s="4"/>
      <c r="O85" s="3" t="str">
        <f>IF($A85="ADD",IF(NOT(ISBLANK(N85)),_xlfn.XLOOKUP(N85,len_adjust_rsn[lookupValue],len_adjust_rsn[lookupKey],"ERROR"),""), "")</f>
        <v/>
      </c>
      <c r="P85" s="19" t="str">
        <f t="shared" si="12"/>
        <v/>
      </c>
      <c r="Q85" s="19"/>
      <c r="R85" s="19" t="str">
        <f t="shared" si="13"/>
        <v/>
      </c>
      <c r="T85" s="3" t="str">
        <f>IF($A85="ADD",IF(NOT(ISBLANK(S85)),_xlfn.XLOOKUP(S85,ud_surface_function[lookupValue],ud_surface_function[lookupKey],"ERROR"),""), "")</f>
        <v/>
      </c>
      <c r="V85" s="3" t="str">
        <f>IF($A85="ADD",IF(NOT(ISBLANK(U85)),_xlfn.XLOOKUP(U85,ud_surface_reseal_reason[lookupValue],ud_surface_reseal_reason[lookupKey],"ERROR"),""), "")</f>
        <v/>
      </c>
      <c r="X85" s="3" t="str">
        <f>IF($A85="ADD",IF(NOT(ISBLANK(W85)),_xlfn.XLOOKUP(W85,ud_surface_material_type[lookupValue],ud_surface_material_type[lookupKey],"ERROR"),""), "")</f>
        <v/>
      </c>
      <c r="Z85" s="3" t="str">
        <f>IF($A85="ADD",IF(NOT(ISBLANK(Y85)),_xlfn.XLOOKUP(Y85,ud_material_source[lookupValue],ud_material_source[lookupKey],"ERROR"),""), "")</f>
        <v/>
      </c>
      <c r="AB85" s="3" t="str">
        <f>IF($A85="ADD",IF(NOT(ISBLANK(AA85)),_xlfn.XLOOKUP(AA85,ud_surface_specification[lookupValue],ud_surface_specification[lookupKey],"ERROR"),""), "")</f>
        <v/>
      </c>
      <c r="AC85" s="4"/>
      <c r="AD85" s="4"/>
      <c r="AF85" s="3" t="str">
        <f>IF($A85="ADD",IF(NOT(ISBLANK(AE85)),_xlfn.XLOOKUP(AE85,ud_mix_designation_number[lookupValue],ud_mix_designation_number[lookupKey],"ERROR"),""), "")</f>
        <v/>
      </c>
      <c r="AH85" s="3" t="str">
        <f>IF($A85="ADD",IF(NOT(ISBLANK(AG85)),_xlfn.XLOOKUP(AG85,ud_chip_grade[lookupValue],ud_chip_grade[lookupKey],"ERROR"),""), "")</f>
        <v/>
      </c>
      <c r="AJ85" s="3" t="str">
        <f>IF($A85="ADD",IF(NOT(ISBLANK(AI85)),_xlfn.XLOOKUP(AI85,ud_chip_grade[lookupValue],ud_chip_grade[lookupKey],"ERROR"),""), "")</f>
        <v/>
      </c>
      <c r="AL85" s="3" t="str">
        <f>IF($A85="ADD",IF(NOT(ISBLANK(AK85)),_xlfn.XLOOKUP(AK85,ud_chip_grade[lookupValue],ud_chip_grade[lookupKey],"ERROR"),""), "")</f>
        <v/>
      </c>
      <c r="AN85" s="4"/>
      <c r="AP85" s="3" t="str">
        <f>IF($A85="ADD",IF(NOT(ISBLANK(AO85)),_xlfn.XLOOKUP(AO85,ud_recycled_aggregate[lookupValue],ud_recycled_aggregate[lookupKey],"ERROR"),""), "")</f>
        <v/>
      </c>
      <c r="AR85" s="3" t="str">
        <f>IF($A85="ADD",IF(NOT(ISBLANK(AQ85)),_xlfn.XLOOKUP(AQ85,ud_surface_binder_type[lookupValue],ud_surface_binder_type[lookupKey],"ERROR"),""), "")</f>
        <v/>
      </c>
      <c r="AS85" s="20"/>
      <c r="AV85" s="3" t="str">
        <f>IF($A85="ADD",IF(NOT(ISBLANK(AU85)),_xlfn.XLOOKUP(AU85,ud_cutter_type[lookupValue],ud_cutter_type[lookupKey],"ERROR"),""), "")</f>
        <v/>
      </c>
      <c r="AW85" s="4"/>
      <c r="AY85" s="4"/>
      <c r="BD85" s="3" t="str">
        <f>IF($A85="ADD",IF(NOT(ISBLANK(BC85)),_xlfn.XLOOKUP(BC85,ud_polymer_type[lookupValue],ud_polymer_type[lookupKey],"ERROR"),""), "")</f>
        <v/>
      </c>
      <c r="BE85" s="4"/>
      <c r="BF85" s="4"/>
      <c r="BG85" s="4"/>
      <c r="BH85" s="2" t="str">
        <f t="shared" si="14"/>
        <v/>
      </c>
      <c r="BI85" s="21"/>
      <c r="BJ85" s="3" t="str">
        <f t="shared" si="15"/>
        <v/>
      </c>
      <c r="BK85" s="3" t="str">
        <f>IF($A85="","",IF((AND($A85="ADD",OR(BJ85="",BJ85="Yes"))),"Y",(_xlfn.XLOOKUP(BJ85,full_width_flag[lookupValue],full_width_flag[lookupKey],""))))</f>
        <v/>
      </c>
      <c r="BM85" s="3" t="str">
        <f>IF($A85="ADD",IF(NOT(ISBLANK(BL85)),_xlfn.XLOOKUP(BL85,sealed_area_ok[lookupValue],sealed_area_ok[lookupKey],"ERROR"),""), "")</f>
        <v/>
      </c>
      <c r="BO85" s="4"/>
      <c r="BP85" s="5"/>
      <c r="BS85" s="3" t="str">
        <f>IF($A85="ADD",IF(NOT(ISBLANK(BR85)),_xlfn.XLOOKUP(BR85,fw_treatment[lookupValue],fw_treatment[lookupKey],"ERROR"),""), "")</f>
        <v/>
      </c>
      <c r="BT85" s="21"/>
      <c r="BU85" s="4" t="str">
        <f t="shared" ca="1" si="16"/>
        <v/>
      </c>
      <c r="BV85" s="4"/>
      <c r="BW85" s="3" t="str">
        <f t="shared" si="17"/>
        <v/>
      </c>
      <c r="BX85" s="3" t="str">
        <f>IF($A85="","",IF((AND($A85="ADD",OR(BW85="",BW85="Local Authority"))),"L",(_xlfn.XLOOKUP(BW85,asset_owner[lookupValue],asset_owner[lookupKey],""))))</f>
        <v/>
      </c>
      <c r="BY85" s="3" t="str">
        <f t="shared" si="18"/>
        <v/>
      </c>
      <c r="BZ85" s="3" t="str">
        <f>IF($A85="","",IF((AND($A85="ADD",OR(BY85="",BY85="Vested Assets"))),"12",(_xlfn.XLOOKUP(BY85,ud_work_category[lookupValue],ud_work_category[lookupKey],""))))</f>
        <v/>
      </c>
      <c r="CA85" s="20"/>
      <c r="CB85" s="2" t="str">
        <f t="shared" si="19"/>
        <v/>
      </c>
      <c r="CC85" s="3" t="str">
        <f t="shared" si="20"/>
        <v/>
      </c>
      <c r="CD85" s="3" t="str">
        <f>IF($A85="","",IF((AND($A85="ADD",OR(CC85="",CC85="Excellent"))),"1",(_xlfn.XLOOKUP(CC85,condition[lookupValue],condition[lookupKey],""))))</f>
        <v/>
      </c>
      <c r="CE85" s="21" t="str">
        <f t="shared" si="21"/>
        <v/>
      </c>
      <c r="CF85" s="5"/>
    </row>
    <row r="86" spans="2:84">
      <c r="B86" s="4"/>
      <c r="D86" s="3" t="str">
        <f>IF($A86="ADD",IF(NOT(ISBLANK(C86)),_xlfn.XLOOKUP(C86,roadnames[lookupValue],roadnames[lookupKey],"ERROR"),""), "")</f>
        <v/>
      </c>
      <c r="E86" s="4"/>
      <c r="F86" s="4"/>
      <c r="G86" s="19"/>
      <c r="H86" s="19"/>
      <c r="I86" s="5"/>
      <c r="J86" s="5"/>
      <c r="K86" s="19"/>
      <c r="L86" s="19" t="str">
        <f t="shared" si="11"/>
        <v/>
      </c>
      <c r="M86" s="4"/>
      <c r="O86" s="3" t="str">
        <f>IF($A86="ADD",IF(NOT(ISBLANK(N86)),_xlfn.XLOOKUP(N86,len_adjust_rsn[lookupValue],len_adjust_rsn[lookupKey],"ERROR"),""), "")</f>
        <v/>
      </c>
      <c r="P86" s="19" t="str">
        <f t="shared" si="12"/>
        <v/>
      </c>
      <c r="Q86" s="19"/>
      <c r="R86" s="19" t="str">
        <f t="shared" si="13"/>
        <v/>
      </c>
      <c r="T86" s="3" t="str">
        <f>IF($A86="ADD",IF(NOT(ISBLANK(S86)),_xlfn.XLOOKUP(S86,ud_surface_function[lookupValue],ud_surface_function[lookupKey],"ERROR"),""), "")</f>
        <v/>
      </c>
      <c r="V86" s="3" t="str">
        <f>IF($A86="ADD",IF(NOT(ISBLANK(U86)),_xlfn.XLOOKUP(U86,ud_surface_reseal_reason[lookupValue],ud_surface_reseal_reason[lookupKey],"ERROR"),""), "")</f>
        <v/>
      </c>
      <c r="X86" s="3" t="str">
        <f>IF($A86="ADD",IF(NOT(ISBLANK(W86)),_xlfn.XLOOKUP(W86,ud_surface_material_type[lookupValue],ud_surface_material_type[lookupKey],"ERROR"),""), "")</f>
        <v/>
      </c>
      <c r="Z86" s="3" t="str">
        <f>IF($A86="ADD",IF(NOT(ISBLANK(Y86)),_xlfn.XLOOKUP(Y86,ud_material_source[lookupValue],ud_material_source[lookupKey],"ERROR"),""), "")</f>
        <v/>
      </c>
      <c r="AB86" s="3" t="str">
        <f>IF($A86="ADD",IF(NOT(ISBLANK(AA86)),_xlfn.XLOOKUP(AA86,ud_surface_specification[lookupValue],ud_surface_specification[lookupKey],"ERROR"),""), "")</f>
        <v/>
      </c>
      <c r="AC86" s="4"/>
      <c r="AD86" s="4"/>
      <c r="AF86" s="3" t="str">
        <f>IF($A86="ADD",IF(NOT(ISBLANK(AE86)),_xlfn.XLOOKUP(AE86,ud_mix_designation_number[lookupValue],ud_mix_designation_number[lookupKey],"ERROR"),""), "")</f>
        <v/>
      </c>
      <c r="AH86" s="3" t="str">
        <f>IF($A86="ADD",IF(NOT(ISBLANK(AG86)),_xlfn.XLOOKUP(AG86,ud_chip_grade[lookupValue],ud_chip_grade[lookupKey],"ERROR"),""), "")</f>
        <v/>
      </c>
      <c r="AJ86" s="3" t="str">
        <f>IF($A86="ADD",IF(NOT(ISBLANK(AI86)),_xlfn.XLOOKUP(AI86,ud_chip_grade[lookupValue],ud_chip_grade[lookupKey],"ERROR"),""), "")</f>
        <v/>
      </c>
      <c r="AL86" s="3" t="str">
        <f>IF($A86="ADD",IF(NOT(ISBLANK(AK86)),_xlfn.XLOOKUP(AK86,ud_chip_grade[lookupValue],ud_chip_grade[lookupKey],"ERROR"),""), "")</f>
        <v/>
      </c>
      <c r="AN86" s="4"/>
      <c r="AP86" s="3" t="str">
        <f>IF($A86="ADD",IF(NOT(ISBLANK(AO86)),_xlfn.XLOOKUP(AO86,ud_recycled_aggregate[lookupValue],ud_recycled_aggregate[lookupKey],"ERROR"),""), "")</f>
        <v/>
      </c>
      <c r="AR86" s="3" t="str">
        <f>IF($A86="ADD",IF(NOT(ISBLANK(AQ86)),_xlfn.XLOOKUP(AQ86,ud_surface_binder_type[lookupValue],ud_surface_binder_type[lookupKey],"ERROR"),""), "")</f>
        <v/>
      </c>
      <c r="AS86" s="20"/>
      <c r="AV86" s="3" t="str">
        <f>IF($A86="ADD",IF(NOT(ISBLANK(AU86)),_xlfn.XLOOKUP(AU86,ud_cutter_type[lookupValue],ud_cutter_type[lookupKey],"ERROR"),""), "")</f>
        <v/>
      </c>
      <c r="AW86" s="4"/>
      <c r="AY86" s="4"/>
      <c r="BD86" s="3" t="str">
        <f>IF($A86="ADD",IF(NOT(ISBLANK(BC86)),_xlfn.XLOOKUP(BC86,ud_polymer_type[lookupValue],ud_polymer_type[lookupKey],"ERROR"),""), "")</f>
        <v/>
      </c>
      <c r="BE86" s="4"/>
      <c r="BF86" s="4"/>
      <c r="BG86" s="4"/>
      <c r="BH86" s="2" t="str">
        <f t="shared" si="14"/>
        <v/>
      </c>
      <c r="BI86" s="21"/>
      <c r="BJ86" s="3" t="str">
        <f t="shared" si="15"/>
        <v/>
      </c>
      <c r="BK86" s="3" t="str">
        <f>IF($A86="","",IF((AND($A86="ADD",OR(BJ86="",BJ86="Yes"))),"Y",(_xlfn.XLOOKUP(BJ86,full_width_flag[lookupValue],full_width_flag[lookupKey],""))))</f>
        <v/>
      </c>
      <c r="BM86" s="3" t="str">
        <f>IF($A86="ADD",IF(NOT(ISBLANK(BL86)),_xlfn.XLOOKUP(BL86,sealed_area_ok[lookupValue],sealed_area_ok[lookupKey],"ERROR"),""), "")</f>
        <v/>
      </c>
      <c r="BO86" s="4"/>
      <c r="BP86" s="5"/>
      <c r="BS86" s="3" t="str">
        <f>IF($A86="ADD",IF(NOT(ISBLANK(BR86)),_xlfn.XLOOKUP(BR86,fw_treatment[lookupValue],fw_treatment[lookupKey],"ERROR"),""), "")</f>
        <v/>
      </c>
      <c r="BT86" s="21"/>
      <c r="BU86" s="4" t="str">
        <f t="shared" ca="1" si="16"/>
        <v/>
      </c>
      <c r="BV86" s="4"/>
      <c r="BW86" s="3" t="str">
        <f t="shared" si="17"/>
        <v/>
      </c>
      <c r="BX86" s="3" t="str">
        <f>IF($A86="","",IF((AND($A86="ADD",OR(BW86="",BW86="Local Authority"))),"L",(_xlfn.XLOOKUP(BW86,asset_owner[lookupValue],asset_owner[lookupKey],""))))</f>
        <v/>
      </c>
      <c r="BY86" s="3" t="str">
        <f t="shared" si="18"/>
        <v/>
      </c>
      <c r="BZ86" s="3" t="str">
        <f>IF($A86="","",IF((AND($A86="ADD",OR(BY86="",BY86="Vested Assets"))),"12",(_xlfn.XLOOKUP(BY86,ud_work_category[lookupValue],ud_work_category[lookupKey],""))))</f>
        <v/>
      </c>
      <c r="CA86" s="20"/>
      <c r="CB86" s="2" t="str">
        <f t="shared" si="19"/>
        <v/>
      </c>
      <c r="CC86" s="3" t="str">
        <f t="shared" si="20"/>
        <v/>
      </c>
      <c r="CD86" s="3" t="str">
        <f>IF($A86="","",IF((AND($A86="ADD",OR(CC86="",CC86="Excellent"))),"1",(_xlfn.XLOOKUP(CC86,condition[lookupValue],condition[lookupKey],""))))</f>
        <v/>
      </c>
      <c r="CE86" s="21" t="str">
        <f t="shared" si="21"/>
        <v/>
      </c>
      <c r="CF86" s="5"/>
    </row>
    <row r="87" spans="2:84">
      <c r="B87" s="4"/>
      <c r="D87" s="3" t="str">
        <f>IF($A87="ADD",IF(NOT(ISBLANK(C87)),_xlfn.XLOOKUP(C87,roadnames[lookupValue],roadnames[lookupKey],"ERROR"),""), "")</f>
        <v/>
      </c>
      <c r="E87" s="4"/>
      <c r="F87" s="4"/>
      <c r="G87" s="19"/>
      <c r="H87" s="19"/>
      <c r="I87" s="5"/>
      <c r="J87" s="5"/>
      <c r="K87" s="19"/>
      <c r="L87" s="19" t="str">
        <f t="shared" si="11"/>
        <v/>
      </c>
      <c r="M87" s="4"/>
      <c r="O87" s="3" t="str">
        <f>IF($A87="ADD",IF(NOT(ISBLANK(N87)),_xlfn.XLOOKUP(N87,len_adjust_rsn[lookupValue],len_adjust_rsn[lookupKey],"ERROR"),""), "")</f>
        <v/>
      </c>
      <c r="P87" s="19" t="str">
        <f t="shared" si="12"/>
        <v/>
      </c>
      <c r="Q87" s="19"/>
      <c r="R87" s="19" t="str">
        <f t="shared" si="13"/>
        <v/>
      </c>
      <c r="T87" s="3" t="str">
        <f>IF($A87="ADD",IF(NOT(ISBLANK(S87)),_xlfn.XLOOKUP(S87,ud_surface_function[lookupValue],ud_surface_function[lookupKey],"ERROR"),""), "")</f>
        <v/>
      </c>
      <c r="V87" s="3" t="str">
        <f>IF($A87="ADD",IF(NOT(ISBLANK(U87)),_xlfn.XLOOKUP(U87,ud_surface_reseal_reason[lookupValue],ud_surface_reseal_reason[lookupKey],"ERROR"),""), "")</f>
        <v/>
      </c>
      <c r="X87" s="3" t="str">
        <f>IF($A87="ADD",IF(NOT(ISBLANK(W87)),_xlfn.XLOOKUP(W87,ud_surface_material_type[lookupValue],ud_surface_material_type[lookupKey],"ERROR"),""), "")</f>
        <v/>
      </c>
      <c r="Z87" s="3" t="str">
        <f>IF($A87="ADD",IF(NOT(ISBLANK(Y87)),_xlfn.XLOOKUP(Y87,ud_material_source[lookupValue],ud_material_source[lookupKey],"ERROR"),""), "")</f>
        <v/>
      </c>
      <c r="AB87" s="3" t="str">
        <f>IF($A87="ADD",IF(NOT(ISBLANK(AA87)),_xlfn.XLOOKUP(AA87,ud_surface_specification[lookupValue],ud_surface_specification[lookupKey],"ERROR"),""), "")</f>
        <v/>
      </c>
      <c r="AC87" s="4"/>
      <c r="AD87" s="4"/>
      <c r="AF87" s="3" t="str">
        <f>IF($A87="ADD",IF(NOT(ISBLANK(AE87)),_xlfn.XLOOKUP(AE87,ud_mix_designation_number[lookupValue],ud_mix_designation_number[lookupKey],"ERROR"),""), "")</f>
        <v/>
      </c>
      <c r="AH87" s="3" t="str">
        <f>IF($A87="ADD",IF(NOT(ISBLANK(AG87)),_xlfn.XLOOKUP(AG87,ud_chip_grade[lookupValue],ud_chip_grade[lookupKey],"ERROR"),""), "")</f>
        <v/>
      </c>
      <c r="AJ87" s="3" t="str">
        <f>IF($A87="ADD",IF(NOT(ISBLANK(AI87)),_xlfn.XLOOKUP(AI87,ud_chip_grade[lookupValue],ud_chip_grade[lookupKey],"ERROR"),""), "")</f>
        <v/>
      </c>
      <c r="AL87" s="3" t="str">
        <f>IF($A87="ADD",IF(NOT(ISBLANK(AK87)),_xlfn.XLOOKUP(AK87,ud_chip_grade[lookupValue],ud_chip_grade[lookupKey],"ERROR"),""), "")</f>
        <v/>
      </c>
      <c r="AN87" s="4"/>
      <c r="AP87" s="3" t="str">
        <f>IF($A87="ADD",IF(NOT(ISBLANK(AO87)),_xlfn.XLOOKUP(AO87,ud_recycled_aggregate[lookupValue],ud_recycled_aggregate[lookupKey],"ERROR"),""), "")</f>
        <v/>
      </c>
      <c r="AR87" s="3" t="str">
        <f>IF($A87="ADD",IF(NOT(ISBLANK(AQ87)),_xlfn.XLOOKUP(AQ87,ud_surface_binder_type[lookupValue],ud_surface_binder_type[lookupKey],"ERROR"),""), "")</f>
        <v/>
      </c>
      <c r="AS87" s="20"/>
      <c r="AV87" s="3" t="str">
        <f>IF($A87="ADD",IF(NOT(ISBLANK(AU87)),_xlfn.XLOOKUP(AU87,ud_cutter_type[lookupValue],ud_cutter_type[lookupKey],"ERROR"),""), "")</f>
        <v/>
      </c>
      <c r="AW87" s="4"/>
      <c r="AY87" s="4"/>
      <c r="BD87" s="3" t="str">
        <f>IF($A87="ADD",IF(NOT(ISBLANK(BC87)),_xlfn.XLOOKUP(BC87,ud_polymer_type[lookupValue],ud_polymer_type[lookupKey],"ERROR"),""), "")</f>
        <v/>
      </c>
      <c r="BE87" s="4"/>
      <c r="BF87" s="4"/>
      <c r="BG87" s="4"/>
      <c r="BH87" s="2" t="str">
        <f t="shared" si="14"/>
        <v/>
      </c>
      <c r="BI87" s="21"/>
      <c r="BJ87" s="3" t="str">
        <f t="shared" si="15"/>
        <v/>
      </c>
      <c r="BK87" s="3" t="str">
        <f>IF($A87="","",IF((AND($A87="ADD",OR(BJ87="",BJ87="Yes"))),"Y",(_xlfn.XLOOKUP(BJ87,full_width_flag[lookupValue],full_width_flag[lookupKey],""))))</f>
        <v/>
      </c>
      <c r="BM87" s="3" t="str">
        <f>IF($A87="ADD",IF(NOT(ISBLANK(BL87)),_xlfn.XLOOKUP(BL87,sealed_area_ok[lookupValue],sealed_area_ok[lookupKey],"ERROR"),""), "")</f>
        <v/>
      </c>
      <c r="BO87" s="4"/>
      <c r="BP87" s="5"/>
      <c r="BS87" s="3" t="str">
        <f>IF($A87="ADD",IF(NOT(ISBLANK(BR87)),_xlfn.XLOOKUP(BR87,fw_treatment[lookupValue],fw_treatment[lookupKey],"ERROR"),""), "")</f>
        <v/>
      </c>
      <c r="BT87" s="21"/>
      <c r="BU87" s="4" t="str">
        <f t="shared" ca="1" si="16"/>
        <v/>
      </c>
      <c r="BV87" s="4"/>
      <c r="BW87" s="3" t="str">
        <f t="shared" si="17"/>
        <v/>
      </c>
      <c r="BX87" s="3" t="str">
        <f>IF($A87="","",IF((AND($A87="ADD",OR(BW87="",BW87="Local Authority"))),"L",(_xlfn.XLOOKUP(BW87,asset_owner[lookupValue],asset_owner[lookupKey],""))))</f>
        <v/>
      </c>
      <c r="BY87" s="3" t="str">
        <f t="shared" si="18"/>
        <v/>
      </c>
      <c r="BZ87" s="3" t="str">
        <f>IF($A87="","",IF((AND($A87="ADD",OR(BY87="",BY87="Vested Assets"))),"12",(_xlfn.XLOOKUP(BY87,ud_work_category[lookupValue],ud_work_category[lookupKey],""))))</f>
        <v/>
      </c>
      <c r="CA87" s="20"/>
      <c r="CB87" s="2" t="str">
        <f t="shared" si="19"/>
        <v/>
      </c>
      <c r="CC87" s="3" t="str">
        <f t="shared" si="20"/>
        <v/>
      </c>
      <c r="CD87" s="3" t="str">
        <f>IF($A87="","",IF((AND($A87="ADD",OR(CC87="",CC87="Excellent"))),"1",(_xlfn.XLOOKUP(CC87,condition[lookupValue],condition[lookupKey],""))))</f>
        <v/>
      </c>
      <c r="CE87" s="21" t="str">
        <f t="shared" si="21"/>
        <v/>
      </c>
      <c r="CF87" s="5"/>
    </row>
    <row r="88" spans="2:84">
      <c r="B88" s="4"/>
      <c r="D88" s="3" t="str">
        <f>IF($A88="ADD",IF(NOT(ISBLANK(C88)),_xlfn.XLOOKUP(C88,roadnames[lookupValue],roadnames[lookupKey],"ERROR"),""), "")</f>
        <v/>
      </c>
      <c r="E88" s="4"/>
      <c r="F88" s="4"/>
      <c r="G88" s="19"/>
      <c r="H88" s="19"/>
      <c r="I88" s="5"/>
      <c r="J88" s="5"/>
      <c r="K88" s="19"/>
      <c r="L88" s="19" t="str">
        <f t="shared" si="11"/>
        <v/>
      </c>
      <c r="M88" s="4"/>
      <c r="O88" s="3" t="str">
        <f>IF($A88="ADD",IF(NOT(ISBLANK(N88)),_xlfn.XLOOKUP(N88,len_adjust_rsn[lookupValue],len_adjust_rsn[lookupKey],"ERROR"),""), "")</f>
        <v/>
      </c>
      <c r="P88" s="19" t="str">
        <f t="shared" si="12"/>
        <v/>
      </c>
      <c r="Q88" s="19"/>
      <c r="R88" s="19" t="str">
        <f t="shared" si="13"/>
        <v/>
      </c>
      <c r="T88" s="3" t="str">
        <f>IF($A88="ADD",IF(NOT(ISBLANK(S88)),_xlfn.XLOOKUP(S88,ud_surface_function[lookupValue],ud_surface_function[lookupKey],"ERROR"),""), "")</f>
        <v/>
      </c>
      <c r="V88" s="3" t="str">
        <f>IF($A88="ADD",IF(NOT(ISBLANK(U88)),_xlfn.XLOOKUP(U88,ud_surface_reseal_reason[lookupValue],ud_surface_reseal_reason[lookupKey],"ERROR"),""), "")</f>
        <v/>
      </c>
      <c r="X88" s="3" t="str">
        <f>IF($A88="ADD",IF(NOT(ISBLANK(W88)),_xlfn.XLOOKUP(W88,ud_surface_material_type[lookupValue],ud_surface_material_type[lookupKey],"ERROR"),""), "")</f>
        <v/>
      </c>
      <c r="Z88" s="3" t="str">
        <f>IF($A88="ADD",IF(NOT(ISBLANK(Y88)),_xlfn.XLOOKUP(Y88,ud_material_source[lookupValue],ud_material_source[lookupKey],"ERROR"),""), "")</f>
        <v/>
      </c>
      <c r="AB88" s="3" t="str">
        <f>IF($A88="ADD",IF(NOT(ISBLANK(AA88)),_xlfn.XLOOKUP(AA88,ud_surface_specification[lookupValue],ud_surface_specification[lookupKey],"ERROR"),""), "")</f>
        <v/>
      </c>
      <c r="AC88" s="4"/>
      <c r="AD88" s="4"/>
      <c r="AF88" s="3" t="str">
        <f>IF($A88="ADD",IF(NOT(ISBLANK(AE88)),_xlfn.XLOOKUP(AE88,ud_mix_designation_number[lookupValue],ud_mix_designation_number[lookupKey],"ERROR"),""), "")</f>
        <v/>
      </c>
      <c r="AH88" s="3" t="str">
        <f>IF($A88="ADD",IF(NOT(ISBLANK(AG88)),_xlfn.XLOOKUP(AG88,ud_chip_grade[lookupValue],ud_chip_grade[lookupKey],"ERROR"),""), "")</f>
        <v/>
      </c>
      <c r="AJ88" s="3" t="str">
        <f>IF($A88="ADD",IF(NOT(ISBLANK(AI88)),_xlfn.XLOOKUP(AI88,ud_chip_grade[lookupValue],ud_chip_grade[lookupKey],"ERROR"),""), "")</f>
        <v/>
      </c>
      <c r="AL88" s="3" t="str">
        <f>IF($A88="ADD",IF(NOT(ISBLANK(AK88)),_xlfn.XLOOKUP(AK88,ud_chip_grade[lookupValue],ud_chip_grade[lookupKey],"ERROR"),""), "")</f>
        <v/>
      </c>
      <c r="AN88" s="4"/>
      <c r="AP88" s="3" t="str">
        <f>IF($A88="ADD",IF(NOT(ISBLANK(AO88)),_xlfn.XLOOKUP(AO88,ud_recycled_aggregate[lookupValue],ud_recycled_aggregate[lookupKey],"ERROR"),""), "")</f>
        <v/>
      </c>
      <c r="AR88" s="3" t="str">
        <f>IF($A88="ADD",IF(NOT(ISBLANK(AQ88)),_xlfn.XLOOKUP(AQ88,ud_surface_binder_type[lookupValue],ud_surface_binder_type[lookupKey],"ERROR"),""), "")</f>
        <v/>
      </c>
      <c r="AS88" s="20"/>
      <c r="AV88" s="3" t="str">
        <f>IF($A88="ADD",IF(NOT(ISBLANK(AU88)),_xlfn.XLOOKUP(AU88,ud_cutter_type[lookupValue],ud_cutter_type[lookupKey],"ERROR"),""), "")</f>
        <v/>
      </c>
      <c r="AW88" s="4"/>
      <c r="AY88" s="4"/>
      <c r="BD88" s="3" t="str">
        <f>IF($A88="ADD",IF(NOT(ISBLANK(BC88)),_xlfn.XLOOKUP(BC88,ud_polymer_type[lookupValue],ud_polymer_type[lookupKey],"ERROR"),""), "")</f>
        <v/>
      </c>
      <c r="BE88" s="4"/>
      <c r="BF88" s="4"/>
      <c r="BG88" s="4"/>
      <c r="BH88" s="2" t="str">
        <f t="shared" si="14"/>
        <v/>
      </c>
      <c r="BI88" s="21"/>
      <c r="BJ88" s="3" t="str">
        <f t="shared" si="15"/>
        <v/>
      </c>
      <c r="BK88" s="3" t="str">
        <f>IF($A88="","",IF((AND($A88="ADD",OR(BJ88="",BJ88="Yes"))),"Y",(_xlfn.XLOOKUP(BJ88,full_width_flag[lookupValue],full_width_flag[lookupKey],""))))</f>
        <v/>
      </c>
      <c r="BM88" s="3" t="str">
        <f>IF($A88="ADD",IF(NOT(ISBLANK(BL88)),_xlfn.XLOOKUP(BL88,sealed_area_ok[lookupValue],sealed_area_ok[lookupKey],"ERROR"),""), "")</f>
        <v/>
      </c>
      <c r="BO88" s="4"/>
      <c r="BP88" s="5"/>
      <c r="BS88" s="3" t="str">
        <f>IF($A88="ADD",IF(NOT(ISBLANK(BR88)),_xlfn.XLOOKUP(BR88,fw_treatment[lookupValue],fw_treatment[lookupKey],"ERROR"),""), "")</f>
        <v/>
      </c>
      <c r="BT88" s="21"/>
      <c r="BU88" s="4" t="str">
        <f t="shared" ca="1" si="16"/>
        <v/>
      </c>
      <c r="BV88" s="4"/>
      <c r="BW88" s="3" t="str">
        <f t="shared" si="17"/>
        <v/>
      </c>
      <c r="BX88" s="3" t="str">
        <f>IF($A88="","",IF((AND($A88="ADD",OR(BW88="",BW88="Local Authority"))),"L",(_xlfn.XLOOKUP(BW88,asset_owner[lookupValue],asset_owner[lookupKey],""))))</f>
        <v/>
      </c>
      <c r="BY88" s="3" t="str">
        <f t="shared" si="18"/>
        <v/>
      </c>
      <c r="BZ88" s="3" t="str">
        <f>IF($A88="","",IF((AND($A88="ADD",OR(BY88="",BY88="Vested Assets"))),"12",(_xlfn.XLOOKUP(BY88,ud_work_category[lookupValue],ud_work_category[lookupKey],""))))</f>
        <v/>
      </c>
      <c r="CA88" s="20"/>
      <c r="CB88" s="2" t="str">
        <f t="shared" si="19"/>
        <v/>
      </c>
      <c r="CC88" s="3" t="str">
        <f t="shared" si="20"/>
        <v/>
      </c>
      <c r="CD88" s="3" t="str">
        <f>IF($A88="","",IF((AND($A88="ADD",OR(CC88="",CC88="Excellent"))),"1",(_xlfn.XLOOKUP(CC88,condition[lookupValue],condition[lookupKey],""))))</f>
        <v/>
      </c>
      <c r="CE88" s="21" t="str">
        <f t="shared" si="21"/>
        <v/>
      </c>
      <c r="CF88" s="5"/>
    </row>
    <row r="89" spans="2:84">
      <c r="B89" s="4"/>
      <c r="D89" s="3" t="str">
        <f>IF($A89="ADD",IF(NOT(ISBLANK(C89)),_xlfn.XLOOKUP(C89,roadnames[lookupValue],roadnames[lookupKey],"ERROR"),""), "")</f>
        <v/>
      </c>
      <c r="E89" s="4"/>
      <c r="F89" s="4"/>
      <c r="G89" s="19"/>
      <c r="H89" s="19"/>
      <c r="I89" s="5"/>
      <c r="J89" s="5"/>
      <c r="K89" s="19"/>
      <c r="L89" s="19" t="str">
        <f t="shared" si="11"/>
        <v/>
      </c>
      <c r="M89" s="4"/>
      <c r="O89" s="3" t="str">
        <f>IF($A89="ADD",IF(NOT(ISBLANK(N89)),_xlfn.XLOOKUP(N89,len_adjust_rsn[lookupValue],len_adjust_rsn[lookupKey],"ERROR"),""), "")</f>
        <v/>
      </c>
      <c r="P89" s="19" t="str">
        <f t="shared" si="12"/>
        <v/>
      </c>
      <c r="Q89" s="19"/>
      <c r="R89" s="19" t="str">
        <f t="shared" si="13"/>
        <v/>
      </c>
      <c r="T89" s="3" t="str">
        <f>IF($A89="ADD",IF(NOT(ISBLANK(S89)),_xlfn.XLOOKUP(S89,ud_surface_function[lookupValue],ud_surface_function[lookupKey],"ERROR"),""), "")</f>
        <v/>
      </c>
      <c r="V89" s="3" t="str">
        <f>IF($A89="ADD",IF(NOT(ISBLANK(U89)),_xlfn.XLOOKUP(U89,ud_surface_reseal_reason[lookupValue],ud_surface_reseal_reason[lookupKey],"ERROR"),""), "")</f>
        <v/>
      </c>
      <c r="X89" s="3" t="str">
        <f>IF($A89="ADD",IF(NOT(ISBLANK(W89)),_xlfn.XLOOKUP(W89,ud_surface_material_type[lookupValue],ud_surface_material_type[lookupKey],"ERROR"),""), "")</f>
        <v/>
      </c>
      <c r="Z89" s="3" t="str">
        <f>IF($A89="ADD",IF(NOT(ISBLANK(Y89)),_xlfn.XLOOKUP(Y89,ud_material_source[lookupValue],ud_material_source[lookupKey],"ERROR"),""), "")</f>
        <v/>
      </c>
      <c r="AB89" s="3" t="str">
        <f>IF($A89="ADD",IF(NOT(ISBLANK(AA89)),_xlfn.XLOOKUP(AA89,ud_surface_specification[lookupValue],ud_surface_specification[lookupKey],"ERROR"),""), "")</f>
        <v/>
      </c>
      <c r="AC89" s="4"/>
      <c r="AD89" s="4"/>
      <c r="AF89" s="3" t="str">
        <f>IF($A89="ADD",IF(NOT(ISBLANK(AE89)),_xlfn.XLOOKUP(AE89,ud_mix_designation_number[lookupValue],ud_mix_designation_number[lookupKey],"ERROR"),""), "")</f>
        <v/>
      </c>
      <c r="AH89" s="3" t="str">
        <f>IF($A89="ADD",IF(NOT(ISBLANK(AG89)),_xlfn.XLOOKUP(AG89,ud_chip_grade[lookupValue],ud_chip_grade[lookupKey],"ERROR"),""), "")</f>
        <v/>
      </c>
      <c r="AJ89" s="3" t="str">
        <f>IF($A89="ADD",IF(NOT(ISBLANK(AI89)),_xlfn.XLOOKUP(AI89,ud_chip_grade[lookupValue],ud_chip_grade[lookupKey],"ERROR"),""), "")</f>
        <v/>
      </c>
      <c r="AL89" s="3" t="str">
        <f>IF($A89="ADD",IF(NOT(ISBLANK(AK89)),_xlfn.XLOOKUP(AK89,ud_chip_grade[lookupValue],ud_chip_grade[lookupKey],"ERROR"),""), "")</f>
        <v/>
      </c>
      <c r="AN89" s="4"/>
      <c r="AP89" s="3" t="str">
        <f>IF($A89="ADD",IF(NOT(ISBLANK(AO89)),_xlfn.XLOOKUP(AO89,ud_recycled_aggregate[lookupValue],ud_recycled_aggregate[lookupKey],"ERROR"),""), "")</f>
        <v/>
      </c>
      <c r="AR89" s="3" t="str">
        <f>IF($A89="ADD",IF(NOT(ISBLANK(AQ89)),_xlfn.XLOOKUP(AQ89,ud_surface_binder_type[lookupValue],ud_surface_binder_type[lookupKey],"ERROR"),""), "")</f>
        <v/>
      </c>
      <c r="AS89" s="20"/>
      <c r="AV89" s="3" t="str">
        <f>IF($A89="ADD",IF(NOT(ISBLANK(AU89)),_xlfn.XLOOKUP(AU89,ud_cutter_type[lookupValue],ud_cutter_type[lookupKey],"ERROR"),""), "")</f>
        <v/>
      </c>
      <c r="AW89" s="4"/>
      <c r="AY89" s="4"/>
      <c r="BD89" s="3" t="str">
        <f>IF($A89="ADD",IF(NOT(ISBLANK(BC89)),_xlfn.XLOOKUP(BC89,ud_polymer_type[lookupValue],ud_polymer_type[lookupKey],"ERROR"),""), "")</f>
        <v/>
      </c>
      <c r="BE89" s="4"/>
      <c r="BF89" s="4"/>
      <c r="BG89" s="4"/>
      <c r="BH89" s="2" t="str">
        <f t="shared" si="14"/>
        <v/>
      </c>
      <c r="BI89" s="21"/>
      <c r="BJ89" s="3" t="str">
        <f t="shared" si="15"/>
        <v/>
      </c>
      <c r="BK89" s="3" t="str">
        <f>IF($A89="","",IF((AND($A89="ADD",OR(BJ89="",BJ89="Yes"))),"Y",(_xlfn.XLOOKUP(BJ89,full_width_flag[lookupValue],full_width_flag[lookupKey],""))))</f>
        <v/>
      </c>
      <c r="BM89" s="3" t="str">
        <f>IF($A89="ADD",IF(NOT(ISBLANK(BL89)),_xlfn.XLOOKUP(BL89,sealed_area_ok[lookupValue],sealed_area_ok[lookupKey],"ERROR"),""), "")</f>
        <v/>
      </c>
      <c r="BO89" s="4"/>
      <c r="BP89" s="5"/>
      <c r="BS89" s="3" t="str">
        <f>IF($A89="ADD",IF(NOT(ISBLANK(BR89)),_xlfn.XLOOKUP(BR89,fw_treatment[lookupValue],fw_treatment[lookupKey],"ERROR"),""), "")</f>
        <v/>
      </c>
      <c r="BT89" s="21"/>
      <c r="BU89" s="4" t="str">
        <f t="shared" ca="1" si="16"/>
        <v/>
      </c>
      <c r="BV89" s="4"/>
      <c r="BW89" s="3" t="str">
        <f t="shared" si="17"/>
        <v/>
      </c>
      <c r="BX89" s="3" t="str">
        <f>IF($A89="","",IF((AND($A89="ADD",OR(BW89="",BW89="Local Authority"))),"L",(_xlfn.XLOOKUP(BW89,asset_owner[lookupValue],asset_owner[lookupKey],""))))</f>
        <v/>
      </c>
      <c r="BY89" s="3" t="str">
        <f t="shared" si="18"/>
        <v/>
      </c>
      <c r="BZ89" s="3" t="str">
        <f>IF($A89="","",IF((AND($A89="ADD",OR(BY89="",BY89="Vested Assets"))),"12",(_xlfn.XLOOKUP(BY89,ud_work_category[lookupValue],ud_work_category[lookupKey],""))))</f>
        <v/>
      </c>
      <c r="CA89" s="20"/>
      <c r="CB89" s="2" t="str">
        <f t="shared" si="19"/>
        <v/>
      </c>
      <c r="CC89" s="3" t="str">
        <f t="shared" si="20"/>
        <v/>
      </c>
      <c r="CD89" s="3" t="str">
        <f>IF($A89="","",IF((AND($A89="ADD",OR(CC89="",CC89="Excellent"))),"1",(_xlfn.XLOOKUP(CC89,condition[lookupValue],condition[lookupKey],""))))</f>
        <v/>
      </c>
      <c r="CE89" s="21" t="str">
        <f t="shared" si="21"/>
        <v/>
      </c>
      <c r="CF89" s="5"/>
    </row>
    <row r="90" spans="2:84">
      <c r="B90" s="4"/>
      <c r="D90" s="3" t="str">
        <f>IF($A90="ADD",IF(NOT(ISBLANK(C90)),_xlfn.XLOOKUP(C90,roadnames[lookupValue],roadnames[lookupKey],"ERROR"),""), "")</f>
        <v/>
      </c>
      <c r="E90" s="4"/>
      <c r="F90" s="4"/>
      <c r="G90" s="19"/>
      <c r="H90" s="19"/>
      <c r="I90" s="5"/>
      <c r="J90" s="5"/>
      <c r="K90" s="19"/>
      <c r="L90" s="19" t="str">
        <f t="shared" si="11"/>
        <v/>
      </c>
      <c r="M90" s="4"/>
      <c r="O90" s="3" t="str">
        <f>IF($A90="ADD",IF(NOT(ISBLANK(N90)),_xlfn.XLOOKUP(N90,len_adjust_rsn[lookupValue],len_adjust_rsn[lookupKey],"ERROR"),""), "")</f>
        <v/>
      </c>
      <c r="P90" s="19" t="str">
        <f t="shared" si="12"/>
        <v/>
      </c>
      <c r="Q90" s="19"/>
      <c r="R90" s="19" t="str">
        <f t="shared" si="13"/>
        <v/>
      </c>
      <c r="T90" s="3" t="str">
        <f>IF($A90="ADD",IF(NOT(ISBLANK(S90)),_xlfn.XLOOKUP(S90,ud_surface_function[lookupValue],ud_surface_function[lookupKey],"ERROR"),""), "")</f>
        <v/>
      </c>
      <c r="V90" s="3" t="str">
        <f>IF($A90="ADD",IF(NOT(ISBLANK(U90)),_xlfn.XLOOKUP(U90,ud_surface_reseal_reason[lookupValue],ud_surface_reseal_reason[lookupKey],"ERROR"),""), "")</f>
        <v/>
      </c>
      <c r="X90" s="3" t="str">
        <f>IF($A90="ADD",IF(NOT(ISBLANK(W90)),_xlfn.XLOOKUP(W90,ud_surface_material_type[lookupValue],ud_surface_material_type[lookupKey],"ERROR"),""), "")</f>
        <v/>
      </c>
      <c r="Z90" s="3" t="str">
        <f>IF($A90="ADD",IF(NOT(ISBLANK(Y90)),_xlfn.XLOOKUP(Y90,ud_material_source[lookupValue],ud_material_source[lookupKey],"ERROR"),""), "")</f>
        <v/>
      </c>
      <c r="AB90" s="3" t="str">
        <f>IF($A90="ADD",IF(NOT(ISBLANK(AA90)),_xlfn.XLOOKUP(AA90,ud_surface_specification[lookupValue],ud_surface_specification[lookupKey],"ERROR"),""), "")</f>
        <v/>
      </c>
      <c r="AC90" s="4"/>
      <c r="AD90" s="4"/>
      <c r="AF90" s="3" t="str">
        <f>IF($A90="ADD",IF(NOT(ISBLANK(AE90)),_xlfn.XLOOKUP(AE90,ud_mix_designation_number[lookupValue],ud_mix_designation_number[lookupKey],"ERROR"),""), "")</f>
        <v/>
      </c>
      <c r="AH90" s="3" t="str">
        <f>IF($A90="ADD",IF(NOT(ISBLANK(AG90)),_xlfn.XLOOKUP(AG90,ud_chip_grade[lookupValue],ud_chip_grade[lookupKey],"ERROR"),""), "")</f>
        <v/>
      </c>
      <c r="AJ90" s="3" t="str">
        <f>IF($A90="ADD",IF(NOT(ISBLANK(AI90)),_xlfn.XLOOKUP(AI90,ud_chip_grade[lookupValue],ud_chip_grade[lookupKey],"ERROR"),""), "")</f>
        <v/>
      </c>
      <c r="AL90" s="3" t="str">
        <f>IF($A90="ADD",IF(NOT(ISBLANK(AK90)),_xlfn.XLOOKUP(AK90,ud_chip_grade[lookupValue],ud_chip_grade[lookupKey],"ERROR"),""), "")</f>
        <v/>
      </c>
      <c r="AN90" s="4"/>
      <c r="AP90" s="3" t="str">
        <f>IF($A90="ADD",IF(NOT(ISBLANK(AO90)),_xlfn.XLOOKUP(AO90,ud_recycled_aggregate[lookupValue],ud_recycled_aggregate[lookupKey],"ERROR"),""), "")</f>
        <v/>
      </c>
      <c r="AR90" s="3" t="str">
        <f>IF($A90="ADD",IF(NOT(ISBLANK(AQ90)),_xlfn.XLOOKUP(AQ90,ud_surface_binder_type[lookupValue],ud_surface_binder_type[lookupKey],"ERROR"),""), "")</f>
        <v/>
      </c>
      <c r="AS90" s="20"/>
      <c r="AV90" s="3" t="str">
        <f>IF($A90="ADD",IF(NOT(ISBLANK(AU90)),_xlfn.XLOOKUP(AU90,ud_cutter_type[lookupValue],ud_cutter_type[lookupKey],"ERROR"),""), "")</f>
        <v/>
      </c>
      <c r="AW90" s="4"/>
      <c r="AY90" s="4"/>
      <c r="BD90" s="3" t="str">
        <f>IF($A90="ADD",IF(NOT(ISBLANK(BC90)),_xlfn.XLOOKUP(BC90,ud_polymer_type[lookupValue],ud_polymer_type[lookupKey],"ERROR"),""), "")</f>
        <v/>
      </c>
      <c r="BE90" s="4"/>
      <c r="BF90" s="4"/>
      <c r="BG90" s="4"/>
      <c r="BH90" s="2" t="str">
        <f t="shared" si="14"/>
        <v/>
      </c>
      <c r="BI90" s="21"/>
      <c r="BJ90" s="3" t="str">
        <f t="shared" si="15"/>
        <v/>
      </c>
      <c r="BK90" s="3" t="str">
        <f>IF($A90="","",IF((AND($A90="ADD",OR(BJ90="",BJ90="Yes"))),"Y",(_xlfn.XLOOKUP(BJ90,full_width_flag[lookupValue],full_width_flag[lookupKey],""))))</f>
        <v/>
      </c>
      <c r="BM90" s="3" t="str">
        <f>IF($A90="ADD",IF(NOT(ISBLANK(BL90)),_xlfn.XLOOKUP(BL90,sealed_area_ok[lookupValue],sealed_area_ok[lookupKey],"ERROR"),""), "")</f>
        <v/>
      </c>
      <c r="BO90" s="4"/>
      <c r="BP90" s="5"/>
      <c r="BS90" s="3" t="str">
        <f>IF($A90="ADD",IF(NOT(ISBLANK(BR90)),_xlfn.XLOOKUP(BR90,fw_treatment[lookupValue],fw_treatment[lookupKey],"ERROR"),""), "")</f>
        <v/>
      </c>
      <c r="BT90" s="21"/>
      <c r="BU90" s="4" t="str">
        <f t="shared" ca="1" si="16"/>
        <v/>
      </c>
      <c r="BV90" s="4"/>
      <c r="BW90" s="3" t="str">
        <f t="shared" si="17"/>
        <v/>
      </c>
      <c r="BX90" s="3" t="str">
        <f>IF($A90="","",IF((AND($A90="ADD",OR(BW90="",BW90="Local Authority"))),"L",(_xlfn.XLOOKUP(BW90,asset_owner[lookupValue],asset_owner[lookupKey],""))))</f>
        <v/>
      </c>
      <c r="BY90" s="3" t="str">
        <f t="shared" si="18"/>
        <v/>
      </c>
      <c r="BZ90" s="3" t="str">
        <f>IF($A90="","",IF((AND($A90="ADD",OR(BY90="",BY90="Vested Assets"))),"12",(_xlfn.XLOOKUP(BY90,ud_work_category[lookupValue],ud_work_category[lookupKey],""))))</f>
        <v/>
      </c>
      <c r="CA90" s="20"/>
      <c r="CB90" s="2" t="str">
        <f t="shared" si="19"/>
        <v/>
      </c>
      <c r="CC90" s="3" t="str">
        <f t="shared" si="20"/>
        <v/>
      </c>
      <c r="CD90" s="3" t="str">
        <f>IF($A90="","",IF((AND($A90="ADD",OR(CC90="",CC90="Excellent"))),"1",(_xlfn.XLOOKUP(CC90,condition[lookupValue],condition[lookupKey],""))))</f>
        <v/>
      </c>
      <c r="CE90" s="21" t="str">
        <f t="shared" si="21"/>
        <v/>
      </c>
      <c r="CF90" s="5"/>
    </row>
    <row r="91" spans="2:84">
      <c r="B91" s="4"/>
      <c r="D91" s="3" t="str">
        <f>IF($A91="ADD",IF(NOT(ISBLANK(C91)),_xlfn.XLOOKUP(C91,roadnames[lookupValue],roadnames[lookupKey],"ERROR"),""), "")</f>
        <v/>
      </c>
      <c r="E91" s="4"/>
      <c r="F91" s="4"/>
      <c r="G91" s="19"/>
      <c r="H91" s="19"/>
      <c r="I91" s="5"/>
      <c r="J91" s="5"/>
      <c r="K91" s="19"/>
      <c r="L91" s="19" t="str">
        <f t="shared" si="11"/>
        <v/>
      </c>
      <c r="M91" s="4"/>
      <c r="O91" s="3" t="str">
        <f>IF($A91="ADD",IF(NOT(ISBLANK(N91)),_xlfn.XLOOKUP(N91,len_adjust_rsn[lookupValue],len_adjust_rsn[lookupKey],"ERROR"),""), "")</f>
        <v/>
      </c>
      <c r="P91" s="19" t="str">
        <f t="shared" si="12"/>
        <v/>
      </c>
      <c r="Q91" s="19"/>
      <c r="R91" s="19" t="str">
        <f t="shared" si="13"/>
        <v/>
      </c>
      <c r="T91" s="3" t="str">
        <f>IF($A91="ADD",IF(NOT(ISBLANK(S91)),_xlfn.XLOOKUP(S91,ud_surface_function[lookupValue],ud_surface_function[lookupKey],"ERROR"),""), "")</f>
        <v/>
      </c>
      <c r="V91" s="3" t="str">
        <f>IF($A91="ADD",IF(NOT(ISBLANK(U91)),_xlfn.XLOOKUP(U91,ud_surface_reseal_reason[lookupValue],ud_surface_reseal_reason[lookupKey],"ERROR"),""), "")</f>
        <v/>
      </c>
      <c r="X91" s="3" t="str">
        <f>IF($A91="ADD",IF(NOT(ISBLANK(W91)),_xlfn.XLOOKUP(W91,ud_surface_material_type[lookupValue],ud_surface_material_type[lookupKey],"ERROR"),""), "")</f>
        <v/>
      </c>
      <c r="Z91" s="3" t="str">
        <f>IF($A91="ADD",IF(NOT(ISBLANK(Y91)),_xlfn.XLOOKUP(Y91,ud_material_source[lookupValue],ud_material_source[lookupKey],"ERROR"),""), "")</f>
        <v/>
      </c>
      <c r="AB91" s="3" t="str">
        <f>IF($A91="ADD",IF(NOT(ISBLANK(AA91)),_xlfn.XLOOKUP(AA91,ud_surface_specification[lookupValue],ud_surface_specification[lookupKey],"ERROR"),""), "")</f>
        <v/>
      </c>
      <c r="AC91" s="4"/>
      <c r="AD91" s="4"/>
      <c r="AF91" s="3" t="str">
        <f>IF($A91="ADD",IF(NOT(ISBLANK(AE91)),_xlfn.XLOOKUP(AE91,ud_mix_designation_number[lookupValue],ud_mix_designation_number[lookupKey],"ERROR"),""), "")</f>
        <v/>
      </c>
      <c r="AH91" s="3" t="str">
        <f>IF($A91="ADD",IF(NOT(ISBLANK(AG91)),_xlfn.XLOOKUP(AG91,ud_chip_grade[lookupValue],ud_chip_grade[lookupKey],"ERROR"),""), "")</f>
        <v/>
      </c>
      <c r="AJ91" s="3" t="str">
        <f>IF($A91="ADD",IF(NOT(ISBLANK(AI91)),_xlfn.XLOOKUP(AI91,ud_chip_grade[lookupValue],ud_chip_grade[lookupKey],"ERROR"),""), "")</f>
        <v/>
      </c>
      <c r="AL91" s="3" t="str">
        <f>IF($A91="ADD",IF(NOT(ISBLANK(AK91)),_xlfn.XLOOKUP(AK91,ud_chip_grade[lookupValue],ud_chip_grade[lookupKey],"ERROR"),""), "")</f>
        <v/>
      </c>
      <c r="AN91" s="4"/>
      <c r="AP91" s="3" t="str">
        <f>IF($A91="ADD",IF(NOT(ISBLANK(AO91)),_xlfn.XLOOKUP(AO91,ud_recycled_aggregate[lookupValue],ud_recycled_aggregate[lookupKey],"ERROR"),""), "")</f>
        <v/>
      </c>
      <c r="AR91" s="3" t="str">
        <f>IF($A91="ADD",IF(NOT(ISBLANK(AQ91)),_xlfn.XLOOKUP(AQ91,ud_surface_binder_type[lookupValue],ud_surface_binder_type[lookupKey],"ERROR"),""), "")</f>
        <v/>
      </c>
      <c r="AS91" s="20"/>
      <c r="AV91" s="3" t="str">
        <f>IF($A91="ADD",IF(NOT(ISBLANK(AU91)),_xlfn.XLOOKUP(AU91,ud_cutter_type[lookupValue],ud_cutter_type[lookupKey],"ERROR"),""), "")</f>
        <v/>
      </c>
      <c r="AW91" s="4"/>
      <c r="AY91" s="4"/>
      <c r="BD91" s="3" t="str">
        <f>IF($A91="ADD",IF(NOT(ISBLANK(BC91)),_xlfn.XLOOKUP(BC91,ud_polymer_type[lookupValue],ud_polymer_type[lookupKey],"ERROR"),""), "")</f>
        <v/>
      </c>
      <c r="BE91" s="4"/>
      <c r="BF91" s="4"/>
      <c r="BG91" s="4"/>
      <c r="BH91" s="2" t="str">
        <f t="shared" si="14"/>
        <v/>
      </c>
      <c r="BI91" s="21"/>
      <c r="BJ91" s="3" t="str">
        <f t="shared" si="15"/>
        <v/>
      </c>
      <c r="BK91" s="3" t="str">
        <f>IF($A91="","",IF((AND($A91="ADD",OR(BJ91="",BJ91="Yes"))),"Y",(_xlfn.XLOOKUP(BJ91,full_width_flag[lookupValue],full_width_flag[lookupKey],""))))</f>
        <v/>
      </c>
      <c r="BM91" s="3" t="str">
        <f>IF($A91="ADD",IF(NOT(ISBLANK(BL91)),_xlfn.XLOOKUP(BL91,sealed_area_ok[lookupValue],sealed_area_ok[lookupKey],"ERROR"),""), "")</f>
        <v/>
      </c>
      <c r="BO91" s="4"/>
      <c r="BP91" s="5"/>
      <c r="BS91" s="3" t="str">
        <f>IF($A91="ADD",IF(NOT(ISBLANK(BR91)),_xlfn.XLOOKUP(BR91,fw_treatment[lookupValue],fw_treatment[lookupKey],"ERROR"),""), "")</f>
        <v/>
      </c>
      <c r="BT91" s="21"/>
      <c r="BU91" s="4" t="str">
        <f t="shared" ca="1" si="16"/>
        <v/>
      </c>
      <c r="BV91" s="4"/>
      <c r="BW91" s="3" t="str">
        <f t="shared" si="17"/>
        <v/>
      </c>
      <c r="BX91" s="3" t="str">
        <f>IF($A91="","",IF((AND($A91="ADD",OR(BW91="",BW91="Local Authority"))),"L",(_xlfn.XLOOKUP(BW91,asset_owner[lookupValue],asset_owner[lookupKey],""))))</f>
        <v/>
      </c>
      <c r="BY91" s="3" t="str">
        <f t="shared" si="18"/>
        <v/>
      </c>
      <c r="BZ91" s="3" t="str">
        <f>IF($A91="","",IF((AND($A91="ADD",OR(BY91="",BY91="Vested Assets"))),"12",(_xlfn.XLOOKUP(BY91,ud_work_category[lookupValue],ud_work_category[lookupKey],""))))</f>
        <v/>
      </c>
      <c r="CA91" s="20"/>
      <c r="CB91" s="2" t="str">
        <f t="shared" si="19"/>
        <v/>
      </c>
      <c r="CC91" s="3" t="str">
        <f t="shared" si="20"/>
        <v/>
      </c>
      <c r="CD91" s="3" t="str">
        <f>IF($A91="","",IF((AND($A91="ADD",OR(CC91="",CC91="Excellent"))),"1",(_xlfn.XLOOKUP(CC91,condition[lookupValue],condition[lookupKey],""))))</f>
        <v/>
      </c>
      <c r="CE91" s="21" t="str">
        <f t="shared" si="21"/>
        <v/>
      </c>
      <c r="CF91" s="5"/>
    </row>
    <row r="92" spans="2:84">
      <c r="B92" s="4"/>
      <c r="D92" s="3" t="str">
        <f>IF($A92="ADD",IF(NOT(ISBLANK(C92)),_xlfn.XLOOKUP(C92,roadnames[lookupValue],roadnames[lookupKey],"ERROR"),""), "")</f>
        <v/>
      </c>
      <c r="E92" s="4"/>
      <c r="F92" s="4"/>
      <c r="G92" s="19"/>
      <c r="H92" s="19"/>
      <c r="I92" s="5"/>
      <c r="J92" s="5"/>
      <c r="K92" s="19"/>
      <c r="L92" s="19" t="str">
        <f t="shared" si="11"/>
        <v/>
      </c>
      <c r="M92" s="4"/>
      <c r="O92" s="3" t="str">
        <f>IF($A92="ADD",IF(NOT(ISBLANK(N92)),_xlfn.XLOOKUP(N92,len_adjust_rsn[lookupValue],len_adjust_rsn[lookupKey],"ERROR"),""), "")</f>
        <v/>
      </c>
      <c r="P92" s="19" t="str">
        <f t="shared" si="12"/>
        <v/>
      </c>
      <c r="Q92" s="19"/>
      <c r="R92" s="19" t="str">
        <f t="shared" si="13"/>
        <v/>
      </c>
      <c r="T92" s="3" t="str">
        <f>IF($A92="ADD",IF(NOT(ISBLANK(S92)),_xlfn.XLOOKUP(S92,ud_surface_function[lookupValue],ud_surface_function[lookupKey],"ERROR"),""), "")</f>
        <v/>
      </c>
      <c r="V92" s="3" t="str">
        <f>IF($A92="ADD",IF(NOT(ISBLANK(U92)),_xlfn.XLOOKUP(U92,ud_surface_reseal_reason[lookupValue],ud_surface_reseal_reason[lookupKey],"ERROR"),""), "")</f>
        <v/>
      </c>
      <c r="X92" s="3" t="str">
        <f>IF($A92="ADD",IF(NOT(ISBLANK(W92)),_xlfn.XLOOKUP(W92,ud_surface_material_type[lookupValue],ud_surface_material_type[lookupKey],"ERROR"),""), "")</f>
        <v/>
      </c>
      <c r="Z92" s="3" t="str">
        <f>IF($A92="ADD",IF(NOT(ISBLANK(Y92)),_xlfn.XLOOKUP(Y92,ud_material_source[lookupValue],ud_material_source[lookupKey],"ERROR"),""), "")</f>
        <v/>
      </c>
      <c r="AB92" s="3" t="str">
        <f>IF($A92="ADD",IF(NOT(ISBLANK(AA92)),_xlfn.XLOOKUP(AA92,ud_surface_specification[lookupValue],ud_surface_specification[lookupKey],"ERROR"),""), "")</f>
        <v/>
      </c>
      <c r="AC92" s="4"/>
      <c r="AD92" s="4"/>
      <c r="AF92" s="3" t="str">
        <f>IF($A92="ADD",IF(NOT(ISBLANK(AE92)),_xlfn.XLOOKUP(AE92,ud_mix_designation_number[lookupValue],ud_mix_designation_number[lookupKey],"ERROR"),""), "")</f>
        <v/>
      </c>
      <c r="AH92" s="3" t="str">
        <f>IF($A92="ADD",IF(NOT(ISBLANK(AG92)),_xlfn.XLOOKUP(AG92,ud_chip_grade[lookupValue],ud_chip_grade[lookupKey],"ERROR"),""), "")</f>
        <v/>
      </c>
      <c r="AJ92" s="3" t="str">
        <f>IF($A92="ADD",IF(NOT(ISBLANK(AI92)),_xlfn.XLOOKUP(AI92,ud_chip_grade[lookupValue],ud_chip_grade[lookupKey],"ERROR"),""), "")</f>
        <v/>
      </c>
      <c r="AL92" s="3" t="str">
        <f>IF($A92="ADD",IF(NOT(ISBLANK(AK92)),_xlfn.XLOOKUP(AK92,ud_chip_grade[lookupValue],ud_chip_grade[lookupKey],"ERROR"),""), "")</f>
        <v/>
      </c>
      <c r="AN92" s="4"/>
      <c r="AP92" s="3" t="str">
        <f>IF($A92="ADD",IF(NOT(ISBLANK(AO92)),_xlfn.XLOOKUP(AO92,ud_recycled_aggregate[lookupValue],ud_recycled_aggregate[lookupKey],"ERROR"),""), "")</f>
        <v/>
      </c>
      <c r="AR92" s="3" t="str">
        <f>IF($A92="ADD",IF(NOT(ISBLANK(AQ92)),_xlfn.XLOOKUP(AQ92,ud_surface_binder_type[lookupValue],ud_surface_binder_type[lookupKey],"ERROR"),""), "")</f>
        <v/>
      </c>
      <c r="AS92" s="20"/>
      <c r="AV92" s="3" t="str">
        <f>IF($A92="ADD",IF(NOT(ISBLANK(AU92)),_xlfn.XLOOKUP(AU92,ud_cutter_type[lookupValue],ud_cutter_type[lookupKey],"ERROR"),""), "")</f>
        <v/>
      </c>
      <c r="AW92" s="4"/>
      <c r="AY92" s="4"/>
      <c r="BD92" s="3" t="str">
        <f>IF($A92="ADD",IF(NOT(ISBLANK(BC92)),_xlfn.XLOOKUP(BC92,ud_polymer_type[lookupValue],ud_polymer_type[lookupKey],"ERROR"),""), "")</f>
        <v/>
      </c>
      <c r="BE92" s="4"/>
      <c r="BF92" s="4"/>
      <c r="BG92" s="4"/>
      <c r="BH92" s="2" t="str">
        <f t="shared" si="14"/>
        <v/>
      </c>
      <c r="BI92" s="21"/>
      <c r="BJ92" s="3" t="str">
        <f t="shared" si="15"/>
        <v/>
      </c>
      <c r="BK92" s="3" t="str">
        <f>IF($A92="","",IF((AND($A92="ADD",OR(BJ92="",BJ92="Yes"))),"Y",(_xlfn.XLOOKUP(BJ92,full_width_flag[lookupValue],full_width_flag[lookupKey],""))))</f>
        <v/>
      </c>
      <c r="BM92" s="3" t="str">
        <f>IF($A92="ADD",IF(NOT(ISBLANK(BL92)),_xlfn.XLOOKUP(BL92,sealed_area_ok[lookupValue],sealed_area_ok[lookupKey],"ERROR"),""), "")</f>
        <v/>
      </c>
      <c r="BO92" s="4"/>
      <c r="BP92" s="5"/>
      <c r="BS92" s="3" t="str">
        <f>IF($A92="ADD",IF(NOT(ISBLANK(BR92)),_xlfn.XLOOKUP(BR92,fw_treatment[lookupValue],fw_treatment[lookupKey],"ERROR"),""), "")</f>
        <v/>
      </c>
      <c r="BT92" s="21"/>
      <c r="BU92" s="4" t="str">
        <f t="shared" ca="1" si="16"/>
        <v/>
      </c>
      <c r="BV92" s="4"/>
      <c r="BW92" s="3" t="str">
        <f t="shared" si="17"/>
        <v/>
      </c>
      <c r="BX92" s="3" t="str">
        <f>IF($A92="","",IF((AND($A92="ADD",OR(BW92="",BW92="Local Authority"))),"L",(_xlfn.XLOOKUP(BW92,asset_owner[lookupValue],asset_owner[lookupKey],""))))</f>
        <v/>
      </c>
      <c r="BY92" s="3" t="str">
        <f t="shared" si="18"/>
        <v/>
      </c>
      <c r="BZ92" s="3" t="str">
        <f>IF($A92="","",IF((AND($A92="ADD",OR(BY92="",BY92="Vested Assets"))),"12",(_xlfn.XLOOKUP(BY92,ud_work_category[lookupValue],ud_work_category[lookupKey],""))))</f>
        <v/>
      </c>
      <c r="CA92" s="20"/>
      <c r="CB92" s="2" t="str">
        <f t="shared" si="19"/>
        <v/>
      </c>
      <c r="CC92" s="3" t="str">
        <f t="shared" si="20"/>
        <v/>
      </c>
      <c r="CD92" s="3" t="str">
        <f>IF($A92="","",IF((AND($A92="ADD",OR(CC92="",CC92="Excellent"))),"1",(_xlfn.XLOOKUP(CC92,condition[lookupValue],condition[lookupKey],""))))</f>
        <v/>
      </c>
      <c r="CE92" s="21" t="str">
        <f t="shared" si="21"/>
        <v/>
      </c>
      <c r="CF92" s="5"/>
    </row>
    <row r="93" spans="2:84">
      <c r="B93" s="4"/>
      <c r="D93" s="3" t="str">
        <f>IF($A93="ADD",IF(NOT(ISBLANK(C93)),_xlfn.XLOOKUP(C93,roadnames[lookupValue],roadnames[lookupKey],"ERROR"),""), "")</f>
        <v/>
      </c>
      <c r="E93" s="4"/>
      <c r="F93" s="4"/>
      <c r="G93" s="19"/>
      <c r="H93" s="19"/>
      <c r="I93" s="5"/>
      <c r="J93" s="5"/>
      <c r="K93" s="19"/>
      <c r="L93" s="19" t="str">
        <f t="shared" si="11"/>
        <v/>
      </c>
      <c r="M93" s="4"/>
      <c r="O93" s="3" t="str">
        <f>IF($A93="ADD",IF(NOT(ISBLANK(N93)),_xlfn.XLOOKUP(N93,len_adjust_rsn[lookupValue],len_adjust_rsn[lookupKey],"ERROR"),""), "")</f>
        <v/>
      </c>
      <c r="P93" s="19" t="str">
        <f t="shared" si="12"/>
        <v/>
      </c>
      <c r="Q93" s="19"/>
      <c r="R93" s="19" t="str">
        <f t="shared" si="13"/>
        <v/>
      </c>
      <c r="T93" s="3" t="str">
        <f>IF($A93="ADD",IF(NOT(ISBLANK(S93)),_xlfn.XLOOKUP(S93,ud_surface_function[lookupValue],ud_surface_function[lookupKey],"ERROR"),""), "")</f>
        <v/>
      </c>
      <c r="V93" s="3" t="str">
        <f>IF($A93="ADD",IF(NOT(ISBLANK(U93)),_xlfn.XLOOKUP(U93,ud_surface_reseal_reason[lookupValue],ud_surface_reseal_reason[lookupKey],"ERROR"),""), "")</f>
        <v/>
      </c>
      <c r="X93" s="3" t="str">
        <f>IF($A93="ADD",IF(NOT(ISBLANK(W93)),_xlfn.XLOOKUP(W93,ud_surface_material_type[lookupValue],ud_surface_material_type[lookupKey],"ERROR"),""), "")</f>
        <v/>
      </c>
      <c r="Z93" s="3" t="str">
        <f>IF($A93="ADD",IF(NOT(ISBLANK(Y93)),_xlfn.XLOOKUP(Y93,ud_material_source[lookupValue],ud_material_source[lookupKey],"ERROR"),""), "")</f>
        <v/>
      </c>
      <c r="AB93" s="3" t="str">
        <f>IF($A93="ADD",IF(NOT(ISBLANK(AA93)),_xlfn.XLOOKUP(AA93,ud_surface_specification[lookupValue],ud_surface_specification[lookupKey],"ERROR"),""), "")</f>
        <v/>
      </c>
      <c r="AC93" s="4"/>
      <c r="AD93" s="4"/>
      <c r="AF93" s="3" t="str">
        <f>IF($A93="ADD",IF(NOT(ISBLANK(AE93)),_xlfn.XLOOKUP(AE93,ud_mix_designation_number[lookupValue],ud_mix_designation_number[lookupKey],"ERROR"),""), "")</f>
        <v/>
      </c>
      <c r="AH93" s="3" t="str">
        <f>IF($A93="ADD",IF(NOT(ISBLANK(AG93)),_xlfn.XLOOKUP(AG93,ud_chip_grade[lookupValue],ud_chip_grade[lookupKey],"ERROR"),""), "")</f>
        <v/>
      </c>
      <c r="AJ93" s="3" t="str">
        <f>IF($A93="ADD",IF(NOT(ISBLANK(AI93)),_xlfn.XLOOKUP(AI93,ud_chip_grade[lookupValue],ud_chip_grade[lookupKey],"ERROR"),""), "")</f>
        <v/>
      </c>
      <c r="AL93" s="3" t="str">
        <f>IF($A93="ADD",IF(NOT(ISBLANK(AK93)),_xlfn.XLOOKUP(AK93,ud_chip_grade[lookupValue],ud_chip_grade[lookupKey],"ERROR"),""), "")</f>
        <v/>
      </c>
      <c r="AN93" s="4"/>
      <c r="AP93" s="3" t="str">
        <f>IF($A93="ADD",IF(NOT(ISBLANK(AO93)),_xlfn.XLOOKUP(AO93,ud_recycled_aggregate[lookupValue],ud_recycled_aggregate[lookupKey],"ERROR"),""), "")</f>
        <v/>
      </c>
      <c r="AR93" s="3" t="str">
        <f>IF($A93="ADD",IF(NOT(ISBLANK(AQ93)),_xlfn.XLOOKUP(AQ93,ud_surface_binder_type[lookupValue],ud_surface_binder_type[lookupKey],"ERROR"),""), "")</f>
        <v/>
      </c>
      <c r="AS93" s="20"/>
      <c r="AV93" s="3" t="str">
        <f>IF($A93="ADD",IF(NOT(ISBLANK(AU93)),_xlfn.XLOOKUP(AU93,ud_cutter_type[lookupValue],ud_cutter_type[lookupKey],"ERROR"),""), "")</f>
        <v/>
      </c>
      <c r="AW93" s="4"/>
      <c r="AY93" s="4"/>
      <c r="BD93" s="3" t="str">
        <f>IF($A93="ADD",IF(NOT(ISBLANK(BC93)),_xlfn.XLOOKUP(BC93,ud_polymer_type[lookupValue],ud_polymer_type[lookupKey],"ERROR"),""), "")</f>
        <v/>
      </c>
      <c r="BE93" s="4"/>
      <c r="BF93" s="4"/>
      <c r="BG93" s="4"/>
      <c r="BH93" s="2" t="str">
        <f t="shared" si="14"/>
        <v/>
      </c>
      <c r="BI93" s="21"/>
      <c r="BJ93" s="3" t="str">
        <f t="shared" si="15"/>
        <v/>
      </c>
      <c r="BK93" s="3" t="str">
        <f>IF($A93="","",IF((AND($A93="ADD",OR(BJ93="",BJ93="Yes"))),"Y",(_xlfn.XLOOKUP(BJ93,full_width_flag[lookupValue],full_width_flag[lookupKey],""))))</f>
        <v/>
      </c>
      <c r="BM93" s="3" t="str">
        <f>IF($A93="ADD",IF(NOT(ISBLANK(BL93)),_xlfn.XLOOKUP(BL93,sealed_area_ok[lookupValue],sealed_area_ok[lookupKey],"ERROR"),""), "")</f>
        <v/>
      </c>
      <c r="BO93" s="4"/>
      <c r="BP93" s="5"/>
      <c r="BS93" s="3" t="str">
        <f>IF($A93="ADD",IF(NOT(ISBLANK(BR93)),_xlfn.XLOOKUP(BR93,fw_treatment[lookupValue],fw_treatment[lookupKey],"ERROR"),""), "")</f>
        <v/>
      </c>
      <c r="BT93" s="21"/>
      <c r="BU93" s="4" t="str">
        <f t="shared" ca="1" si="16"/>
        <v/>
      </c>
      <c r="BV93" s="4"/>
      <c r="BW93" s="3" t="str">
        <f t="shared" si="17"/>
        <v/>
      </c>
      <c r="BX93" s="3" t="str">
        <f>IF($A93="","",IF((AND($A93="ADD",OR(BW93="",BW93="Local Authority"))),"L",(_xlfn.XLOOKUP(BW93,asset_owner[lookupValue],asset_owner[lookupKey],""))))</f>
        <v/>
      </c>
      <c r="BY93" s="3" t="str">
        <f t="shared" si="18"/>
        <v/>
      </c>
      <c r="BZ93" s="3" t="str">
        <f>IF($A93="","",IF((AND($A93="ADD",OR(BY93="",BY93="Vested Assets"))),"12",(_xlfn.XLOOKUP(BY93,ud_work_category[lookupValue],ud_work_category[lookupKey],""))))</f>
        <v/>
      </c>
      <c r="CA93" s="20"/>
      <c r="CB93" s="2" t="str">
        <f t="shared" si="19"/>
        <v/>
      </c>
      <c r="CC93" s="3" t="str">
        <f t="shared" si="20"/>
        <v/>
      </c>
      <c r="CD93" s="3" t="str">
        <f>IF($A93="","",IF((AND($A93="ADD",OR(CC93="",CC93="Excellent"))),"1",(_xlfn.XLOOKUP(CC93,condition[lookupValue],condition[lookupKey],""))))</f>
        <v/>
      </c>
      <c r="CE93" s="21" t="str">
        <f t="shared" si="21"/>
        <v/>
      </c>
      <c r="CF93" s="5"/>
    </row>
    <row r="94" spans="2:84">
      <c r="B94" s="4"/>
      <c r="D94" s="3" t="str">
        <f>IF($A94="ADD",IF(NOT(ISBLANK(C94)),_xlfn.XLOOKUP(C94,roadnames[lookupValue],roadnames[lookupKey],"ERROR"),""), "")</f>
        <v/>
      </c>
      <c r="E94" s="4"/>
      <c r="F94" s="4"/>
      <c r="G94" s="19"/>
      <c r="H94" s="19"/>
      <c r="I94" s="5"/>
      <c r="J94" s="5"/>
      <c r="K94" s="19"/>
      <c r="L94" s="19" t="str">
        <f t="shared" si="11"/>
        <v/>
      </c>
      <c r="M94" s="4"/>
      <c r="O94" s="3" t="str">
        <f>IF($A94="ADD",IF(NOT(ISBLANK(N94)),_xlfn.XLOOKUP(N94,len_adjust_rsn[lookupValue],len_adjust_rsn[lookupKey],"ERROR"),""), "")</f>
        <v/>
      </c>
      <c r="P94" s="19" t="str">
        <f t="shared" si="12"/>
        <v/>
      </c>
      <c r="Q94" s="19"/>
      <c r="R94" s="19" t="str">
        <f t="shared" si="13"/>
        <v/>
      </c>
      <c r="T94" s="3" t="str">
        <f>IF($A94="ADD",IF(NOT(ISBLANK(S94)),_xlfn.XLOOKUP(S94,ud_surface_function[lookupValue],ud_surface_function[lookupKey],"ERROR"),""), "")</f>
        <v/>
      </c>
      <c r="V94" s="3" t="str">
        <f>IF($A94="ADD",IF(NOT(ISBLANK(U94)),_xlfn.XLOOKUP(U94,ud_surface_reseal_reason[lookupValue],ud_surface_reseal_reason[lookupKey],"ERROR"),""), "")</f>
        <v/>
      </c>
      <c r="X94" s="3" t="str">
        <f>IF($A94="ADD",IF(NOT(ISBLANK(W94)),_xlfn.XLOOKUP(W94,ud_surface_material_type[lookupValue],ud_surface_material_type[lookupKey],"ERROR"),""), "")</f>
        <v/>
      </c>
      <c r="Z94" s="3" t="str">
        <f>IF($A94="ADD",IF(NOT(ISBLANK(Y94)),_xlfn.XLOOKUP(Y94,ud_material_source[lookupValue],ud_material_source[lookupKey],"ERROR"),""), "")</f>
        <v/>
      </c>
      <c r="AB94" s="3" t="str">
        <f>IF($A94="ADD",IF(NOT(ISBLANK(AA94)),_xlfn.XLOOKUP(AA94,ud_surface_specification[lookupValue],ud_surface_specification[lookupKey],"ERROR"),""), "")</f>
        <v/>
      </c>
      <c r="AC94" s="4"/>
      <c r="AD94" s="4"/>
      <c r="AF94" s="3" t="str">
        <f>IF($A94="ADD",IF(NOT(ISBLANK(AE94)),_xlfn.XLOOKUP(AE94,ud_mix_designation_number[lookupValue],ud_mix_designation_number[lookupKey],"ERROR"),""), "")</f>
        <v/>
      </c>
      <c r="AH94" s="3" t="str">
        <f>IF($A94="ADD",IF(NOT(ISBLANK(AG94)),_xlfn.XLOOKUP(AG94,ud_chip_grade[lookupValue],ud_chip_grade[lookupKey],"ERROR"),""), "")</f>
        <v/>
      </c>
      <c r="AJ94" s="3" t="str">
        <f>IF($A94="ADD",IF(NOT(ISBLANK(AI94)),_xlfn.XLOOKUP(AI94,ud_chip_grade[lookupValue],ud_chip_grade[lookupKey],"ERROR"),""), "")</f>
        <v/>
      </c>
      <c r="AL94" s="3" t="str">
        <f>IF($A94="ADD",IF(NOT(ISBLANK(AK94)),_xlfn.XLOOKUP(AK94,ud_chip_grade[lookupValue],ud_chip_grade[lookupKey],"ERROR"),""), "")</f>
        <v/>
      </c>
      <c r="AN94" s="4"/>
      <c r="AP94" s="3" t="str">
        <f>IF($A94="ADD",IF(NOT(ISBLANK(AO94)),_xlfn.XLOOKUP(AO94,ud_recycled_aggregate[lookupValue],ud_recycled_aggregate[lookupKey],"ERROR"),""), "")</f>
        <v/>
      </c>
      <c r="AR94" s="3" t="str">
        <f>IF($A94="ADD",IF(NOT(ISBLANK(AQ94)),_xlfn.XLOOKUP(AQ94,ud_surface_binder_type[lookupValue],ud_surface_binder_type[lookupKey],"ERROR"),""), "")</f>
        <v/>
      </c>
      <c r="AS94" s="20"/>
      <c r="AV94" s="3" t="str">
        <f>IF($A94="ADD",IF(NOT(ISBLANK(AU94)),_xlfn.XLOOKUP(AU94,ud_cutter_type[lookupValue],ud_cutter_type[lookupKey],"ERROR"),""), "")</f>
        <v/>
      </c>
      <c r="AW94" s="4"/>
      <c r="AY94" s="4"/>
      <c r="BD94" s="3" t="str">
        <f>IF($A94="ADD",IF(NOT(ISBLANK(BC94)),_xlfn.XLOOKUP(BC94,ud_polymer_type[lookupValue],ud_polymer_type[lookupKey],"ERROR"),""), "")</f>
        <v/>
      </c>
      <c r="BE94" s="4"/>
      <c r="BF94" s="4"/>
      <c r="BG94" s="4"/>
      <c r="BH94" s="2" t="str">
        <f t="shared" si="14"/>
        <v/>
      </c>
      <c r="BI94" s="21"/>
      <c r="BJ94" s="3" t="str">
        <f t="shared" si="15"/>
        <v/>
      </c>
      <c r="BK94" s="3" t="str">
        <f>IF($A94="","",IF((AND($A94="ADD",OR(BJ94="",BJ94="Yes"))),"Y",(_xlfn.XLOOKUP(BJ94,full_width_flag[lookupValue],full_width_flag[lookupKey],""))))</f>
        <v/>
      </c>
      <c r="BM94" s="3" t="str">
        <f>IF($A94="ADD",IF(NOT(ISBLANK(BL94)),_xlfn.XLOOKUP(BL94,sealed_area_ok[lookupValue],sealed_area_ok[lookupKey],"ERROR"),""), "")</f>
        <v/>
      </c>
      <c r="BO94" s="4"/>
      <c r="BP94" s="5"/>
      <c r="BS94" s="3" t="str">
        <f>IF($A94="ADD",IF(NOT(ISBLANK(BR94)),_xlfn.XLOOKUP(BR94,fw_treatment[lookupValue],fw_treatment[lookupKey],"ERROR"),""), "")</f>
        <v/>
      </c>
      <c r="BT94" s="21"/>
      <c r="BU94" s="4" t="str">
        <f t="shared" ca="1" si="16"/>
        <v/>
      </c>
      <c r="BV94" s="4"/>
      <c r="BW94" s="3" t="str">
        <f t="shared" si="17"/>
        <v/>
      </c>
      <c r="BX94" s="3" t="str">
        <f>IF($A94="","",IF((AND($A94="ADD",OR(BW94="",BW94="Local Authority"))),"L",(_xlfn.XLOOKUP(BW94,asset_owner[lookupValue],asset_owner[lookupKey],""))))</f>
        <v/>
      </c>
      <c r="BY94" s="3" t="str">
        <f t="shared" si="18"/>
        <v/>
      </c>
      <c r="BZ94" s="3" t="str">
        <f>IF($A94="","",IF((AND($A94="ADD",OR(BY94="",BY94="Vested Assets"))),"12",(_xlfn.XLOOKUP(BY94,ud_work_category[lookupValue],ud_work_category[lookupKey],""))))</f>
        <v/>
      </c>
      <c r="CA94" s="20"/>
      <c r="CB94" s="2" t="str">
        <f t="shared" si="19"/>
        <v/>
      </c>
      <c r="CC94" s="3" t="str">
        <f t="shared" si="20"/>
        <v/>
      </c>
      <c r="CD94" s="3" t="str">
        <f>IF($A94="","",IF((AND($A94="ADD",OR(CC94="",CC94="Excellent"))),"1",(_xlfn.XLOOKUP(CC94,condition[lookupValue],condition[lookupKey],""))))</f>
        <v/>
      </c>
      <c r="CE94" s="21" t="str">
        <f t="shared" si="21"/>
        <v/>
      </c>
      <c r="CF94" s="5"/>
    </row>
    <row r="95" spans="2:84">
      <c r="B95" s="4"/>
      <c r="D95" s="3" t="str">
        <f>IF($A95="ADD",IF(NOT(ISBLANK(C95)),_xlfn.XLOOKUP(C95,roadnames[lookupValue],roadnames[lookupKey],"ERROR"),""), "")</f>
        <v/>
      </c>
      <c r="E95" s="4"/>
      <c r="F95" s="4"/>
      <c r="G95" s="19"/>
      <c r="H95" s="19"/>
      <c r="I95" s="5"/>
      <c r="J95" s="5"/>
      <c r="K95" s="19"/>
      <c r="L95" s="19" t="str">
        <f t="shared" si="11"/>
        <v/>
      </c>
      <c r="M95" s="4"/>
      <c r="O95" s="3" t="str">
        <f>IF($A95="ADD",IF(NOT(ISBLANK(N95)),_xlfn.XLOOKUP(N95,len_adjust_rsn[lookupValue],len_adjust_rsn[lookupKey],"ERROR"),""), "")</f>
        <v/>
      </c>
      <c r="P95" s="19" t="str">
        <f t="shared" si="12"/>
        <v/>
      </c>
      <c r="Q95" s="19"/>
      <c r="R95" s="19" t="str">
        <f t="shared" si="13"/>
        <v/>
      </c>
      <c r="T95" s="3" t="str">
        <f>IF($A95="ADD",IF(NOT(ISBLANK(S95)),_xlfn.XLOOKUP(S95,ud_surface_function[lookupValue],ud_surface_function[lookupKey],"ERROR"),""), "")</f>
        <v/>
      </c>
      <c r="V95" s="3" t="str">
        <f>IF($A95="ADD",IF(NOT(ISBLANK(U95)),_xlfn.XLOOKUP(U95,ud_surface_reseal_reason[lookupValue],ud_surface_reseal_reason[lookupKey],"ERROR"),""), "")</f>
        <v/>
      </c>
      <c r="X95" s="3" t="str">
        <f>IF($A95="ADD",IF(NOT(ISBLANK(W95)),_xlfn.XLOOKUP(W95,ud_surface_material_type[lookupValue],ud_surface_material_type[lookupKey],"ERROR"),""), "")</f>
        <v/>
      </c>
      <c r="Z95" s="3" t="str">
        <f>IF($A95="ADD",IF(NOT(ISBLANK(Y95)),_xlfn.XLOOKUP(Y95,ud_material_source[lookupValue],ud_material_source[lookupKey],"ERROR"),""), "")</f>
        <v/>
      </c>
      <c r="AB95" s="3" t="str">
        <f>IF($A95="ADD",IF(NOT(ISBLANK(AA95)),_xlfn.XLOOKUP(AA95,ud_surface_specification[lookupValue],ud_surface_specification[lookupKey],"ERROR"),""), "")</f>
        <v/>
      </c>
      <c r="AC95" s="4"/>
      <c r="AD95" s="4"/>
      <c r="AF95" s="3" t="str">
        <f>IF($A95="ADD",IF(NOT(ISBLANK(AE95)),_xlfn.XLOOKUP(AE95,ud_mix_designation_number[lookupValue],ud_mix_designation_number[lookupKey],"ERROR"),""), "")</f>
        <v/>
      </c>
      <c r="AH95" s="3" t="str">
        <f>IF($A95="ADD",IF(NOT(ISBLANK(AG95)),_xlfn.XLOOKUP(AG95,ud_chip_grade[lookupValue],ud_chip_grade[lookupKey],"ERROR"),""), "")</f>
        <v/>
      </c>
      <c r="AJ95" s="3" t="str">
        <f>IF($A95="ADD",IF(NOT(ISBLANK(AI95)),_xlfn.XLOOKUP(AI95,ud_chip_grade[lookupValue],ud_chip_grade[lookupKey],"ERROR"),""), "")</f>
        <v/>
      </c>
      <c r="AL95" s="3" t="str">
        <f>IF($A95="ADD",IF(NOT(ISBLANK(AK95)),_xlfn.XLOOKUP(AK95,ud_chip_grade[lookupValue],ud_chip_grade[lookupKey],"ERROR"),""), "")</f>
        <v/>
      </c>
      <c r="AN95" s="4"/>
      <c r="AP95" s="3" t="str">
        <f>IF($A95="ADD",IF(NOT(ISBLANK(AO95)),_xlfn.XLOOKUP(AO95,ud_recycled_aggregate[lookupValue],ud_recycled_aggregate[lookupKey],"ERROR"),""), "")</f>
        <v/>
      </c>
      <c r="AR95" s="3" t="str">
        <f>IF($A95="ADD",IF(NOT(ISBLANK(AQ95)),_xlfn.XLOOKUP(AQ95,ud_surface_binder_type[lookupValue],ud_surface_binder_type[lookupKey],"ERROR"),""), "")</f>
        <v/>
      </c>
      <c r="AS95" s="20"/>
      <c r="AV95" s="3" t="str">
        <f>IF($A95="ADD",IF(NOT(ISBLANK(AU95)),_xlfn.XLOOKUP(AU95,ud_cutter_type[lookupValue],ud_cutter_type[lookupKey],"ERROR"),""), "")</f>
        <v/>
      </c>
      <c r="AW95" s="4"/>
      <c r="AY95" s="4"/>
      <c r="BD95" s="3" t="str">
        <f>IF($A95="ADD",IF(NOT(ISBLANK(BC95)),_xlfn.XLOOKUP(BC95,ud_polymer_type[lookupValue],ud_polymer_type[lookupKey],"ERROR"),""), "")</f>
        <v/>
      </c>
      <c r="BE95" s="4"/>
      <c r="BF95" s="4"/>
      <c r="BG95" s="4"/>
      <c r="BH95" s="2" t="str">
        <f t="shared" si="14"/>
        <v/>
      </c>
      <c r="BI95" s="21"/>
      <c r="BJ95" s="3" t="str">
        <f t="shared" si="15"/>
        <v/>
      </c>
      <c r="BK95" s="3" t="str">
        <f>IF($A95="","",IF((AND($A95="ADD",OR(BJ95="",BJ95="Yes"))),"Y",(_xlfn.XLOOKUP(BJ95,full_width_flag[lookupValue],full_width_flag[lookupKey],""))))</f>
        <v/>
      </c>
      <c r="BM95" s="3" t="str">
        <f>IF($A95="ADD",IF(NOT(ISBLANK(BL95)),_xlfn.XLOOKUP(BL95,sealed_area_ok[lookupValue],sealed_area_ok[lookupKey],"ERROR"),""), "")</f>
        <v/>
      </c>
      <c r="BO95" s="4"/>
      <c r="BP95" s="5"/>
      <c r="BS95" s="3" t="str">
        <f>IF($A95="ADD",IF(NOT(ISBLANK(BR95)),_xlfn.XLOOKUP(BR95,fw_treatment[lookupValue],fw_treatment[lookupKey],"ERROR"),""), "")</f>
        <v/>
      </c>
      <c r="BT95" s="21"/>
      <c r="BU95" s="4" t="str">
        <f t="shared" ca="1" si="16"/>
        <v/>
      </c>
      <c r="BV95" s="4"/>
      <c r="BW95" s="3" t="str">
        <f t="shared" si="17"/>
        <v/>
      </c>
      <c r="BX95" s="3" t="str">
        <f>IF($A95="","",IF((AND($A95="ADD",OR(BW95="",BW95="Local Authority"))),"L",(_xlfn.XLOOKUP(BW95,asset_owner[lookupValue],asset_owner[lookupKey],""))))</f>
        <v/>
      </c>
      <c r="BY95" s="3" t="str">
        <f t="shared" si="18"/>
        <v/>
      </c>
      <c r="BZ95" s="3" t="str">
        <f>IF($A95="","",IF((AND($A95="ADD",OR(BY95="",BY95="Vested Assets"))),"12",(_xlfn.XLOOKUP(BY95,ud_work_category[lookupValue],ud_work_category[lookupKey],""))))</f>
        <v/>
      </c>
      <c r="CA95" s="20"/>
      <c r="CB95" s="2" t="str">
        <f t="shared" si="19"/>
        <v/>
      </c>
      <c r="CC95" s="3" t="str">
        <f t="shared" si="20"/>
        <v/>
      </c>
      <c r="CD95" s="3" t="str">
        <f>IF($A95="","",IF((AND($A95="ADD",OR(CC95="",CC95="Excellent"))),"1",(_xlfn.XLOOKUP(CC95,condition[lookupValue],condition[lookupKey],""))))</f>
        <v/>
      </c>
      <c r="CE95" s="21" t="str">
        <f t="shared" si="21"/>
        <v/>
      </c>
      <c r="CF95" s="5"/>
    </row>
    <row r="96" spans="2:84">
      <c r="B96" s="4"/>
      <c r="D96" s="3" t="str">
        <f>IF($A96="ADD",IF(NOT(ISBLANK(C96)),_xlfn.XLOOKUP(C96,roadnames[lookupValue],roadnames[lookupKey],"ERROR"),""), "")</f>
        <v/>
      </c>
      <c r="E96" s="4"/>
      <c r="F96" s="4"/>
      <c r="G96" s="19"/>
      <c r="H96" s="19"/>
      <c r="I96" s="5"/>
      <c r="J96" s="5"/>
      <c r="K96" s="19"/>
      <c r="L96" s="19" t="str">
        <f t="shared" si="11"/>
        <v/>
      </c>
      <c r="M96" s="4"/>
      <c r="O96" s="3" t="str">
        <f>IF($A96="ADD",IF(NOT(ISBLANK(N96)),_xlfn.XLOOKUP(N96,len_adjust_rsn[lookupValue],len_adjust_rsn[lookupKey],"ERROR"),""), "")</f>
        <v/>
      </c>
      <c r="P96" s="19" t="str">
        <f t="shared" si="12"/>
        <v/>
      </c>
      <c r="Q96" s="19"/>
      <c r="R96" s="19" t="str">
        <f t="shared" si="13"/>
        <v/>
      </c>
      <c r="T96" s="3" t="str">
        <f>IF($A96="ADD",IF(NOT(ISBLANK(S96)),_xlfn.XLOOKUP(S96,ud_surface_function[lookupValue],ud_surface_function[lookupKey],"ERROR"),""), "")</f>
        <v/>
      </c>
      <c r="V96" s="3" t="str">
        <f>IF($A96="ADD",IF(NOT(ISBLANK(U96)),_xlfn.XLOOKUP(U96,ud_surface_reseal_reason[lookupValue],ud_surface_reseal_reason[lookupKey],"ERROR"),""), "")</f>
        <v/>
      </c>
      <c r="X96" s="3" t="str">
        <f>IF($A96="ADD",IF(NOT(ISBLANK(W96)),_xlfn.XLOOKUP(W96,ud_surface_material_type[lookupValue],ud_surface_material_type[lookupKey],"ERROR"),""), "")</f>
        <v/>
      </c>
      <c r="Z96" s="3" t="str">
        <f>IF($A96="ADD",IF(NOT(ISBLANK(Y96)),_xlfn.XLOOKUP(Y96,ud_material_source[lookupValue],ud_material_source[lookupKey],"ERROR"),""), "")</f>
        <v/>
      </c>
      <c r="AB96" s="3" t="str">
        <f>IF($A96="ADD",IF(NOT(ISBLANK(AA96)),_xlfn.XLOOKUP(AA96,ud_surface_specification[lookupValue],ud_surface_specification[lookupKey],"ERROR"),""), "")</f>
        <v/>
      </c>
      <c r="AC96" s="4"/>
      <c r="AD96" s="4"/>
      <c r="AF96" s="3" t="str">
        <f>IF($A96="ADD",IF(NOT(ISBLANK(AE96)),_xlfn.XLOOKUP(AE96,ud_mix_designation_number[lookupValue],ud_mix_designation_number[lookupKey],"ERROR"),""), "")</f>
        <v/>
      </c>
      <c r="AH96" s="3" t="str">
        <f>IF($A96="ADD",IF(NOT(ISBLANK(AG96)),_xlfn.XLOOKUP(AG96,ud_chip_grade[lookupValue],ud_chip_grade[lookupKey],"ERROR"),""), "")</f>
        <v/>
      </c>
      <c r="AJ96" s="3" t="str">
        <f>IF($A96="ADD",IF(NOT(ISBLANK(AI96)),_xlfn.XLOOKUP(AI96,ud_chip_grade[lookupValue],ud_chip_grade[lookupKey],"ERROR"),""), "")</f>
        <v/>
      </c>
      <c r="AL96" s="3" t="str">
        <f>IF($A96="ADD",IF(NOT(ISBLANK(AK96)),_xlfn.XLOOKUP(AK96,ud_chip_grade[lookupValue],ud_chip_grade[lookupKey],"ERROR"),""), "")</f>
        <v/>
      </c>
      <c r="AN96" s="4"/>
      <c r="AP96" s="3" t="str">
        <f>IF($A96="ADD",IF(NOT(ISBLANK(AO96)),_xlfn.XLOOKUP(AO96,ud_recycled_aggregate[lookupValue],ud_recycled_aggregate[lookupKey],"ERROR"),""), "")</f>
        <v/>
      </c>
      <c r="AR96" s="3" t="str">
        <f>IF($A96="ADD",IF(NOT(ISBLANK(AQ96)),_xlfn.XLOOKUP(AQ96,ud_surface_binder_type[lookupValue],ud_surface_binder_type[lookupKey],"ERROR"),""), "")</f>
        <v/>
      </c>
      <c r="AS96" s="20"/>
      <c r="AV96" s="3" t="str">
        <f>IF($A96="ADD",IF(NOT(ISBLANK(AU96)),_xlfn.XLOOKUP(AU96,ud_cutter_type[lookupValue],ud_cutter_type[lookupKey],"ERROR"),""), "")</f>
        <v/>
      </c>
      <c r="AW96" s="4"/>
      <c r="AY96" s="4"/>
      <c r="BD96" s="3" t="str">
        <f>IF($A96="ADD",IF(NOT(ISBLANK(BC96)),_xlfn.XLOOKUP(BC96,ud_polymer_type[lookupValue],ud_polymer_type[lookupKey],"ERROR"),""), "")</f>
        <v/>
      </c>
      <c r="BE96" s="4"/>
      <c r="BF96" s="4"/>
      <c r="BG96" s="4"/>
      <c r="BH96" s="2" t="str">
        <f t="shared" si="14"/>
        <v/>
      </c>
      <c r="BI96" s="21"/>
      <c r="BJ96" s="3" t="str">
        <f t="shared" si="15"/>
        <v/>
      </c>
      <c r="BK96" s="3" t="str">
        <f>IF($A96="","",IF((AND($A96="ADD",OR(BJ96="",BJ96="Yes"))),"Y",(_xlfn.XLOOKUP(BJ96,full_width_flag[lookupValue],full_width_flag[lookupKey],""))))</f>
        <v/>
      </c>
      <c r="BM96" s="3" t="str">
        <f>IF($A96="ADD",IF(NOT(ISBLANK(BL96)),_xlfn.XLOOKUP(BL96,sealed_area_ok[lookupValue],sealed_area_ok[lookupKey],"ERROR"),""), "")</f>
        <v/>
      </c>
      <c r="BO96" s="4"/>
      <c r="BP96" s="5"/>
      <c r="BS96" s="3" t="str">
        <f>IF($A96="ADD",IF(NOT(ISBLANK(BR96)),_xlfn.XLOOKUP(BR96,fw_treatment[lookupValue],fw_treatment[lookupKey],"ERROR"),""), "")</f>
        <v/>
      </c>
      <c r="BT96" s="21"/>
      <c r="BU96" s="4" t="str">
        <f t="shared" ca="1" si="16"/>
        <v/>
      </c>
      <c r="BV96" s="4"/>
      <c r="BW96" s="3" t="str">
        <f t="shared" si="17"/>
        <v/>
      </c>
      <c r="BX96" s="3" t="str">
        <f>IF($A96="","",IF((AND($A96="ADD",OR(BW96="",BW96="Local Authority"))),"L",(_xlfn.XLOOKUP(BW96,asset_owner[lookupValue],asset_owner[lookupKey],""))))</f>
        <v/>
      </c>
      <c r="BY96" s="3" t="str">
        <f t="shared" si="18"/>
        <v/>
      </c>
      <c r="BZ96" s="3" t="str">
        <f>IF($A96="","",IF((AND($A96="ADD",OR(BY96="",BY96="Vested Assets"))),"12",(_xlfn.XLOOKUP(BY96,ud_work_category[lookupValue],ud_work_category[lookupKey],""))))</f>
        <v/>
      </c>
      <c r="CA96" s="20"/>
      <c r="CB96" s="2" t="str">
        <f t="shared" si="19"/>
        <v/>
      </c>
      <c r="CC96" s="3" t="str">
        <f t="shared" si="20"/>
        <v/>
      </c>
      <c r="CD96" s="3" t="str">
        <f>IF($A96="","",IF((AND($A96="ADD",OR(CC96="",CC96="Excellent"))),"1",(_xlfn.XLOOKUP(CC96,condition[lookupValue],condition[lookupKey],""))))</f>
        <v/>
      </c>
      <c r="CE96" s="21" t="str">
        <f t="shared" si="21"/>
        <v/>
      </c>
      <c r="CF96" s="5"/>
    </row>
    <row r="97" spans="2:84">
      <c r="B97" s="4"/>
      <c r="D97" s="3" t="str">
        <f>IF($A97="ADD",IF(NOT(ISBLANK(C97)),_xlfn.XLOOKUP(C97,roadnames[lookupValue],roadnames[lookupKey],"ERROR"),""), "")</f>
        <v/>
      </c>
      <c r="E97" s="4"/>
      <c r="F97" s="4"/>
      <c r="G97" s="19"/>
      <c r="H97" s="19"/>
      <c r="I97" s="5"/>
      <c r="J97" s="5"/>
      <c r="K97" s="19"/>
      <c r="L97" s="19" t="str">
        <f t="shared" si="11"/>
        <v/>
      </c>
      <c r="M97" s="4"/>
      <c r="O97" s="3" t="str">
        <f>IF($A97="ADD",IF(NOT(ISBLANK(N97)),_xlfn.XLOOKUP(N97,len_adjust_rsn[lookupValue],len_adjust_rsn[lookupKey],"ERROR"),""), "")</f>
        <v/>
      </c>
      <c r="P97" s="19" t="str">
        <f t="shared" si="12"/>
        <v/>
      </c>
      <c r="Q97" s="19"/>
      <c r="R97" s="19" t="str">
        <f t="shared" si="13"/>
        <v/>
      </c>
      <c r="T97" s="3" t="str">
        <f>IF($A97="ADD",IF(NOT(ISBLANK(S97)),_xlfn.XLOOKUP(S97,ud_surface_function[lookupValue],ud_surface_function[lookupKey],"ERROR"),""), "")</f>
        <v/>
      </c>
      <c r="V97" s="3" t="str">
        <f>IF($A97="ADD",IF(NOT(ISBLANK(U97)),_xlfn.XLOOKUP(U97,ud_surface_reseal_reason[lookupValue],ud_surface_reseal_reason[lookupKey],"ERROR"),""), "")</f>
        <v/>
      </c>
      <c r="X97" s="3" t="str">
        <f>IF($A97="ADD",IF(NOT(ISBLANK(W97)),_xlfn.XLOOKUP(W97,ud_surface_material_type[lookupValue],ud_surface_material_type[lookupKey],"ERROR"),""), "")</f>
        <v/>
      </c>
      <c r="Z97" s="3" t="str">
        <f>IF($A97="ADD",IF(NOT(ISBLANK(Y97)),_xlfn.XLOOKUP(Y97,ud_material_source[lookupValue],ud_material_source[lookupKey],"ERROR"),""), "")</f>
        <v/>
      </c>
      <c r="AB97" s="3" t="str">
        <f>IF($A97="ADD",IF(NOT(ISBLANK(AA97)),_xlfn.XLOOKUP(AA97,ud_surface_specification[lookupValue],ud_surface_specification[lookupKey],"ERROR"),""), "")</f>
        <v/>
      </c>
      <c r="AC97" s="4"/>
      <c r="AD97" s="4"/>
      <c r="AF97" s="3" t="str">
        <f>IF($A97="ADD",IF(NOT(ISBLANK(AE97)),_xlfn.XLOOKUP(AE97,ud_mix_designation_number[lookupValue],ud_mix_designation_number[lookupKey],"ERROR"),""), "")</f>
        <v/>
      </c>
      <c r="AH97" s="3" t="str">
        <f>IF($A97="ADD",IF(NOT(ISBLANK(AG97)),_xlfn.XLOOKUP(AG97,ud_chip_grade[lookupValue],ud_chip_grade[lookupKey],"ERROR"),""), "")</f>
        <v/>
      </c>
      <c r="AJ97" s="3" t="str">
        <f>IF($A97="ADD",IF(NOT(ISBLANK(AI97)),_xlfn.XLOOKUP(AI97,ud_chip_grade[lookupValue],ud_chip_grade[lookupKey],"ERROR"),""), "")</f>
        <v/>
      </c>
      <c r="AL97" s="3" t="str">
        <f>IF($A97="ADD",IF(NOT(ISBLANK(AK97)),_xlfn.XLOOKUP(AK97,ud_chip_grade[lookupValue],ud_chip_grade[lookupKey],"ERROR"),""), "")</f>
        <v/>
      </c>
      <c r="AN97" s="4"/>
      <c r="AP97" s="3" t="str">
        <f>IF($A97="ADD",IF(NOT(ISBLANK(AO97)),_xlfn.XLOOKUP(AO97,ud_recycled_aggregate[lookupValue],ud_recycled_aggregate[lookupKey],"ERROR"),""), "")</f>
        <v/>
      </c>
      <c r="AR97" s="3" t="str">
        <f>IF($A97="ADD",IF(NOT(ISBLANK(AQ97)),_xlfn.XLOOKUP(AQ97,ud_surface_binder_type[lookupValue],ud_surface_binder_type[lookupKey],"ERROR"),""), "")</f>
        <v/>
      </c>
      <c r="AS97" s="20"/>
      <c r="AV97" s="3" t="str">
        <f>IF($A97="ADD",IF(NOT(ISBLANK(AU97)),_xlfn.XLOOKUP(AU97,ud_cutter_type[lookupValue],ud_cutter_type[lookupKey],"ERROR"),""), "")</f>
        <v/>
      </c>
      <c r="AW97" s="4"/>
      <c r="AY97" s="4"/>
      <c r="BD97" s="3" t="str">
        <f>IF($A97="ADD",IF(NOT(ISBLANK(BC97)),_xlfn.XLOOKUP(BC97,ud_polymer_type[lookupValue],ud_polymer_type[lookupKey],"ERROR"),""), "")</f>
        <v/>
      </c>
      <c r="BE97" s="4"/>
      <c r="BF97" s="4"/>
      <c r="BG97" s="4"/>
      <c r="BH97" s="2" t="str">
        <f t="shared" si="14"/>
        <v/>
      </c>
      <c r="BI97" s="21"/>
      <c r="BJ97" s="3" t="str">
        <f t="shared" si="15"/>
        <v/>
      </c>
      <c r="BK97" s="3" t="str">
        <f>IF($A97="","",IF((AND($A97="ADD",OR(BJ97="",BJ97="Yes"))),"Y",(_xlfn.XLOOKUP(BJ97,full_width_flag[lookupValue],full_width_flag[lookupKey],""))))</f>
        <v/>
      </c>
      <c r="BM97" s="3" t="str">
        <f>IF($A97="ADD",IF(NOT(ISBLANK(BL97)),_xlfn.XLOOKUP(BL97,sealed_area_ok[lookupValue],sealed_area_ok[lookupKey],"ERROR"),""), "")</f>
        <v/>
      </c>
      <c r="BO97" s="4"/>
      <c r="BP97" s="5"/>
      <c r="BS97" s="3" t="str">
        <f>IF($A97="ADD",IF(NOT(ISBLANK(BR97)),_xlfn.XLOOKUP(BR97,fw_treatment[lookupValue],fw_treatment[lookupKey],"ERROR"),""), "")</f>
        <v/>
      </c>
      <c r="BT97" s="21"/>
      <c r="BU97" s="4" t="str">
        <f t="shared" ca="1" si="16"/>
        <v/>
      </c>
      <c r="BV97" s="4"/>
      <c r="BW97" s="3" t="str">
        <f t="shared" si="17"/>
        <v/>
      </c>
      <c r="BX97" s="3" t="str">
        <f>IF($A97="","",IF((AND($A97="ADD",OR(BW97="",BW97="Local Authority"))),"L",(_xlfn.XLOOKUP(BW97,asset_owner[lookupValue],asset_owner[lookupKey],""))))</f>
        <v/>
      </c>
      <c r="BY97" s="3" t="str">
        <f t="shared" si="18"/>
        <v/>
      </c>
      <c r="BZ97" s="3" t="str">
        <f>IF($A97="","",IF((AND($A97="ADD",OR(BY97="",BY97="Vested Assets"))),"12",(_xlfn.XLOOKUP(BY97,ud_work_category[lookupValue],ud_work_category[lookupKey],""))))</f>
        <v/>
      </c>
      <c r="CA97" s="20"/>
      <c r="CB97" s="2" t="str">
        <f t="shared" si="19"/>
        <v/>
      </c>
      <c r="CC97" s="3" t="str">
        <f t="shared" si="20"/>
        <v/>
      </c>
      <c r="CD97" s="3" t="str">
        <f>IF($A97="","",IF((AND($A97="ADD",OR(CC97="",CC97="Excellent"))),"1",(_xlfn.XLOOKUP(CC97,condition[lookupValue],condition[lookupKey],""))))</f>
        <v/>
      </c>
      <c r="CE97" s="21" t="str">
        <f t="shared" si="21"/>
        <v/>
      </c>
      <c r="CF97" s="5"/>
    </row>
    <row r="98" spans="2:84">
      <c r="B98" s="4"/>
      <c r="D98" s="3" t="str">
        <f>IF($A98="ADD",IF(NOT(ISBLANK(C98)),_xlfn.XLOOKUP(C98,roadnames[lookupValue],roadnames[lookupKey],"ERROR"),""), "")</f>
        <v/>
      </c>
      <c r="E98" s="4"/>
      <c r="F98" s="4"/>
      <c r="G98" s="19"/>
      <c r="H98" s="19"/>
      <c r="I98" s="5"/>
      <c r="J98" s="5"/>
      <c r="K98" s="19"/>
      <c r="L98" s="19" t="str">
        <f t="shared" si="11"/>
        <v/>
      </c>
      <c r="M98" s="4"/>
      <c r="O98" s="3" t="str">
        <f>IF($A98="ADD",IF(NOT(ISBLANK(N98)),_xlfn.XLOOKUP(N98,len_adjust_rsn[lookupValue],len_adjust_rsn[lookupKey],"ERROR"),""), "")</f>
        <v/>
      </c>
      <c r="P98" s="19" t="str">
        <f t="shared" si="12"/>
        <v/>
      </c>
      <c r="Q98" s="19"/>
      <c r="R98" s="19" t="str">
        <f t="shared" si="13"/>
        <v/>
      </c>
      <c r="T98" s="3" t="str">
        <f>IF($A98="ADD",IF(NOT(ISBLANK(S98)),_xlfn.XLOOKUP(S98,ud_surface_function[lookupValue],ud_surface_function[lookupKey],"ERROR"),""), "")</f>
        <v/>
      </c>
      <c r="V98" s="3" t="str">
        <f>IF($A98="ADD",IF(NOT(ISBLANK(U98)),_xlfn.XLOOKUP(U98,ud_surface_reseal_reason[lookupValue],ud_surface_reseal_reason[lookupKey],"ERROR"),""), "")</f>
        <v/>
      </c>
      <c r="X98" s="3" t="str">
        <f>IF($A98="ADD",IF(NOT(ISBLANK(W98)),_xlfn.XLOOKUP(W98,ud_surface_material_type[lookupValue],ud_surface_material_type[lookupKey],"ERROR"),""), "")</f>
        <v/>
      </c>
      <c r="Z98" s="3" t="str">
        <f>IF($A98="ADD",IF(NOT(ISBLANK(Y98)),_xlfn.XLOOKUP(Y98,ud_material_source[lookupValue],ud_material_source[lookupKey],"ERROR"),""), "")</f>
        <v/>
      </c>
      <c r="AB98" s="3" t="str">
        <f>IF($A98="ADD",IF(NOT(ISBLANK(AA98)),_xlfn.XLOOKUP(AA98,ud_surface_specification[lookupValue],ud_surface_specification[lookupKey],"ERROR"),""), "")</f>
        <v/>
      </c>
      <c r="AC98" s="4"/>
      <c r="AD98" s="4"/>
      <c r="AF98" s="3" t="str">
        <f>IF($A98="ADD",IF(NOT(ISBLANK(AE98)),_xlfn.XLOOKUP(AE98,ud_mix_designation_number[lookupValue],ud_mix_designation_number[lookupKey],"ERROR"),""), "")</f>
        <v/>
      </c>
      <c r="AH98" s="3" t="str">
        <f>IF($A98="ADD",IF(NOT(ISBLANK(AG98)),_xlfn.XLOOKUP(AG98,ud_chip_grade[lookupValue],ud_chip_grade[lookupKey],"ERROR"),""), "")</f>
        <v/>
      </c>
      <c r="AJ98" s="3" t="str">
        <f>IF($A98="ADD",IF(NOT(ISBLANK(AI98)),_xlfn.XLOOKUP(AI98,ud_chip_grade[lookupValue],ud_chip_grade[lookupKey],"ERROR"),""), "")</f>
        <v/>
      </c>
      <c r="AL98" s="3" t="str">
        <f>IF($A98="ADD",IF(NOT(ISBLANK(AK98)),_xlfn.XLOOKUP(AK98,ud_chip_grade[lookupValue],ud_chip_grade[lookupKey],"ERROR"),""), "")</f>
        <v/>
      </c>
      <c r="AN98" s="4"/>
      <c r="AP98" s="3" t="str">
        <f>IF($A98="ADD",IF(NOT(ISBLANK(AO98)),_xlfn.XLOOKUP(AO98,ud_recycled_aggregate[lookupValue],ud_recycled_aggregate[lookupKey],"ERROR"),""), "")</f>
        <v/>
      </c>
      <c r="AR98" s="3" t="str">
        <f>IF($A98="ADD",IF(NOT(ISBLANK(AQ98)),_xlfn.XLOOKUP(AQ98,ud_surface_binder_type[lookupValue],ud_surface_binder_type[lookupKey],"ERROR"),""), "")</f>
        <v/>
      </c>
      <c r="AS98" s="20"/>
      <c r="AV98" s="3" t="str">
        <f>IF($A98="ADD",IF(NOT(ISBLANK(AU98)),_xlfn.XLOOKUP(AU98,ud_cutter_type[lookupValue],ud_cutter_type[lookupKey],"ERROR"),""), "")</f>
        <v/>
      </c>
      <c r="AW98" s="4"/>
      <c r="AY98" s="4"/>
      <c r="BD98" s="3" t="str">
        <f>IF($A98="ADD",IF(NOT(ISBLANK(BC98)),_xlfn.XLOOKUP(BC98,ud_polymer_type[lookupValue],ud_polymer_type[lookupKey],"ERROR"),""), "")</f>
        <v/>
      </c>
      <c r="BE98" s="4"/>
      <c r="BF98" s="4"/>
      <c r="BG98" s="4"/>
      <c r="BH98" s="2" t="str">
        <f t="shared" si="14"/>
        <v/>
      </c>
      <c r="BI98" s="21"/>
      <c r="BJ98" s="3" t="str">
        <f t="shared" si="15"/>
        <v/>
      </c>
      <c r="BK98" s="3" t="str">
        <f>IF($A98="","",IF((AND($A98="ADD",OR(BJ98="",BJ98="Yes"))),"Y",(_xlfn.XLOOKUP(BJ98,full_width_flag[lookupValue],full_width_flag[lookupKey],""))))</f>
        <v/>
      </c>
      <c r="BM98" s="3" t="str">
        <f>IF($A98="ADD",IF(NOT(ISBLANK(BL98)),_xlfn.XLOOKUP(BL98,sealed_area_ok[lookupValue],sealed_area_ok[lookupKey],"ERROR"),""), "")</f>
        <v/>
      </c>
      <c r="BO98" s="4"/>
      <c r="BP98" s="5"/>
      <c r="BS98" s="3" t="str">
        <f>IF($A98="ADD",IF(NOT(ISBLANK(BR98)),_xlfn.XLOOKUP(BR98,fw_treatment[lookupValue],fw_treatment[lookupKey],"ERROR"),""), "")</f>
        <v/>
      </c>
      <c r="BT98" s="21"/>
      <c r="BU98" s="4" t="str">
        <f t="shared" ca="1" si="16"/>
        <v/>
      </c>
      <c r="BV98" s="4"/>
      <c r="BW98" s="3" t="str">
        <f t="shared" si="17"/>
        <v/>
      </c>
      <c r="BX98" s="3" t="str">
        <f>IF($A98="","",IF((AND($A98="ADD",OR(BW98="",BW98="Local Authority"))),"L",(_xlfn.XLOOKUP(BW98,asset_owner[lookupValue],asset_owner[lookupKey],""))))</f>
        <v/>
      </c>
      <c r="BY98" s="3" t="str">
        <f t="shared" si="18"/>
        <v/>
      </c>
      <c r="BZ98" s="3" t="str">
        <f>IF($A98="","",IF((AND($A98="ADD",OR(BY98="",BY98="Vested Assets"))),"12",(_xlfn.XLOOKUP(BY98,ud_work_category[lookupValue],ud_work_category[lookupKey],""))))</f>
        <v/>
      </c>
      <c r="CA98" s="20"/>
      <c r="CB98" s="2" t="str">
        <f t="shared" si="19"/>
        <v/>
      </c>
      <c r="CC98" s="3" t="str">
        <f t="shared" si="20"/>
        <v/>
      </c>
      <c r="CD98" s="3" t="str">
        <f>IF($A98="","",IF((AND($A98="ADD",OR(CC98="",CC98="Excellent"))),"1",(_xlfn.XLOOKUP(CC98,condition[lookupValue],condition[lookupKey],""))))</f>
        <v/>
      </c>
      <c r="CE98" s="21" t="str">
        <f t="shared" si="21"/>
        <v/>
      </c>
      <c r="CF98" s="5"/>
    </row>
    <row r="99" spans="2:84">
      <c r="B99" s="4"/>
      <c r="D99" s="3" t="str">
        <f>IF($A99="ADD",IF(NOT(ISBLANK(C99)),_xlfn.XLOOKUP(C99,roadnames[lookupValue],roadnames[lookupKey],"ERROR"),""), "")</f>
        <v/>
      </c>
      <c r="E99" s="4"/>
      <c r="F99" s="4"/>
      <c r="G99" s="19"/>
      <c r="H99" s="19"/>
      <c r="I99" s="5"/>
      <c r="J99" s="5"/>
      <c r="K99" s="19"/>
      <c r="L99" s="19" t="str">
        <f t="shared" si="11"/>
        <v/>
      </c>
      <c r="M99" s="4"/>
      <c r="O99" s="3" t="str">
        <f>IF($A99="ADD",IF(NOT(ISBLANK(N99)),_xlfn.XLOOKUP(N99,len_adjust_rsn[lookupValue],len_adjust_rsn[lookupKey],"ERROR"),""), "")</f>
        <v/>
      </c>
      <c r="P99" s="19" t="str">
        <f t="shared" si="12"/>
        <v/>
      </c>
      <c r="Q99" s="19"/>
      <c r="R99" s="19" t="str">
        <f t="shared" si="13"/>
        <v/>
      </c>
      <c r="T99" s="3" t="str">
        <f>IF($A99="ADD",IF(NOT(ISBLANK(S99)),_xlfn.XLOOKUP(S99,ud_surface_function[lookupValue],ud_surface_function[lookupKey],"ERROR"),""), "")</f>
        <v/>
      </c>
      <c r="V99" s="3" t="str">
        <f>IF($A99="ADD",IF(NOT(ISBLANK(U99)),_xlfn.XLOOKUP(U99,ud_surface_reseal_reason[lookupValue],ud_surface_reseal_reason[lookupKey],"ERROR"),""), "")</f>
        <v/>
      </c>
      <c r="X99" s="3" t="str">
        <f>IF($A99="ADD",IF(NOT(ISBLANK(W99)),_xlfn.XLOOKUP(W99,ud_surface_material_type[lookupValue],ud_surface_material_type[lookupKey],"ERROR"),""), "")</f>
        <v/>
      </c>
      <c r="Z99" s="3" t="str">
        <f>IF($A99="ADD",IF(NOT(ISBLANK(Y99)),_xlfn.XLOOKUP(Y99,ud_material_source[lookupValue],ud_material_source[lookupKey],"ERROR"),""), "")</f>
        <v/>
      </c>
      <c r="AB99" s="3" t="str">
        <f>IF($A99="ADD",IF(NOT(ISBLANK(AA99)),_xlfn.XLOOKUP(AA99,ud_surface_specification[lookupValue],ud_surface_specification[lookupKey],"ERROR"),""), "")</f>
        <v/>
      </c>
      <c r="AC99" s="4"/>
      <c r="AD99" s="4"/>
      <c r="AF99" s="3" t="str">
        <f>IF($A99="ADD",IF(NOT(ISBLANK(AE99)),_xlfn.XLOOKUP(AE99,ud_mix_designation_number[lookupValue],ud_mix_designation_number[lookupKey],"ERROR"),""), "")</f>
        <v/>
      </c>
      <c r="AH99" s="3" t="str">
        <f>IF($A99="ADD",IF(NOT(ISBLANK(AG99)),_xlfn.XLOOKUP(AG99,ud_chip_grade[lookupValue],ud_chip_grade[lookupKey],"ERROR"),""), "")</f>
        <v/>
      </c>
      <c r="AJ99" s="3" t="str">
        <f>IF($A99="ADD",IF(NOT(ISBLANK(AI99)),_xlfn.XLOOKUP(AI99,ud_chip_grade[lookupValue],ud_chip_grade[lookupKey],"ERROR"),""), "")</f>
        <v/>
      </c>
      <c r="AL99" s="3" t="str">
        <f>IF($A99="ADD",IF(NOT(ISBLANK(AK99)),_xlfn.XLOOKUP(AK99,ud_chip_grade[lookupValue],ud_chip_grade[lookupKey],"ERROR"),""), "")</f>
        <v/>
      </c>
      <c r="AN99" s="4"/>
      <c r="AP99" s="3" t="str">
        <f>IF($A99="ADD",IF(NOT(ISBLANK(AO99)),_xlfn.XLOOKUP(AO99,ud_recycled_aggregate[lookupValue],ud_recycled_aggregate[lookupKey],"ERROR"),""), "")</f>
        <v/>
      </c>
      <c r="AR99" s="3" t="str">
        <f>IF($A99="ADD",IF(NOT(ISBLANK(AQ99)),_xlfn.XLOOKUP(AQ99,ud_surface_binder_type[lookupValue],ud_surface_binder_type[lookupKey],"ERROR"),""), "")</f>
        <v/>
      </c>
      <c r="AS99" s="20"/>
      <c r="AV99" s="3" t="str">
        <f>IF($A99="ADD",IF(NOT(ISBLANK(AU99)),_xlfn.XLOOKUP(AU99,ud_cutter_type[lookupValue],ud_cutter_type[lookupKey],"ERROR"),""), "")</f>
        <v/>
      </c>
      <c r="AW99" s="4"/>
      <c r="AY99" s="4"/>
      <c r="BD99" s="3" t="str">
        <f>IF($A99="ADD",IF(NOT(ISBLANK(BC99)),_xlfn.XLOOKUP(BC99,ud_polymer_type[lookupValue],ud_polymer_type[lookupKey],"ERROR"),""), "")</f>
        <v/>
      </c>
      <c r="BE99" s="4"/>
      <c r="BF99" s="4"/>
      <c r="BG99" s="4"/>
      <c r="BH99" s="2" t="str">
        <f t="shared" si="14"/>
        <v/>
      </c>
      <c r="BI99" s="21"/>
      <c r="BJ99" s="3" t="str">
        <f t="shared" si="15"/>
        <v/>
      </c>
      <c r="BK99" s="3" t="str">
        <f>IF($A99="","",IF((AND($A99="ADD",OR(BJ99="",BJ99="Yes"))),"Y",(_xlfn.XLOOKUP(BJ99,full_width_flag[lookupValue],full_width_flag[lookupKey],""))))</f>
        <v/>
      </c>
      <c r="BM99" s="3" t="str">
        <f>IF($A99="ADD",IF(NOT(ISBLANK(BL99)),_xlfn.XLOOKUP(BL99,sealed_area_ok[lookupValue],sealed_area_ok[lookupKey],"ERROR"),""), "")</f>
        <v/>
      </c>
      <c r="BO99" s="4"/>
      <c r="BP99" s="5"/>
      <c r="BS99" s="3" t="str">
        <f>IF($A99="ADD",IF(NOT(ISBLANK(BR99)),_xlfn.XLOOKUP(BR99,fw_treatment[lookupValue],fw_treatment[lookupKey],"ERROR"),""), "")</f>
        <v/>
      </c>
      <c r="BT99" s="21"/>
      <c r="BU99" s="4" t="str">
        <f t="shared" ca="1" si="16"/>
        <v/>
      </c>
      <c r="BV99" s="4"/>
      <c r="BW99" s="3" t="str">
        <f t="shared" si="17"/>
        <v/>
      </c>
      <c r="BX99" s="3" t="str">
        <f>IF($A99="","",IF((AND($A99="ADD",OR(BW99="",BW99="Local Authority"))),"L",(_xlfn.XLOOKUP(BW99,asset_owner[lookupValue],asset_owner[lookupKey],""))))</f>
        <v/>
      </c>
      <c r="BY99" s="3" t="str">
        <f t="shared" si="18"/>
        <v/>
      </c>
      <c r="BZ99" s="3" t="str">
        <f>IF($A99="","",IF((AND($A99="ADD",OR(BY99="",BY99="Vested Assets"))),"12",(_xlfn.XLOOKUP(BY99,ud_work_category[lookupValue],ud_work_category[lookupKey],""))))</f>
        <v/>
      </c>
      <c r="CA99" s="20"/>
      <c r="CB99" s="2" t="str">
        <f t="shared" si="19"/>
        <v/>
      </c>
      <c r="CC99" s="3" t="str">
        <f t="shared" si="20"/>
        <v/>
      </c>
      <c r="CD99" s="3" t="str">
        <f>IF($A99="","",IF((AND($A99="ADD",OR(CC99="",CC99="Excellent"))),"1",(_xlfn.XLOOKUP(CC99,condition[lookupValue],condition[lookupKey],""))))</f>
        <v/>
      </c>
      <c r="CE99" s="21" t="str">
        <f t="shared" si="21"/>
        <v/>
      </c>
      <c r="CF99" s="5"/>
    </row>
    <row r="100" spans="2:84">
      <c r="B100" s="4"/>
      <c r="D100" s="3" t="str">
        <f>IF($A100="ADD",IF(NOT(ISBLANK(C100)),_xlfn.XLOOKUP(C100,roadnames[lookupValue],roadnames[lookupKey],"ERROR"),""), "")</f>
        <v/>
      </c>
      <c r="E100" s="4"/>
      <c r="F100" s="4"/>
      <c r="G100" s="19"/>
      <c r="H100" s="19"/>
      <c r="I100" s="5"/>
      <c r="J100" s="5"/>
      <c r="K100" s="19"/>
      <c r="L100" s="19" t="str">
        <f t="shared" si="11"/>
        <v/>
      </c>
      <c r="M100" s="4"/>
      <c r="O100" s="3" t="str">
        <f>IF($A100="ADD",IF(NOT(ISBLANK(N100)),_xlfn.XLOOKUP(N100,len_adjust_rsn[lookupValue],len_adjust_rsn[lookupKey],"ERROR"),""), "")</f>
        <v/>
      </c>
      <c r="P100" s="19" t="str">
        <f t="shared" si="12"/>
        <v/>
      </c>
      <c r="Q100" s="19"/>
      <c r="R100" s="19" t="str">
        <f t="shared" si="13"/>
        <v/>
      </c>
      <c r="T100" s="3" t="str">
        <f>IF($A100="ADD",IF(NOT(ISBLANK(S100)),_xlfn.XLOOKUP(S100,ud_surface_function[lookupValue],ud_surface_function[lookupKey],"ERROR"),""), "")</f>
        <v/>
      </c>
      <c r="V100" s="3" t="str">
        <f>IF($A100="ADD",IF(NOT(ISBLANK(U100)),_xlfn.XLOOKUP(U100,ud_surface_reseal_reason[lookupValue],ud_surface_reseal_reason[lookupKey],"ERROR"),""), "")</f>
        <v/>
      </c>
      <c r="X100" s="3" t="str">
        <f>IF($A100="ADD",IF(NOT(ISBLANK(W100)),_xlfn.XLOOKUP(W100,ud_surface_material_type[lookupValue],ud_surface_material_type[lookupKey],"ERROR"),""), "")</f>
        <v/>
      </c>
      <c r="Z100" s="3" t="str">
        <f>IF($A100="ADD",IF(NOT(ISBLANK(Y100)),_xlfn.XLOOKUP(Y100,ud_material_source[lookupValue],ud_material_source[lookupKey],"ERROR"),""), "")</f>
        <v/>
      </c>
      <c r="AB100" s="3" t="str">
        <f>IF($A100="ADD",IF(NOT(ISBLANK(AA100)),_xlfn.XLOOKUP(AA100,ud_surface_specification[lookupValue],ud_surface_specification[lookupKey],"ERROR"),""), "")</f>
        <v/>
      </c>
      <c r="AC100" s="4"/>
      <c r="AD100" s="4"/>
      <c r="AF100" s="3" t="str">
        <f>IF($A100="ADD",IF(NOT(ISBLANK(AE100)),_xlfn.XLOOKUP(AE100,ud_mix_designation_number[lookupValue],ud_mix_designation_number[lookupKey],"ERROR"),""), "")</f>
        <v/>
      </c>
      <c r="AH100" s="3" t="str">
        <f>IF($A100="ADD",IF(NOT(ISBLANK(AG100)),_xlfn.XLOOKUP(AG100,ud_chip_grade[lookupValue],ud_chip_grade[lookupKey],"ERROR"),""), "")</f>
        <v/>
      </c>
      <c r="AJ100" s="3" t="str">
        <f>IF($A100="ADD",IF(NOT(ISBLANK(AI100)),_xlfn.XLOOKUP(AI100,ud_chip_grade[lookupValue],ud_chip_grade[lookupKey],"ERROR"),""), "")</f>
        <v/>
      </c>
      <c r="AL100" s="3" t="str">
        <f>IF($A100="ADD",IF(NOT(ISBLANK(AK100)),_xlfn.XLOOKUP(AK100,ud_chip_grade[lookupValue],ud_chip_grade[lookupKey],"ERROR"),""), "")</f>
        <v/>
      </c>
      <c r="AN100" s="4"/>
      <c r="AP100" s="3" t="str">
        <f>IF($A100="ADD",IF(NOT(ISBLANK(AO100)),_xlfn.XLOOKUP(AO100,ud_recycled_aggregate[lookupValue],ud_recycled_aggregate[lookupKey],"ERROR"),""), "")</f>
        <v/>
      </c>
      <c r="AR100" s="3" t="str">
        <f>IF($A100="ADD",IF(NOT(ISBLANK(AQ100)),_xlfn.XLOOKUP(AQ100,ud_surface_binder_type[lookupValue],ud_surface_binder_type[lookupKey],"ERROR"),""), "")</f>
        <v/>
      </c>
      <c r="AS100" s="20"/>
      <c r="AV100" s="3" t="str">
        <f>IF($A100="ADD",IF(NOT(ISBLANK(AU100)),_xlfn.XLOOKUP(AU100,ud_cutter_type[lookupValue],ud_cutter_type[lookupKey],"ERROR"),""), "")</f>
        <v/>
      </c>
      <c r="AW100" s="4"/>
      <c r="AY100" s="4"/>
      <c r="BD100" s="3" t="str">
        <f>IF($A100="ADD",IF(NOT(ISBLANK(BC100)),_xlfn.XLOOKUP(BC100,ud_polymer_type[lookupValue],ud_polymer_type[lookupKey],"ERROR"),""), "")</f>
        <v/>
      </c>
      <c r="BE100" s="4"/>
      <c r="BF100" s="4"/>
      <c r="BG100" s="4"/>
      <c r="BH100" s="2" t="str">
        <f t="shared" si="14"/>
        <v/>
      </c>
      <c r="BI100" s="21"/>
      <c r="BJ100" s="3" t="str">
        <f t="shared" si="15"/>
        <v/>
      </c>
      <c r="BK100" s="3" t="str">
        <f>IF($A100="","",IF((AND($A100="ADD",OR(BJ100="",BJ100="Yes"))),"Y",(_xlfn.XLOOKUP(BJ100,full_width_flag[lookupValue],full_width_flag[lookupKey],""))))</f>
        <v/>
      </c>
      <c r="BM100" s="3" t="str">
        <f>IF($A100="ADD",IF(NOT(ISBLANK(BL100)),_xlfn.XLOOKUP(BL100,sealed_area_ok[lookupValue],sealed_area_ok[lookupKey],"ERROR"),""), "")</f>
        <v/>
      </c>
      <c r="BO100" s="4"/>
      <c r="BP100" s="5"/>
      <c r="BS100" s="3" t="str">
        <f>IF($A100="ADD",IF(NOT(ISBLANK(BR100)),_xlfn.XLOOKUP(BR100,fw_treatment[lookupValue],fw_treatment[lookupKey],"ERROR"),""), "")</f>
        <v/>
      </c>
      <c r="BT100" s="21"/>
      <c r="BU100" s="4" t="str">
        <f t="shared" ca="1" si="16"/>
        <v/>
      </c>
      <c r="BV100" s="4"/>
      <c r="BW100" s="3" t="str">
        <f t="shared" si="17"/>
        <v/>
      </c>
      <c r="BX100" s="3" t="str">
        <f>IF($A100="","",IF((AND($A100="ADD",OR(BW100="",BW100="Local Authority"))),"L",(_xlfn.XLOOKUP(BW100,asset_owner[lookupValue],asset_owner[lookupKey],""))))</f>
        <v/>
      </c>
      <c r="BY100" s="3" t="str">
        <f t="shared" si="18"/>
        <v/>
      </c>
      <c r="BZ100" s="3" t="str">
        <f>IF($A100="","",IF((AND($A100="ADD",OR(BY100="",BY100="Vested Assets"))),"12",(_xlfn.XLOOKUP(BY100,ud_work_category[lookupValue],ud_work_category[lookupKey],""))))</f>
        <v/>
      </c>
      <c r="CA100" s="20"/>
      <c r="CB100" s="2" t="str">
        <f t="shared" si="19"/>
        <v/>
      </c>
      <c r="CC100" s="3" t="str">
        <f t="shared" si="20"/>
        <v/>
      </c>
      <c r="CD100" s="3" t="str">
        <f>IF($A100="","",IF((AND($A100="ADD",OR(CC100="",CC100="Excellent"))),"1",(_xlfn.XLOOKUP(CC100,condition[lookupValue],condition[lookupKey],""))))</f>
        <v/>
      </c>
      <c r="CE100" s="21" t="str">
        <f t="shared" si="21"/>
        <v/>
      </c>
      <c r="CF100" s="5"/>
    </row>
    <row r="101" spans="2:84">
      <c r="B101" s="4"/>
      <c r="D101" s="3" t="str">
        <f>IF($A101="ADD",IF(NOT(ISBLANK(C101)),_xlfn.XLOOKUP(C101,roadnames[lookupValue],roadnames[lookupKey],"ERROR"),""), "")</f>
        <v/>
      </c>
      <c r="E101" s="4"/>
      <c r="F101" s="4"/>
      <c r="G101" s="19"/>
      <c r="H101" s="19"/>
      <c r="I101" s="5"/>
      <c r="J101" s="5"/>
      <c r="K101" s="19"/>
      <c r="L101" s="19" t="str">
        <f t="shared" si="11"/>
        <v/>
      </c>
      <c r="M101" s="4"/>
      <c r="O101" s="3" t="str">
        <f>IF($A101="ADD",IF(NOT(ISBLANK(N101)),_xlfn.XLOOKUP(N101,len_adjust_rsn[lookupValue],len_adjust_rsn[lookupKey],"ERROR"),""), "")</f>
        <v/>
      </c>
      <c r="P101" s="19" t="str">
        <f t="shared" si="12"/>
        <v/>
      </c>
      <c r="Q101" s="19"/>
      <c r="R101" s="19" t="str">
        <f t="shared" si="13"/>
        <v/>
      </c>
      <c r="T101" s="3" t="str">
        <f>IF($A101="ADD",IF(NOT(ISBLANK(S101)),_xlfn.XLOOKUP(S101,ud_surface_function[lookupValue],ud_surface_function[lookupKey],"ERROR"),""), "")</f>
        <v/>
      </c>
      <c r="V101" s="3" t="str">
        <f>IF($A101="ADD",IF(NOT(ISBLANK(U101)),_xlfn.XLOOKUP(U101,ud_surface_reseal_reason[lookupValue],ud_surface_reseal_reason[lookupKey],"ERROR"),""), "")</f>
        <v/>
      </c>
      <c r="X101" s="3" t="str">
        <f>IF($A101="ADD",IF(NOT(ISBLANK(W101)),_xlfn.XLOOKUP(W101,ud_surface_material_type[lookupValue],ud_surface_material_type[lookupKey],"ERROR"),""), "")</f>
        <v/>
      </c>
      <c r="Z101" s="3" t="str">
        <f>IF($A101="ADD",IF(NOT(ISBLANK(Y101)),_xlfn.XLOOKUP(Y101,ud_material_source[lookupValue],ud_material_source[lookupKey],"ERROR"),""), "")</f>
        <v/>
      </c>
      <c r="AB101" s="3" t="str">
        <f>IF($A101="ADD",IF(NOT(ISBLANK(AA101)),_xlfn.XLOOKUP(AA101,ud_surface_specification[lookupValue],ud_surface_specification[lookupKey],"ERROR"),""), "")</f>
        <v/>
      </c>
      <c r="AC101" s="4"/>
      <c r="AD101" s="4"/>
      <c r="AF101" s="3" t="str">
        <f>IF($A101="ADD",IF(NOT(ISBLANK(AE101)),_xlfn.XLOOKUP(AE101,ud_mix_designation_number[lookupValue],ud_mix_designation_number[lookupKey],"ERROR"),""), "")</f>
        <v/>
      </c>
      <c r="AH101" s="3" t="str">
        <f>IF($A101="ADD",IF(NOT(ISBLANK(AG101)),_xlfn.XLOOKUP(AG101,ud_chip_grade[lookupValue],ud_chip_grade[lookupKey],"ERROR"),""), "")</f>
        <v/>
      </c>
      <c r="AJ101" s="3" t="str">
        <f>IF($A101="ADD",IF(NOT(ISBLANK(AI101)),_xlfn.XLOOKUP(AI101,ud_chip_grade[lookupValue],ud_chip_grade[lookupKey],"ERROR"),""), "")</f>
        <v/>
      </c>
      <c r="AL101" s="3" t="str">
        <f>IF($A101="ADD",IF(NOT(ISBLANK(AK101)),_xlfn.XLOOKUP(AK101,ud_chip_grade[lookupValue],ud_chip_grade[lookupKey],"ERROR"),""), "")</f>
        <v/>
      </c>
      <c r="AN101" s="4"/>
      <c r="AP101" s="3" t="str">
        <f>IF($A101="ADD",IF(NOT(ISBLANK(AO101)),_xlfn.XLOOKUP(AO101,ud_recycled_aggregate[lookupValue],ud_recycled_aggregate[lookupKey],"ERROR"),""), "")</f>
        <v/>
      </c>
      <c r="AR101" s="3" t="str">
        <f>IF($A101="ADD",IF(NOT(ISBLANK(AQ101)),_xlfn.XLOOKUP(AQ101,ud_surface_binder_type[lookupValue],ud_surface_binder_type[lookupKey],"ERROR"),""), "")</f>
        <v/>
      </c>
      <c r="AS101" s="20"/>
      <c r="AV101" s="3" t="str">
        <f>IF($A101="ADD",IF(NOT(ISBLANK(AU101)),_xlfn.XLOOKUP(AU101,ud_cutter_type[lookupValue],ud_cutter_type[lookupKey],"ERROR"),""), "")</f>
        <v/>
      </c>
      <c r="AW101" s="4"/>
      <c r="AY101" s="4"/>
      <c r="BD101" s="3" t="str">
        <f>IF($A101="ADD",IF(NOT(ISBLANK(BC101)),_xlfn.XLOOKUP(BC101,ud_polymer_type[lookupValue],ud_polymer_type[lookupKey],"ERROR"),""), "")</f>
        <v/>
      </c>
      <c r="BE101" s="4"/>
      <c r="BF101" s="4"/>
      <c r="BG101" s="4"/>
      <c r="BH101" s="2" t="str">
        <f t="shared" si="14"/>
        <v/>
      </c>
      <c r="BI101" s="21"/>
      <c r="BJ101" s="3" t="str">
        <f t="shared" si="15"/>
        <v/>
      </c>
      <c r="BK101" s="3" t="str">
        <f>IF($A101="","",IF((AND($A101="ADD",OR(BJ101="",BJ101="Yes"))),"Y",(_xlfn.XLOOKUP(BJ101,full_width_flag[lookupValue],full_width_flag[lookupKey],""))))</f>
        <v/>
      </c>
      <c r="BM101" s="3" t="str">
        <f>IF($A101="ADD",IF(NOT(ISBLANK(BL101)),_xlfn.XLOOKUP(BL101,sealed_area_ok[lookupValue],sealed_area_ok[lookupKey],"ERROR"),""), "")</f>
        <v/>
      </c>
      <c r="BO101" s="4"/>
      <c r="BP101" s="5"/>
      <c r="BS101" s="3" t="str">
        <f>IF($A101="ADD",IF(NOT(ISBLANK(BR101)),_xlfn.XLOOKUP(BR101,fw_treatment[lookupValue],fw_treatment[lookupKey],"ERROR"),""), "")</f>
        <v/>
      </c>
      <c r="BT101" s="21"/>
      <c r="BU101" s="4" t="str">
        <f t="shared" ca="1" si="16"/>
        <v/>
      </c>
      <c r="BV101" s="4"/>
      <c r="BW101" s="3" t="str">
        <f t="shared" si="17"/>
        <v/>
      </c>
      <c r="BX101" s="3" t="str">
        <f>IF($A101="","",IF((AND($A101="ADD",OR(BW101="",BW101="Local Authority"))),"L",(_xlfn.XLOOKUP(BW101,asset_owner[lookupValue],asset_owner[lookupKey],""))))</f>
        <v/>
      </c>
      <c r="BY101" s="3" t="str">
        <f t="shared" si="18"/>
        <v/>
      </c>
      <c r="BZ101" s="3" t="str">
        <f>IF($A101="","",IF((AND($A101="ADD",OR(BY101="",BY101="Vested Assets"))),"12",(_xlfn.XLOOKUP(BY101,ud_work_category[lookupValue],ud_work_category[lookupKey],""))))</f>
        <v/>
      </c>
      <c r="CA101" s="20"/>
      <c r="CB101" s="2" t="str">
        <f t="shared" si="19"/>
        <v/>
      </c>
      <c r="CC101" s="3" t="str">
        <f t="shared" si="20"/>
        <v/>
      </c>
      <c r="CD101" s="3" t="str">
        <f>IF($A101="","",IF((AND($A101="ADD",OR(CC101="",CC101="Excellent"))),"1",(_xlfn.XLOOKUP(CC101,condition[lookupValue],condition[lookupKey],""))))</f>
        <v/>
      </c>
      <c r="CE101" s="21" t="str">
        <f t="shared" si="21"/>
        <v/>
      </c>
      <c r="CF101" s="5"/>
    </row>
    <row r="102" spans="2:84">
      <c r="B102" s="4"/>
      <c r="D102" s="3" t="str">
        <f>IF($A102="ADD",IF(NOT(ISBLANK(C102)),_xlfn.XLOOKUP(C102,roadnames[lookupValue],roadnames[lookupKey],"ERROR"),""), "")</f>
        <v/>
      </c>
      <c r="E102" s="4"/>
      <c r="F102" s="4"/>
      <c r="G102" s="19"/>
      <c r="H102" s="19"/>
      <c r="I102" s="5"/>
      <c r="J102" s="5"/>
      <c r="K102" s="19"/>
      <c r="L102" s="19" t="str">
        <f t="shared" si="11"/>
        <v/>
      </c>
      <c r="M102" s="4"/>
      <c r="O102" s="3" t="str">
        <f>IF($A102="ADD",IF(NOT(ISBLANK(N102)),_xlfn.XLOOKUP(N102,len_adjust_rsn[lookupValue],len_adjust_rsn[lookupKey],"ERROR"),""), "")</f>
        <v/>
      </c>
      <c r="P102" s="19" t="str">
        <f t="shared" si="12"/>
        <v/>
      </c>
      <c r="Q102" s="19"/>
      <c r="R102" s="19" t="str">
        <f t="shared" si="13"/>
        <v/>
      </c>
      <c r="T102" s="3" t="str">
        <f>IF($A102="ADD",IF(NOT(ISBLANK(S102)),_xlfn.XLOOKUP(S102,ud_surface_function[lookupValue],ud_surface_function[lookupKey],"ERROR"),""), "")</f>
        <v/>
      </c>
      <c r="V102" s="3" t="str">
        <f>IF($A102="ADD",IF(NOT(ISBLANK(U102)),_xlfn.XLOOKUP(U102,ud_surface_reseal_reason[lookupValue],ud_surface_reseal_reason[lookupKey],"ERROR"),""), "")</f>
        <v/>
      </c>
      <c r="X102" s="3" t="str">
        <f>IF($A102="ADD",IF(NOT(ISBLANK(W102)),_xlfn.XLOOKUP(W102,ud_surface_material_type[lookupValue],ud_surface_material_type[lookupKey],"ERROR"),""), "")</f>
        <v/>
      </c>
      <c r="Z102" s="3" t="str">
        <f>IF($A102="ADD",IF(NOT(ISBLANK(Y102)),_xlfn.XLOOKUP(Y102,ud_material_source[lookupValue],ud_material_source[lookupKey],"ERROR"),""), "")</f>
        <v/>
      </c>
      <c r="AB102" s="3" t="str">
        <f>IF($A102="ADD",IF(NOT(ISBLANK(AA102)),_xlfn.XLOOKUP(AA102,ud_surface_specification[lookupValue],ud_surface_specification[lookupKey],"ERROR"),""), "")</f>
        <v/>
      </c>
      <c r="AC102" s="4"/>
      <c r="AD102" s="4"/>
      <c r="AF102" s="3" t="str">
        <f>IF($A102="ADD",IF(NOT(ISBLANK(AE102)),_xlfn.XLOOKUP(AE102,ud_mix_designation_number[lookupValue],ud_mix_designation_number[lookupKey],"ERROR"),""), "")</f>
        <v/>
      </c>
      <c r="AH102" s="3" t="str">
        <f>IF($A102="ADD",IF(NOT(ISBLANK(AG102)),_xlfn.XLOOKUP(AG102,ud_chip_grade[lookupValue],ud_chip_grade[lookupKey],"ERROR"),""), "")</f>
        <v/>
      </c>
      <c r="AJ102" s="3" t="str">
        <f>IF($A102="ADD",IF(NOT(ISBLANK(AI102)),_xlfn.XLOOKUP(AI102,ud_chip_grade[lookupValue],ud_chip_grade[lookupKey],"ERROR"),""), "")</f>
        <v/>
      </c>
      <c r="AL102" s="3" t="str">
        <f>IF($A102="ADD",IF(NOT(ISBLANK(AK102)),_xlfn.XLOOKUP(AK102,ud_chip_grade[lookupValue],ud_chip_grade[lookupKey],"ERROR"),""), "")</f>
        <v/>
      </c>
      <c r="AN102" s="4"/>
      <c r="AP102" s="3" t="str">
        <f>IF($A102="ADD",IF(NOT(ISBLANK(AO102)),_xlfn.XLOOKUP(AO102,ud_recycled_aggregate[lookupValue],ud_recycled_aggregate[lookupKey],"ERROR"),""), "")</f>
        <v/>
      </c>
      <c r="AR102" s="3" t="str">
        <f>IF($A102="ADD",IF(NOT(ISBLANK(AQ102)),_xlfn.XLOOKUP(AQ102,ud_surface_binder_type[lookupValue],ud_surface_binder_type[lookupKey],"ERROR"),""), "")</f>
        <v/>
      </c>
      <c r="AS102" s="20"/>
      <c r="AV102" s="3" t="str">
        <f>IF($A102="ADD",IF(NOT(ISBLANK(AU102)),_xlfn.XLOOKUP(AU102,ud_cutter_type[lookupValue],ud_cutter_type[lookupKey],"ERROR"),""), "")</f>
        <v/>
      </c>
      <c r="AW102" s="4"/>
      <c r="AY102" s="4"/>
      <c r="BD102" s="3" t="str">
        <f>IF($A102="ADD",IF(NOT(ISBLANK(BC102)),_xlfn.XLOOKUP(BC102,ud_polymer_type[lookupValue],ud_polymer_type[lookupKey],"ERROR"),""), "")</f>
        <v/>
      </c>
      <c r="BE102" s="4"/>
      <c r="BF102" s="4"/>
      <c r="BG102" s="4"/>
      <c r="BH102" s="2" t="str">
        <f t="shared" si="14"/>
        <v/>
      </c>
      <c r="BI102" s="21"/>
      <c r="BJ102" s="3" t="str">
        <f t="shared" si="15"/>
        <v/>
      </c>
      <c r="BK102" s="3" t="str">
        <f>IF($A102="","",IF((AND($A102="ADD",OR(BJ102="",BJ102="Yes"))),"Y",(_xlfn.XLOOKUP(BJ102,full_width_flag[lookupValue],full_width_flag[lookupKey],""))))</f>
        <v/>
      </c>
      <c r="BM102" s="3" t="str">
        <f>IF($A102="ADD",IF(NOT(ISBLANK(BL102)),_xlfn.XLOOKUP(BL102,sealed_area_ok[lookupValue],sealed_area_ok[lookupKey],"ERROR"),""), "")</f>
        <v/>
      </c>
      <c r="BO102" s="4"/>
      <c r="BP102" s="5"/>
      <c r="BS102" s="3" t="str">
        <f>IF($A102="ADD",IF(NOT(ISBLANK(BR102)),_xlfn.XLOOKUP(BR102,fw_treatment[lookupValue],fw_treatment[lookupKey],"ERROR"),""), "")</f>
        <v/>
      </c>
      <c r="BT102" s="21"/>
      <c r="BU102" s="4" t="str">
        <f t="shared" ca="1" si="16"/>
        <v/>
      </c>
      <c r="BV102" s="4"/>
      <c r="BW102" s="3" t="str">
        <f t="shared" si="17"/>
        <v/>
      </c>
      <c r="BX102" s="3" t="str">
        <f>IF($A102="","",IF((AND($A102="ADD",OR(BW102="",BW102="Local Authority"))),"L",(_xlfn.XLOOKUP(BW102,asset_owner[lookupValue],asset_owner[lookupKey],""))))</f>
        <v/>
      </c>
      <c r="BY102" s="3" t="str">
        <f t="shared" si="18"/>
        <v/>
      </c>
      <c r="BZ102" s="3" t="str">
        <f>IF($A102="","",IF((AND($A102="ADD",OR(BY102="",BY102="Vested Assets"))),"12",(_xlfn.XLOOKUP(BY102,ud_work_category[lookupValue],ud_work_category[lookupKey],""))))</f>
        <v/>
      </c>
      <c r="CA102" s="20"/>
      <c r="CB102" s="2" t="str">
        <f t="shared" si="19"/>
        <v/>
      </c>
      <c r="CC102" s="3" t="str">
        <f t="shared" si="20"/>
        <v/>
      </c>
      <c r="CD102" s="3" t="str">
        <f>IF($A102="","",IF((AND($A102="ADD",OR(CC102="",CC102="Excellent"))),"1",(_xlfn.XLOOKUP(CC102,condition[lookupValue],condition[lookupKey],""))))</f>
        <v/>
      </c>
      <c r="CE102" s="21" t="str">
        <f t="shared" si="21"/>
        <v/>
      </c>
      <c r="CF102" s="5"/>
    </row>
    <row r="103" spans="2:84">
      <c r="B103" s="4"/>
      <c r="D103" s="3" t="str">
        <f>IF($A103="ADD",IF(NOT(ISBLANK(C103)),_xlfn.XLOOKUP(C103,roadnames[lookupValue],roadnames[lookupKey],"ERROR"),""), "")</f>
        <v/>
      </c>
      <c r="E103" s="4"/>
      <c r="F103" s="4"/>
      <c r="G103" s="19"/>
      <c r="H103" s="19"/>
      <c r="I103" s="5"/>
      <c r="J103" s="5"/>
      <c r="K103" s="19"/>
      <c r="L103" s="19" t="str">
        <f t="shared" si="11"/>
        <v/>
      </c>
      <c r="M103" s="4"/>
      <c r="O103" s="3" t="str">
        <f>IF($A103="ADD",IF(NOT(ISBLANK(N103)),_xlfn.XLOOKUP(N103,len_adjust_rsn[lookupValue],len_adjust_rsn[lookupKey],"ERROR"),""), "")</f>
        <v/>
      </c>
      <c r="P103" s="19" t="str">
        <f t="shared" si="12"/>
        <v/>
      </c>
      <c r="Q103" s="19"/>
      <c r="R103" s="19" t="str">
        <f t="shared" si="13"/>
        <v/>
      </c>
      <c r="T103" s="3" t="str">
        <f>IF($A103="ADD",IF(NOT(ISBLANK(S103)),_xlfn.XLOOKUP(S103,ud_surface_function[lookupValue],ud_surface_function[lookupKey],"ERROR"),""), "")</f>
        <v/>
      </c>
      <c r="V103" s="3" t="str">
        <f>IF($A103="ADD",IF(NOT(ISBLANK(U103)),_xlfn.XLOOKUP(U103,ud_surface_reseal_reason[lookupValue],ud_surface_reseal_reason[lookupKey],"ERROR"),""), "")</f>
        <v/>
      </c>
      <c r="X103" s="3" t="str">
        <f>IF($A103="ADD",IF(NOT(ISBLANK(W103)),_xlfn.XLOOKUP(W103,ud_surface_material_type[lookupValue],ud_surface_material_type[lookupKey],"ERROR"),""), "")</f>
        <v/>
      </c>
      <c r="Z103" s="3" t="str">
        <f>IF($A103="ADD",IF(NOT(ISBLANK(Y103)),_xlfn.XLOOKUP(Y103,ud_material_source[lookupValue],ud_material_source[lookupKey],"ERROR"),""), "")</f>
        <v/>
      </c>
      <c r="AB103" s="3" t="str">
        <f>IF($A103="ADD",IF(NOT(ISBLANK(AA103)),_xlfn.XLOOKUP(AA103,ud_surface_specification[lookupValue],ud_surface_specification[lookupKey],"ERROR"),""), "")</f>
        <v/>
      </c>
      <c r="AC103" s="4"/>
      <c r="AD103" s="4"/>
      <c r="AF103" s="3" t="str">
        <f>IF($A103="ADD",IF(NOT(ISBLANK(AE103)),_xlfn.XLOOKUP(AE103,ud_mix_designation_number[lookupValue],ud_mix_designation_number[lookupKey],"ERROR"),""), "")</f>
        <v/>
      </c>
      <c r="AH103" s="3" t="str">
        <f>IF($A103="ADD",IF(NOT(ISBLANK(AG103)),_xlfn.XLOOKUP(AG103,ud_chip_grade[lookupValue],ud_chip_grade[lookupKey],"ERROR"),""), "")</f>
        <v/>
      </c>
      <c r="AJ103" s="3" t="str">
        <f>IF($A103="ADD",IF(NOT(ISBLANK(AI103)),_xlfn.XLOOKUP(AI103,ud_chip_grade[lookupValue],ud_chip_grade[lookupKey],"ERROR"),""), "")</f>
        <v/>
      </c>
      <c r="AL103" s="3" t="str">
        <f>IF($A103="ADD",IF(NOT(ISBLANK(AK103)),_xlfn.XLOOKUP(AK103,ud_chip_grade[lookupValue],ud_chip_grade[lookupKey],"ERROR"),""), "")</f>
        <v/>
      </c>
      <c r="AN103" s="4"/>
      <c r="AP103" s="3" t="str">
        <f>IF($A103="ADD",IF(NOT(ISBLANK(AO103)),_xlfn.XLOOKUP(AO103,ud_recycled_aggregate[lookupValue],ud_recycled_aggregate[lookupKey],"ERROR"),""), "")</f>
        <v/>
      </c>
      <c r="AR103" s="3" t="str">
        <f>IF($A103="ADD",IF(NOT(ISBLANK(AQ103)),_xlfn.XLOOKUP(AQ103,ud_surface_binder_type[lookupValue],ud_surface_binder_type[lookupKey],"ERROR"),""), "")</f>
        <v/>
      </c>
      <c r="AS103" s="20"/>
      <c r="AV103" s="3" t="str">
        <f>IF($A103="ADD",IF(NOT(ISBLANK(AU103)),_xlfn.XLOOKUP(AU103,ud_cutter_type[lookupValue],ud_cutter_type[lookupKey],"ERROR"),""), "")</f>
        <v/>
      </c>
      <c r="AW103" s="4"/>
      <c r="AY103" s="4"/>
      <c r="BD103" s="3" t="str">
        <f>IF($A103="ADD",IF(NOT(ISBLANK(BC103)),_xlfn.XLOOKUP(BC103,ud_polymer_type[lookupValue],ud_polymer_type[lookupKey],"ERROR"),""), "")</f>
        <v/>
      </c>
      <c r="BE103" s="4"/>
      <c r="BF103" s="4"/>
      <c r="BG103" s="4"/>
      <c r="BH103" s="2" t="str">
        <f t="shared" si="14"/>
        <v/>
      </c>
      <c r="BI103" s="21"/>
      <c r="BJ103" s="3" t="str">
        <f t="shared" si="15"/>
        <v/>
      </c>
      <c r="BK103" s="3" t="str">
        <f>IF($A103="","",IF((AND($A103="ADD",OR(BJ103="",BJ103="Yes"))),"Y",(_xlfn.XLOOKUP(BJ103,full_width_flag[lookupValue],full_width_flag[lookupKey],""))))</f>
        <v/>
      </c>
      <c r="BM103" s="3" t="str">
        <f>IF($A103="ADD",IF(NOT(ISBLANK(BL103)),_xlfn.XLOOKUP(BL103,sealed_area_ok[lookupValue],sealed_area_ok[lookupKey],"ERROR"),""), "")</f>
        <v/>
      </c>
      <c r="BO103" s="4"/>
      <c r="BP103" s="5"/>
      <c r="BS103" s="3" t="str">
        <f>IF($A103="ADD",IF(NOT(ISBLANK(BR103)),_xlfn.XLOOKUP(BR103,fw_treatment[lookupValue],fw_treatment[lookupKey],"ERROR"),""), "")</f>
        <v/>
      </c>
      <c r="BT103" s="21"/>
      <c r="BU103" s="4" t="str">
        <f t="shared" ca="1" si="16"/>
        <v/>
      </c>
      <c r="BV103" s="4"/>
      <c r="BW103" s="3" t="str">
        <f t="shared" si="17"/>
        <v/>
      </c>
      <c r="BX103" s="3" t="str">
        <f>IF($A103="","",IF((AND($A103="ADD",OR(BW103="",BW103="Local Authority"))),"L",(_xlfn.XLOOKUP(BW103,asset_owner[lookupValue],asset_owner[lookupKey],""))))</f>
        <v/>
      </c>
      <c r="BY103" s="3" t="str">
        <f t="shared" si="18"/>
        <v/>
      </c>
      <c r="BZ103" s="3" t="str">
        <f>IF($A103="","",IF((AND($A103="ADD",OR(BY103="",BY103="Vested Assets"))),"12",(_xlfn.XLOOKUP(BY103,ud_work_category[lookupValue],ud_work_category[lookupKey],""))))</f>
        <v/>
      </c>
      <c r="CA103" s="20"/>
      <c r="CB103" s="2" t="str">
        <f t="shared" si="19"/>
        <v/>
      </c>
      <c r="CC103" s="3" t="str">
        <f t="shared" si="20"/>
        <v/>
      </c>
      <c r="CD103" s="3" t="str">
        <f>IF($A103="","",IF((AND($A103="ADD",OR(CC103="",CC103="Excellent"))),"1",(_xlfn.XLOOKUP(CC103,condition[lookupValue],condition[lookupKey],""))))</f>
        <v/>
      </c>
      <c r="CE103" s="21" t="str">
        <f t="shared" si="21"/>
        <v/>
      </c>
      <c r="CF103" s="5"/>
    </row>
    <row r="104" spans="2:84">
      <c r="B104" s="4"/>
      <c r="D104" s="3" t="str">
        <f>IF($A104="ADD",IF(NOT(ISBLANK(C104)),_xlfn.XLOOKUP(C104,roadnames[lookupValue],roadnames[lookupKey],"ERROR"),""), "")</f>
        <v/>
      </c>
      <c r="E104" s="4"/>
      <c r="F104" s="4"/>
      <c r="G104" s="19"/>
      <c r="H104" s="19"/>
      <c r="I104" s="5"/>
      <c r="J104" s="5"/>
      <c r="K104" s="19"/>
      <c r="L104" s="19" t="str">
        <f t="shared" si="11"/>
        <v/>
      </c>
      <c r="M104" s="4"/>
      <c r="O104" s="3" t="str">
        <f>IF($A104="ADD",IF(NOT(ISBLANK(N104)),_xlfn.XLOOKUP(N104,len_adjust_rsn[lookupValue],len_adjust_rsn[lookupKey],"ERROR"),""), "")</f>
        <v/>
      </c>
      <c r="P104" s="19" t="str">
        <f t="shared" si="12"/>
        <v/>
      </c>
      <c r="Q104" s="19"/>
      <c r="R104" s="19" t="str">
        <f t="shared" si="13"/>
        <v/>
      </c>
      <c r="T104" s="3" t="str">
        <f>IF($A104="ADD",IF(NOT(ISBLANK(S104)),_xlfn.XLOOKUP(S104,ud_surface_function[lookupValue],ud_surface_function[lookupKey],"ERROR"),""), "")</f>
        <v/>
      </c>
      <c r="V104" s="3" t="str">
        <f>IF($A104="ADD",IF(NOT(ISBLANK(U104)),_xlfn.XLOOKUP(U104,ud_surface_reseal_reason[lookupValue],ud_surface_reseal_reason[lookupKey],"ERROR"),""), "")</f>
        <v/>
      </c>
      <c r="X104" s="3" t="str">
        <f>IF($A104="ADD",IF(NOT(ISBLANK(W104)),_xlfn.XLOOKUP(W104,ud_surface_material_type[lookupValue],ud_surface_material_type[lookupKey],"ERROR"),""), "")</f>
        <v/>
      </c>
      <c r="Z104" s="3" t="str">
        <f>IF($A104="ADD",IF(NOT(ISBLANK(Y104)),_xlfn.XLOOKUP(Y104,ud_material_source[lookupValue],ud_material_source[lookupKey],"ERROR"),""), "")</f>
        <v/>
      </c>
      <c r="AB104" s="3" t="str">
        <f>IF($A104="ADD",IF(NOT(ISBLANK(AA104)),_xlfn.XLOOKUP(AA104,ud_surface_specification[lookupValue],ud_surface_specification[lookupKey],"ERROR"),""), "")</f>
        <v/>
      </c>
      <c r="AC104" s="4"/>
      <c r="AD104" s="4"/>
      <c r="AF104" s="3" t="str">
        <f>IF($A104="ADD",IF(NOT(ISBLANK(AE104)),_xlfn.XLOOKUP(AE104,ud_mix_designation_number[lookupValue],ud_mix_designation_number[lookupKey],"ERROR"),""), "")</f>
        <v/>
      </c>
      <c r="AH104" s="3" t="str">
        <f>IF($A104="ADD",IF(NOT(ISBLANK(AG104)),_xlfn.XLOOKUP(AG104,ud_chip_grade[lookupValue],ud_chip_grade[lookupKey],"ERROR"),""), "")</f>
        <v/>
      </c>
      <c r="AJ104" s="3" t="str">
        <f>IF($A104="ADD",IF(NOT(ISBLANK(AI104)),_xlfn.XLOOKUP(AI104,ud_chip_grade[lookupValue],ud_chip_grade[lookupKey],"ERROR"),""), "")</f>
        <v/>
      </c>
      <c r="AL104" s="3" t="str">
        <f>IF($A104="ADD",IF(NOT(ISBLANK(AK104)),_xlfn.XLOOKUP(AK104,ud_chip_grade[lookupValue],ud_chip_grade[lookupKey],"ERROR"),""), "")</f>
        <v/>
      </c>
      <c r="AN104" s="4"/>
      <c r="AP104" s="3" t="str">
        <f>IF($A104="ADD",IF(NOT(ISBLANK(AO104)),_xlfn.XLOOKUP(AO104,ud_recycled_aggregate[lookupValue],ud_recycled_aggregate[lookupKey],"ERROR"),""), "")</f>
        <v/>
      </c>
      <c r="AR104" s="3" t="str">
        <f>IF($A104="ADD",IF(NOT(ISBLANK(AQ104)),_xlfn.XLOOKUP(AQ104,ud_surface_binder_type[lookupValue],ud_surface_binder_type[lookupKey],"ERROR"),""), "")</f>
        <v/>
      </c>
      <c r="AS104" s="20"/>
      <c r="AV104" s="3" t="str">
        <f>IF($A104="ADD",IF(NOT(ISBLANK(AU104)),_xlfn.XLOOKUP(AU104,ud_cutter_type[lookupValue],ud_cutter_type[lookupKey],"ERROR"),""), "")</f>
        <v/>
      </c>
      <c r="AW104" s="4"/>
      <c r="AY104" s="4"/>
      <c r="BD104" s="3" t="str">
        <f>IF($A104="ADD",IF(NOT(ISBLANK(BC104)),_xlfn.XLOOKUP(BC104,ud_polymer_type[lookupValue],ud_polymer_type[lookupKey],"ERROR"),""), "")</f>
        <v/>
      </c>
      <c r="BE104" s="4"/>
      <c r="BF104" s="4"/>
      <c r="BG104" s="4"/>
      <c r="BH104" s="2" t="str">
        <f t="shared" si="14"/>
        <v/>
      </c>
      <c r="BI104" s="21"/>
      <c r="BJ104" s="3" t="str">
        <f t="shared" si="15"/>
        <v/>
      </c>
      <c r="BK104" s="3" t="str">
        <f>IF($A104="","",IF((AND($A104="ADD",OR(BJ104="",BJ104="Yes"))),"Y",(_xlfn.XLOOKUP(BJ104,full_width_flag[lookupValue],full_width_flag[lookupKey],""))))</f>
        <v/>
      </c>
      <c r="BM104" s="3" t="str">
        <f>IF($A104="ADD",IF(NOT(ISBLANK(BL104)),_xlfn.XLOOKUP(BL104,sealed_area_ok[lookupValue],sealed_area_ok[lookupKey],"ERROR"),""), "")</f>
        <v/>
      </c>
      <c r="BO104" s="4"/>
      <c r="BP104" s="5"/>
      <c r="BS104" s="3" t="str">
        <f>IF($A104="ADD",IF(NOT(ISBLANK(BR104)),_xlfn.XLOOKUP(BR104,fw_treatment[lookupValue],fw_treatment[lookupKey],"ERROR"),""), "")</f>
        <v/>
      </c>
      <c r="BT104" s="21"/>
      <c r="BU104" s="4" t="str">
        <f t="shared" ca="1" si="16"/>
        <v/>
      </c>
      <c r="BV104" s="4"/>
      <c r="BW104" s="3" t="str">
        <f t="shared" si="17"/>
        <v/>
      </c>
      <c r="BX104" s="3" t="str">
        <f>IF($A104="","",IF((AND($A104="ADD",OR(BW104="",BW104="Local Authority"))),"L",(_xlfn.XLOOKUP(BW104,asset_owner[lookupValue],asset_owner[lookupKey],""))))</f>
        <v/>
      </c>
      <c r="BY104" s="3" t="str">
        <f t="shared" si="18"/>
        <v/>
      </c>
      <c r="BZ104" s="3" t="str">
        <f>IF($A104="","",IF((AND($A104="ADD",OR(BY104="",BY104="Vested Assets"))),"12",(_xlfn.XLOOKUP(BY104,ud_work_category[lookupValue],ud_work_category[lookupKey],""))))</f>
        <v/>
      </c>
      <c r="CA104" s="20"/>
      <c r="CB104" s="2" t="str">
        <f t="shared" si="19"/>
        <v/>
      </c>
      <c r="CC104" s="3" t="str">
        <f t="shared" si="20"/>
        <v/>
      </c>
      <c r="CD104" s="3" t="str">
        <f>IF($A104="","",IF((AND($A104="ADD",OR(CC104="",CC104="Excellent"))),"1",(_xlfn.XLOOKUP(CC104,condition[lookupValue],condition[lookupKey],""))))</f>
        <v/>
      </c>
      <c r="CE104" s="21" t="str">
        <f t="shared" si="21"/>
        <v/>
      </c>
      <c r="CF104" s="5"/>
    </row>
    <row r="105" spans="2:84">
      <c r="B105" s="4"/>
      <c r="D105" s="3" t="str">
        <f>IF($A105="ADD",IF(NOT(ISBLANK(C105)),_xlfn.XLOOKUP(C105,roadnames[lookupValue],roadnames[lookupKey],"ERROR"),""), "")</f>
        <v/>
      </c>
      <c r="E105" s="4"/>
      <c r="F105" s="4"/>
      <c r="G105" s="19"/>
      <c r="H105" s="19"/>
      <c r="I105" s="5"/>
      <c r="J105" s="5"/>
      <c r="K105" s="19"/>
      <c r="L105" s="19" t="str">
        <f t="shared" si="11"/>
        <v/>
      </c>
      <c r="M105" s="4"/>
      <c r="O105" s="3" t="str">
        <f>IF($A105="ADD",IF(NOT(ISBLANK(N105)),_xlfn.XLOOKUP(N105,len_adjust_rsn[lookupValue],len_adjust_rsn[lookupKey],"ERROR"),""), "")</f>
        <v/>
      </c>
      <c r="P105" s="19" t="str">
        <f t="shared" si="12"/>
        <v/>
      </c>
      <c r="Q105" s="19"/>
      <c r="R105" s="19" t="str">
        <f t="shared" si="13"/>
        <v/>
      </c>
      <c r="T105" s="3" t="str">
        <f>IF($A105="ADD",IF(NOT(ISBLANK(S105)),_xlfn.XLOOKUP(S105,ud_surface_function[lookupValue],ud_surface_function[lookupKey],"ERROR"),""), "")</f>
        <v/>
      </c>
      <c r="V105" s="3" t="str">
        <f>IF($A105="ADD",IF(NOT(ISBLANK(U105)),_xlfn.XLOOKUP(U105,ud_surface_reseal_reason[lookupValue],ud_surface_reseal_reason[lookupKey],"ERROR"),""), "")</f>
        <v/>
      </c>
      <c r="X105" s="3" t="str">
        <f>IF($A105="ADD",IF(NOT(ISBLANK(W105)),_xlfn.XLOOKUP(W105,ud_surface_material_type[lookupValue],ud_surface_material_type[lookupKey],"ERROR"),""), "")</f>
        <v/>
      </c>
      <c r="Z105" s="3" t="str">
        <f>IF($A105="ADD",IF(NOT(ISBLANK(Y105)),_xlfn.XLOOKUP(Y105,ud_material_source[lookupValue],ud_material_source[lookupKey],"ERROR"),""), "")</f>
        <v/>
      </c>
      <c r="AB105" s="3" t="str">
        <f>IF($A105="ADD",IF(NOT(ISBLANK(AA105)),_xlfn.XLOOKUP(AA105,ud_surface_specification[lookupValue],ud_surface_specification[lookupKey],"ERROR"),""), "")</f>
        <v/>
      </c>
      <c r="AC105" s="4"/>
      <c r="AD105" s="4"/>
      <c r="AF105" s="3" t="str">
        <f>IF($A105="ADD",IF(NOT(ISBLANK(AE105)),_xlfn.XLOOKUP(AE105,ud_mix_designation_number[lookupValue],ud_mix_designation_number[lookupKey],"ERROR"),""), "")</f>
        <v/>
      </c>
      <c r="AH105" s="3" t="str">
        <f>IF($A105="ADD",IF(NOT(ISBLANK(AG105)),_xlfn.XLOOKUP(AG105,ud_chip_grade[lookupValue],ud_chip_grade[lookupKey],"ERROR"),""), "")</f>
        <v/>
      </c>
      <c r="AJ105" s="3" t="str">
        <f>IF($A105="ADD",IF(NOT(ISBLANK(AI105)),_xlfn.XLOOKUP(AI105,ud_chip_grade[lookupValue],ud_chip_grade[lookupKey],"ERROR"),""), "")</f>
        <v/>
      </c>
      <c r="AL105" s="3" t="str">
        <f>IF($A105="ADD",IF(NOT(ISBLANK(AK105)),_xlfn.XLOOKUP(AK105,ud_chip_grade[lookupValue],ud_chip_grade[lookupKey],"ERROR"),""), "")</f>
        <v/>
      </c>
      <c r="AN105" s="4"/>
      <c r="AP105" s="3" t="str">
        <f>IF($A105="ADD",IF(NOT(ISBLANK(AO105)),_xlfn.XLOOKUP(AO105,ud_recycled_aggregate[lookupValue],ud_recycled_aggregate[lookupKey],"ERROR"),""), "")</f>
        <v/>
      </c>
      <c r="AR105" s="3" t="str">
        <f>IF($A105="ADD",IF(NOT(ISBLANK(AQ105)),_xlfn.XLOOKUP(AQ105,ud_surface_binder_type[lookupValue],ud_surface_binder_type[lookupKey],"ERROR"),""), "")</f>
        <v/>
      </c>
      <c r="AS105" s="20"/>
      <c r="AV105" s="3" t="str">
        <f>IF($A105="ADD",IF(NOT(ISBLANK(AU105)),_xlfn.XLOOKUP(AU105,ud_cutter_type[lookupValue],ud_cutter_type[lookupKey],"ERROR"),""), "")</f>
        <v/>
      </c>
      <c r="AW105" s="4"/>
      <c r="AY105" s="4"/>
      <c r="BD105" s="3" t="str">
        <f>IF($A105="ADD",IF(NOT(ISBLANK(BC105)),_xlfn.XLOOKUP(BC105,ud_polymer_type[lookupValue],ud_polymer_type[lookupKey],"ERROR"),""), "")</f>
        <v/>
      </c>
      <c r="BE105" s="4"/>
      <c r="BF105" s="4"/>
      <c r="BG105" s="4"/>
      <c r="BH105" s="2" t="str">
        <f t="shared" si="14"/>
        <v/>
      </c>
      <c r="BI105" s="21"/>
      <c r="BJ105" s="3" t="str">
        <f t="shared" si="15"/>
        <v/>
      </c>
      <c r="BK105" s="3" t="str">
        <f>IF($A105="","",IF((AND($A105="ADD",OR(BJ105="",BJ105="Yes"))),"Y",(_xlfn.XLOOKUP(BJ105,full_width_flag[lookupValue],full_width_flag[lookupKey],""))))</f>
        <v/>
      </c>
      <c r="BM105" s="3" t="str">
        <f>IF($A105="ADD",IF(NOT(ISBLANK(BL105)),_xlfn.XLOOKUP(BL105,sealed_area_ok[lookupValue],sealed_area_ok[lookupKey],"ERROR"),""), "")</f>
        <v/>
      </c>
      <c r="BO105" s="4"/>
      <c r="BP105" s="5"/>
      <c r="BS105" s="3" t="str">
        <f>IF($A105="ADD",IF(NOT(ISBLANK(BR105)),_xlfn.XLOOKUP(BR105,fw_treatment[lookupValue],fw_treatment[lookupKey],"ERROR"),""), "")</f>
        <v/>
      </c>
      <c r="BT105" s="21"/>
      <c r="BU105" s="4" t="str">
        <f t="shared" ca="1" si="16"/>
        <v/>
      </c>
      <c r="BV105" s="4"/>
      <c r="BW105" s="3" t="str">
        <f t="shared" si="17"/>
        <v/>
      </c>
      <c r="BX105" s="3" t="str">
        <f>IF($A105="","",IF((AND($A105="ADD",OR(BW105="",BW105="Local Authority"))),"L",(_xlfn.XLOOKUP(BW105,asset_owner[lookupValue],asset_owner[lookupKey],""))))</f>
        <v/>
      </c>
      <c r="BY105" s="3" t="str">
        <f t="shared" si="18"/>
        <v/>
      </c>
      <c r="BZ105" s="3" t="str">
        <f>IF($A105="","",IF((AND($A105="ADD",OR(BY105="",BY105="Vested Assets"))),"12",(_xlfn.XLOOKUP(BY105,ud_work_category[lookupValue],ud_work_category[lookupKey],""))))</f>
        <v/>
      </c>
      <c r="CA105" s="20"/>
      <c r="CB105" s="2" t="str">
        <f t="shared" si="19"/>
        <v/>
      </c>
      <c r="CC105" s="3" t="str">
        <f t="shared" si="20"/>
        <v/>
      </c>
      <c r="CD105" s="3" t="str">
        <f>IF($A105="","",IF((AND($A105="ADD",OR(CC105="",CC105="Excellent"))),"1",(_xlfn.XLOOKUP(CC105,condition[lookupValue],condition[lookupKey],""))))</f>
        <v/>
      </c>
      <c r="CE105" s="21" t="str">
        <f t="shared" si="21"/>
        <v/>
      </c>
      <c r="CF105" s="5"/>
    </row>
    <row r="106" spans="2:84">
      <c r="B106" s="4"/>
      <c r="D106" s="3" t="str">
        <f>IF($A106="ADD",IF(NOT(ISBLANK(C106)),_xlfn.XLOOKUP(C106,roadnames[lookupValue],roadnames[lookupKey],"ERROR"),""), "")</f>
        <v/>
      </c>
      <c r="E106" s="4"/>
      <c r="F106" s="4"/>
      <c r="G106" s="19"/>
      <c r="H106" s="19"/>
      <c r="I106" s="5"/>
      <c r="J106" s="5"/>
      <c r="K106" s="19"/>
      <c r="L106" s="19" t="str">
        <f t="shared" si="11"/>
        <v/>
      </c>
      <c r="M106" s="4"/>
      <c r="O106" s="3" t="str">
        <f>IF($A106="ADD",IF(NOT(ISBLANK(N106)),_xlfn.XLOOKUP(N106,len_adjust_rsn[lookupValue],len_adjust_rsn[lookupKey],"ERROR"),""), "")</f>
        <v/>
      </c>
      <c r="P106" s="19" t="str">
        <f t="shared" si="12"/>
        <v/>
      </c>
      <c r="Q106" s="19"/>
      <c r="R106" s="19" t="str">
        <f t="shared" si="13"/>
        <v/>
      </c>
      <c r="T106" s="3" t="str">
        <f>IF($A106="ADD",IF(NOT(ISBLANK(S106)),_xlfn.XLOOKUP(S106,ud_surface_function[lookupValue],ud_surface_function[lookupKey],"ERROR"),""), "")</f>
        <v/>
      </c>
      <c r="V106" s="3" t="str">
        <f>IF($A106="ADD",IF(NOT(ISBLANK(U106)),_xlfn.XLOOKUP(U106,ud_surface_reseal_reason[lookupValue],ud_surface_reseal_reason[lookupKey],"ERROR"),""), "")</f>
        <v/>
      </c>
      <c r="X106" s="3" t="str">
        <f>IF($A106="ADD",IF(NOT(ISBLANK(W106)),_xlfn.XLOOKUP(W106,ud_surface_material_type[lookupValue],ud_surface_material_type[lookupKey],"ERROR"),""), "")</f>
        <v/>
      </c>
      <c r="Z106" s="3" t="str">
        <f>IF($A106="ADD",IF(NOT(ISBLANK(Y106)),_xlfn.XLOOKUP(Y106,ud_material_source[lookupValue],ud_material_source[lookupKey],"ERROR"),""), "")</f>
        <v/>
      </c>
      <c r="AB106" s="3" t="str">
        <f>IF($A106="ADD",IF(NOT(ISBLANK(AA106)),_xlfn.XLOOKUP(AA106,ud_surface_specification[lookupValue],ud_surface_specification[lookupKey],"ERROR"),""), "")</f>
        <v/>
      </c>
      <c r="AC106" s="4"/>
      <c r="AD106" s="4"/>
      <c r="AF106" s="3" t="str">
        <f>IF($A106="ADD",IF(NOT(ISBLANK(AE106)),_xlfn.XLOOKUP(AE106,ud_mix_designation_number[lookupValue],ud_mix_designation_number[lookupKey],"ERROR"),""), "")</f>
        <v/>
      </c>
      <c r="AH106" s="3" t="str">
        <f>IF($A106="ADD",IF(NOT(ISBLANK(AG106)),_xlfn.XLOOKUP(AG106,ud_chip_grade[lookupValue],ud_chip_grade[lookupKey],"ERROR"),""), "")</f>
        <v/>
      </c>
      <c r="AJ106" s="3" t="str">
        <f>IF($A106="ADD",IF(NOT(ISBLANK(AI106)),_xlfn.XLOOKUP(AI106,ud_chip_grade[lookupValue],ud_chip_grade[lookupKey],"ERROR"),""), "")</f>
        <v/>
      </c>
      <c r="AL106" s="3" t="str">
        <f>IF($A106="ADD",IF(NOT(ISBLANK(AK106)),_xlfn.XLOOKUP(AK106,ud_chip_grade[lookupValue],ud_chip_grade[lookupKey],"ERROR"),""), "")</f>
        <v/>
      </c>
      <c r="AN106" s="4"/>
      <c r="AP106" s="3" t="str">
        <f>IF($A106="ADD",IF(NOT(ISBLANK(AO106)),_xlfn.XLOOKUP(AO106,ud_recycled_aggregate[lookupValue],ud_recycled_aggregate[lookupKey],"ERROR"),""), "")</f>
        <v/>
      </c>
      <c r="AR106" s="3" t="str">
        <f>IF($A106="ADD",IF(NOT(ISBLANK(AQ106)),_xlfn.XLOOKUP(AQ106,ud_surface_binder_type[lookupValue],ud_surface_binder_type[lookupKey],"ERROR"),""), "")</f>
        <v/>
      </c>
      <c r="AS106" s="20"/>
      <c r="AV106" s="3" t="str">
        <f>IF($A106="ADD",IF(NOT(ISBLANK(AU106)),_xlfn.XLOOKUP(AU106,ud_cutter_type[lookupValue],ud_cutter_type[lookupKey],"ERROR"),""), "")</f>
        <v/>
      </c>
      <c r="AW106" s="4"/>
      <c r="AY106" s="4"/>
      <c r="BD106" s="3" t="str">
        <f>IF($A106="ADD",IF(NOT(ISBLANK(BC106)),_xlfn.XLOOKUP(BC106,ud_polymer_type[lookupValue],ud_polymer_type[lookupKey],"ERROR"),""), "")</f>
        <v/>
      </c>
      <c r="BE106" s="4"/>
      <c r="BF106" s="4"/>
      <c r="BG106" s="4"/>
      <c r="BH106" s="2" t="str">
        <f t="shared" si="14"/>
        <v/>
      </c>
      <c r="BI106" s="21"/>
      <c r="BJ106" s="3" t="str">
        <f t="shared" si="15"/>
        <v/>
      </c>
      <c r="BK106" s="3" t="str">
        <f>IF($A106="","",IF((AND($A106="ADD",OR(BJ106="",BJ106="Yes"))),"Y",(_xlfn.XLOOKUP(BJ106,full_width_flag[lookupValue],full_width_flag[lookupKey],""))))</f>
        <v/>
      </c>
      <c r="BM106" s="3" t="str">
        <f>IF($A106="ADD",IF(NOT(ISBLANK(BL106)),_xlfn.XLOOKUP(BL106,sealed_area_ok[lookupValue],sealed_area_ok[lookupKey],"ERROR"),""), "")</f>
        <v/>
      </c>
      <c r="BO106" s="4"/>
      <c r="BP106" s="5"/>
      <c r="BS106" s="3" t="str">
        <f>IF($A106="ADD",IF(NOT(ISBLANK(BR106)),_xlfn.XLOOKUP(BR106,fw_treatment[lookupValue],fw_treatment[lookupKey],"ERROR"),""), "")</f>
        <v/>
      </c>
      <c r="BT106" s="21"/>
      <c r="BU106" s="4" t="str">
        <f t="shared" ca="1" si="16"/>
        <v/>
      </c>
      <c r="BV106" s="4"/>
      <c r="BW106" s="3" t="str">
        <f t="shared" si="17"/>
        <v/>
      </c>
      <c r="BX106" s="3" t="str">
        <f>IF($A106="","",IF((AND($A106="ADD",OR(BW106="",BW106="Local Authority"))),"L",(_xlfn.XLOOKUP(BW106,asset_owner[lookupValue],asset_owner[lookupKey],""))))</f>
        <v/>
      </c>
      <c r="BY106" s="3" t="str">
        <f t="shared" si="18"/>
        <v/>
      </c>
      <c r="BZ106" s="3" t="str">
        <f>IF($A106="","",IF((AND($A106="ADD",OR(BY106="",BY106="Vested Assets"))),"12",(_xlfn.XLOOKUP(BY106,ud_work_category[lookupValue],ud_work_category[lookupKey],""))))</f>
        <v/>
      </c>
      <c r="CA106" s="20"/>
      <c r="CB106" s="2" t="str">
        <f t="shared" si="19"/>
        <v/>
      </c>
      <c r="CC106" s="3" t="str">
        <f t="shared" si="20"/>
        <v/>
      </c>
      <c r="CD106" s="3" t="str">
        <f>IF($A106="","",IF((AND($A106="ADD",OR(CC106="",CC106="Excellent"))),"1",(_xlfn.XLOOKUP(CC106,condition[lookupValue],condition[lookupKey],""))))</f>
        <v/>
      </c>
      <c r="CE106" s="21" t="str">
        <f t="shared" si="21"/>
        <v/>
      </c>
      <c r="CF106" s="5"/>
    </row>
    <row r="107" spans="2:84">
      <c r="B107" s="4"/>
      <c r="D107" s="3" t="str">
        <f>IF($A107="ADD",IF(NOT(ISBLANK(C107)),_xlfn.XLOOKUP(C107,roadnames[lookupValue],roadnames[lookupKey],"ERROR"),""), "")</f>
        <v/>
      </c>
      <c r="E107" s="4"/>
      <c r="F107" s="4"/>
      <c r="G107" s="19"/>
      <c r="H107" s="19"/>
      <c r="I107" s="5"/>
      <c r="J107" s="5"/>
      <c r="K107" s="19"/>
      <c r="L107" s="19" t="str">
        <f t="shared" si="11"/>
        <v/>
      </c>
      <c r="M107" s="4"/>
      <c r="O107" s="3" t="str">
        <f>IF($A107="ADD",IF(NOT(ISBLANK(N107)),_xlfn.XLOOKUP(N107,len_adjust_rsn[lookupValue],len_adjust_rsn[lookupKey],"ERROR"),""), "")</f>
        <v/>
      </c>
      <c r="P107" s="19" t="str">
        <f t="shared" si="12"/>
        <v/>
      </c>
      <c r="Q107" s="19"/>
      <c r="R107" s="19" t="str">
        <f t="shared" si="13"/>
        <v/>
      </c>
      <c r="T107" s="3" t="str">
        <f>IF($A107="ADD",IF(NOT(ISBLANK(S107)),_xlfn.XLOOKUP(S107,ud_surface_function[lookupValue],ud_surface_function[lookupKey],"ERROR"),""), "")</f>
        <v/>
      </c>
      <c r="V107" s="3" t="str">
        <f>IF($A107="ADD",IF(NOT(ISBLANK(U107)),_xlfn.XLOOKUP(U107,ud_surface_reseal_reason[lookupValue],ud_surface_reseal_reason[lookupKey],"ERROR"),""), "")</f>
        <v/>
      </c>
      <c r="X107" s="3" t="str">
        <f>IF($A107="ADD",IF(NOT(ISBLANK(W107)),_xlfn.XLOOKUP(W107,ud_surface_material_type[lookupValue],ud_surface_material_type[lookupKey],"ERROR"),""), "")</f>
        <v/>
      </c>
      <c r="Z107" s="3" t="str">
        <f>IF($A107="ADD",IF(NOT(ISBLANK(Y107)),_xlfn.XLOOKUP(Y107,ud_material_source[lookupValue],ud_material_source[lookupKey],"ERROR"),""), "")</f>
        <v/>
      </c>
      <c r="AB107" s="3" t="str">
        <f>IF($A107="ADD",IF(NOT(ISBLANK(AA107)),_xlfn.XLOOKUP(AA107,ud_surface_specification[lookupValue],ud_surface_specification[lookupKey],"ERROR"),""), "")</f>
        <v/>
      </c>
      <c r="AC107" s="4"/>
      <c r="AD107" s="4"/>
      <c r="AF107" s="3" t="str">
        <f>IF($A107="ADD",IF(NOT(ISBLANK(AE107)),_xlfn.XLOOKUP(AE107,ud_mix_designation_number[lookupValue],ud_mix_designation_number[lookupKey],"ERROR"),""), "")</f>
        <v/>
      </c>
      <c r="AH107" s="3" t="str">
        <f>IF($A107="ADD",IF(NOT(ISBLANK(AG107)),_xlfn.XLOOKUP(AG107,ud_chip_grade[lookupValue],ud_chip_grade[lookupKey],"ERROR"),""), "")</f>
        <v/>
      </c>
      <c r="AJ107" s="3" t="str">
        <f>IF($A107="ADD",IF(NOT(ISBLANK(AI107)),_xlfn.XLOOKUP(AI107,ud_chip_grade[lookupValue],ud_chip_grade[lookupKey],"ERROR"),""), "")</f>
        <v/>
      </c>
      <c r="AL107" s="3" t="str">
        <f>IF($A107="ADD",IF(NOT(ISBLANK(AK107)),_xlfn.XLOOKUP(AK107,ud_chip_grade[lookupValue],ud_chip_grade[lookupKey],"ERROR"),""), "")</f>
        <v/>
      </c>
      <c r="AN107" s="4"/>
      <c r="AP107" s="3" t="str">
        <f>IF($A107="ADD",IF(NOT(ISBLANK(AO107)),_xlfn.XLOOKUP(AO107,ud_recycled_aggregate[lookupValue],ud_recycled_aggregate[lookupKey],"ERROR"),""), "")</f>
        <v/>
      </c>
      <c r="AR107" s="3" t="str">
        <f>IF($A107="ADD",IF(NOT(ISBLANK(AQ107)),_xlfn.XLOOKUP(AQ107,ud_surface_binder_type[lookupValue],ud_surface_binder_type[lookupKey],"ERROR"),""), "")</f>
        <v/>
      </c>
      <c r="AS107" s="20"/>
      <c r="AV107" s="3" t="str">
        <f>IF($A107="ADD",IF(NOT(ISBLANK(AU107)),_xlfn.XLOOKUP(AU107,ud_cutter_type[lookupValue],ud_cutter_type[lookupKey],"ERROR"),""), "")</f>
        <v/>
      </c>
      <c r="AW107" s="4"/>
      <c r="AY107" s="4"/>
      <c r="BD107" s="3" t="str">
        <f>IF($A107="ADD",IF(NOT(ISBLANK(BC107)),_xlfn.XLOOKUP(BC107,ud_polymer_type[lookupValue],ud_polymer_type[lookupKey],"ERROR"),""), "")</f>
        <v/>
      </c>
      <c r="BE107" s="4"/>
      <c r="BF107" s="4"/>
      <c r="BG107" s="4"/>
      <c r="BH107" s="2" t="str">
        <f t="shared" si="14"/>
        <v/>
      </c>
      <c r="BI107" s="21"/>
      <c r="BJ107" s="3" t="str">
        <f t="shared" si="15"/>
        <v/>
      </c>
      <c r="BK107" s="3" t="str">
        <f>IF($A107="","",IF((AND($A107="ADD",OR(BJ107="",BJ107="Yes"))),"Y",(_xlfn.XLOOKUP(BJ107,full_width_flag[lookupValue],full_width_flag[lookupKey],""))))</f>
        <v/>
      </c>
      <c r="BM107" s="3" t="str">
        <f>IF($A107="ADD",IF(NOT(ISBLANK(BL107)),_xlfn.XLOOKUP(BL107,sealed_area_ok[lookupValue],sealed_area_ok[lookupKey],"ERROR"),""), "")</f>
        <v/>
      </c>
      <c r="BO107" s="4"/>
      <c r="BP107" s="5"/>
      <c r="BS107" s="3" t="str">
        <f>IF($A107="ADD",IF(NOT(ISBLANK(BR107)),_xlfn.XLOOKUP(BR107,fw_treatment[lookupValue],fw_treatment[lookupKey],"ERROR"),""), "")</f>
        <v/>
      </c>
      <c r="BT107" s="21"/>
      <c r="BU107" s="4" t="str">
        <f t="shared" ca="1" si="16"/>
        <v/>
      </c>
      <c r="BV107" s="4"/>
      <c r="BW107" s="3" t="str">
        <f t="shared" si="17"/>
        <v/>
      </c>
      <c r="BX107" s="3" t="str">
        <f>IF($A107="","",IF((AND($A107="ADD",OR(BW107="",BW107="Local Authority"))),"L",(_xlfn.XLOOKUP(BW107,asset_owner[lookupValue],asset_owner[lookupKey],""))))</f>
        <v/>
      </c>
      <c r="BY107" s="3" t="str">
        <f t="shared" si="18"/>
        <v/>
      </c>
      <c r="BZ107" s="3" t="str">
        <f>IF($A107="","",IF((AND($A107="ADD",OR(BY107="",BY107="Vested Assets"))),"12",(_xlfn.XLOOKUP(BY107,ud_work_category[lookupValue],ud_work_category[lookupKey],""))))</f>
        <v/>
      </c>
      <c r="CA107" s="20"/>
      <c r="CB107" s="2" t="str">
        <f t="shared" si="19"/>
        <v/>
      </c>
      <c r="CC107" s="3" t="str">
        <f t="shared" si="20"/>
        <v/>
      </c>
      <c r="CD107" s="3" t="str">
        <f>IF($A107="","",IF((AND($A107="ADD",OR(CC107="",CC107="Excellent"))),"1",(_xlfn.XLOOKUP(CC107,condition[lookupValue],condition[lookupKey],""))))</f>
        <v/>
      </c>
      <c r="CE107" s="21" t="str">
        <f t="shared" si="21"/>
        <v/>
      </c>
      <c r="CF107" s="5"/>
    </row>
    <row r="108" spans="2:84">
      <c r="B108" s="4"/>
      <c r="D108" s="3" t="str">
        <f>IF($A108="ADD",IF(NOT(ISBLANK(C108)),_xlfn.XLOOKUP(C108,roadnames[lookupValue],roadnames[lookupKey],"ERROR"),""), "")</f>
        <v/>
      </c>
      <c r="E108" s="4"/>
      <c r="F108" s="4"/>
      <c r="G108" s="19"/>
      <c r="H108" s="19"/>
      <c r="I108" s="5"/>
      <c r="J108" s="5"/>
      <c r="K108" s="19"/>
      <c r="L108" s="19" t="str">
        <f t="shared" si="11"/>
        <v/>
      </c>
      <c r="M108" s="4"/>
      <c r="O108" s="3" t="str">
        <f>IF($A108="ADD",IF(NOT(ISBLANK(N108)),_xlfn.XLOOKUP(N108,len_adjust_rsn[lookupValue],len_adjust_rsn[lookupKey],"ERROR"),""), "")</f>
        <v/>
      </c>
      <c r="P108" s="19" t="str">
        <f t="shared" si="12"/>
        <v/>
      </c>
      <c r="Q108" s="19"/>
      <c r="R108" s="19" t="str">
        <f t="shared" si="13"/>
        <v/>
      </c>
      <c r="T108" s="3" t="str">
        <f>IF($A108="ADD",IF(NOT(ISBLANK(S108)),_xlfn.XLOOKUP(S108,ud_surface_function[lookupValue],ud_surface_function[lookupKey],"ERROR"),""), "")</f>
        <v/>
      </c>
      <c r="V108" s="3" t="str">
        <f>IF($A108="ADD",IF(NOT(ISBLANK(U108)),_xlfn.XLOOKUP(U108,ud_surface_reseal_reason[lookupValue],ud_surface_reseal_reason[lookupKey],"ERROR"),""), "")</f>
        <v/>
      </c>
      <c r="X108" s="3" t="str">
        <f>IF($A108="ADD",IF(NOT(ISBLANK(W108)),_xlfn.XLOOKUP(W108,ud_surface_material_type[lookupValue],ud_surface_material_type[lookupKey],"ERROR"),""), "")</f>
        <v/>
      </c>
      <c r="Z108" s="3" t="str">
        <f>IF($A108="ADD",IF(NOT(ISBLANK(Y108)),_xlfn.XLOOKUP(Y108,ud_material_source[lookupValue],ud_material_source[lookupKey],"ERROR"),""), "")</f>
        <v/>
      </c>
      <c r="AB108" s="3" t="str">
        <f>IF($A108="ADD",IF(NOT(ISBLANK(AA108)),_xlfn.XLOOKUP(AA108,ud_surface_specification[lookupValue],ud_surface_specification[lookupKey],"ERROR"),""), "")</f>
        <v/>
      </c>
      <c r="AC108" s="4"/>
      <c r="AD108" s="4"/>
      <c r="AF108" s="3" t="str">
        <f>IF($A108="ADD",IF(NOT(ISBLANK(AE108)),_xlfn.XLOOKUP(AE108,ud_mix_designation_number[lookupValue],ud_mix_designation_number[lookupKey],"ERROR"),""), "")</f>
        <v/>
      </c>
      <c r="AH108" s="3" t="str">
        <f>IF($A108="ADD",IF(NOT(ISBLANK(AG108)),_xlfn.XLOOKUP(AG108,ud_chip_grade[lookupValue],ud_chip_grade[lookupKey],"ERROR"),""), "")</f>
        <v/>
      </c>
      <c r="AJ108" s="3" t="str">
        <f>IF($A108="ADD",IF(NOT(ISBLANK(AI108)),_xlfn.XLOOKUP(AI108,ud_chip_grade[lookupValue],ud_chip_grade[lookupKey],"ERROR"),""), "")</f>
        <v/>
      </c>
      <c r="AL108" s="3" t="str">
        <f>IF($A108="ADD",IF(NOT(ISBLANK(AK108)),_xlfn.XLOOKUP(AK108,ud_chip_grade[lookupValue],ud_chip_grade[lookupKey],"ERROR"),""), "")</f>
        <v/>
      </c>
      <c r="AN108" s="4"/>
      <c r="AP108" s="3" t="str">
        <f>IF($A108="ADD",IF(NOT(ISBLANK(AO108)),_xlfn.XLOOKUP(AO108,ud_recycled_aggregate[lookupValue],ud_recycled_aggregate[lookupKey],"ERROR"),""), "")</f>
        <v/>
      </c>
      <c r="AR108" s="3" t="str">
        <f>IF($A108="ADD",IF(NOT(ISBLANK(AQ108)),_xlfn.XLOOKUP(AQ108,ud_surface_binder_type[lookupValue],ud_surface_binder_type[lookupKey],"ERROR"),""), "")</f>
        <v/>
      </c>
      <c r="AS108" s="20"/>
      <c r="AV108" s="3" t="str">
        <f>IF($A108="ADD",IF(NOT(ISBLANK(AU108)),_xlfn.XLOOKUP(AU108,ud_cutter_type[lookupValue],ud_cutter_type[lookupKey],"ERROR"),""), "")</f>
        <v/>
      </c>
      <c r="AW108" s="4"/>
      <c r="AY108" s="4"/>
      <c r="BD108" s="3" t="str">
        <f>IF($A108="ADD",IF(NOT(ISBLANK(BC108)),_xlfn.XLOOKUP(BC108,ud_polymer_type[lookupValue],ud_polymer_type[lookupKey],"ERROR"),""), "")</f>
        <v/>
      </c>
      <c r="BE108" s="4"/>
      <c r="BF108" s="4"/>
      <c r="BG108" s="4"/>
      <c r="BH108" s="2" t="str">
        <f t="shared" si="14"/>
        <v/>
      </c>
      <c r="BI108" s="21"/>
      <c r="BJ108" s="3" t="str">
        <f t="shared" si="15"/>
        <v/>
      </c>
      <c r="BK108" s="3" t="str">
        <f>IF($A108="","",IF((AND($A108="ADD",OR(BJ108="",BJ108="Yes"))),"Y",(_xlfn.XLOOKUP(BJ108,full_width_flag[lookupValue],full_width_flag[lookupKey],""))))</f>
        <v/>
      </c>
      <c r="BM108" s="3" t="str">
        <f>IF($A108="ADD",IF(NOT(ISBLANK(BL108)),_xlfn.XLOOKUP(BL108,sealed_area_ok[lookupValue],sealed_area_ok[lookupKey],"ERROR"),""), "")</f>
        <v/>
      </c>
      <c r="BO108" s="4"/>
      <c r="BP108" s="5"/>
      <c r="BS108" s="3" t="str">
        <f>IF($A108="ADD",IF(NOT(ISBLANK(BR108)),_xlfn.XLOOKUP(BR108,fw_treatment[lookupValue],fw_treatment[lookupKey],"ERROR"),""), "")</f>
        <v/>
      </c>
      <c r="BT108" s="21"/>
      <c r="BU108" s="4" t="str">
        <f t="shared" ca="1" si="16"/>
        <v/>
      </c>
      <c r="BV108" s="4"/>
      <c r="BW108" s="3" t="str">
        <f t="shared" si="17"/>
        <v/>
      </c>
      <c r="BX108" s="3" t="str">
        <f>IF($A108="","",IF((AND($A108="ADD",OR(BW108="",BW108="Local Authority"))),"L",(_xlfn.XLOOKUP(BW108,asset_owner[lookupValue],asset_owner[lookupKey],""))))</f>
        <v/>
      </c>
      <c r="BY108" s="3" t="str">
        <f t="shared" si="18"/>
        <v/>
      </c>
      <c r="BZ108" s="3" t="str">
        <f>IF($A108="","",IF((AND($A108="ADD",OR(BY108="",BY108="Vested Assets"))),"12",(_xlfn.XLOOKUP(BY108,ud_work_category[lookupValue],ud_work_category[lookupKey],""))))</f>
        <v/>
      </c>
      <c r="CA108" s="20"/>
      <c r="CB108" s="2" t="str">
        <f t="shared" si="19"/>
        <v/>
      </c>
      <c r="CC108" s="3" t="str">
        <f t="shared" si="20"/>
        <v/>
      </c>
      <c r="CD108" s="3" t="str">
        <f>IF($A108="","",IF((AND($A108="ADD",OR(CC108="",CC108="Excellent"))),"1",(_xlfn.XLOOKUP(CC108,condition[lookupValue],condition[lookupKey],""))))</f>
        <v/>
      </c>
      <c r="CE108" s="21" t="str">
        <f t="shared" si="21"/>
        <v/>
      </c>
      <c r="CF108" s="5"/>
    </row>
    <row r="109" spans="2:84">
      <c r="B109" s="4"/>
      <c r="D109" s="3" t="str">
        <f>IF($A109="ADD",IF(NOT(ISBLANK(C109)),_xlfn.XLOOKUP(C109,roadnames[lookupValue],roadnames[lookupKey],"ERROR"),""), "")</f>
        <v/>
      </c>
      <c r="E109" s="4"/>
      <c r="F109" s="4"/>
      <c r="G109" s="19"/>
      <c r="H109" s="19"/>
      <c r="I109" s="5"/>
      <c r="J109" s="5"/>
      <c r="K109" s="19"/>
      <c r="L109" s="19" t="str">
        <f t="shared" si="11"/>
        <v/>
      </c>
      <c r="M109" s="4"/>
      <c r="O109" s="3" t="str">
        <f>IF($A109="ADD",IF(NOT(ISBLANK(N109)),_xlfn.XLOOKUP(N109,len_adjust_rsn[lookupValue],len_adjust_rsn[lookupKey],"ERROR"),""), "")</f>
        <v/>
      </c>
      <c r="P109" s="19" t="str">
        <f t="shared" si="12"/>
        <v/>
      </c>
      <c r="Q109" s="19"/>
      <c r="R109" s="19" t="str">
        <f t="shared" si="13"/>
        <v/>
      </c>
      <c r="T109" s="3" t="str">
        <f>IF($A109="ADD",IF(NOT(ISBLANK(S109)),_xlfn.XLOOKUP(S109,ud_surface_function[lookupValue],ud_surface_function[lookupKey],"ERROR"),""), "")</f>
        <v/>
      </c>
      <c r="V109" s="3" t="str">
        <f>IF($A109="ADD",IF(NOT(ISBLANK(U109)),_xlfn.XLOOKUP(U109,ud_surface_reseal_reason[lookupValue],ud_surface_reseal_reason[lookupKey],"ERROR"),""), "")</f>
        <v/>
      </c>
      <c r="X109" s="3" t="str">
        <f>IF($A109="ADD",IF(NOT(ISBLANK(W109)),_xlfn.XLOOKUP(W109,ud_surface_material_type[lookupValue],ud_surface_material_type[lookupKey],"ERROR"),""), "")</f>
        <v/>
      </c>
      <c r="Z109" s="3" t="str">
        <f>IF($A109="ADD",IF(NOT(ISBLANK(Y109)),_xlfn.XLOOKUP(Y109,ud_material_source[lookupValue],ud_material_source[lookupKey],"ERROR"),""), "")</f>
        <v/>
      </c>
      <c r="AB109" s="3" t="str">
        <f>IF($A109="ADD",IF(NOT(ISBLANK(AA109)),_xlfn.XLOOKUP(AA109,ud_surface_specification[lookupValue],ud_surface_specification[lookupKey],"ERROR"),""), "")</f>
        <v/>
      </c>
      <c r="AC109" s="4"/>
      <c r="AD109" s="4"/>
      <c r="AF109" s="3" t="str">
        <f>IF($A109="ADD",IF(NOT(ISBLANK(AE109)),_xlfn.XLOOKUP(AE109,ud_mix_designation_number[lookupValue],ud_mix_designation_number[lookupKey],"ERROR"),""), "")</f>
        <v/>
      </c>
      <c r="AH109" s="3" t="str">
        <f>IF($A109="ADD",IF(NOT(ISBLANK(AG109)),_xlfn.XLOOKUP(AG109,ud_chip_grade[lookupValue],ud_chip_grade[lookupKey],"ERROR"),""), "")</f>
        <v/>
      </c>
      <c r="AJ109" s="3" t="str">
        <f>IF($A109="ADD",IF(NOT(ISBLANK(AI109)),_xlfn.XLOOKUP(AI109,ud_chip_grade[lookupValue],ud_chip_grade[lookupKey],"ERROR"),""), "")</f>
        <v/>
      </c>
      <c r="AL109" s="3" t="str">
        <f>IF($A109="ADD",IF(NOT(ISBLANK(AK109)),_xlfn.XLOOKUP(AK109,ud_chip_grade[lookupValue],ud_chip_grade[lookupKey],"ERROR"),""), "")</f>
        <v/>
      </c>
      <c r="AN109" s="4"/>
      <c r="AP109" s="3" t="str">
        <f>IF($A109="ADD",IF(NOT(ISBLANK(AO109)),_xlfn.XLOOKUP(AO109,ud_recycled_aggregate[lookupValue],ud_recycled_aggregate[lookupKey],"ERROR"),""), "")</f>
        <v/>
      </c>
      <c r="AR109" s="3" t="str">
        <f>IF($A109="ADD",IF(NOT(ISBLANK(AQ109)),_xlfn.XLOOKUP(AQ109,ud_surface_binder_type[lookupValue],ud_surface_binder_type[lookupKey],"ERROR"),""), "")</f>
        <v/>
      </c>
      <c r="AS109" s="20"/>
      <c r="AV109" s="3" t="str">
        <f>IF($A109="ADD",IF(NOT(ISBLANK(AU109)),_xlfn.XLOOKUP(AU109,ud_cutter_type[lookupValue],ud_cutter_type[lookupKey],"ERROR"),""), "")</f>
        <v/>
      </c>
      <c r="AW109" s="4"/>
      <c r="AY109" s="4"/>
      <c r="BD109" s="3" t="str">
        <f>IF($A109="ADD",IF(NOT(ISBLANK(BC109)),_xlfn.XLOOKUP(BC109,ud_polymer_type[lookupValue],ud_polymer_type[lookupKey],"ERROR"),""), "")</f>
        <v/>
      </c>
      <c r="BE109" s="4"/>
      <c r="BF109" s="4"/>
      <c r="BG109" s="4"/>
      <c r="BH109" s="2" t="str">
        <f t="shared" si="14"/>
        <v/>
      </c>
      <c r="BI109" s="21"/>
      <c r="BJ109" s="3" t="str">
        <f t="shared" si="15"/>
        <v/>
      </c>
      <c r="BK109" s="3" t="str">
        <f>IF($A109="","",IF((AND($A109="ADD",OR(BJ109="",BJ109="Yes"))),"Y",(_xlfn.XLOOKUP(BJ109,full_width_flag[lookupValue],full_width_flag[lookupKey],""))))</f>
        <v/>
      </c>
      <c r="BM109" s="3" t="str">
        <f>IF($A109="ADD",IF(NOT(ISBLANK(BL109)),_xlfn.XLOOKUP(BL109,sealed_area_ok[lookupValue],sealed_area_ok[lookupKey],"ERROR"),""), "")</f>
        <v/>
      </c>
      <c r="BO109" s="4"/>
      <c r="BP109" s="5"/>
      <c r="BS109" s="3" t="str">
        <f>IF($A109="ADD",IF(NOT(ISBLANK(BR109)),_xlfn.XLOOKUP(BR109,fw_treatment[lookupValue],fw_treatment[lookupKey],"ERROR"),""), "")</f>
        <v/>
      </c>
      <c r="BT109" s="21"/>
      <c r="BU109" s="4" t="str">
        <f t="shared" ca="1" si="16"/>
        <v/>
      </c>
      <c r="BV109" s="4"/>
      <c r="BW109" s="3" t="str">
        <f t="shared" si="17"/>
        <v/>
      </c>
      <c r="BX109" s="3" t="str">
        <f>IF($A109="","",IF((AND($A109="ADD",OR(BW109="",BW109="Local Authority"))),"L",(_xlfn.XLOOKUP(BW109,asset_owner[lookupValue],asset_owner[lookupKey],""))))</f>
        <v/>
      </c>
      <c r="BY109" s="3" t="str">
        <f t="shared" si="18"/>
        <v/>
      </c>
      <c r="BZ109" s="3" t="str">
        <f>IF($A109="","",IF((AND($A109="ADD",OR(BY109="",BY109="Vested Assets"))),"12",(_xlfn.XLOOKUP(BY109,ud_work_category[lookupValue],ud_work_category[lookupKey],""))))</f>
        <v/>
      </c>
      <c r="CA109" s="20"/>
      <c r="CB109" s="2" t="str">
        <f t="shared" si="19"/>
        <v/>
      </c>
      <c r="CC109" s="3" t="str">
        <f t="shared" si="20"/>
        <v/>
      </c>
      <c r="CD109" s="3" t="str">
        <f>IF($A109="","",IF((AND($A109="ADD",OR(CC109="",CC109="Excellent"))),"1",(_xlfn.XLOOKUP(CC109,condition[lookupValue],condition[lookupKey],""))))</f>
        <v/>
      </c>
      <c r="CE109" s="21" t="str">
        <f t="shared" si="21"/>
        <v/>
      </c>
      <c r="CF109" s="5"/>
    </row>
    <row r="110" spans="2:84">
      <c r="B110" s="4"/>
      <c r="D110" s="3" t="str">
        <f>IF($A110="ADD",IF(NOT(ISBLANK(C110)),_xlfn.XLOOKUP(C110,roadnames[lookupValue],roadnames[lookupKey],"ERROR"),""), "")</f>
        <v/>
      </c>
      <c r="E110" s="4"/>
      <c r="F110" s="4"/>
      <c r="G110" s="19"/>
      <c r="H110" s="19"/>
      <c r="I110" s="5"/>
      <c r="J110" s="5"/>
      <c r="K110" s="19"/>
      <c r="L110" s="19" t="str">
        <f t="shared" si="11"/>
        <v/>
      </c>
      <c r="M110" s="4"/>
      <c r="O110" s="3" t="str">
        <f>IF($A110="ADD",IF(NOT(ISBLANK(N110)),_xlfn.XLOOKUP(N110,len_adjust_rsn[lookupValue],len_adjust_rsn[lookupKey],"ERROR"),""), "")</f>
        <v/>
      </c>
      <c r="P110" s="19" t="str">
        <f t="shared" si="12"/>
        <v/>
      </c>
      <c r="Q110" s="19"/>
      <c r="R110" s="19" t="str">
        <f t="shared" si="13"/>
        <v/>
      </c>
      <c r="T110" s="3" t="str">
        <f>IF($A110="ADD",IF(NOT(ISBLANK(S110)),_xlfn.XLOOKUP(S110,ud_surface_function[lookupValue],ud_surface_function[lookupKey],"ERROR"),""), "")</f>
        <v/>
      </c>
      <c r="V110" s="3" t="str">
        <f>IF($A110="ADD",IF(NOT(ISBLANK(U110)),_xlfn.XLOOKUP(U110,ud_surface_reseal_reason[lookupValue],ud_surface_reseal_reason[lookupKey],"ERROR"),""), "")</f>
        <v/>
      </c>
      <c r="X110" s="3" t="str">
        <f>IF($A110="ADD",IF(NOT(ISBLANK(W110)),_xlfn.XLOOKUP(W110,ud_surface_material_type[lookupValue],ud_surface_material_type[lookupKey],"ERROR"),""), "")</f>
        <v/>
      </c>
      <c r="Z110" s="3" t="str">
        <f>IF($A110="ADD",IF(NOT(ISBLANK(Y110)),_xlfn.XLOOKUP(Y110,ud_material_source[lookupValue],ud_material_source[lookupKey],"ERROR"),""), "")</f>
        <v/>
      </c>
      <c r="AB110" s="3" t="str">
        <f>IF($A110="ADD",IF(NOT(ISBLANK(AA110)),_xlfn.XLOOKUP(AA110,ud_surface_specification[lookupValue],ud_surface_specification[lookupKey],"ERROR"),""), "")</f>
        <v/>
      </c>
      <c r="AC110" s="4"/>
      <c r="AD110" s="4"/>
      <c r="AF110" s="3" t="str">
        <f>IF($A110="ADD",IF(NOT(ISBLANK(AE110)),_xlfn.XLOOKUP(AE110,ud_mix_designation_number[lookupValue],ud_mix_designation_number[lookupKey],"ERROR"),""), "")</f>
        <v/>
      </c>
      <c r="AH110" s="3" t="str">
        <f>IF($A110="ADD",IF(NOT(ISBLANK(AG110)),_xlfn.XLOOKUP(AG110,ud_chip_grade[lookupValue],ud_chip_grade[lookupKey],"ERROR"),""), "")</f>
        <v/>
      </c>
      <c r="AJ110" s="3" t="str">
        <f>IF($A110="ADD",IF(NOT(ISBLANK(AI110)),_xlfn.XLOOKUP(AI110,ud_chip_grade[lookupValue],ud_chip_grade[lookupKey],"ERROR"),""), "")</f>
        <v/>
      </c>
      <c r="AL110" s="3" t="str">
        <f>IF($A110="ADD",IF(NOT(ISBLANK(AK110)),_xlfn.XLOOKUP(AK110,ud_chip_grade[lookupValue],ud_chip_grade[lookupKey],"ERROR"),""), "")</f>
        <v/>
      </c>
      <c r="AN110" s="4"/>
      <c r="AP110" s="3" t="str">
        <f>IF($A110="ADD",IF(NOT(ISBLANK(AO110)),_xlfn.XLOOKUP(AO110,ud_recycled_aggregate[lookupValue],ud_recycled_aggregate[lookupKey],"ERROR"),""), "")</f>
        <v/>
      </c>
      <c r="AR110" s="3" t="str">
        <f>IF($A110="ADD",IF(NOT(ISBLANK(AQ110)),_xlfn.XLOOKUP(AQ110,ud_surface_binder_type[lookupValue],ud_surface_binder_type[lookupKey],"ERROR"),""), "")</f>
        <v/>
      </c>
      <c r="AS110" s="20"/>
      <c r="AV110" s="3" t="str">
        <f>IF($A110="ADD",IF(NOT(ISBLANK(AU110)),_xlfn.XLOOKUP(AU110,ud_cutter_type[lookupValue],ud_cutter_type[lookupKey],"ERROR"),""), "")</f>
        <v/>
      </c>
      <c r="AW110" s="4"/>
      <c r="AY110" s="4"/>
      <c r="BD110" s="3" t="str">
        <f>IF($A110="ADD",IF(NOT(ISBLANK(BC110)),_xlfn.XLOOKUP(BC110,ud_polymer_type[lookupValue],ud_polymer_type[lookupKey],"ERROR"),""), "")</f>
        <v/>
      </c>
      <c r="BE110" s="4"/>
      <c r="BF110" s="4"/>
      <c r="BG110" s="4"/>
      <c r="BH110" s="2" t="str">
        <f t="shared" si="14"/>
        <v/>
      </c>
      <c r="BI110" s="21"/>
      <c r="BJ110" s="3" t="str">
        <f t="shared" si="15"/>
        <v/>
      </c>
      <c r="BK110" s="3" t="str">
        <f>IF($A110="","",IF((AND($A110="ADD",OR(BJ110="",BJ110="Yes"))),"Y",(_xlfn.XLOOKUP(BJ110,full_width_flag[lookupValue],full_width_flag[lookupKey],""))))</f>
        <v/>
      </c>
      <c r="BM110" s="3" t="str">
        <f>IF($A110="ADD",IF(NOT(ISBLANK(BL110)),_xlfn.XLOOKUP(BL110,sealed_area_ok[lookupValue],sealed_area_ok[lookupKey],"ERROR"),""), "")</f>
        <v/>
      </c>
      <c r="BO110" s="4"/>
      <c r="BP110" s="5"/>
      <c r="BS110" s="3" t="str">
        <f>IF($A110="ADD",IF(NOT(ISBLANK(BR110)),_xlfn.XLOOKUP(BR110,fw_treatment[lookupValue],fw_treatment[lookupKey],"ERROR"),""), "")</f>
        <v/>
      </c>
      <c r="BT110" s="21"/>
      <c r="BU110" s="4" t="str">
        <f t="shared" ca="1" si="16"/>
        <v/>
      </c>
      <c r="BV110" s="4"/>
      <c r="BW110" s="3" t="str">
        <f t="shared" si="17"/>
        <v/>
      </c>
      <c r="BX110" s="3" t="str">
        <f>IF($A110="","",IF((AND($A110="ADD",OR(BW110="",BW110="Local Authority"))),"L",(_xlfn.XLOOKUP(BW110,asset_owner[lookupValue],asset_owner[lookupKey],""))))</f>
        <v/>
      </c>
      <c r="BY110" s="3" t="str">
        <f t="shared" si="18"/>
        <v/>
      </c>
      <c r="BZ110" s="3" t="str">
        <f>IF($A110="","",IF((AND($A110="ADD",OR(BY110="",BY110="Vested Assets"))),"12",(_xlfn.XLOOKUP(BY110,ud_work_category[lookupValue],ud_work_category[lookupKey],""))))</f>
        <v/>
      </c>
      <c r="CA110" s="20"/>
      <c r="CB110" s="2" t="str">
        <f t="shared" si="19"/>
        <v/>
      </c>
      <c r="CC110" s="3" t="str">
        <f t="shared" si="20"/>
        <v/>
      </c>
      <c r="CD110" s="3" t="str">
        <f>IF($A110="","",IF((AND($A110="ADD",OR(CC110="",CC110="Excellent"))),"1",(_xlfn.XLOOKUP(CC110,condition[lookupValue],condition[lookupKey],""))))</f>
        <v/>
      </c>
      <c r="CE110" s="21" t="str">
        <f t="shared" si="21"/>
        <v/>
      </c>
      <c r="CF110" s="5"/>
    </row>
    <row r="111" spans="2:84">
      <c r="B111" s="4"/>
      <c r="D111" s="3" t="str">
        <f>IF($A111="ADD",IF(NOT(ISBLANK(C111)),_xlfn.XLOOKUP(C111,roadnames[lookupValue],roadnames[lookupKey],"ERROR"),""), "")</f>
        <v/>
      </c>
      <c r="E111" s="4"/>
      <c r="F111" s="4"/>
      <c r="G111" s="19"/>
      <c r="H111" s="19"/>
      <c r="I111" s="5"/>
      <c r="J111" s="5"/>
      <c r="K111" s="19"/>
      <c r="L111" s="19" t="str">
        <f t="shared" si="11"/>
        <v/>
      </c>
      <c r="M111" s="4"/>
      <c r="O111" s="3" t="str">
        <f>IF($A111="ADD",IF(NOT(ISBLANK(N111)),_xlfn.XLOOKUP(N111,len_adjust_rsn[lookupValue],len_adjust_rsn[lookupKey],"ERROR"),""), "")</f>
        <v/>
      </c>
      <c r="P111" s="19" t="str">
        <f t="shared" si="12"/>
        <v/>
      </c>
      <c r="Q111" s="19"/>
      <c r="R111" s="19" t="str">
        <f t="shared" si="13"/>
        <v/>
      </c>
      <c r="T111" s="3" t="str">
        <f>IF($A111="ADD",IF(NOT(ISBLANK(S111)),_xlfn.XLOOKUP(S111,ud_surface_function[lookupValue],ud_surface_function[lookupKey],"ERROR"),""), "")</f>
        <v/>
      </c>
      <c r="V111" s="3" t="str">
        <f>IF($A111="ADD",IF(NOT(ISBLANK(U111)),_xlfn.XLOOKUP(U111,ud_surface_reseal_reason[lookupValue],ud_surface_reseal_reason[lookupKey],"ERROR"),""), "")</f>
        <v/>
      </c>
      <c r="X111" s="3" t="str">
        <f>IF($A111="ADD",IF(NOT(ISBLANK(W111)),_xlfn.XLOOKUP(W111,ud_surface_material_type[lookupValue],ud_surface_material_type[lookupKey],"ERROR"),""), "")</f>
        <v/>
      </c>
      <c r="Z111" s="3" t="str">
        <f>IF($A111="ADD",IF(NOT(ISBLANK(Y111)),_xlfn.XLOOKUP(Y111,ud_material_source[lookupValue],ud_material_source[lookupKey],"ERROR"),""), "")</f>
        <v/>
      </c>
      <c r="AB111" s="3" t="str">
        <f>IF($A111="ADD",IF(NOT(ISBLANK(AA111)),_xlfn.XLOOKUP(AA111,ud_surface_specification[lookupValue],ud_surface_specification[lookupKey],"ERROR"),""), "")</f>
        <v/>
      </c>
      <c r="AC111" s="4"/>
      <c r="AD111" s="4"/>
      <c r="AF111" s="3" t="str">
        <f>IF($A111="ADD",IF(NOT(ISBLANK(AE111)),_xlfn.XLOOKUP(AE111,ud_mix_designation_number[lookupValue],ud_mix_designation_number[lookupKey],"ERROR"),""), "")</f>
        <v/>
      </c>
      <c r="AH111" s="3" t="str">
        <f>IF($A111="ADD",IF(NOT(ISBLANK(AG111)),_xlfn.XLOOKUP(AG111,ud_chip_grade[lookupValue],ud_chip_grade[lookupKey],"ERROR"),""), "")</f>
        <v/>
      </c>
      <c r="AJ111" s="3" t="str">
        <f>IF($A111="ADD",IF(NOT(ISBLANK(AI111)),_xlfn.XLOOKUP(AI111,ud_chip_grade[lookupValue],ud_chip_grade[lookupKey],"ERROR"),""), "")</f>
        <v/>
      </c>
      <c r="AL111" s="3" t="str">
        <f>IF($A111="ADD",IF(NOT(ISBLANK(AK111)),_xlfn.XLOOKUP(AK111,ud_chip_grade[lookupValue],ud_chip_grade[lookupKey],"ERROR"),""), "")</f>
        <v/>
      </c>
      <c r="AN111" s="4"/>
      <c r="AP111" s="3" t="str">
        <f>IF($A111="ADD",IF(NOT(ISBLANK(AO111)),_xlfn.XLOOKUP(AO111,ud_recycled_aggregate[lookupValue],ud_recycled_aggregate[lookupKey],"ERROR"),""), "")</f>
        <v/>
      </c>
      <c r="AR111" s="3" t="str">
        <f>IF($A111="ADD",IF(NOT(ISBLANK(AQ111)),_xlfn.XLOOKUP(AQ111,ud_surface_binder_type[lookupValue],ud_surface_binder_type[lookupKey],"ERROR"),""), "")</f>
        <v/>
      </c>
      <c r="AS111" s="20"/>
      <c r="AV111" s="3" t="str">
        <f>IF($A111="ADD",IF(NOT(ISBLANK(AU111)),_xlfn.XLOOKUP(AU111,ud_cutter_type[lookupValue],ud_cutter_type[lookupKey],"ERROR"),""), "")</f>
        <v/>
      </c>
      <c r="AW111" s="4"/>
      <c r="AY111" s="4"/>
      <c r="BD111" s="3" t="str">
        <f>IF($A111="ADD",IF(NOT(ISBLANK(BC111)),_xlfn.XLOOKUP(BC111,ud_polymer_type[lookupValue],ud_polymer_type[lookupKey],"ERROR"),""), "")</f>
        <v/>
      </c>
      <c r="BE111" s="4"/>
      <c r="BF111" s="4"/>
      <c r="BG111" s="4"/>
      <c r="BH111" s="2" t="str">
        <f t="shared" si="14"/>
        <v/>
      </c>
      <c r="BI111" s="21"/>
      <c r="BJ111" s="3" t="str">
        <f t="shared" si="15"/>
        <v/>
      </c>
      <c r="BK111" s="3" t="str">
        <f>IF($A111="","",IF((AND($A111="ADD",OR(BJ111="",BJ111="Yes"))),"Y",(_xlfn.XLOOKUP(BJ111,full_width_flag[lookupValue],full_width_flag[lookupKey],""))))</f>
        <v/>
      </c>
      <c r="BM111" s="3" t="str">
        <f>IF($A111="ADD",IF(NOT(ISBLANK(BL111)),_xlfn.XLOOKUP(BL111,sealed_area_ok[lookupValue],sealed_area_ok[lookupKey],"ERROR"),""), "")</f>
        <v/>
      </c>
      <c r="BO111" s="4"/>
      <c r="BP111" s="5"/>
      <c r="BS111" s="3" t="str">
        <f>IF($A111="ADD",IF(NOT(ISBLANK(BR111)),_xlfn.XLOOKUP(BR111,fw_treatment[lookupValue],fw_treatment[lookupKey],"ERROR"),""), "")</f>
        <v/>
      </c>
      <c r="BT111" s="21"/>
      <c r="BU111" s="4" t="str">
        <f t="shared" ca="1" si="16"/>
        <v/>
      </c>
      <c r="BV111" s="4"/>
      <c r="BW111" s="3" t="str">
        <f t="shared" si="17"/>
        <v/>
      </c>
      <c r="BX111" s="3" t="str">
        <f>IF($A111="","",IF((AND($A111="ADD",OR(BW111="",BW111="Local Authority"))),"L",(_xlfn.XLOOKUP(BW111,asset_owner[lookupValue],asset_owner[lookupKey],""))))</f>
        <v/>
      </c>
      <c r="BY111" s="3" t="str">
        <f t="shared" si="18"/>
        <v/>
      </c>
      <c r="BZ111" s="3" t="str">
        <f>IF($A111="","",IF((AND($A111="ADD",OR(BY111="",BY111="Vested Assets"))),"12",(_xlfn.XLOOKUP(BY111,ud_work_category[lookupValue],ud_work_category[lookupKey],""))))</f>
        <v/>
      </c>
      <c r="CA111" s="20"/>
      <c r="CB111" s="2" t="str">
        <f t="shared" si="19"/>
        <v/>
      </c>
      <c r="CC111" s="3" t="str">
        <f t="shared" si="20"/>
        <v/>
      </c>
      <c r="CD111" s="3" t="str">
        <f>IF($A111="","",IF((AND($A111="ADD",OR(CC111="",CC111="Excellent"))),"1",(_xlfn.XLOOKUP(CC111,condition[lookupValue],condition[lookupKey],""))))</f>
        <v/>
      </c>
      <c r="CE111" s="21" t="str">
        <f t="shared" si="21"/>
        <v/>
      </c>
      <c r="CF111" s="5"/>
    </row>
    <row r="112" spans="2:84">
      <c r="B112" s="4"/>
      <c r="D112" s="3" t="str">
        <f>IF($A112="ADD",IF(NOT(ISBLANK(C112)),_xlfn.XLOOKUP(C112,roadnames[lookupValue],roadnames[lookupKey],"ERROR"),""), "")</f>
        <v/>
      </c>
      <c r="E112" s="4"/>
      <c r="F112" s="4"/>
      <c r="G112" s="19"/>
      <c r="H112" s="19"/>
      <c r="I112" s="5"/>
      <c r="J112" s="5"/>
      <c r="K112" s="19"/>
      <c r="L112" s="19" t="str">
        <f t="shared" si="11"/>
        <v/>
      </c>
      <c r="M112" s="4"/>
      <c r="O112" s="3" t="str">
        <f>IF($A112="ADD",IF(NOT(ISBLANK(N112)),_xlfn.XLOOKUP(N112,len_adjust_rsn[lookupValue],len_adjust_rsn[lookupKey],"ERROR"),""), "")</f>
        <v/>
      </c>
      <c r="P112" s="19" t="str">
        <f t="shared" si="12"/>
        <v/>
      </c>
      <c r="Q112" s="19"/>
      <c r="R112" s="19" t="str">
        <f t="shared" si="13"/>
        <v/>
      </c>
      <c r="T112" s="3" t="str">
        <f>IF($A112="ADD",IF(NOT(ISBLANK(S112)),_xlfn.XLOOKUP(S112,ud_surface_function[lookupValue],ud_surface_function[lookupKey],"ERROR"),""), "")</f>
        <v/>
      </c>
      <c r="V112" s="3" t="str">
        <f>IF($A112="ADD",IF(NOT(ISBLANK(U112)),_xlfn.XLOOKUP(U112,ud_surface_reseal_reason[lookupValue],ud_surface_reseal_reason[lookupKey],"ERROR"),""), "")</f>
        <v/>
      </c>
      <c r="X112" s="3" t="str">
        <f>IF($A112="ADD",IF(NOT(ISBLANK(W112)),_xlfn.XLOOKUP(W112,ud_surface_material_type[lookupValue],ud_surface_material_type[lookupKey],"ERROR"),""), "")</f>
        <v/>
      </c>
      <c r="Z112" s="3" t="str">
        <f>IF($A112="ADD",IF(NOT(ISBLANK(Y112)),_xlfn.XLOOKUP(Y112,ud_material_source[lookupValue],ud_material_source[lookupKey],"ERROR"),""), "")</f>
        <v/>
      </c>
      <c r="AB112" s="3" t="str">
        <f>IF($A112="ADD",IF(NOT(ISBLANK(AA112)),_xlfn.XLOOKUP(AA112,ud_surface_specification[lookupValue],ud_surface_specification[lookupKey],"ERROR"),""), "")</f>
        <v/>
      </c>
      <c r="AC112" s="4"/>
      <c r="AD112" s="4"/>
      <c r="AF112" s="3" t="str">
        <f>IF($A112="ADD",IF(NOT(ISBLANK(AE112)),_xlfn.XLOOKUP(AE112,ud_mix_designation_number[lookupValue],ud_mix_designation_number[lookupKey],"ERROR"),""), "")</f>
        <v/>
      </c>
      <c r="AH112" s="3" t="str">
        <f>IF($A112="ADD",IF(NOT(ISBLANK(AG112)),_xlfn.XLOOKUP(AG112,ud_chip_grade[lookupValue],ud_chip_grade[lookupKey],"ERROR"),""), "")</f>
        <v/>
      </c>
      <c r="AJ112" s="3" t="str">
        <f>IF($A112="ADD",IF(NOT(ISBLANK(AI112)),_xlfn.XLOOKUP(AI112,ud_chip_grade[lookupValue],ud_chip_grade[lookupKey],"ERROR"),""), "")</f>
        <v/>
      </c>
      <c r="AL112" s="3" t="str">
        <f>IF($A112="ADD",IF(NOT(ISBLANK(AK112)),_xlfn.XLOOKUP(AK112,ud_chip_grade[lookupValue],ud_chip_grade[lookupKey],"ERROR"),""), "")</f>
        <v/>
      </c>
      <c r="AN112" s="4"/>
      <c r="AP112" s="3" t="str">
        <f>IF($A112="ADD",IF(NOT(ISBLANK(AO112)),_xlfn.XLOOKUP(AO112,ud_recycled_aggregate[lookupValue],ud_recycled_aggregate[lookupKey],"ERROR"),""), "")</f>
        <v/>
      </c>
      <c r="AR112" s="3" t="str">
        <f>IF($A112="ADD",IF(NOT(ISBLANK(AQ112)),_xlfn.XLOOKUP(AQ112,ud_surface_binder_type[lookupValue],ud_surface_binder_type[lookupKey],"ERROR"),""), "")</f>
        <v/>
      </c>
      <c r="AS112" s="20"/>
      <c r="AV112" s="3" t="str">
        <f>IF($A112="ADD",IF(NOT(ISBLANK(AU112)),_xlfn.XLOOKUP(AU112,ud_cutter_type[lookupValue],ud_cutter_type[lookupKey],"ERROR"),""), "")</f>
        <v/>
      </c>
      <c r="AW112" s="4"/>
      <c r="AY112" s="4"/>
      <c r="BD112" s="3" t="str">
        <f>IF($A112="ADD",IF(NOT(ISBLANK(BC112)),_xlfn.XLOOKUP(BC112,ud_polymer_type[lookupValue],ud_polymer_type[lookupKey],"ERROR"),""), "")</f>
        <v/>
      </c>
      <c r="BE112" s="4"/>
      <c r="BF112" s="4"/>
      <c r="BG112" s="4"/>
      <c r="BH112" s="2" t="str">
        <f t="shared" si="14"/>
        <v/>
      </c>
      <c r="BI112" s="21"/>
      <c r="BJ112" s="3" t="str">
        <f t="shared" si="15"/>
        <v/>
      </c>
      <c r="BK112" s="3" t="str">
        <f>IF($A112="","",IF((AND($A112="ADD",OR(BJ112="",BJ112="Yes"))),"Y",(_xlfn.XLOOKUP(BJ112,full_width_flag[lookupValue],full_width_flag[lookupKey],""))))</f>
        <v/>
      </c>
      <c r="BM112" s="3" t="str">
        <f>IF($A112="ADD",IF(NOT(ISBLANK(BL112)),_xlfn.XLOOKUP(BL112,sealed_area_ok[lookupValue],sealed_area_ok[lookupKey],"ERROR"),""), "")</f>
        <v/>
      </c>
      <c r="BO112" s="4"/>
      <c r="BP112" s="5"/>
      <c r="BS112" s="3" t="str">
        <f>IF($A112="ADD",IF(NOT(ISBLANK(BR112)),_xlfn.XLOOKUP(BR112,fw_treatment[lookupValue],fw_treatment[lookupKey],"ERROR"),""), "")</f>
        <v/>
      </c>
      <c r="BT112" s="21"/>
      <c r="BU112" s="4" t="str">
        <f t="shared" ca="1" si="16"/>
        <v/>
      </c>
      <c r="BV112" s="4"/>
      <c r="BW112" s="3" t="str">
        <f t="shared" si="17"/>
        <v/>
      </c>
      <c r="BX112" s="3" t="str">
        <f>IF($A112="","",IF((AND($A112="ADD",OR(BW112="",BW112="Local Authority"))),"L",(_xlfn.XLOOKUP(BW112,asset_owner[lookupValue],asset_owner[lookupKey],""))))</f>
        <v/>
      </c>
      <c r="BY112" s="3" t="str">
        <f t="shared" si="18"/>
        <v/>
      </c>
      <c r="BZ112" s="3" t="str">
        <f>IF($A112="","",IF((AND($A112="ADD",OR(BY112="",BY112="Vested Assets"))),"12",(_xlfn.XLOOKUP(BY112,ud_work_category[lookupValue],ud_work_category[lookupKey],""))))</f>
        <v/>
      </c>
      <c r="CA112" s="20"/>
      <c r="CB112" s="2" t="str">
        <f t="shared" si="19"/>
        <v/>
      </c>
      <c r="CC112" s="3" t="str">
        <f t="shared" si="20"/>
        <v/>
      </c>
      <c r="CD112" s="3" t="str">
        <f>IF($A112="","",IF((AND($A112="ADD",OR(CC112="",CC112="Excellent"))),"1",(_xlfn.XLOOKUP(CC112,condition[lookupValue],condition[lookupKey],""))))</f>
        <v/>
      </c>
      <c r="CE112" s="21" t="str">
        <f t="shared" si="21"/>
        <v/>
      </c>
      <c r="CF112" s="5"/>
    </row>
    <row r="113" spans="2:84">
      <c r="B113" s="4"/>
      <c r="D113" s="3" t="str">
        <f>IF($A113="ADD",IF(NOT(ISBLANK(C113)),_xlfn.XLOOKUP(C113,roadnames[lookupValue],roadnames[lookupKey],"ERROR"),""), "")</f>
        <v/>
      </c>
      <c r="E113" s="4"/>
      <c r="F113" s="4"/>
      <c r="G113" s="19"/>
      <c r="H113" s="19"/>
      <c r="I113" s="5"/>
      <c r="J113" s="5"/>
      <c r="K113" s="19"/>
      <c r="L113" s="19" t="str">
        <f t="shared" si="11"/>
        <v/>
      </c>
      <c r="M113" s="4"/>
      <c r="O113" s="3" t="str">
        <f>IF($A113="ADD",IF(NOT(ISBLANK(N113)),_xlfn.XLOOKUP(N113,len_adjust_rsn[lookupValue],len_adjust_rsn[lookupKey],"ERROR"),""), "")</f>
        <v/>
      </c>
      <c r="P113" s="19" t="str">
        <f t="shared" si="12"/>
        <v/>
      </c>
      <c r="Q113" s="19"/>
      <c r="R113" s="19" t="str">
        <f t="shared" si="13"/>
        <v/>
      </c>
      <c r="T113" s="3" t="str">
        <f>IF($A113="ADD",IF(NOT(ISBLANK(S113)),_xlfn.XLOOKUP(S113,ud_surface_function[lookupValue],ud_surface_function[lookupKey],"ERROR"),""), "")</f>
        <v/>
      </c>
      <c r="V113" s="3" t="str">
        <f>IF($A113="ADD",IF(NOT(ISBLANK(U113)),_xlfn.XLOOKUP(U113,ud_surface_reseal_reason[lookupValue],ud_surface_reseal_reason[lookupKey],"ERROR"),""), "")</f>
        <v/>
      </c>
      <c r="X113" s="3" t="str">
        <f>IF($A113="ADD",IF(NOT(ISBLANK(W113)),_xlfn.XLOOKUP(W113,ud_surface_material_type[lookupValue],ud_surface_material_type[lookupKey],"ERROR"),""), "")</f>
        <v/>
      </c>
      <c r="Z113" s="3" t="str">
        <f>IF($A113="ADD",IF(NOT(ISBLANK(Y113)),_xlfn.XLOOKUP(Y113,ud_material_source[lookupValue],ud_material_source[lookupKey],"ERROR"),""), "")</f>
        <v/>
      </c>
      <c r="AB113" s="3" t="str">
        <f>IF($A113="ADD",IF(NOT(ISBLANK(AA113)),_xlfn.XLOOKUP(AA113,ud_surface_specification[lookupValue],ud_surface_specification[lookupKey],"ERROR"),""), "")</f>
        <v/>
      </c>
      <c r="AC113" s="4"/>
      <c r="AD113" s="4"/>
      <c r="AF113" s="3" t="str">
        <f>IF($A113="ADD",IF(NOT(ISBLANK(AE113)),_xlfn.XLOOKUP(AE113,ud_mix_designation_number[lookupValue],ud_mix_designation_number[lookupKey],"ERROR"),""), "")</f>
        <v/>
      </c>
      <c r="AH113" s="3" t="str">
        <f>IF($A113="ADD",IF(NOT(ISBLANK(AG113)),_xlfn.XLOOKUP(AG113,ud_chip_grade[lookupValue],ud_chip_grade[lookupKey],"ERROR"),""), "")</f>
        <v/>
      </c>
      <c r="AJ113" s="3" t="str">
        <f>IF($A113="ADD",IF(NOT(ISBLANK(AI113)),_xlfn.XLOOKUP(AI113,ud_chip_grade[lookupValue],ud_chip_grade[lookupKey],"ERROR"),""), "")</f>
        <v/>
      </c>
      <c r="AL113" s="3" t="str">
        <f>IF($A113="ADD",IF(NOT(ISBLANK(AK113)),_xlfn.XLOOKUP(AK113,ud_chip_grade[lookupValue],ud_chip_grade[lookupKey],"ERROR"),""), "")</f>
        <v/>
      </c>
      <c r="AN113" s="4"/>
      <c r="AP113" s="3" t="str">
        <f>IF($A113="ADD",IF(NOT(ISBLANK(AO113)),_xlfn.XLOOKUP(AO113,ud_recycled_aggregate[lookupValue],ud_recycled_aggregate[lookupKey],"ERROR"),""), "")</f>
        <v/>
      </c>
      <c r="AR113" s="3" t="str">
        <f>IF($A113="ADD",IF(NOT(ISBLANK(AQ113)),_xlfn.XLOOKUP(AQ113,ud_surface_binder_type[lookupValue],ud_surface_binder_type[lookupKey],"ERROR"),""), "")</f>
        <v/>
      </c>
      <c r="AS113" s="20"/>
      <c r="AV113" s="3" t="str">
        <f>IF($A113="ADD",IF(NOT(ISBLANK(AU113)),_xlfn.XLOOKUP(AU113,ud_cutter_type[lookupValue],ud_cutter_type[lookupKey],"ERROR"),""), "")</f>
        <v/>
      </c>
      <c r="AW113" s="4"/>
      <c r="AY113" s="4"/>
      <c r="BD113" s="3" t="str">
        <f>IF($A113="ADD",IF(NOT(ISBLANK(BC113)),_xlfn.XLOOKUP(BC113,ud_polymer_type[lookupValue],ud_polymer_type[lookupKey],"ERROR"),""), "")</f>
        <v/>
      </c>
      <c r="BE113" s="4"/>
      <c r="BF113" s="4"/>
      <c r="BG113" s="4"/>
      <c r="BH113" s="2" t="str">
        <f t="shared" si="14"/>
        <v/>
      </c>
      <c r="BI113" s="21"/>
      <c r="BJ113" s="3" t="str">
        <f t="shared" si="15"/>
        <v/>
      </c>
      <c r="BK113" s="3" t="str">
        <f>IF($A113="","",IF((AND($A113="ADD",OR(BJ113="",BJ113="Yes"))),"Y",(_xlfn.XLOOKUP(BJ113,full_width_flag[lookupValue],full_width_flag[lookupKey],""))))</f>
        <v/>
      </c>
      <c r="BM113" s="3" t="str">
        <f>IF($A113="ADD",IF(NOT(ISBLANK(BL113)),_xlfn.XLOOKUP(BL113,sealed_area_ok[lookupValue],sealed_area_ok[lookupKey],"ERROR"),""), "")</f>
        <v/>
      </c>
      <c r="BO113" s="4"/>
      <c r="BP113" s="5"/>
      <c r="BS113" s="3" t="str">
        <f>IF($A113="ADD",IF(NOT(ISBLANK(BR113)),_xlfn.XLOOKUP(BR113,fw_treatment[lookupValue],fw_treatment[lookupKey],"ERROR"),""), "")</f>
        <v/>
      </c>
      <c r="BT113" s="21"/>
      <c r="BU113" s="4" t="str">
        <f t="shared" ca="1" si="16"/>
        <v/>
      </c>
      <c r="BV113" s="4"/>
      <c r="BW113" s="3" t="str">
        <f t="shared" si="17"/>
        <v/>
      </c>
      <c r="BX113" s="3" t="str">
        <f>IF($A113="","",IF((AND($A113="ADD",OR(BW113="",BW113="Local Authority"))),"L",(_xlfn.XLOOKUP(BW113,asset_owner[lookupValue],asset_owner[lookupKey],""))))</f>
        <v/>
      </c>
      <c r="BY113" s="3" t="str">
        <f t="shared" si="18"/>
        <v/>
      </c>
      <c r="BZ113" s="3" t="str">
        <f>IF($A113="","",IF((AND($A113="ADD",OR(BY113="",BY113="Vested Assets"))),"12",(_xlfn.XLOOKUP(BY113,ud_work_category[lookupValue],ud_work_category[lookupKey],""))))</f>
        <v/>
      </c>
      <c r="CA113" s="20"/>
      <c r="CB113" s="2" t="str">
        <f t="shared" si="19"/>
        <v/>
      </c>
      <c r="CC113" s="3" t="str">
        <f t="shared" si="20"/>
        <v/>
      </c>
      <c r="CD113" s="3" t="str">
        <f>IF($A113="","",IF((AND($A113="ADD",OR(CC113="",CC113="Excellent"))),"1",(_xlfn.XLOOKUP(CC113,condition[lookupValue],condition[lookupKey],""))))</f>
        <v/>
      </c>
      <c r="CE113" s="21" t="str">
        <f t="shared" si="21"/>
        <v/>
      </c>
      <c r="CF113" s="5"/>
    </row>
    <row r="114" spans="2:84">
      <c r="B114" s="4"/>
      <c r="D114" s="3" t="str">
        <f>IF($A114="ADD",IF(NOT(ISBLANK(C114)),_xlfn.XLOOKUP(C114,roadnames[lookupValue],roadnames[lookupKey],"ERROR"),""), "")</f>
        <v/>
      </c>
      <c r="E114" s="4"/>
      <c r="F114" s="4"/>
      <c r="G114" s="19"/>
      <c r="H114" s="19"/>
      <c r="I114" s="5"/>
      <c r="J114" s="5"/>
      <c r="K114" s="19"/>
      <c r="L114" s="19" t="str">
        <f t="shared" si="11"/>
        <v/>
      </c>
      <c r="M114" s="4"/>
      <c r="O114" s="3" t="str">
        <f>IF($A114="ADD",IF(NOT(ISBLANK(N114)),_xlfn.XLOOKUP(N114,len_adjust_rsn[lookupValue],len_adjust_rsn[lookupKey],"ERROR"),""), "")</f>
        <v/>
      </c>
      <c r="P114" s="19" t="str">
        <f t="shared" si="12"/>
        <v/>
      </c>
      <c r="Q114" s="19"/>
      <c r="R114" s="19" t="str">
        <f t="shared" si="13"/>
        <v/>
      </c>
      <c r="T114" s="3" t="str">
        <f>IF($A114="ADD",IF(NOT(ISBLANK(S114)),_xlfn.XLOOKUP(S114,ud_surface_function[lookupValue],ud_surface_function[lookupKey],"ERROR"),""), "")</f>
        <v/>
      </c>
      <c r="V114" s="3" t="str">
        <f>IF($A114="ADD",IF(NOT(ISBLANK(U114)),_xlfn.XLOOKUP(U114,ud_surface_reseal_reason[lookupValue],ud_surface_reseal_reason[lookupKey],"ERROR"),""), "")</f>
        <v/>
      </c>
      <c r="X114" s="3" t="str">
        <f>IF($A114="ADD",IF(NOT(ISBLANK(W114)),_xlfn.XLOOKUP(W114,ud_surface_material_type[lookupValue],ud_surface_material_type[lookupKey],"ERROR"),""), "")</f>
        <v/>
      </c>
      <c r="Z114" s="3" t="str">
        <f>IF($A114="ADD",IF(NOT(ISBLANK(Y114)),_xlfn.XLOOKUP(Y114,ud_material_source[lookupValue],ud_material_source[lookupKey],"ERROR"),""), "")</f>
        <v/>
      </c>
      <c r="AB114" s="3" t="str">
        <f>IF($A114="ADD",IF(NOT(ISBLANK(AA114)),_xlfn.XLOOKUP(AA114,ud_surface_specification[lookupValue],ud_surface_specification[lookupKey],"ERROR"),""), "")</f>
        <v/>
      </c>
      <c r="AC114" s="4"/>
      <c r="AD114" s="4"/>
      <c r="AF114" s="3" t="str">
        <f>IF($A114="ADD",IF(NOT(ISBLANK(AE114)),_xlfn.XLOOKUP(AE114,ud_mix_designation_number[lookupValue],ud_mix_designation_number[lookupKey],"ERROR"),""), "")</f>
        <v/>
      </c>
      <c r="AH114" s="3" t="str">
        <f>IF($A114="ADD",IF(NOT(ISBLANK(AG114)),_xlfn.XLOOKUP(AG114,ud_chip_grade[lookupValue],ud_chip_grade[lookupKey],"ERROR"),""), "")</f>
        <v/>
      </c>
      <c r="AJ114" s="3" t="str">
        <f>IF($A114="ADD",IF(NOT(ISBLANK(AI114)),_xlfn.XLOOKUP(AI114,ud_chip_grade[lookupValue],ud_chip_grade[lookupKey],"ERROR"),""), "")</f>
        <v/>
      </c>
      <c r="AL114" s="3" t="str">
        <f>IF($A114="ADD",IF(NOT(ISBLANK(AK114)),_xlfn.XLOOKUP(AK114,ud_chip_grade[lookupValue],ud_chip_grade[lookupKey],"ERROR"),""), "")</f>
        <v/>
      </c>
      <c r="AN114" s="4"/>
      <c r="AP114" s="3" t="str">
        <f>IF($A114="ADD",IF(NOT(ISBLANK(AO114)),_xlfn.XLOOKUP(AO114,ud_recycled_aggregate[lookupValue],ud_recycled_aggregate[lookupKey],"ERROR"),""), "")</f>
        <v/>
      </c>
      <c r="AR114" s="3" t="str">
        <f>IF($A114="ADD",IF(NOT(ISBLANK(AQ114)),_xlfn.XLOOKUP(AQ114,ud_surface_binder_type[lookupValue],ud_surface_binder_type[lookupKey],"ERROR"),""), "")</f>
        <v/>
      </c>
      <c r="AS114" s="20"/>
      <c r="AV114" s="3" t="str">
        <f>IF($A114="ADD",IF(NOT(ISBLANK(AU114)),_xlfn.XLOOKUP(AU114,ud_cutter_type[lookupValue],ud_cutter_type[lookupKey],"ERROR"),""), "")</f>
        <v/>
      </c>
      <c r="AW114" s="4"/>
      <c r="AY114" s="4"/>
      <c r="BD114" s="3" t="str">
        <f>IF($A114="ADD",IF(NOT(ISBLANK(BC114)),_xlfn.XLOOKUP(BC114,ud_polymer_type[lookupValue],ud_polymer_type[lookupKey],"ERROR"),""), "")</f>
        <v/>
      </c>
      <c r="BE114" s="4"/>
      <c r="BF114" s="4"/>
      <c r="BG114" s="4"/>
      <c r="BH114" s="2" t="str">
        <f t="shared" si="14"/>
        <v/>
      </c>
      <c r="BI114" s="21"/>
      <c r="BJ114" s="3" t="str">
        <f t="shared" si="15"/>
        <v/>
      </c>
      <c r="BK114" s="3" t="str">
        <f>IF($A114="","",IF((AND($A114="ADD",OR(BJ114="",BJ114="Yes"))),"Y",(_xlfn.XLOOKUP(BJ114,full_width_flag[lookupValue],full_width_flag[lookupKey],""))))</f>
        <v/>
      </c>
      <c r="BM114" s="3" t="str">
        <f>IF($A114="ADD",IF(NOT(ISBLANK(BL114)),_xlfn.XLOOKUP(BL114,sealed_area_ok[lookupValue],sealed_area_ok[lookupKey],"ERROR"),""), "")</f>
        <v/>
      </c>
      <c r="BO114" s="4"/>
      <c r="BP114" s="5"/>
      <c r="BS114" s="3" t="str">
        <f>IF($A114="ADD",IF(NOT(ISBLANK(BR114)),_xlfn.XLOOKUP(BR114,fw_treatment[lookupValue],fw_treatment[lookupKey],"ERROR"),""), "")</f>
        <v/>
      </c>
      <c r="BT114" s="21"/>
      <c r="BU114" s="4" t="str">
        <f t="shared" ca="1" si="16"/>
        <v/>
      </c>
      <c r="BV114" s="4"/>
      <c r="BW114" s="3" t="str">
        <f t="shared" si="17"/>
        <v/>
      </c>
      <c r="BX114" s="3" t="str">
        <f>IF($A114="","",IF((AND($A114="ADD",OR(BW114="",BW114="Local Authority"))),"L",(_xlfn.XLOOKUP(BW114,asset_owner[lookupValue],asset_owner[lookupKey],""))))</f>
        <v/>
      </c>
      <c r="BY114" s="3" t="str">
        <f t="shared" si="18"/>
        <v/>
      </c>
      <c r="BZ114" s="3" t="str">
        <f>IF($A114="","",IF((AND($A114="ADD",OR(BY114="",BY114="Vested Assets"))),"12",(_xlfn.XLOOKUP(BY114,ud_work_category[lookupValue],ud_work_category[lookupKey],""))))</f>
        <v/>
      </c>
      <c r="CA114" s="20"/>
      <c r="CB114" s="2" t="str">
        <f t="shared" si="19"/>
        <v/>
      </c>
      <c r="CC114" s="3" t="str">
        <f t="shared" si="20"/>
        <v/>
      </c>
      <c r="CD114" s="3" t="str">
        <f>IF($A114="","",IF((AND($A114="ADD",OR(CC114="",CC114="Excellent"))),"1",(_xlfn.XLOOKUP(CC114,condition[lookupValue],condition[lookupKey],""))))</f>
        <v/>
      </c>
      <c r="CE114" s="21" t="str">
        <f t="shared" si="21"/>
        <v/>
      </c>
      <c r="CF114" s="5"/>
    </row>
    <row r="115" spans="2:84">
      <c r="B115" s="4"/>
      <c r="D115" s="3" t="str">
        <f>IF($A115="ADD",IF(NOT(ISBLANK(C115)),_xlfn.XLOOKUP(C115,roadnames[lookupValue],roadnames[lookupKey],"ERROR"),""), "")</f>
        <v/>
      </c>
      <c r="E115" s="4"/>
      <c r="F115" s="4"/>
      <c r="G115" s="19"/>
      <c r="H115" s="19"/>
      <c r="I115" s="5"/>
      <c r="J115" s="5"/>
      <c r="K115" s="19"/>
      <c r="L115" s="19" t="str">
        <f t="shared" si="11"/>
        <v/>
      </c>
      <c r="M115" s="4"/>
      <c r="O115" s="3" t="str">
        <f>IF($A115="ADD",IF(NOT(ISBLANK(N115)),_xlfn.XLOOKUP(N115,len_adjust_rsn[lookupValue],len_adjust_rsn[lookupKey],"ERROR"),""), "")</f>
        <v/>
      </c>
      <c r="P115" s="19" t="str">
        <f t="shared" si="12"/>
        <v/>
      </c>
      <c r="Q115" s="19"/>
      <c r="R115" s="19" t="str">
        <f t="shared" si="13"/>
        <v/>
      </c>
      <c r="T115" s="3" t="str">
        <f>IF($A115="ADD",IF(NOT(ISBLANK(S115)),_xlfn.XLOOKUP(S115,ud_surface_function[lookupValue],ud_surface_function[lookupKey],"ERROR"),""), "")</f>
        <v/>
      </c>
      <c r="V115" s="3" t="str">
        <f>IF($A115="ADD",IF(NOT(ISBLANK(U115)),_xlfn.XLOOKUP(U115,ud_surface_reseal_reason[lookupValue],ud_surface_reseal_reason[lookupKey],"ERROR"),""), "")</f>
        <v/>
      </c>
      <c r="X115" s="3" t="str">
        <f>IF($A115="ADD",IF(NOT(ISBLANK(W115)),_xlfn.XLOOKUP(W115,ud_surface_material_type[lookupValue],ud_surface_material_type[lookupKey],"ERROR"),""), "")</f>
        <v/>
      </c>
      <c r="Z115" s="3" t="str">
        <f>IF($A115="ADD",IF(NOT(ISBLANK(Y115)),_xlfn.XLOOKUP(Y115,ud_material_source[lookupValue],ud_material_source[lookupKey],"ERROR"),""), "")</f>
        <v/>
      </c>
      <c r="AB115" s="3" t="str">
        <f>IF($A115="ADD",IF(NOT(ISBLANK(AA115)),_xlfn.XLOOKUP(AA115,ud_surface_specification[lookupValue],ud_surface_specification[lookupKey],"ERROR"),""), "")</f>
        <v/>
      </c>
      <c r="AC115" s="4"/>
      <c r="AD115" s="4"/>
      <c r="AF115" s="3" t="str">
        <f>IF($A115="ADD",IF(NOT(ISBLANK(AE115)),_xlfn.XLOOKUP(AE115,ud_mix_designation_number[lookupValue],ud_mix_designation_number[lookupKey],"ERROR"),""), "")</f>
        <v/>
      </c>
      <c r="AH115" s="3" t="str">
        <f>IF($A115="ADD",IF(NOT(ISBLANK(AG115)),_xlfn.XLOOKUP(AG115,ud_chip_grade[lookupValue],ud_chip_grade[lookupKey],"ERROR"),""), "")</f>
        <v/>
      </c>
      <c r="AJ115" s="3" t="str">
        <f>IF($A115="ADD",IF(NOT(ISBLANK(AI115)),_xlfn.XLOOKUP(AI115,ud_chip_grade[lookupValue],ud_chip_grade[lookupKey],"ERROR"),""), "")</f>
        <v/>
      </c>
      <c r="AL115" s="3" t="str">
        <f>IF($A115="ADD",IF(NOT(ISBLANK(AK115)),_xlfn.XLOOKUP(AK115,ud_chip_grade[lookupValue],ud_chip_grade[lookupKey],"ERROR"),""), "")</f>
        <v/>
      </c>
      <c r="AN115" s="4"/>
      <c r="AP115" s="3" t="str">
        <f>IF($A115="ADD",IF(NOT(ISBLANK(AO115)),_xlfn.XLOOKUP(AO115,ud_recycled_aggregate[lookupValue],ud_recycled_aggregate[lookupKey],"ERROR"),""), "")</f>
        <v/>
      </c>
      <c r="AR115" s="3" t="str">
        <f>IF($A115="ADD",IF(NOT(ISBLANK(AQ115)),_xlfn.XLOOKUP(AQ115,ud_surface_binder_type[lookupValue],ud_surface_binder_type[lookupKey],"ERROR"),""), "")</f>
        <v/>
      </c>
      <c r="AS115" s="20"/>
      <c r="AV115" s="3" t="str">
        <f>IF($A115="ADD",IF(NOT(ISBLANK(AU115)),_xlfn.XLOOKUP(AU115,ud_cutter_type[lookupValue],ud_cutter_type[lookupKey],"ERROR"),""), "")</f>
        <v/>
      </c>
      <c r="AW115" s="4"/>
      <c r="AY115" s="4"/>
      <c r="BD115" s="3" t="str">
        <f>IF($A115="ADD",IF(NOT(ISBLANK(BC115)),_xlfn.XLOOKUP(BC115,ud_polymer_type[lookupValue],ud_polymer_type[lookupKey],"ERROR"),""), "")</f>
        <v/>
      </c>
      <c r="BE115" s="4"/>
      <c r="BF115" s="4"/>
      <c r="BG115" s="4"/>
      <c r="BH115" s="2" t="str">
        <f t="shared" si="14"/>
        <v/>
      </c>
      <c r="BI115" s="21"/>
      <c r="BJ115" s="3" t="str">
        <f t="shared" si="15"/>
        <v/>
      </c>
      <c r="BK115" s="3" t="str">
        <f>IF($A115="","",IF((AND($A115="ADD",OR(BJ115="",BJ115="Yes"))),"Y",(_xlfn.XLOOKUP(BJ115,full_width_flag[lookupValue],full_width_flag[lookupKey],""))))</f>
        <v/>
      </c>
      <c r="BM115" s="3" t="str">
        <f>IF($A115="ADD",IF(NOT(ISBLANK(BL115)),_xlfn.XLOOKUP(BL115,sealed_area_ok[lookupValue],sealed_area_ok[lookupKey],"ERROR"),""), "")</f>
        <v/>
      </c>
      <c r="BO115" s="4"/>
      <c r="BP115" s="5"/>
      <c r="BS115" s="3" t="str">
        <f>IF($A115="ADD",IF(NOT(ISBLANK(BR115)),_xlfn.XLOOKUP(BR115,fw_treatment[lookupValue],fw_treatment[lookupKey],"ERROR"),""), "")</f>
        <v/>
      </c>
      <c r="BT115" s="21"/>
      <c r="BU115" s="4" t="str">
        <f t="shared" ca="1" si="16"/>
        <v/>
      </c>
      <c r="BV115" s="4"/>
      <c r="BW115" s="3" t="str">
        <f t="shared" si="17"/>
        <v/>
      </c>
      <c r="BX115" s="3" t="str">
        <f>IF($A115="","",IF((AND($A115="ADD",OR(BW115="",BW115="Local Authority"))),"L",(_xlfn.XLOOKUP(BW115,asset_owner[lookupValue],asset_owner[lookupKey],""))))</f>
        <v/>
      </c>
      <c r="BY115" s="3" t="str">
        <f t="shared" si="18"/>
        <v/>
      </c>
      <c r="BZ115" s="3" t="str">
        <f>IF($A115="","",IF((AND($A115="ADD",OR(BY115="",BY115="Vested Assets"))),"12",(_xlfn.XLOOKUP(BY115,ud_work_category[lookupValue],ud_work_category[lookupKey],""))))</f>
        <v/>
      </c>
      <c r="CA115" s="20"/>
      <c r="CB115" s="2" t="str">
        <f t="shared" si="19"/>
        <v/>
      </c>
      <c r="CC115" s="3" t="str">
        <f t="shared" si="20"/>
        <v/>
      </c>
      <c r="CD115" s="3" t="str">
        <f>IF($A115="","",IF((AND($A115="ADD",OR(CC115="",CC115="Excellent"))),"1",(_xlfn.XLOOKUP(CC115,condition[lookupValue],condition[lookupKey],""))))</f>
        <v/>
      </c>
      <c r="CE115" s="21" t="str">
        <f t="shared" si="21"/>
        <v/>
      </c>
      <c r="CF115" s="5"/>
    </row>
    <row r="116" spans="2:84">
      <c r="B116" s="4"/>
      <c r="D116" s="3" t="str">
        <f>IF($A116="ADD",IF(NOT(ISBLANK(C116)),_xlfn.XLOOKUP(C116,roadnames[lookupValue],roadnames[lookupKey],"ERROR"),""), "")</f>
        <v/>
      </c>
      <c r="E116" s="4"/>
      <c r="F116" s="4"/>
      <c r="G116" s="19"/>
      <c r="H116" s="19"/>
      <c r="I116" s="5"/>
      <c r="J116" s="5"/>
      <c r="K116" s="19"/>
      <c r="L116" s="19" t="str">
        <f t="shared" si="11"/>
        <v/>
      </c>
      <c r="M116" s="4"/>
      <c r="O116" s="3" t="str">
        <f>IF($A116="ADD",IF(NOT(ISBLANK(N116)),_xlfn.XLOOKUP(N116,len_adjust_rsn[lookupValue],len_adjust_rsn[lookupKey],"ERROR"),""), "")</f>
        <v/>
      </c>
      <c r="P116" s="19" t="str">
        <f t="shared" si="12"/>
        <v/>
      </c>
      <c r="Q116" s="19"/>
      <c r="R116" s="19" t="str">
        <f t="shared" si="13"/>
        <v/>
      </c>
      <c r="T116" s="3" t="str">
        <f>IF($A116="ADD",IF(NOT(ISBLANK(S116)),_xlfn.XLOOKUP(S116,ud_surface_function[lookupValue],ud_surface_function[lookupKey],"ERROR"),""), "")</f>
        <v/>
      </c>
      <c r="V116" s="3" t="str">
        <f>IF($A116="ADD",IF(NOT(ISBLANK(U116)),_xlfn.XLOOKUP(U116,ud_surface_reseal_reason[lookupValue],ud_surface_reseal_reason[lookupKey],"ERROR"),""), "")</f>
        <v/>
      </c>
      <c r="X116" s="3" t="str">
        <f>IF($A116="ADD",IF(NOT(ISBLANK(W116)),_xlfn.XLOOKUP(W116,ud_surface_material_type[lookupValue],ud_surface_material_type[lookupKey],"ERROR"),""), "")</f>
        <v/>
      </c>
      <c r="Z116" s="3" t="str">
        <f>IF($A116="ADD",IF(NOT(ISBLANK(Y116)),_xlfn.XLOOKUP(Y116,ud_material_source[lookupValue],ud_material_source[lookupKey],"ERROR"),""), "")</f>
        <v/>
      </c>
      <c r="AB116" s="3" t="str">
        <f>IF($A116="ADD",IF(NOT(ISBLANK(AA116)),_xlfn.XLOOKUP(AA116,ud_surface_specification[lookupValue],ud_surface_specification[lookupKey],"ERROR"),""), "")</f>
        <v/>
      </c>
      <c r="AC116" s="4"/>
      <c r="AD116" s="4"/>
      <c r="AF116" s="3" t="str">
        <f>IF($A116="ADD",IF(NOT(ISBLANK(AE116)),_xlfn.XLOOKUP(AE116,ud_mix_designation_number[lookupValue],ud_mix_designation_number[lookupKey],"ERROR"),""), "")</f>
        <v/>
      </c>
      <c r="AH116" s="3" t="str">
        <f>IF($A116="ADD",IF(NOT(ISBLANK(AG116)),_xlfn.XLOOKUP(AG116,ud_chip_grade[lookupValue],ud_chip_grade[lookupKey],"ERROR"),""), "")</f>
        <v/>
      </c>
      <c r="AJ116" s="3" t="str">
        <f>IF($A116="ADD",IF(NOT(ISBLANK(AI116)),_xlfn.XLOOKUP(AI116,ud_chip_grade[lookupValue],ud_chip_grade[lookupKey],"ERROR"),""), "")</f>
        <v/>
      </c>
      <c r="AL116" s="3" t="str">
        <f>IF($A116="ADD",IF(NOT(ISBLANK(AK116)),_xlfn.XLOOKUP(AK116,ud_chip_grade[lookupValue],ud_chip_grade[lookupKey],"ERROR"),""), "")</f>
        <v/>
      </c>
      <c r="AN116" s="4"/>
      <c r="AP116" s="3" t="str">
        <f>IF($A116="ADD",IF(NOT(ISBLANK(AO116)),_xlfn.XLOOKUP(AO116,ud_recycled_aggregate[lookupValue],ud_recycled_aggregate[lookupKey],"ERROR"),""), "")</f>
        <v/>
      </c>
      <c r="AR116" s="3" t="str">
        <f>IF($A116="ADD",IF(NOT(ISBLANK(AQ116)),_xlfn.XLOOKUP(AQ116,ud_surface_binder_type[lookupValue],ud_surface_binder_type[lookupKey],"ERROR"),""), "")</f>
        <v/>
      </c>
      <c r="AS116" s="20"/>
      <c r="AV116" s="3" t="str">
        <f>IF($A116="ADD",IF(NOT(ISBLANK(AU116)),_xlfn.XLOOKUP(AU116,ud_cutter_type[lookupValue],ud_cutter_type[lookupKey],"ERROR"),""), "")</f>
        <v/>
      </c>
      <c r="AW116" s="4"/>
      <c r="AY116" s="4"/>
      <c r="BD116" s="3" t="str">
        <f>IF($A116="ADD",IF(NOT(ISBLANK(BC116)),_xlfn.XLOOKUP(BC116,ud_polymer_type[lookupValue],ud_polymer_type[lookupKey],"ERROR"),""), "")</f>
        <v/>
      </c>
      <c r="BE116" s="4"/>
      <c r="BF116" s="4"/>
      <c r="BG116" s="4"/>
      <c r="BH116" s="2" t="str">
        <f t="shared" si="14"/>
        <v/>
      </c>
      <c r="BI116" s="21"/>
      <c r="BJ116" s="3" t="str">
        <f t="shared" si="15"/>
        <v/>
      </c>
      <c r="BK116" s="3" t="str">
        <f>IF($A116="","",IF((AND($A116="ADD",OR(BJ116="",BJ116="Yes"))),"Y",(_xlfn.XLOOKUP(BJ116,full_width_flag[lookupValue],full_width_flag[lookupKey],""))))</f>
        <v/>
      </c>
      <c r="BM116" s="3" t="str">
        <f>IF($A116="ADD",IF(NOT(ISBLANK(BL116)),_xlfn.XLOOKUP(BL116,sealed_area_ok[lookupValue],sealed_area_ok[lookupKey],"ERROR"),""), "")</f>
        <v/>
      </c>
      <c r="BO116" s="4"/>
      <c r="BP116" s="5"/>
      <c r="BS116" s="3" t="str">
        <f>IF($A116="ADD",IF(NOT(ISBLANK(BR116)),_xlfn.XLOOKUP(BR116,fw_treatment[lookupValue],fw_treatment[lookupKey],"ERROR"),""), "")</f>
        <v/>
      </c>
      <c r="BT116" s="21"/>
      <c r="BU116" s="4" t="str">
        <f t="shared" ca="1" si="16"/>
        <v/>
      </c>
      <c r="BV116" s="4"/>
      <c r="BW116" s="3" t="str">
        <f t="shared" si="17"/>
        <v/>
      </c>
      <c r="BX116" s="3" t="str">
        <f>IF($A116="","",IF((AND($A116="ADD",OR(BW116="",BW116="Local Authority"))),"L",(_xlfn.XLOOKUP(BW116,asset_owner[lookupValue],asset_owner[lookupKey],""))))</f>
        <v/>
      </c>
      <c r="BY116" s="3" t="str">
        <f t="shared" si="18"/>
        <v/>
      </c>
      <c r="BZ116" s="3" t="str">
        <f>IF($A116="","",IF((AND($A116="ADD",OR(BY116="",BY116="Vested Assets"))),"12",(_xlfn.XLOOKUP(BY116,ud_work_category[lookupValue],ud_work_category[lookupKey],""))))</f>
        <v/>
      </c>
      <c r="CA116" s="20"/>
      <c r="CB116" s="2" t="str">
        <f t="shared" si="19"/>
        <v/>
      </c>
      <c r="CC116" s="3" t="str">
        <f t="shared" si="20"/>
        <v/>
      </c>
      <c r="CD116" s="3" t="str">
        <f>IF($A116="","",IF((AND($A116="ADD",OR(CC116="",CC116="Excellent"))),"1",(_xlfn.XLOOKUP(CC116,condition[lookupValue],condition[lookupKey],""))))</f>
        <v/>
      </c>
      <c r="CE116" s="21" t="str">
        <f t="shared" si="21"/>
        <v/>
      </c>
      <c r="CF116" s="5"/>
    </row>
    <row r="117" spans="2:84">
      <c r="B117" s="4"/>
      <c r="D117" s="3" t="str">
        <f>IF($A117="ADD",IF(NOT(ISBLANK(C117)),_xlfn.XLOOKUP(C117,roadnames[lookupValue],roadnames[lookupKey],"ERROR"),""), "")</f>
        <v/>
      </c>
      <c r="E117" s="4"/>
      <c r="F117" s="4"/>
      <c r="G117" s="19"/>
      <c r="H117" s="19"/>
      <c r="I117" s="5"/>
      <c r="J117" s="5"/>
      <c r="K117" s="19"/>
      <c r="L117" s="19" t="str">
        <f t="shared" si="11"/>
        <v/>
      </c>
      <c r="M117" s="4"/>
      <c r="O117" s="3" t="str">
        <f>IF($A117="ADD",IF(NOT(ISBLANK(N117)),_xlfn.XLOOKUP(N117,len_adjust_rsn[lookupValue],len_adjust_rsn[lookupKey],"ERROR"),""), "")</f>
        <v/>
      </c>
      <c r="P117" s="19" t="str">
        <f t="shared" si="12"/>
        <v/>
      </c>
      <c r="Q117" s="19"/>
      <c r="R117" s="19" t="str">
        <f t="shared" si="13"/>
        <v/>
      </c>
      <c r="T117" s="3" t="str">
        <f>IF($A117="ADD",IF(NOT(ISBLANK(S117)),_xlfn.XLOOKUP(S117,ud_surface_function[lookupValue],ud_surface_function[lookupKey],"ERROR"),""), "")</f>
        <v/>
      </c>
      <c r="V117" s="3" t="str">
        <f>IF($A117="ADD",IF(NOT(ISBLANK(U117)),_xlfn.XLOOKUP(U117,ud_surface_reseal_reason[lookupValue],ud_surface_reseal_reason[lookupKey],"ERROR"),""), "")</f>
        <v/>
      </c>
      <c r="X117" s="3" t="str">
        <f>IF($A117="ADD",IF(NOT(ISBLANK(W117)),_xlfn.XLOOKUP(W117,ud_surface_material_type[lookupValue],ud_surface_material_type[lookupKey],"ERROR"),""), "")</f>
        <v/>
      </c>
      <c r="Z117" s="3" t="str">
        <f>IF($A117="ADD",IF(NOT(ISBLANK(Y117)),_xlfn.XLOOKUP(Y117,ud_material_source[lookupValue],ud_material_source[lookupKey],"ERROR"),""), "")</f>
        <v/>
      </c>
      <c r="AB117" s="3" t="str">
        <f>IF($A117="ADD",IF(NOT(ISBLANK(AA117)),_xlfn.XLOOKUP(AA117,ud_surface_specification[lookupValue],ud_surface_specification[lookupKey],"ERROR"),""), "")</f>
        <v/>
      </c>
      <c r="AC117" s="4"/>
      <c r="AD117" s="4"/>
      <c r="AF117" s="3" t="str">
        <f>IF($A117="ADD",IF(NOT(ISBLANK(AE117)),_xlfn.XLOOKUP(AE117,ud_mix_designation_number[lookupValue],ud_mix_designation_number[lookupKey],"ERROR"),""), "")</f>
        <v/>
      </c>
      <c r="AH117" s="3" t="str">
        <f>IF($A117="ADD",IF(NOT(ISBLANK(AG117)),_xlfn.XLOOKUP(AG117,ud_chip_grade[lookupValue],ud_chip_grade[lookupKey],"ERROR"),""), "")</f>
        <v/>
      </c>
      <c r="AJ117" s="3" t="str">
        <f>IF($A117="ADD",IF(NOT(ISBLANK(AI117)),_xlfn.XLOOKUP(AI117,ud_chip_grade[lookupValue],ud_chip_grade[lookupKey],"ERROR"),""), "")</f>
        <v/>
      </c>
      <c r="AL117" s="3" t="str">
        <f>IF($A117="ADD",IF(NOT(ISBLANK(AK117)),_xlfn.XLOOKUP(AK117,ud_chip_grade[lookupValue],ud_chip_grade[lookupKey],"ERROR"),""), "")</f>
        <v/>
      </c>
      <c r="AN117" s="4"/>
      <c r="AP117" s="3" t="str">
        <f>IF($A117="ADD",IF(NOT(ISBLANK(AO117)),_xlfn.XLOOKUP(AO117,ud_recycled_aggregate[lookupValue],ud_recycled_aggregate[lookupKey],"ERROR"),""), "")</f>
        <v/>
      </c>
      <c r="AR117" s="3" t="str">
        <f>IF($A117="ADD",IF(NOT(ISBLANK(AQ117)),_xlfn.XLOOKUP(AQ117,ud_surface_binder_type[lookupValue],ud_surface_binder_type[lookupKey],"ERROR"),""), "")</f>
        <v/>
      </c>
      <c r="AS117" s="20"/>
      <c r="AV117" s="3" t="str">
        <f>IF($A117="ADD",IF(NOT(ISBLANK(AU117)),_xlfn.XLOOKUP(AU117,ud_cutter_type[lookupValue],ud_cutter_type[lookupKey],"ERROR"),""), "")</f>
        <v/>
      </c>
      <c r="AW117" s="4"/>
      <c r="AY117" s="4"/>
      <c r="BD117" s="3" t="str">
        <f>IF($A117="ADD",IF(NOT(ISBLANK(BC117)),_xlfn.XLOOKUP(BC117,ud_polymer_type[lookupValue],ud_polymer_type[lookupKey],"ERROR"),""), "")</f>
        <v/>
      </c>
      <c r="BE117" s="4"/>
      <c r="BF117" s="4"/>
      <c r="BG117" s="4"/>
      <c r="BH117" s="2" t="str">
        <f t="shared" si="14"/>
        <v/>
      </c>
      <c r="BI117" s="21"/>
      <c r="BJ117" s="3" t="str">
        <f t="shared" si="15"/>
        <v/>
      </c>
      <c r="BK117" s="3" t="str">
        <f>IF($A117="","",IF((AND($A117="ADD",OR(BJ117="",BJ117="Yes"))),"Y",(_xlfn.XLOOKUP(BJ117,full_width_flag[lookupValue],full_width_flag[lookupKey],""))))</f>
        <v/>
      </c>
      <c r="BM117" s="3" t="str">
        <f>IF($A117="ADD",IF(NOT(ISBLANK(BL117)),_xlfn.XLOOKUP(BL117,sealed_area_ok[lookupValue],sealed_area_ok[lookupKey],"ERROR"),""), "")</f>
        <v/>
      </c>
      <c r="BO117" s="4"/>
      <c r="BP117" s="5"/>
      <c r="BS117" s="3" t="str">
        <f>IF($A117="ADD",IF(NOT(ISBLANK(BR117)),_xlfn.XLOOKUP(BR117,fw_treatment[lookupValue],fw_treatment[lookupKey],"ERROR"),""), "")</f>
        <v/>
      </c>
      <c r="BT117" s="21"/>
      <c r="BU117" s="4" t="str">
        <f t="shared" ca="1" si="16"/>
        <v/>
      </c>
      <c r="BV117" s="4"/>
      <c r="BW117" s="3" t="str">
        <f t="shared" si="17"/>
        <v/>
      </c>
      <c r="BX117" s="3" t="str">
        <f>IF($A117="","",IF((AND($A117="ADD",OR(BW117="",BW117="Local Authority"))),"L",(_xlfn.XLOOKUP(BW117,asset_owner[lookupValue],asset_owner[lookupKey],""))))</f>
        <v/>
      </c>
      <c r="BY117" s="3" t="str">
        <f t="shared" si="18"/>
        <v/>
      </c>
      <c r="BZ117" s="3" t="str">
        <f>IF($A117="","",IF((AND($A117="ADD",OR(BY117="",BY117="Vested Assets"))),"12",(_xlfn.XLOOKUP(BY117,ud_work_category[lookupValue],ud_work_category[lookupKey],""))))</f>
        <v/>
      </c>
      <c r="CA117" s="20"/>
      <c r="CB117" s="2" t="str">
        <f t="shared" si="19"/>
        <v/>
      </c>
      <c r="CC117" s="3" t="str">
        <f t="shared" si="20"/>
        <v/>
      </c>
      <c r="CD117" s="3" t="str">
        <f>IF($A117="","",IF((AND($A117="ADD",OR(CC117="",CC117="Excellent"))),"1",(_xlfn.XLOOKUP(CC117,condition[lookupValue],condition[lookupKey],""))))</f>
        <v/>
      </c>
      <c r="CE117" s="21" t="str">
        <f t="shared" si="21"/>
        <v/>
      </c>
      <c r="CF117" s="5"/>
    </row>
    <row r="118" spans="2:84">
      <c r="B118" s="4"/>
      <c r="D118" s="3" t="str">
        <f>IF($A118="ADD",IF(NOT(ISBLANK(C118)),_xlfn.XLOOKUP(C118,roadnames[lookupValue],roadnames[lookupKey],"ERROR"),""), "")</f>
        <v/>
      </c>
      <c r="E118" s="4"/>
      <c r="F118" s="4"/>
      <c r="G118" s="19"/>
      <c r="H118" s="19"/>
      <c r="I118" s="5"/>
      <c r="J118" s="5"/>
      <c r="K118" s="19"/>
      <c r="L118" s="19" t="str">
        <f t="shared" si="11"/>
        <v/>
      </c>
      <c r="M118" s="4"/>
      <c r="O118" s="3" t="str">
        <f>IF($A118="ADD",IF(NOT(ISBLANK(N118)),_xlfn.XLOOKUP(N118,len_adjust_rsn[lookupValue],len_adjust_rsn[lookupKey],"ERROR"),""), "")</f>
        <v/>
      </c>
      <c r="P118" s="19" t="str">
        <f t="shared" si="12"/>
        <v/>
      </c>
      <c r="Q118" s="19"/>
      <c r="R118" s="19" t="str">
        <f t="shared" si="13"/>
        <v/>
      </c>
      <c r="T118" s="3" t="str">
        <f>IF($A118="ADD",IF(NOT(ISBLANK(S118)),_xlfn.XLOOKUP(S118,ud_surface_function[lookupValue],ud_surface_function[lookupKey],"ERROR"),""), "")</f>
        <v/>
      </c>
      <c r="V118" s="3" t="str">
        <f>IF($A118="ADD",IF(NOT(ISBLANK(U118)),_xlfn.XLOOKUP(U118,ud_surface_reseal_reason[lookupValue],ud_surface_reseal_reason[lookupKey],"ERROR"),""), "")</f>
        <v/>
      </c>
      <c r="X118" s="3" t="str">
        <f>IF($A118="ADD",IF(NOT(ISBLANK(W118)),_xlfn.XLOOKUP(W118,ud_surface_material_type[lookupValue],ud_surface_material_type[lookupKey],"ERROR"),""), "")</f>
        <v/>
      </c>
      <c r="Z118" s="3" t="str">
        <f>IF($A118="ADD",IF(NOT(ISBLANK(Y118)),_xlfn.XLOOKUP(Y118,ud_material_source[lookupValue],ud_material_source[lookupKey],"ERROR"),""), "")</f>
        <v/>
      </c>
      <c r="AB118" s="3" t="str">
        <f>IF($A118="ADD",IF(NOT(ISBLANK(AA118)),_xlfn.XLOOKUP(AA118,ud_surface_specification[lookupValue],ud_surface_specification[lookupKey],"ERROR"),""), "")</f>
        <v/>
      </c>
      <c r="AC118" s="4"/>
      <c r="AD118" s="4"/>
      <c r="AF118" s="3" t="str">
        <f>IF($A118="ADD",IF(NOT(ISBLANK(AE118)),_xlfn.XLOOKUP(AE118,ud_mix_designation_number[lookupValue],ud_mix_designation_number[lookupKey],"ERROR"),""), "")</f>
        <v/>
      </c>
      <c r="AH118" s="3" t="str">
        <f>IF($A118="ADD",IF(NOT(ISBLANK(AG118)),_xlfn.XLOOKUP(AG118,ud_chip_grade[lookupValue],ud_chip_grade[lookupKey],"ERROR"),""), "")</f>
        <v/>
      </c>
      <c r="AJ118" s="3" t="str">
        <f>IF($A118="ADD",IF(NOT(ISBLANK(AI118)),_xlfn.XLOOKUP(AI118,ud_chip_grade[lookupValue],ud_chip_grade[lookupKey],"ERROR"),""), "")</f>
        <v/>
      </c>
      <c r="AL118" s="3" t="str">
        <f>IF($A118="ADD",IF(NOT(ISBLANK(AK118)),_xlfn.XLOOKUP(AK118,ud_chip_grade[lookupValue],ud_chip_grade[lookupKey],"ERROR"),""), "")</f>
        <v/>
      </c>
      <c r="AN118" s="4"/>
      <c r="AP118" s="3" t="str">
        <f>IF($A118="ADD",IF(NOT(ISBLANK(AO118)),_xlfn.XLOOKUP(AO118,ud_recycled_aggregate[lookupValue],ud_recycled_aggregate[lookupKey],"ERROR"),""), "")</f>
        <v/>
      </c>
      <c r="AR118" s="3" t="str">
        <f>IF($A118="ADD",IF(NOT(ISBLANK(AQ118)),_xlfn.XLOOKUP(AQ118,ud_surface_binder_type[lookupValue],ud_surface_binder_type[lookupKey],"ERROR"),""), "")</f>
        <v/>
      </c>
      <c r="AS118" s="20"/>
      <c r="AV118" s="3" t="str">
        <f>IF($A118="ADD",IF(NOT(ISBLANK(AU118)),_xlfn.XLOOKUP(AU118,ud_cutter_type[lookupValue],ud_cutter_type[lookupKey],"ERROR"),""), "")</f>
        <v/>
      </c>
      <c r="AW118" s="4"/>
      <c r="AY118" s="4"/>
      <c r="BD118" s="3" t="str">
        <f>IF($A118="ADD",IF(NOT(ISBLANK(BC118)),_xlfn.XLOOKUP(BC118,ud_polymer_type[lookupValue],ud_polymer_type[lookupKey],"ERROR"),""), "")</f>
        <v/>
      </c>
      <c r="BE118" s="4"/>
      <c r="BF118" s="4"/>
      <c r="BG118" s="4"/>
      <c r="BH118" s="2" t="str">
        <f t="shared" si="14"/>
        <v/>
      </c>
      <c r="BI118" s="21"/>
      <c r="BJ118" s="3" t="str">
        <f t="shared" si="15"/>
        <v/>
      </c>
      <c r="BK118" s="3" t="str">
        <f>IF($A118="","",IF((AND($A118="ADD",OR(BJ118="",BJ118="Yes"))),"Y",(_xlfn.XLOOKUP(BJ118,full_width_flag[lookupValue],full_width_flag[lookupKey],""))))</f>
        <v/>
      </c>
      <c r="BM118" s="3" t="str">
        <f>IF($A118="ADD",IF(NOT(ISBLANK(BL118)),_xlfn.XLOOKUP(BL118,sealed_area_ok[lookupValue],sealed_area_ok[lookupKey],"ERROR"),""), "")</f>
        <v/>
      </c>
      <c r="BO118" s="4"/>
      <c r="BP118" s="5"/>
      <c r="BS118" s="3" t="str">
        <f>IF($A118="ADD",IF(NOT(ISBLANK(BR118)),_xlfn.XLOOKUP(BR118,fw_treatment[lookupValue],fw_treatment[lookupKey],"ERROR"),""), "")</f>
        <v/>
      </c>
      <c r="BT118" s="21"/>
      <c r="BU118" s="4" t="str">
        <f t="shared" ca="1" si="16"/>
        <v/>
      </c>
      <c r="BV118" s="4"/>
      <c r="BW118" s="3" t="str">
        <f t="shared" si="17"/>
        <v/>
      </c>
      <c r="BX118" s="3" t="str">
        <f>IF($A118="","",IF((AND($A118="ADD",OR(BW118="",BW118="Local Authority"))),"L",(_xlfn.XLOOKUP(BW118,asset_owner[lookupValue],asset_owner[lookupKey],""))))</f>
        <v/>
      </c>
      <c r="BY118" s="3" t="str">
        <f t="shared" si="18"/>
        <v/>
      </c>
      <c r="BZ118" s="3" t="str">
        <f>IF($A118="","",IF((AND($A118="ADD",OR(BY118="",BY118="Vested Assets"))),"12",(_xlfn.XLOOKUP(BY118,ud_work_category[lookupValue],ud_work_category[lookupKey],""))))</f>
        <v/>
      </c>
      <c r="CA118" s="20"/>
      <c r="CB118" s="2" t="str">
        <f t="shared" si="19"/>
        <v/>
      </c>
      <c r="CC118" s="3" t="str">
        <f t="shared" si="20"/>
        <v/>
      </c>
      <c r="CD118" s="3" t="str">
        <f>IF($A118="","",IF((AND($A118="ADD",OR(CC118="",CC118="Excellent"))),"1",(_xlfn.XLOOKUP(CC118,condition[lookupValue],condition[lookupKey],""))))</f>
        <v/>
      </c>
      <c r="CE118" s="21" t="str">
        <f t="shared" si="21"/>
        <v/>
      </c>
      <c r="CF118" s="5"/>
    </row>
    <row r="119" spans="2:84">
      <c r="B119" s="4"/>
      <c r="D119" s="3" t="str">
        <f>IF($A119="ADD",IF(NOT(ISBLANK(C119)),_xlfn.XLOOKUP(C119,roadnames[lookupValue],roadnames[lookupKey],"ERROR"),""), "")</f>
        <v/>
      </c>
      <c r="E119" s="4"/>
      <c r="F119" s="4"/>
      <c r="G119" s="19"/>
      <c r="H119" s="19"/>
      <c r="I119" s="5"/>
      <c r="J119" s="5"/>
      <c r="K119" s="19"/>
      <c r="L119" s="19" t="str">
        <f t="shared" si="11"/>
        <v/>
      </c>
      <c r="M119" s="4"/>
      <c r="O119" s="3" t="str">
        <f>IF($A119="ADD",IF(NOT(ISBLANK(N119)),_xlfn.XLOOKUP(N119,len_adjust_rsn[lookupValue],len_adjust_rsn[lookupKey],"ERROR"),""), "")</f>
        <v/>
      </c>
      <c r="P119" s="19" t="str">
        <f t="shared" si="12"/>
        <v/>
      </c>
      <c r="Q119" s="19"/>
      <c r="R119" s="19" t="str">
        <f t="shared" si="13"/>
        <v/>
      </c>
      <c r="T119" s="3" t="str">
        <f>IF($A119="ADD",IF(NOT(ISBLANK(S119)),_xlfn.XLOOKUP(S119,ud_surface_function[lookupValue],ud_surface_function[lookupKey],"ERROR"),""), "")</f>
        <v/>
      </c>
      <c r="V119" s="3" t="str">
        <f>IF($A119="ADD",IF(NOT(ISBLANK(U119)),_xlfn.XLOOKUP(U119,ud_surface_reseal_reason[lookupValue],ud_surface_reseal_reason[lookupKey],"ERROR"),""), "")</f>
        <v/>
      </c>
      <c r="X119" s="3" t="str">
        <f>IF($A119="ADD",IF(NOT(ISBLANK(W119)),_xlfn.XLOOKUP(W119,ud_surface_material_type[lookupValue],ud_surface_material_type[lookupKey],"ERROR"),""), "")</f>
        <v/>
      </c>
      <c r="Z119" s="3" t="str">
        <f>IF($A119="ADD",IF(NOT(ISBLANK(Y119)),_xlfn.XLOOKUP(Y119,ud_material_source[lookupValue],ud_material_source[lookupKey],"ERROR"),""), "")</f>
        <v/>
      </c>
      <c r="AB119" s="3" t="str">
        <f>IF($A119="ADD",IF(NOT(ISBLANK(AA119)),_xlfn.XLOOKUP(AA119,ud_surface_specification[lookupValue],ud_surface_specification[lookupKey],"ERROR"),""), "")</f>
        <v/>
      </c>
      <c r="AC119" s="4"/>
      <c r="AD119" s="4"/>
      <c r="AF119" s="3" t="str">
        <f>IF($A119="ADD",IF(NOT(ISBLANK(AE119)),_xlfn.XLOOKUP(AE119,ud_mix_designation_number[lookupValue],ud_mix_designation_number[lookupKey],"ERROR"),""), "")</f>
        <v/>
      </c>
      <c r="AH119" s="3" t="str">
        <f>IF($A119="ADD",IF(NOT(ISBLANK(AG119)),_xlfn.XLOOKUP(AG119,ud_chip_grade[lookupValue],ud_chip_grade[lookupKey],"ERROR"),""), "")</f>
        <v/>
      </c>
      <c r="AJ119" s="3" t="str">
        <f>IF($A119="ADD",IF(NOT(ISBLANK(AI119)),_xlfn.XLOOKUP(AI119,ud_chip_grade[lookupValue],ud_chip_grade[lookupKey],"ERROR"),""), "")</f>
        <v/>
      </c>
      <c r="AL119" s="3" t="str">
        <f>IF($A119="ADD",IF(NOT(ISBLANK(AK119)),_xlfn.XLOOKUP(AK119,ud_chip_grade[lookupValue],ud_chip_grade[lookupKey],"ERROR"),""), "")</f>
        <v/>
      </c>
      <c r="AN119" s="4"/>
      <c r="AP119" s="3" t="str">
        <f>IF($A119="ADD",IF(NOT(ISBLANK(AO119)),_xlfn.XLOOKUP(AO119,ud_recycled_aggregate[lookupValue],ud_recycled_aggregate[lookupKey],"ERROR"),""), "")</f>
        <v/>
      </c>
      <c r="AR119" s="3" t="str">
        <f>IF($A119="ADD",IF(NOT(ISBLANK(AQ119)),_xlfn.XLOOKUP(AQ119,ud_surface_binder_type[lookupValue],ud_surface_binder_type[lookupKey],"ERROR"),""), "")</f>
        <v/>
      </c>
      <c r="AS119" s="20"/>
      <c r="AV119" s="3" t="str">
        <f>IF($A119="ADD",IF(NOT(ISBLANK(AU119)),_xlfn.XLOOKUP(AU119,ud_cutter_type[lookupValue],ud_cutter_type[lookupKey],"ERROR"),""), "")</f>
        <v/>
      </c>
      <c r="AW119" s="4"/>
      <c r="AY119" s="4"/>
      <c r="BD119" s="3" t="str">
        <f>IF($A119="ADD",IF(NOT(ISBLANK(BC119)),_xlfn.XLOOKUP(BC119,ud_polymer_type[lookupValue],ud_polymer_type[lookupKey],"ERROR"),""), "")</f>
        <v/>
      </c>
      <c r="BE119" s="4"/>
      <c r="BF119" s="4"/>
      <c r="BG119" s="4"/>
      <c r="BH119" s="2" t="str">
        <f t="shared" si="14"/>
        <v/>
      </c>
      <c r="BI119" s="21"/>
      <c r="BJ119" s="3" t="str">
        <f t="shared" si="15"/>
        <v/>
      </c>
      <c r="BK119" s="3" t="str">
        <f>IF($A119="","",IF((AND($A119="ADD",OR(BJ119="",BJ119="Yes"))),"Y",(_xlfn.XLOOKUP(BJ119,full_width_flag[lookupValue],full_width_flag[lookupKey],""))))</f>
        <v/>
      </c>
      <c r="BM119" s="3" t="str">
        <f>IF($A119="ADD",IF(NOT(ISBLANK(BL119)),_xlfn.XLOOKUP(BL119,sealed_area_ok[lookupValue],sealed_area_ok[lookupKey],"ERROR"),""), "")</f>
        <v/>
      </c>
      <c r="BO119" s="4"/>
      <c r="BP119" s="5"/>
      <c r="BS119" s="3" t="str">
        <f>IF($A119="ADD",IF(NOT(ISBLANK(BR119)),_xlfn.XLOOKUP(BR119,fw_treatment[lookupValue],fw_treatment[lookupKey],"ERROR"),""), "")</f>
        <v/>
      </c>
      <c r="BT119" s="21"/>
      <c r="BU119" s="4" t="str">
        <f t="shared" ca="1" si="16"/>
        <v/>
      </c>
      <c r="BV119" s="4"/>
      <c r="BW119" s="3" t="str">
        <f t="shared" si="17"/>
        <v/>
      </c>
      <c r="BX119" s="3" t="str">
        <f>IF($A119="","",IF((AND($A119="ADD",OR(BW119="",BW119="Local Authority"))),"L",(_xlfn.XLOOKUP(BW119,asset_owner[lookupValue],asset_owner[lookupKey],""))))</f>
        <v/>
      </c>
      <c r="BY119" s="3" t="str">
        <f t="shared" si="18"/>
        <v/>
      </c>
      <c r="BZ119" s="3" t="str">
        <f>IF($A119="","",IF((AND($A119="ADD",OR(BY119="",BY119="Vested Assets"))),"12",(_xlfn.XLOOKUP(BY119,ud_work_category[lookupValue],ud_work_category[lookupKey],""))))</f>
        <v/>
      </c>
      <c r="CA119" s="20"/>
      <c r="CB119" s="2" t="str">
        <f t="shared" si="19"/>
        <v/>
      </c>
      <c r="CC119" s="3" t="str">
        <f t="shared" si="20"/>
        <v/>
      </c>
      <c r="CD119" s="3" t="str">
        <f>IF($A119="","",IF((AND($A119="ADD",OR(CC119="",CC119="Excellent"))),"1",(_xlfn.XLOOKUP(CC119,condition[lookupValue],condition[lookupKey],""))))</f>
        <v/>
      </c>
      <c r="CE119" s="21" t="str">
        <f t="shared" si="21"/>
        <v/>
      </c>
      <c r="CF119" s="5"/>
    </row>
    <row r="120" spans="2:84">
      <c r="B120" s="4"/>
      <c r="D120" s="3" t="str">
        <f>IF($A120="ADD",IF(NOT(ISBLANK(C120)),_xlfn.XLOOKUP(C120,roadnames[lookupValue],roadnames[lookupKey],"ERROR"),""), "")</f>
        <v/>
      </c>
      <c r="E120" s="4"/>
      <c r="F120" s="4"/>
      <c r="G120" s="19"/>
      <c r="H120" s="19"/>
      <c r="I120" s="5"/>
      <c r="J120" s="5"/>
      <c r="K120" s="19"/>
      <c r="L120" s="19" t="str">
        <f t="shared" si="11"/>
        <v/>
      </c>
      <c r="M120" s="4"/>
      <c r="O120" s="3" t="str">
        <f>IF($A120="ADD",IF(NOT(ISBLANK(N120)),_xlfn.XLOOKUP(N120,len_adjust_rsn[lookupValue],len_adjust_rsn[lookupKey],"ERROR"),""), "")</f>
        <v/>
      </c>
      <c r="P120" s="19" t="str">
        <f t="shared" si="12"/>
        <v/>
      </c>
      <c r="Q120" s="19"/>
      <c r="R120" s="19" t="str">
        <f t="shared" si="13"/>
        <v/>
      </c>
      <c r="T120" s="3" t="str">
        <f>IF($A120="ADD",IF(NOT(ISBLANK(S120)),_xlfn.XLOOKUP(S120,ud_surface_function[lookupValue],ud_surface_function[lookupKey],"ERROR"),""), "")</f>
        <v/>
      </c>
      <c r="V120" s="3" t="str">
        <f>IF($A120="ADD",IF(NOT(ISBLANK(U120)),_xlfn.XLOOKUP(U120,ud_surface_reseal_reason[lookupValue],ud_surface_reseal_reason[lookupKey],"ERROR"),""), "")</f>
        <v/>
      </c>
      <c r="X120" s="3" t="str">
        <f>IF($A120="ADD",IF(NOT(ISBLANK(W120)),_xlfn.XLOOKUP(W120,ud_surface_material_type[lookupValue],ud_surface_material_type[lookupKey],"ERROR"),""), "")</f>
        <v/>
      </c>
      <c r="Z120" s="3" t="str">
        <f>IF($A120="ADD",IF(NOT(ISBLANK(Y120)),_xlfn.XLOOKUP(Y120,ud_material_source[lookupValue],ud_material_source[lookupKey],"ERROR"),""), "")</f>
        <v/>
      </c>
      <c r="AB120" s="3" t="str">
        <f>IF($A120="ADD",IF(NOT(ISBLANK(AA120)),_xlfn.XLOOKUP(AA120,ud_surface_specification[lookupValue],ud_surface_specification[lookupKey],"ERROR"),""), "")</f>
        <v/>
      </c>
      <c r="AC120" s="4"/>
      <c r="AD120" s="4"/>
      <c r="AF120" s="3" t="str">
        <f>IF($A120="ADD",IF(NOT(ISBLANK(AE120)),_xlfn.XLOOKUP(AE120,ud_mix_designation_number[lookupValue],ud_mix_designation_number[lookupKey],"ERROR"),""), "")</f>
        <v/>
      </c>
      <c r="AH120" s="3" t="str">
        <f>IF($A120="ADD",IF(NOT(ISBLANK(AG120)),_xlfn.XLOOKUP(AG120,ud_chip_grade[lookupValue],ud_chip_grade[lookupKey],"ERROR"),""), "")</f>
        <v/>
      </c>
      <c r="AJ120" s="3" t="str">
        <f>IF($A120="ADD",IF(NOT(ISBLANK(AI120)),_xlfn.XLOOKUP(AI120,ud_chip_grade[lookupValue],ud_chip_grade[lookupKey],"ERROR"),""), "")</f>
        <v/>
      </c>
      <c r="AL120" s="3" t="str">
        <f>IF($A120="ADD",IF(NOT(ISBLANK(AK120)),_xlfn.XLOOKUP(AK120,ud_chip_grade[lookupValue],ud_chip_grade[lookupKey],"ERROR"),""), "")</f>
        <v/>
      </c>
      <c r="AN120" s="4"/>
      <c r="AP120" s="3" t="str">
        <f>IF($A120="ADD",IF(NOT(ISBLANK(AO120)),_xlfn.XLOOKUP(AO120,ud_recycled_aggregate[lookupValue],ud_recycled_aggregate[lookupKey],"ERROR"),""), "")</f>
        <v/>
      </c>
      <c r="AR120" s="3" t="str">
        <f>IF($A120="ADD",IF(NOT(ISBLANK(AQ120)),_xlfn.XLOOKUP(AQ120,ud_surface_binder_type[lookupValue],ud_surface_binder_type[lookupKey],"ERROR"),""), "")</f>
        <v/>
      </c>
      <c r="AS120" s="20"/>
      <c r="AV120" s="3" t="str">
        <f>IF($A120="ADD",IF(NOT(ISBLANK(AU120)),_xlfn.XLOOKUP(AU120,ud_cutter_type[lookupValue],ud_cutter_type[lookupKey],"ERROR"),""), "")</f>
        <v/>
      </c>
      <c r="AW120" s="4"/>
      <c r="AY120" s="4"/>
      <c r="BD120" s="3" t="str">
        <f>IF($A120="ADD",IF(NOT(ISBLANK(BC120)),_xlfn.XLOOKUP(BC120,ud_polymer_type[lookupValue],ud_polymer_type[lookupKey],"ERROR"),""), "")</f>
        <v/>
      </c>
      <c r="BE120" s="4"/>
      <c r="BF120" s="4"/>
      <c r="BG120" s="4"/>
      <c r="BH120" s="2" t="str">
        <f t="shared" si="14"/>
        <v/>
      </c>
      <c r="BI120" s="21"/>
      <c r="BJ120" s="3" t="str">
        <f t="shared" si="15"/>
        <v/>
      </c>
      <c r="BK120" s="3" t="str">
        <f>IF($A120="","",IF((AND($A120="ADD",OR(BJ120="",BJ120="Yes"))),"Y",(_xlfn.XLOOKUP(BJ120,full_width_flag[lookupValue],full_width_flag[lookupKey],""))))</f>
        <v/>
      </c>
      <c r="BM120" s="3" t="str">
        <f>IF($A120="ADD",IF(NOT(ISBLANK(BL120)),_xlfn.XLOOKUP(BL120,sealed_area_ok[lookupValue],sealed_area_ok[lookupKey],"ERROR"),""), "")</f>
        <v/>
      </c>
      <c r="BO120" s="4"/>
      <c r="BP120" s="5"/>
      <c r="BS120" s="3" t="str">
        <f>IF($A120="ADD",IF(NOT(ISBLANK(BR120)),_xlfn.XLOOKUP(BR120,fw_treatment[lookupValue],fw_treatment[lookupKey],"ERROR"),""), "")</f>
        <v/>
      </c>
      <c r="BT120" s="21"/>
      <c r="BU120" s="4" t="str">
        <f t="shared" ca="1" si="16"/>
        <v/>
      </c>
      <c r="BV120" s="4"/>
      <c r="BW120" s="3" t="str">
        <f t="shared" si="17"/>
        <v/>
      </c>
      <c r="BX120" s="3" t="str">
        <f>IF($A120="","",IF((AND($A120="ADD",OR(BW120="",BW120="Local Authority"))),"L",(_xlfn.XLOOKUP(BW120,asset_owner[lookupValue],asset_owner[lookupKey],""))))</f>
        <v/>
      </c>
      <c r="BY120" s="3" t="str">
        <f t="shared" si="18"/>
        <v/>
      </c>
      <c r="BZ120" s="3" t="str">
        <f>IF($A120="","",IF((AND($A120="ADD",OR(BY120="",BY120="Vested Assets"))),"12",(_xlfn.XLOOKUP(BY120,ud_work_category[lookupValue],ud_work_category[lookupKey],""))))</f>
        <v/>
      </c>
      <c r="CA120" s="20"/>
      <c r="CB120" s="2" t="str">
        <f t="shared" si="19"/>
        <v/>
      </c>
      <c r="CC120" s="3" t="str">
        <f t="shared" si="20"/>
        <v/>
      </c>
      <c r="CD120" s="3" t="str">
        <f>IF($A120="","",IF((AND($A120="ADD",OR(CC120="",CC120="Excellent"))),"1",(_xlfn.XLOOKUP(CC120,condition[lookupValue],condition[lookupKey],""))))</f>
        <v/>
      </c>
      <c r="CE120" s="21" t="str">
        <f t="shared" si="21"/>
        <v/>
      </c>
      <c r="CF120" s="5"/>
    </row>
    <row r="121" spans="2:84">
      <c r="B121" s="4"/>
      <c r="D121" s="3" t="str">
        <f>IF($A121="ADD",IF(NOT(ISBLANK(C121)),_xlfn.XLOOKUP(C121,roadnames[lookupValue],roadnames[lookupKey],"ERROR"),""), "")</f>
        <v/>
      </c>
      <c r="E121" s="4"/>
      <c r="F121" s="4"/>
      <c r="G121" s="19"/>
      <c r="H121" s="19"/>
      <c r="I121" s="5"/>
      <c r="J121" s="5"/>
      <c r="K121" s="19"/>
      <c r="L121" s="19" t="str">
        <f t="shared" si="11"/>
        <v/>
      </c>
      <c r="M121" s="4"/>
      <c r="O121" s="3" t="str">
        <f>IF($A121="ADD",IF(NOT(ISBLANK(N121)),_xlfn.XLOOKUP(N121,len_adjust_rsn[lookupValue],len_adjust_rsn[lookupKey],"ERROR"),""), "")</f>
        <v/>
      </c>
      <c r="P121" s="19" t="str">
        <f t="shared" si="12"/>
        <v/>
      </c>
      <c r="Q121" s="19"/>
      <c r="R121" s="19" t="str">
        <f t="shared" si="13"/>
        <v/>
      </c>
      <c r="T121" s="3" t="str">
        <f>IF($A121="ADD",IF(NOT(ISBLANK(S121)),_xlfn.XLOOKUP(S121,ud_surface_function[lookupValue],ud_surface_function[lookupKey],"ERROR"),""), "")</f>
        <v/>
      </c>
      <c r="V121" s="3" t="str">
        <f>IF($A121="ADD",IF(NOT(ISBLANK(U121)),_xlfn.XLOOKUP(U121,ud_surface_reseal_reason[lookupValue],ud_surface_reseal_reason[lookupKey],"ERROR"),""), "")</f>
        <v/>
      </c>
      <c r="X121" s="3" t="str">
        <f>IF($A121="ADD",IF(NOT(ISBLANK(W121)),_xlfn.XLOOKUP(W121,ud_surface_material_type[lookupValue],ud_surface_material_type[lookupKey],"ERROR"),""), "")</f>
        <v/>
      </c>
      <c r="Z121" s="3" t="str">
        <f>IF($A121="ADD",IF(NOT(ISBLANK(Y121)),_xlfn.XLOOKUP(Y121,ud_material_source[lookupValue],ud_material_source[lookupKey],"ERROR"),""), "")</f>
        <v/>
      </c>
      <c r="AB121" s="3" t="str">
        <f>IF($A121="ADD",IF(NOT(ISBLANK(AA121)),_xlfn.XLOOKUP(AA121,ud_surface_specification[lookupValue],ud_surface_specification[lookupKey],"ERROR"),""), "")</f>
        <v/>
      </c>
      <c r="AC121" s="4"/>
      <c r="AD121" s="4"/>
      <c r="AF121" s="3" t="str">
        <f>IF($A121="ADD",IF(NOT(ISBLANK(AE121)),_xlfn.XLOOKUP(AE121,ud_mix_designation_number[lookupValue],ud_mix_designation_number[lookupKey],"ERROR"),""), "")</f>
        <v/>
      </c>
      <c r="AH121" s="3" t="str">
        <f>IF($A121="ADD",IF(NOT(ISBLANK(AG121)),_xlfn.XLOOKUP(AG121,ud_chip_grade[lookupValue],ud_chip_grade[lookupKey],"ERROR"),""), "")</f>
        <v/>
      </c>
      <c r="AJ121" s="3" t="str">
        <f>IF($A121="ADD",IF(NOT(ISBLANK(AI121)),_xlfn.XLOOKUP(AI121,ud_chip_grade[lookupValue],ud_chip_grade[lookupKey],"ERROR"),""), "")</f>
        <v/>
      </c>
      <c r="AL121" s="3" t="str">
        <f>IF($A121="ADD",IF(NOT(ISBLANK(AK121)),_xlfn.XLOOKUP(AK121,ud_chip_grade[lookupValue],ud_chip_grade[lookupKey],"ERROR"),""), "")</f>
        <v/>
      </c>
      <c r="AN121" s="4"/>
      <c r="AP121" s="3" t="str">
        <f>IF($A121="ADD",IF(NOT(ISBLANK(AO121)),_xlfn.XLOOKUP(AO121,ud_recycled_aggregate[lookupValue],ud_recycled_aggregate[lookupKey],"ERROR"),""), "")</f>
        <v/>
      </c>
      <c r="AR121" s="3" t="str">
        <f>IF($A121="ADD",IF(NOT(ISBLANK(AQ121)),_xlfn.XLOOKUP(AQ121,ud_surface_binder_type[lookupValue],ud_surface_binder_type[lookupKey],"ERROR"),""), "")</f>
        <v/>
      </c>
      <c r="AS121" s="20"/>
      <c r="AV121" s="3" t="str">
        <f>IF($A121="ADD",IF(NOT(ISBLANK(AU121)),_xlfn.XLOOKUP(AU121,ud_cutter_type[lookupValue],ud_cutter_type[lookupKey],"ERROR"),""), "")</f>
        <v/>
      </c>
      <c r="AW121" s="4"/>
      <c r="AY121" s="4"/>
      <c r="BD121" s="3" t="str">
        <f>IF($A121="ADD",IF(NOT(ISBLANK(BC121)),_xlfn.XLOOKUP(BC121,ud_polymer_type[lookupValue],ud_polymer_type[lookupKey],"ERROR"),""), "")</f>
        <v/>
      </c>
      <c r="BE121" s="4"/>
      <c r="BF121" s="4"/>
      <c r="BG121" s="4"/>
      <c r="BH121" s="2" t="str">
        <f t="shared" si="14"/>
        <v/>
      </c>
      <c r="BI121" s="21"/>
      <c r="BJ121" s="3" t="str">
        <f t="shared" si="15"/>
        <v/>
      </c>
      <c r="BK121" s="3" t="str">
        <f>IF($A121="","",IF((AND($A121="ADD",OR(BJ121="",BJ121="Yes"))),"Y",(_xlfn.XLOOKUP(BJ121,full_width_flag[lookupValue],full_width_flag[lookupKey],""))))</f>
        <v/>
      </c>
      <c r="BM121" s="3" t="str">
        <f>IF($A121="ADD",IF(NOT(ISBLANK(BL121)),_xlfn.XLOOKUP(BL121,sealed_area_ok[lookupValue],sealed_area_ok[lookupKey],"ERROR"),""), "")</f>
        <v/>
      </c>
      <c r="BO121" s="4"/>
      <c r="BP121" s="5"/>
      <c r="BS121" s="3" t="str">
        <f>IF($A121="ADD",IF(NOT(ISBLANK(BR121)),_xlfn.XLOOKUP(BR121,fw_treatment[lookupValue],fw_treatment[lookupKey],"ERROR"),""), "")</f>
        <v/>
      </c>
      <c r="BT121" s="21"/>
      <c r="BU121" s="4" t="str">
        <f t="shared" ca="1" si="16"/>
        <v/>
      </c>
      <c r="BV121" s="4"/>
      <c r="BW121" s="3" t="str">
        <f t="shared" si="17"/>
        <v/>
      </c>
      <c r="BX121" s="3" t="str">
        <f>IF($A121="","",IF((AND($A121="ADD",OR(BW121="",BW121="Local Authority"))),"L",(_xlfn.XLOOKUP(BW121,asset_owner[lookupValue],asset_owner[lookupKey],""))))</f>
        <v/>
      </c>
      <c r="BY121" s="3" t="str">
        <f t="shared" si="18"/>
        <v/>
      </c>
      <c r="BZ121" s="3" t="str">
        <f>IF($A121="","",IF((AND($A121="ADD",OR(BY121="",BY121="Vested Assets"))),"12",(_xlfn.XLOOKUP(BY121,ud_work_category[lookupValue],ud_work_category[lookupKey],""))))</f>
        <v/>
      </c>
      <c r="CA121" s="20"/>
      <c r="CB121" s="2" t="str">
        <f t="shared" si="19"/>
        <v/>
      </c>
      <c r="CC121" s="3" t="str">
        <f t="shared" si="20"/>
        <v/>
      </c>
      <c r="CD121" s="3" t="str">
        <f>IF($A121="","",IF((AND($A121="ADD",OR(CC121="",CC121="Excellent"))),"1",(_xlfn.XLOOKUP(CC121,condition[lookupValue],condition[lookupKey],""))))</f>
        <v/>
      </c>
      <c r="CE121" s="21" t="str">
        <f t="shared" si="21"/>
        <v/>
      </c>
      <c r="CF121" s="5"/>
    </row>
    <row r="122" spans="2:84">
      <c r="B122" s="4"/>
      <c r="D122" s="3" t="str">
        <f>IF($A122="ADD",IF(NOT(ISBLANK(C122)),_xlfn.XLOOKUP(C122,roadnames[lookupValue],roadnames[lookupKey],"ERROR"),""), "")</f>
        <v/>
      </c>
      <c r="E122" s="4"/>
      <c r="F122" s="4"/>
      <c r="G122" s="19"/>
      <c r="H122" s="19"/>
      <c r="I122" s="5"/>
      <c r="J122" s="5"/>
      <c r="K122" s="19"/>
      <c r="L122" s="19" t="str">
        <f t="shared" si="11"/>
        <v/>
      </c>
      <c r="M122" s="4"/>
      <c r="O122" s="3" t="str">
        <f>IF($A122="ADD",IF(NOT(ISBLANK(N122)),_xlfn.XLOOKUP(N122,len_adjust_rsn[lookupValue],len_adjust_rsn[lookupKey],"ERROR"),""), "")</f>
        <v/>
      </c>
      <c r="P122" s="19" t="str">
        <f t="shared" si="12"/>
        <v/>
      </c>
      <c r="Q122" s="19"/>
      <c r="R122" s="19" t="str">
        <f t="shared" si="13"/>
        <v/>
      </c>
      <c r="T122" s="3" t="str">
        <f>IF($A122="ADD",IF(NOT(ISBLANK(S122)),_xlfn.XLOOKUP(S122,ud_surface_function[lookupValue],ud_surface_function[lookupKey],"ERROR"),""), "")</f>
        <v/>
      </c>
      <c r="V122" s="3" t="str">
        <f>IF($A122="ADD",IF(NOT(ISBLANK(U122)),_xlfn.XLOOKUP(U122,ud_surface_reseal_reason[lookupValue],ud_surface_reseal_reason[lookupKey],"ERROR"),""), "")</f>
        <v/>
      </c>
      <c r="X122" s="3" t="str">
        <f>IF($A122="ADD",IF(NOT(ISBLANK(W122)),_xlfn.XLOOKUP(W122,ud_surface_material_type[lookupValue],ud_surface_material_type[lookupKey],"ERROR"),""), "")</f>
        <v/>
      </c>
      <c r="Z122" s="3" t="str">
        <f>IF($A122="ADD",IF(NOT(ISBLANK(Y122)),_xlfn.XLOOKUP(Y122,ud_material_source[lookupValue],ud_material_source[lookupKey],"ERROR"),""), "")</f>
        <v/>
      </c>
      <c r="AB122" s="3" t="str">
        <f>IF($A122="ADD",IF(NOT(ISBLANK(AA122)),_xlfn.XLOOKUP(AA122,ud_surface_specification[lookupValue],ud_surface_specification[lookupKey],"ERROR"),""), "")</f>
        <v/>
      </c>
      <c r="AC122" s="4"/>
      <c r="AD122" s="4"/>
      <c r="AF122" s="3" t="str">
        <f>IF($A122="ADD",IF(NOT(ISBLANK(AE122)),_xlfn.XLOOKUP(AE122,ud_mix_designation_number[lookupValue],ud_mix_designation_number[lookupKey],"ERROR"),""), "")</f>
        <v/>
      </c>
      <c r="AH122" s="3" t="str">
        <f>IF($A122="ADD",IF(NOT(ISBLANK(AG122)),_xlfn.XLOOKUP(AG122,ud_chip_grade[lookupValue],ud_chip_grade[lookupKey],"ERROR"),""), "")</f>
        <v/>
      </c>
      <c r="AJ122" s="3" t="str">
        <f>IF($A122="ADD",IF(NOT(ISBLANK(AI122)),_xlfn.XLOOKUP(AI122,ud_chip_grade[lookupValue],ud_chip_grade[lookupKey],"ERROR"),""), "")</f>
        <v/>
      </c>
      <c r="AL122" s="3" t="str">
        <f>IF($A122="ADD",IF(NOT(ISBLANK(AK122)),_xlfn.XLOOKUP(AK122,ud_chip_grade[lookupValue],ud_chip_grade[lookupKey],"ERROR"),""), "")</f>
        <v/>
      </c>
      <c r="AN122" s="4"/>
      <c r="AP122" s="3" t="str">
        <f>IF($A122="ADD",IF(NOT(ISBLANK(AO122)),_xlfn.XLOOKUP(AO122,ud_recycled_aggregate[lookupValue],ud_recycled_aggregate[lookupKey],"ERROR"),""), "")</f>
        <v/>
      </c>
      <c r="AR122" s="3" t="str">
        <f>IF($A122="ADD",IF(NOT(ISBLANK(AQ122)),_xlfn.XLOOKUP(AQ122,ud_surface_binder_type[lookupValue],ud_surface_binder_type[lookupKey],"ERROR"),""), "")</f>
        <v/>
      </c>
      <c r="AS122" s="20"/>
      <c r="AV122" s="3" t="str">
        <f>IF($A122="ADD",IF(NOT(ISBLANK(AU122)),_xlfn.XLOOKUP(AU122,ud_cutter_type[lookupValue],ud_cutter_type[lookupKey],"ERROR"),""), "")</f>
        <v/>
      </c>
      <c r="AW122" s="4"/>
      <c r="AY122" s="4"/>
      <c r="BD122" s="3" t="str">
        <f>IF($A122="ADD",IF(NOT(ISBLANK(BC122)),_xlfn.XLOOKUP(BC122,ud_polymer_type[lookupValue],ud_polymer_type[lookupKey],"ERROR"),""), "")</f>
        <v/>
      </c>
      <c r="BE122" s="4"/>
      <c r="BF122" s="4"/>
      <c r="BG122" s="4"/>
      <c r="BH122" s="2" t="str">
        <f t="shared" si="14"/>
        <v/>
      </c>
      <c r="BI122" s="21"/>
      <c r="BJ122" s="3" t="str">
        <f t="shared" si="15"/>
        <v/>
      </c>
      <c r="BK122" s="3" t="str">
        <f>IF($A122="","",IF((AND($A122="ADD",OR(BJ122="",BJ122="Yes"))),"Y",(_xlfn.XLOOKUP(BJ122,full_width_flag[lookupValue],full_width_flag[lookupKey],""))))</f>
        <v/>
      </c>
      <c r="BM122" s="3" t="str">
        <f>IF($A122="ADD",IF(NOT(ISBLANK(BL122)),_xlfn.XLOOKUP(BL122,sealed_area_ok[lookupValue],sealed_area_ok[lookupKey],"ERROR"),""), "")</f>
        <v/>
      </c>
      <c r="BO122" s="4"/>
      <c r="BP122" s="5"/>
      <c r="BS122" s="3" t="str">
        <f>IF($A122="ADD",IF(NOT(ISBLANK(BR122)),_xlfn.XLOOKUP(BR122,fw_treatment[lookupValue],fw_treatment[lookupKey],"ERROR"),""), "")</f>
        <v/>
      </c>
      <c r="BT122" s="21"/>
      <c r="BU122" s="4" t="str">
        <f t="shared" ca="1" si="16"/>
        <v/>
      </c>
      <c r="BV122" s="4"/>
      <c r="BW122" s="3" t="str">
        <f t="shared" si="17"/>
        <v/>
      </c>
      <c r="BX122" s="3" t="str">
        <f>IF($A122="","",IF((AND($A122="ADD",OR(BW122="",BW122="Local Authority"))),"L",(_xlfn.XLOOKUP(BW122,asset_owner[lookupValue],asset_owner[lookupKey],""))))</f>
        <v/>
      </c>
      <c r="BY122" s="3" t="str">
        <f t="shared" si="18"/>
        <v/>
      </c>
      <c r="BZ122" s="3" t="str">
        <f>IF($A122="","",IF((AND($A122="ADD",OR(BY122="",BY122="Vested Assets"))),"12",(_xlfn.XLOOKUP(BY122,ud_work_category[lookupValue],ud_work_category[lookupKey],""))))</f>
        <v/>
      </c>
      <c r="CA122" s="20"/>
      <c r="CB122" s="2" t="str">
        <f t="shared" si="19"/>
        <v/>
      </c>
      <c r="CC122" s="3" t="str">
        <f t="shared" si="20"/>
        <v/>
      </c>
      <c r="CD122" s="3" t="str">
        <f>IF($A122="","",IF((AND($A122="ADD",OR(CC122="",CC122="Excellent"))),"1",(_xlfn.XLOOKUP(CC122,condition[lookupValue],condition[lookupKey],""))))</f>
        <v/>
      </c>
      <c r="CE122" s="21" t="str">
        <f t="shared" si="21"/>
        <v/>
      </c>
      <c r="CF122" s="5"/>
    </row>
    <row r="123" spans="2:84">
      <c r="B123" s="4"/>
      <c r="D123" s="3" t="str">
        <f>IF($A123="ADD",IF(NOT(ISBLANK(C123)),_xlfn.XLOOKUP(C123,roadnames[lookupValue],roadnames[lookupKey],"ERROR"),""), "")</f>
        <v/>
      </c>
      <c r="E123" s="4"/>
      <c r="F123" s="4"/>
      <c r="G123" s="19"/>
      <c r="H123" s="19"/>
      <c r="I123" s="5"/>
      <c r="J123" s="5"/>
      <c r="K123" s="19"/>
      <c r="L123" s="19" t="str">
        <f t="shared" si="11"/>
        <v/>
      </c>
      <c r="M123" s="4"/>
      <c r="O123" s="3" t="str">
        <f>IF($A123="ADD",IF(NOT(ISBLANK(N123)),_xlfn.XLOOKUP(N123,len_adjust_rsn[lookupValue],len_adjust_rsn[lookupKey],"ERROR"),""), "")</f>
        <v/>
      </c>
      <c r="P123" s="19" t="str">
        <f t="shared" si="12"/>
        <v/>
      </c>
      <c r="Q123" s="19"/>
      <c r="R123" s="19" t="str">
        <f t="shared" si="13"/>
        <v/>
      </c>
      <c r="T123" s="3" t="str">
        <f>IF($A123="ADD",IF(NOT(ISBLANK(S123)),_xlfn.XLOOKUP(S123,ud_surface_function[lookupValue],ud_surface_function[lookupKey],"ERROR"),""), "")</f>
        <v/>
      </c>
      <c r="V123" s="3" t="str">
        <f>IF($A123="ADD",IF(NOT(ISBLANK(U123)),_xlfn.XLOOKUP(U123,ud_surface_reseal_reason[lookupValue],ud_surface_reseal_reason[lookupKey],"ERROR"),""), "")</f>
        <v/>
      </c>
      <c r="X123" s="3" t="str">
        <f>IF($A123="ADD",IF(NOT(ISBLANK(W123)),_xlfn.XLOOKUP(W123,ud_surface_material_type[lookupValue],ud_surface_material_type[lookupKey],"ERROR"),""), "")</f>
        <v/>
      </c>
      <c r="Z123" s="3" t="str">
        <f>IF($A123="ADD",IF(NOT(ISBLANK(Y123)),_xlfn.XLOOKUP(Y123,ud_material_source[lookupValue],ud_material_source[lookupKey],"ERROR"),""), "")</f>
        <v/>
      </c>
      <c r="AB123" s="3" t="str">
        <f>IF($A123="ADD",IF(NOT(ISBLANK(AA123)),_xlfn.XLOOKUP(AA123,ud_surface_specification[lookupValue],ud_surface_specification[lookupKey],"ERROR"),""), "")</f>
        <v/>
      </c>
      <c r="AC123" s="4"/>
      <c r="AD123" s="4"/>
      <c r="AF123" s="3" t="str">
        <f>IF($A123="ADD",IF(NOT(ISBLANK(AE123)),_xlfn.XLOOKUP(AE123,ud_mix_designation_number[lookupValue],ud_mix_designation_number[lookupKey],"ERROR"),""), "")</f>
        <v/>
      </c>
      <c r="AH123" s="3" t="str">
        <f>IF($A123="ADD",IF(NOT(ISBLANK(AG123)),_xlfn.XLOOKUP(AG123,ud_chip_grade[lookupValue],ud_chip_grade[lookupKey],"ERROR"),""), "")</f>
        <v/>
      </c>
      <c r="AJ123" s="3" t="str">
        <f>IF($A123="ADD",IF(NOT(ISBLANK(AI123)),_xlfn.XLOOKUP(AI123,ud_chip_grade[lookupValue],ud_chip_grade[lookupKey],"ERROR"),""), "")</f>
        <v/>
      </c>
      <c r="AL123" s="3" t="str">
        <f>IF($A123="ADD",IF(NOT(ISBLANK(AK123)),_xlfn.XLOOKUP(AK123,ud_chip_grade[lookupValue],ud_chip_grade[lookupKey],"ERROR"),""), "")</f>
        <v/>
      </c>
      <c r="AN123" s="4"/>
      <c r="AP123" s="3" t="str">
        <f>IF($A123="ADD",IF(NOT(ISBLANK(AO123)),_xlfn.XLOOKUP(AO123,ud_recycled_aggregate[lookupValue],ud_recycled_aggregate[lookupKey],"ERROR"),""), "")</f>
        <v/>
      </c>
      <c r="AR123" s="3" t="str">
        <f>IF($A123="ADD",IF(NOT(ISBLANK(AQ123)),_xlfn.XLOOKUP(AQ123,ud_surface_binder_type[lookupValue],ud_surface_binder_type[lookupKey],"ERROR"),""), "")</f>
        <v/>
      </c>
      <c r="AS123" s="20"/>
      <c r="AV123" s="3" t="str">
        <f>IF($A123="ADD",IF(NOT(ISBLANK(AU123)),_xlfn.XLOOKUP(AU123,ud_cutter_type[lookupValue],ud_cutter_type[lookupKey],"ERROR"),""), "")</f>
        <v/>
      </c>
      <c r="AW123" s="4"/>
      <c r="AY123" s="4"/>
      <c r="BD123" s="3" t="str">
        <f>IF($A123="ADD",IF(NOT(ISBLANK(BC123)),_xlfn.XLOOKUP(BC123,ud_polymer_type[lookupValue],ud_polymer_type[lookupKey],"ERROR"),""), "")</f>
        <v/>
      </c>
      <c r="BE123" s="4"/>
      <c r="BF123" s="4"/>
      <c r="BG123" s="4"/>
      <c r="BH123" s="2" t="str">
        <f t="shared" si="14"/>
        <v/>
      </c>
      <c r="BI123" s="21"/>
      <c r="BJ123" s="3" t="str">
        <f t="shared" si="15"/>
        <v/>
      </c>
      <c r="BK123" s="3" t="str">
        <f>IF($A123="","",IF((AND($A123="ADD",OR(BJ123="",BJ123="Yes"))),"Y",(_xlfn.XLOOKUP(BJ123,full_width_flag[lookupValue],full_width_flag[lookupKey],""))))</f>
        <v/>
      </c>
      <c r="BM123" s="3" t="str">
        <f>IF($A123="ADD",IF(NOT(ISBLANK(BL123)),_xlfn.XLOOKUP(BL123,sealed_area_ok[lookupValue],sealed_area_ok[lookupKey],"ERROR"),""), "")</f>
        <v/>
      </c>
      <c r="BO123" s="4"/>
      <c r="BP123" s="5"/>
      <c r="BS123" s="3" t="str">
        <f>IF($A123="ADD",IF(NOT(ISBLANK(BR123)),_xlfn.XLOOKUP(BR123,fw_treatment[lookupValue],fw_treatment[lookupKey],"ERROR"),""), "")</f>
        <v/>
      </c>
      <c r="BT123" s="21"/>
      <c r="BU123" s="4" t="str">
        <f t="shared" ca="1" si="16"/>
        <v/>
      </c>
      <c r="BV123" s="4"/>
      <c r="BW123" s="3" t="str">
        <f t="shared" si="17"/>
        <v/>
      </c>
      <c r="BX123" s="3" t="str">
        <f>IF($A123="","",IF((AND($A123="ADD",OR(BW123="",BW123="Local Authority"))),"L",(_xlfn.XLOOKUP(BW123,asset_owner[lookupValue],asset_owner[lookupKey],""))))</f>
        <v/>
      </c>
      <c r="BY123" s="3" t="str">
        <f t="shared" si="18"/>
        <v/>
      </c>
      <c r="BZ123" s="3" t="str">
        <f>IF($A123="","",IF((AND($A123="ADD",OR(BY123="",BY123="Vested Assets"))),"12",(_xlfn.XLOOKUP(BY123,ud_work_category[lookupValue],ud_work_category[lookupKey],""))))</f>
        <v/>
      </c>
      <c r="CA123" s="20"/>
      <c r="CB123" s="2" t="str">
        <f t="shared" si="19"/>
        <v/>
      </c>
      <c r="CC123" s="3" t="str">
        <f t="shared" si="20"/>
        <v/>
      </c>
      <c r="CD123" s="3" t="str">
        <f>IF($A123="","",IF((AND($A123="ADD",OR(CC123="",CC123="Excellent"))),"1",(_xlfn.XLOOKUP(CC123,condition[lookupValue],condition[lookupKey],""))))</f>
        <v/>
      </c>
      <c r="CE123" s="21" t="str">
        <f t="shared" si="21"/>
        <v/>
      </c>
      <c r="CF123" s="5"/>
    </row>
    <row r="124" spans="2:84">
      <c r="B124" s="4"/>
      <c r="D124" s="3" t="str">
        <f>IF($A124="ADD",IF(NOT(ISBLANK(C124)),_xlfn.XLOOKUP(C124,roadnames[lookupValue],roadnames[lookupKey],"ERROR"),""), "")</f>
        <v/>
      </c>
      <c r="E124" s="4"/>
      <c r="F124" s="4"/>
      <c r="G124" s="19"/>
      <c r="H124" s="19"/>
      <c r="I124" s="5"/>
      <c r="J124" s="5"/>
      <c r="K124" s="19"/>
      <c r="L124" s="19" t="str">
        <f t="shared" si="11"/>
        <v/>
      </c>
      <c r="M124" s="4"/>
      <c r="O124" s="3" t="str">
        <f>IF($A124="ADD",IF(NOT(ISBLANK(N124)),_xlfn.XLOOKUP(N124,len_adjust_rsn[lookupValue],len_adjust_rsn[lookupKey],"ERROR"),""), "")</f>
        <v/>
      </c>
      <c r="P124" s="19" t="str">
        <f t="shared" si="12"/>
        <v/>
      </c>
      <c r="Q124" s="19"/>
      <c r="R124" s="19" t="str">
        <f t="shared" si="13"/>
        <v/>
      </c>
      <c r="T124" s="3" t="str">
        <f>IF($A124="ADD",IF(NOT(ISBLANK(S124)),_xlfn.XLOOKUP(S124,ud_surface_function[lookupValue],ud_surface_function[lookupKey],"ERROR"),""), "")</f>
        <v/>
      </c>
      <c r="V124" s="3" t="str">
        <f>IF($A124="ADD",IF(NOT(ISBLANK(U124)),_xlfn.XLOOKUP(U124,ud_surface_reseal_reason[lookupValue],ud_surface_reseal_reason[lookupKey],"ERROR"),""), "")</f>
        <v/>
      </c>
      <c r="X124" s="3" t="str">
        <f>IF($A124="ADD",IF(NOT(ISBLANK(W124)),_xlfn.XLOOKUP(W124,ud_surface_material_type[lookupValue],ud_surface_material_type[lookupKey],"ERROR"),""), "")</f>
        <v/>
      </c>
      <c r="Z124" s="3" t="str">
        <f>IF($A124="ADD",IF(NOT(ISBLANK(Y124)),_xlfn.XLOOKUP(Y124,ud_material_source[lookupValue],ud_material_source[lookupKey],"ERROR"),""), "")</f>
        <v/>
      </c>
      <c r="AB124" s="3" t="str">
        <f>IF($A124="ADD",IF(NOT(ISBLANK(AA124)),_xlfn.XLOOKUP(AA124,ud_surface_specification[lookupValue],ud_surface_specification[lookupKey],"ERROR"),""), "")</f>
        <v/>
      </c>
      <c r="AC124" s="4"/>
      <c r="AD124" s="4"/>
      <c r="AF124" s="3" t="str">
        <f>IF($A124="ADD",IF(NOT(ISBLANK(AE124)),_xlfn.XLOOKUP(AE124,ud_mix_designation_number[lookupValue],ud_mix_designation_number[lookupKey],"ERROR"),""), "")</f>
        <v/>
      </c>
      <c r="AH124" s="3" t="str">
        <f>IF($A124="ADD",IF(NOT(ISBLANK(AG124)),_xlfn.XLOOKUP(AG124,ud_chip_grade[lookupValue],ud_chip_grade[lookupKey],"ERROR"),""), "")</f>
        <v/>
      </c>
      <c r="AJ124" s="3" t="str">
        <f>IF($A124="ADD",IF(NOT(ISBLANK(AI124)),_xlfn.XLOOKUP(AI124,ud_chip_grade[lookupValue],ud_chip_grade[lookupKey],"ERROR"),""), "")</f>
        <v/>
      </c>
      <c r="AL124" s="3" t="str">
        <f>IF($A124="ADD",IF(NOT(ISBLANK(AK124)),_xlfn.XLOOKUP(AK124,ud_chip_grade[lookupValue],ud_chip_grade[lookupKey],"ERROR"),""), "")</f>
        <v/>
      </c>
      <c r="AN124" s="4"/>
      <c r="AP124" s="3" t="str">
        <f>IF($A124="ADD",IF(NOT(ISBLANK(AO124)),_xlfn.XLOOKUP(AO124,ud_recycled_aggregate[lookupValue],ud_recycled_aggregate[lookupKey],"ERROR"),""), "")</f>
        <v/>
      </c>
      <c r="AR124" s="3" t="str">
        <f>IF($A124="ADD",IF(NOT(ISBLANK(AQ124)),_xlfn.XLOOKUP(AQ124,ud_surface_binder_type[lookupValue],ud_surface_binder_type[lookupKey],"ERROR"),""), "")</f>
        <v/>
      </c>
      <c r="AS124" s="20"/>
      <c r="AV124" s="3" t="str">
        <f>IF($A124="ADD",IF(NOT(ISBLANK(AU124)),_xlfn.XLOOKUP(AU124,ud_cutter_type[lookupValue],ud_cutter_type[lookupKey],"ERROR"),""), "")</f>
        <v/>
      </c>
      <c r="AW124" s="4"/>
      <c r="AY124" s="4"/>
      <c r="BD124" s="3" t="str">
        <f>IF($A124="ADD",IF(NOT(ISBLANK(BC124)),_xlfn.XLOOKUP(BC124,ud_polymer_type[lookupValue],ud_polymer_type[lookupKey],"ERROR"),""), "")</f>
        <v/>
      </c>
      <c r="BE124" s="4"/>
      <c r="BF124" s="4"/>
      <c r="BG124" s="4"/>
      <c r="BH124" s="2" t="str">
        <f t="shared" si="14"/>
        <v/>
      </c>
      <c r="BI124" s="21"/>
      <c r="BJ124" s="3" t="str">
        <f t="shared" si="15"/>
        <v/>
      </c>
      <c r="BK124" s="3" t="str">
        <f>IF($A124="","",IF((AND($A124="ADD",OR(BJ124="",BJ124="Yes"))),"Y",(_xlfn.XLOOKUP(BJ124,full_width_flag[lookupValue],full_width_flag[lookupKey],""))))</f>
        <v/>
      </c>
      <c r="BM124" s="3" t="str">
        <f>IF($A124="ADD",IF(NOT(ISBLANK(BL124)),_xlfn.XLOOKUP(BL124,sealed_area_ok[lookupValue],sealed_area_ok[lookupKey],"ERROR"),""), "")</f>
        <v/>
      </c>
      <c r="BO124" s="4"/>
      <c r="BP124" s="5"/>
      <c r="BS124" s="3" t="str">
        <f>IF($A124="ADD",IF(NOT(ISBLANK(BR124)),_xlfn.XLOOKUP(BR124,fw_treatment[lookupValue],fw_treatment[lookupKey],"ERROR"),""), "")</f>
        <v/>
      </c>
      <c r="BT124" s="21"/>
      <c r="BU124" s="4" t="str">
        <f t="shared" ca="1" si="16"/>
        <v/>
      </c>
      <c r="BV124" s="4"/>
      <c r="BW124" s="3" t="str">
        <f t="shared" si="17"/>
        <v/>
      </c>
      <c r="BX124" s="3" t="str">
        <f>IF($A124="","",IF((AND($A124="ADD",OR(BW124="",BW124="Local Authority"))),"L",(_xlfn.XLOOKUP(BW124,asset_owner[lookupValue],asset_owner[lookupKey],""))))</f>
        <v/>
      </c>
      <c r="BY124" s="3" t="str">
        <f t="shared" si="18"/>
        <v/>
      </c>
      <c r="BZ124" s="3" t="str">
        <f>IF($A124="","",IF((AND($A124="ADD",OR(BY124="",BY124="Vested Assets"))),"12",(_xlfn.XLOOKUP(BY124,ud_work_category[lookupValue],ud_work_category[lookupKey],""))))</f>
        <v/>
      </c>
      <c r="CA124" s="20"/>
      <c r="CB124" s="2" t="str">
        <f t="shared" si="19"/>
        <v/>
      </c>
      <c r="CC124" s="3" t="str">
        <f t="shared" si="20"/>
        <v/>
      </c>
      <c r="CD124" s="3" t="str">
        <f>IF($A124="","",IF((AND($A124="ADD",OR(CC124="",CC124="Excellent"))),"1",(_xlfn.XLOOKUP(CC124,condition[lookupValue],condition[lookupKey],""))))</f>
        <v/>
      </c>
      <c r="CE124" s="21" t="str">
        <f t="shared" si="21"/>
        <v/>
      </c>
      <c r="CF124" s="5"/>
    </row>
    <row r="125" spans="2:84">
      <c r="B125" s="4"/>
      <c r="D125" s="3" t="str">
        <f>IF($A125="ADD",IF(NOT(ISBLANK(C125)),_xlfn.XLOOKUP(C125,roadnames[lookupValue],roadnames[lookupKey],"ERROR"),""), "")</f>
        <v/>
      </c>
      <c r="E125" s="4"/>
      <c r="F125" s="4"/>
      <c r="G125" s="19"/>
      <c r="H125" s="19"/>
      <c r="I125" s="5"/>
      <c r="J125" s="5"/>
      <c r="K125" s="19"/>
      <c r="L125" s="19" t="str">
        <f t="shared" si="11"/>
        <v/>
      </c>
      <c r="M125" s="4"/>
      <c r="O125" s="3" t="str">
        <f>IF($A125="ADD",IF(NOT(ISBLANK(N125)),_xlfn.XLOOKUP(N125,len_adjust_rsn[lookupValue],len_adjust_rsn[lookupKey],"ERROR"),""), "")</f>
        <v/>
      </c>
      <c r="P125" s="19" t="str">
        <f t="shared" si="12"/>
        <v/>
      </c>
      <c r="Q125" s="19"/>
      <c r="R125" s="19" t="str">
        <f t="shared" si="13"/>
        <v/>
      </c>
      <c r="T125" s="3" t="str">
        <f>IF($A125="ADD",IF(NOT(ISBLANK(S125)),_xlfn.XLOOKUP(S125,ud_surface_function[lookupValue],ud_surface_function[lookupKey],"ERROR"),""), "")</f>
        <v/>
      </c>
      <c r="V125" s="3" t="str">
        <f>IF($A125="ADD",IF(NOT(ISBLANK(U125)),_xlfn.XLOOKUP(U125,ud_surface_reseal_reason[lookupValue],ud_surface_reseal_reason[lookupKey],"ERROR"),""), "")</f>
        <v/>
      </c>
      <c r="X125" s="3" t="str">
        <f>IF($A125="ADD",IF(NOT(ISBLANK(W125)),_xlfn.XLOOKUP(W125,ud_surface_material_type[lookupValue],ud_surface_material_type[lookupKey],"ERROR"),""), "")</f>
        <v/>
      </c>
      <c r="Z125" s="3" t="str">
        <f>IF($A125="ADD",IF(NOT(ISBLANK(Y125)),_xlfn.XLOOKUP(Y125,ud_material_source[lookupValue],ud_material_source[lookupKey],"ERROR"),""), "")</f>
        <v/>
      </c>
      <c r="AB125" s="3" t="str">
        <f>IF($A125="ADD",IF(NOT(ISBLANK(AA125)),_xlfn.XLOOKUP(AA125,ud_surface_specification[lookupValue],ud_surface_specification[lookupKey],"ERROR"),""), "")</f>
        <v/>
      </c>
      <c r="AC125" s="4"/>
      <c r="AD125" s="4"/>
      <c r="AF125" s="3" t="str">
        <f>IF($A125="ADD",IF(NOT(ISBLANK(AE125)),_xlfn.XLOOKUP(AE125,ud_mix_designation_number[lookupValue],ud_mix_designation_number[lookupKey],"ERROR"),""), "")</f>
        <v/>
      </c>
      <c r="AH125" s="3" t="str">
        <f>IF($A125="ADD",IF(NOT(ISBLANK(AG125)),_xlfn.XLOOKUP(AG125,ud_chip_grade[lookupValue],ud_chip_grade[lookupKey],"ERROR"),""), "")</f>
        <v/>
      </c>
      <c r="AJ125" s="3" t="str">
        <f>IF($A125="ADD",IF(NOT(ISBLANK(AI125)),_xlfn.XLOOKUP(AI125,ud_chip_grade[lookupValue],ud_chip_grade[lookupKey],"ERROR"),""), "")</f>
        <v/>
      </c>
      <c r="AL125" s="3" t="str">
        <f>IF($A125="ADD",IF(NOT(ISBLANK(AK125)),_xlfn.XLOOKUP(AK125,ud_chip_grade[lookupValue],ud_chip_grade[lookupKey],"ERROR"),""), "")</f>
        <v/>
      </c>
      <c r="AN125" s="4"/>
      <c r="AP125" s="3" t="str">
        <f>IF($A125="ADD",IF(NOT(ISBLANK(AO125)),_xlfn.XLOOKUP(AO125,ud_recycled_aggregate[lookupValue],ud_recycled_aggregate[lookupKey],"ERROR"),""), "")</f>
        <v/>
      </c>
      <c r="AR125" s="3" t="str">
        <f>IF($A125="ADD",IF(NOT(ISBLANK(AQ125)),_xlfn.XLOOKUP(AQ125,ud_surface_binder_type[lookupValue],ud_surface_binder_type[lookupKey],"ERROR"),""), "")</f>
        <v/>
      </c>
      <c r="AS125" s="20"/>
      <c r="AV125" s="3" t="str">
        <f>IF($A125="ADD",IF(NOT(ISBLANK(AU125)),_xlfn.XLOOKUP(AU125,ud_cutter_type[lookupValue],ud_cutter_type[lookupKey],"ERROR"),""), "")</f>
        <v/>
      </c>
      <c r="AW125" s="4"/>
      <c r="AY125" s="4"/>
      <c r="BD125" s="3" t="str">
        <f>IF($A125="ADD",IF(NOT(ISBLANK(BC125)),_xlfn.XLOOKUP(BC125,ud_polymer_type[lookupValue],ud_polymer_type[lookupKey],"ERROR"),""), "")</f>
        <v/>
      </c>
      <c r="BE125" s="4"/>
      <c r="BF125" s="4"/>
      <c r="BG125" s="4"/>
      <c r="BH125" s="2" t="str">
        <f t="shared" si="14"/>
        <v/>
      </c>
      <c r="BI125" s="21"/>
      <c r="BJ125" s="3" t="str">
        <f t="shared" si="15"/>
        <v/>
      </c>
      <c r="BK125" s="3" t="str">
        <f>IF($A125="","",IF((AND($A125="ADD",OR(BJ125="",BJ125="Yes"))),"Y",(_xlfn.XLOOKUP(BJ125,full_width_flag[lookupValue],full_width_flag[lookupKey],""))))</f>
        <v/>
      </c>
      <c r="BM125" s="3" t="str">
        <f>IF($A125="ADD",IF(NOT(ISBLANK(BL125)),_xlfn.XLOOKUP(BL125,sealed_area_ok[lookupValue],sealed_area_ok[lookupKey],"ERROR"),""), "")</f>
        <v/>
      </c>
      <c r="BO125" s="4"/>
      <c r="BP125" s="5"/>
      <c r="BS125" s="3" t="str">
        <f>IF($A125="ADD",IF(NOT(ISBLANK(BR125)),_xlfn.XLOOKUP(BR125,fw_treatment[lookupValue],fw_treatment[lookupKey],"ERROR"),""), "")</f>
        <v/>
      </c>
      <c r="BT125" s="21"/>
      <c r="BU125" s="4" t="str">
        <f t="shared" ca="1" si="16"/>
        <v/>
      </c>
      <c r="BV125" s="4"/>
      <c r="BW125" s="3" t="str">
        <f t="shared" si="17"/>
        <v/>
      </c>
      <c r="BX125" s="3" t="str">
        <f>IF($A125="","",IF((AND($A125="ADD",OR(BW125="",BW125="Local Authority"))),"L",(_xlfn.XLOOKUP(BW125,asset_owner[lookupValue],asset_owner[lookupKey],""))))</f>
        <v/>
      </c>
      <c r="BY125" s="3" t="str">
        <f t="shared" si="18"/>
        <v/>
      </c>
      <c r="BZ125" s="3" t="str">
        <f>IF($A125="","",IF((AND($A125="ADD",OR(BY125="",BY125="Vested Assets"))),"12",(_xlfn.XLOOKUP(BY125,ud_work_category[lookupValue],ud_work_category[lookupKey],""))))</f>
        <v/>
      </c>
      <c r="CA125" s="20"/>
      <c r="CB125" s="2" t="str">
        <f t="shared" si="19"/>
        <v/>
      </c>
      <c r="CC125" s="3" t="str">
        <f t="shared" si="20"/>
        <v/>
      </c>
      <c r="CD125" s="3" t="str">
        <f>IF($A125="","",IF((AND($A125="ADD",OR(CC125="",CC125="Excellent"))),"1",(_xlfn.XLOOKUP(CC125,condition[lookupValue],condition[lookupKey],""))))</f>
        <v/>
      </c>
      <c r="CE125" s="21" t="str">
        <f t="shared" si="21"/>
        <v/>
      </c>
      <c r="CF125" s="5"/>
    </row>
    <row r="126" spans="2:84">
      <c r="B126" s="4"/>
      <c r="D126" s="3" t="str">
        <f>IF($A126="ADD",IF(NOT(ISBLANK(C126)),_xlfn.XLOOKUP(C126,roadnames[lookupValue],roadnames[lookupKey],"ERROR"),""), "")</f>
        <v/>
      </c>
      <c r="E126" s="4"/>
      <c r="F126" s="4"/>
      <c r="G126" s="19"/>
      <c r="H126" s="19"/>
      <c r="I126" s="5"/>
      <c r="J126" s="5"/>
      <c r="K126" s="19"/>
      <c r="L126" s="19" t="str">
        <f t="shared" si="11"/>
        <v/>
      </c>
      <c r="M126" s="4"/>
      <c r="O126" s="3" t="str">
        <f>IF($A126="ADD",IF(NOT(ISBLANK(N126)),_xlfn.XLOOKUP(N126,len_adjust_rsn[lookupValue],len_adjust_rsn[lookupKey],"ERROR"),""), "")</f>
        <v/>
      </c>
      <c r="P126" s="19" t="str">
        <f t="shared" si="12"/>
        <v/>
      </c>
      <c r="Q126" s="19"/>
      <c r="R126" s="19" t="str">
        <f t="shared" si="13"/>
        <v/>
      </c>
      <c r="T126" s="3" t="str">
        <f>IF($A126="ADD",IF(NOT(ISBLANK(S126)),_xlfn.XLOOKUP(S126,ud_surface_function[lookupValue],ud_surface_function[lookupKey],"ERROR"),""), "")</f>
        <v/>
      </c>
      <c r="V126" s="3" t="str">
        <f>IF($A126="ADD",IF(NOT(ISBLANK(U126)),_xlfn.XLOOKUP(U126,ud_surface_reseal_reason[lookupValue],ud_surface_reseal_reason[lookupKey],"ERROR"),""), "")</f>
        <v/>
      </c>
      <c r="X126" s="3" t="str">
        <f>IF($A126="ADD",IF(NOT(ISBLANK(W126)),_xlfn.XLOOKUP(W126,ud_surface_material_type[lookupValue],ud_surface_material_type[lookupKey],"ERROR"),""), "")</f>
        <v/>
      </c>
      <c r="Z126" s="3" t="str">
        <f>IF($A126="ADD",IF(NOT(ISBLANK(Y126)),_xlfn.XLOOKUP(Y126,ud_material_source[lookupValue],ud_material_source[lookupKey],"ERROR"),""), "")</f>
        <v/>
      </c>
      <c r="AB126" s="3" t="str">
        <f>IF($A126="ADD",IF(NOT(ISBLANK(AA126)),_xlfn.XLOOKUP(AA126,ud_surface_specification[lookupValue],ud_surface_specification[lookupKey],"ERROR"),""), "")</f>
        <v/>
      </c>
      <c r="AC126" s="4"/>
      <c r="AD126" s="4"/>
      <c r="AF126" s="3" t="str">
        <f>IF($A126="ADD",IF(NOT(ISBLANK(AE126)),_xlfn.XLOOKUP(AE126,ud_mix_designation_number[lookupValue],ud_mix_designation_number[lookupKey],"ERROR"),""), "")</f>
        <v/>
      </c>
      <c r="AH126" s="3" t="str">
        <f>IF($A126="ADD",IF(NOT(ISBLANK(AG126)),_xlfn.XLOOKUP(AG126,ud_chip_grade[lookupValue],ud_chip_grade[lookupKey],"ERROR"),""), "")</f>
        <v/>
      </c>
      <c r="AJ126" s="3" t="str">
        <f>IF($A126="ADD",IF(NOT(ISBLANK(AI126)),_xlfn.XLOOKUP(AI126,ud_chip_grade[lookupValue],ud_chip_grade[lookupKey],"ERROR"),""), "")</f>
        <v/>
      </c>
      <c r="AL126" s="3" t="str">
        <f>IF($A126="ADD",IF(NOT(ISBLANK(AK126)),_xlfn.XLOOKUP(AK126,ud_chip_grade[lookupValue],ud_chip_grade[lookupKey],"ERROR"),""), "")</f>
        <v/>
      </c>
      <c r="AN126" s="4"/>
      <c r="AP126" s="3" t="str">
        <f>IF($A126="ADD",IF(NOT(ISBLANK(AO126)),_xlfn.XLOOKUP(AO126,ud_recycled_aggregate[lookupValue],ud_recycled_aggregate[lookupKey],"ERROR"),""), "")</f>
        <v/>
      </c>
      <c r="AR126" s="3" t="str">
        <f>IF($A126="ADD",IF(NOT(ISBLANK(AQ126)),_xlfn.XLOOKUP(AQ126,ud_surface_binder_type[lookupValue],ud_surface_binder_type[lookupKey],"ERROR"),""), "")</f>
        <v/>
      </c>
      <c r="AS126" s="20"/>
      <c r="AV126" s="3" t="str">
        <f>IF($A126="ADD",IF(NOT(ISBLANK(AU126)),_xlfn.XLOOKUP(AU126,ud_cutter_type[lookupValue],ud_cutter_type[lookupKey],"ERROR"),""), "")</f>
        <v/>
      </c>
      <c r="AW126" s="4"/>
      <c r="AY126" s="4"/>
      <c r="BD126" s="3" t="str">
        <f>IF($A126="ADD",IF(NOT(ISBLANK(BC126)),_xlfn.XLOOKUP(BC126,ud_polymer_type[lookupValue],ud_polymer_type[lookupKey],"ERROR"),""), "")</f>
        <v/>
      </c>
      <c r="BE126" s="4"/>
      <c r="BF126" s="4"/>
      <c r="BG126" s="4"/>
      <c r="BH126" s="2" t="str">
        <f t="shared" si="14"/>
        <v/>
      </c>
      <c r="BI126" s="21"/>
      <c r="BJ126" s="3" t="str">
        <f t="shared" si="15"/>
        <v/>
      </c>
      <c r="BK126" s="3" t="str">
        <f>IF($A126="","",IF((AND($A126="ADD",OR(BJ126="",BJ126="Yes"))),"Y",(_xlfn.XLOOKUP(BJ126,full_width_flag[lookupValue],full_width_flag[lookupKey],""))))</f>
        <v/>
      </c>
      <c r="BM126" s="3" t="str">
        <f>IF($A126="ADD",IF(NOT(ISBLANK(BL126)),_xlfn.XLOOKUP(BL126,sealed_area_ok[lookupValue],sealed_area_ok[lookupKey],"ERROR"),""), "")</f>
        <v/>
      </c>
      <c r="BO126" s="4"/>
      <c r="BP126" s="5"/>
      <c r="BS126" s="3" t="str">
        <f>IF($A126="ADD",IF(NOT(ISBLANK(BR126)),_xlfn.XLOOKUP(BR126,fw_treatment[lookupValue],fw_treatment[lookupKey],"ERROR"),""), "")</f>
        <v/>
      </c>
      <c r="BT126" s="21"/>
      <c r="BU126" s="4" t="str">
        <f t="shared" ca="1" si="16"/>
        <v/>
      </c>
      <c r="BV126" s="4"/>
      <c r="BW126" s="3" t="str">
        <f t="shared" si="17"/>
        <v/>
      </c>
      <c r="BX126" s="3" t="str">
        <f>IF($A126="","",IF((AND($A126="ADD",OR(BW126="",BW126="Local Authority"))),"L",(_xlfn.XLOOKUP(BW126,asset_owner[lookupValue],asset_owner[lookupKey],""))))</f>
        <v/>
      </c>
      <c r="BY126" s="3" t="str">
        <f t="shared" si="18"/>
        <v/>
      </c>
      <c r="BZ126" s="3" t="str">
        <f>IF($A126="","",IF((AND($A126="ADD",OR(BY126="",BY126="Vested Assets"))),"12",(_xlfn.XLOOKUP(BY126,ud_work_category[lookupValue],ud_work_category[lookupKey],""))))</f>
        <v/>
      </c>
      <c r="CA126" s="20"/>
      <c r="CB126" s="2" t="str">
        <f t="shared" si="19"/>
        <v/>
      </c>
      <c r="CC126" s="3" t="str">
        <f t="shared" si="20"/>
        <v/>
      </c>
      <c r="CD126" s="3" t="str">
        <f>IF($A126="","",IF((AND($A126="ADD",OR(CC126="",CC126="Excellent"))),"1",(_xlfn.XLOOKUP(CC126,condition[lookupValue],condition[lookupKey],""))))</f>
        <v/>
      </c>
      <c r="CE126" s="21" t="str">
        <f t="shared" si="21"/>
        <v/>
      </c>
      <c r="CF126" s="5"/>
    </row>
    <row r="127" spans="2:84">
      <c r="B127" s="4"/>
      <c r="D127" s="3" t="str">
        <f>IF($A127="ADD",IF(NOT(ISBLANK(C127)),_xlfn.XLOOKUP(C127,roadnames[lookupValue],roadnames[lookupKey],"ERROR"),""), "")</f>
        <v/>
      </c>
      <c r="E127" s="4"/>
      <c r="F127" s="4"/>
      <c r="G127" s="19"/>
      <c r="H127" s="19"/>
      <c r="I127" s="5"/>
      <c r="J127" s="5"/>
      <c r="K127" s="19"/>
      <c r="L127" s="19" t="str">
        <f t="shared" si="11"/>
        <v/>
      </c>
      <c r="M127" s="4"/>
      <c r="O127" s="3" t="str">
        <f>IF($A127="ADD",IF(NOT(ISBLANK(N127)),_xlfn.XLOOKUP(N127,len_adjust_rsn[lookupValue],len_adjust_rsn[lookupKey],"ERROR"),""), "")</f>
        <v/>
      </c>
      <c r="P127" s="19" t="str">
        <f t="shared" si="12"/>
        <v/>
      </c>
      <c r="Q127" s="19"/>
      <c r="R127" s="19" t="str">
        <f t="shared" si="13"/>
        <v/>
      </c>
      <c r="T127" s="3" t="str">
        <f>IF($A127="ADD",IF(NOT(ISBLANK(S127)),_xlfn.XLOOKUP(S127,ud_surface_function[lookupValue],ud_surface_function[lookupKey],"ERROR"),""), "")</f>
        <v/>
      </c>
      <c r="V127" s="3" t="str">
        <f>IF($A127="ADD",IF(NOT(ISBLANK(U127)),_xlfn.XLOOKUP(U127,ud_surface_reseal_reason[lookupValue],ud_surface_reseal_reason[lookupKey],"ERROR"),""), "")</f>
        <v/>
      </c>
      <c r="X127" s="3" t="str">
        <f>IF($A127="ADD",IF(NOT(ISBLANK(W127)),_xlfn.XLOOKUP(W127,ud_surface_material_type[lookupValue],ud_surface_material_type[lookupKey],"ERROR"),""), "")</f>
        <v/>
      </c>
      <c r="Z127" s="3" t="str">
        <f>IF($A127="ADD",IF(NOT(ISBLANK(Y127)),_xlfn.XLOOKUP(Y127,ud_material_source[lookupValue],ud_material_source[lookupKey],"ERROR"),""), "")</f>
        <v/>
      </c>
      <c r="AB127" s="3" t="str">
        <f>IF($A127="ADD",IF(NOT(ISBLANK(AA127)),_xlfn.XLOOKUP(AA127,ud_surface_specification[lookupValue],ud_surface_specification[lookupKey],"ERROR"),""), "")</f>
        <v/>
      </c>
      <c r="AC127" s="4"/>
      <c r="AD127" s="4"/>
      <c r="AF127" s="3" t="str">
        <f>IF($A127="ADD",IF(NOT(ISBLANK(AE127)),_xlfn.XLOOKUP(AE127,ud_mix_designation_number[lookupValue],ud_mix_designation_number[lookupKey],"ERROR"),""), "")</f>
        <v/>
      </c>
      <c r="AH127" s="3" t="str">
        <f>IF($A127="ADD",IF(NOT(ISBLANK(AG127)),_xlfn.XLOOKUP(AG127,ud_chip_grade[lookupValue],ud_chip_grade[lookupKey],"ERROR"),""), "")</f>
        <v/>
      </c>
      <c r="AJ127" s="3" t="str">
        <f>IF($A127="ADD",IF(NOT(ISBLANK(AI127)),_xlfn.XLOOKUP(AI127,ud_chip_grade[lookupValue],ud_chip_grade[lookupKey],"ERROR"),""), "")</f>
        <v/>
      </c>
      <c r="AL127" s="3" t="str">
        <f>IF($A127="ADD",IF(NOT(ISBLANK(AK127)),_xlfn.XLOOKUP(AK127,ud_chip_grade[lookupValue],ud_chip_grade[lookupKey],"ERROR"),""), "")</f>
        <v/>
      </c>
      <c r="AN127" s="4"/>
      <c r="AP127" s="3" t="str">
        <f>IF($A127="ADD",IF(NOT(ISBLANK(AO127)),_xlfn.XLOOKUP(AO127,ud_recycled_aggregate[lookupValue],ud_recycled_aggregate[lookupKey],"ERROR"),""), "")</f>
        <v/>
      </c>
      <c r="AR127" s="3" t="str">
        <f>IF($A127="ADD",IF(NOT(ISBLANK(AQ127)),_xlfn.XLOOKUP(AQ127,ud_surface_binder_type[lookupValue],ud_surface_binder_type[lookupKey],"ERROR"),""), "")</f>
        <v/>
      </c>
      <c r="AS127" s="20"/>
      <c r="AV127" s="3" t="str">
        <f>IF($A127="ADD",IF(NOT(ISBLANK(AU127)),_xlfn.XLOOKUP(AU127,ud_cutter_type[lookupValue],ud_cutter_type[lookupKey],"ERROR"),""), "")</f>
        <v/>
      </c>
      <c r="AW127" s="4"/>
      <c r="AY127" s="4"/>
      <c r="BD127" s="3" t="str">
        <f>IF($A127="ADD",IF(NOT(ISBLANK(BC127)),_xlfn.XLOOKUP(BC127,ud_polymer_type[lookupValue],ud_polymer_type[lookupKey],"ERROR"),""), "")</f>
        <v/>
      </c>
      <c r="BE127" s="4"/>
      <c r="BF127" s="4"/>
      <c r="BG127" s="4"/>
      <c r="BH127" s="2" t="str">
        <f t="shared" si="14"/>
        <v/>
      </c>
      <c r="BI127" s="21"/>
      <c r="BJ127" s="3" t="str">
        <f t="shared" si="15"/>
        <v/>
      </c>
      <c r="BK127" s="3" t="str">
        <f>IF($A127="","",IF((AND($A127="ADD",OR(BJ127="",BJ127="Yes"))),"Y",(_xlfn.XLOOKUP(BJ127,full_width_flag[lookupValue],full_width_flag[lookupKey],""))))</f>
        <v/>
      </c>
      <c r="BM127" s="3" t="str">
        <f>IF($A127="ADD",IF(NOT(ISBLANK(BL127)),_xlfn.XLOOKUP(BL127,sealed_area_ok[lookupValue],sealed_area_ok[lookupKey],"ERROR"),""), "")</f>
        <v/>
      </c>
      <c r="BO127" s="4"/>
      <c r="BP127" s="5"/>
      <c r="BS127" s="3" t="str">
        <f>IF($A127="ADD",IF(NOT(ISBLANK(BR127)),_xlfn.XLOOKUP(BR127,fw_treatment[lookupValue],fw_treatment[lookupKey],"ERROR"),""), "")</f>
        <v/>
      </c>
      <c r="BT127" s="21"/>
      <c r="BU127" s="4" t="str">
        <f t="shared" ca="1" si="16"/>
        <v/>
      </c>
      <c r="BV127" s="4"/>
      <c r="BW127" s="3" t="str">
        <f t="shared" si="17"/>
        <v/>
      </c>
      <c r="BX127" s="3" t="str">
        <f>IF($A127="","",IF((AND($A127="ADD",OR(BW127="",BW127="Local Authority"))),"L",(_xlfn.XLOOKUP(BW127,asset_owner[lookupValue],asset_owner[lookupKey],""))))</f>
        <v/>
      </c>
      <c r="BY127" s="3" t="str">
        <f t="shared" si="18"/>
        <v/>
      </c>
      <c r="BZ127" s="3" t="str">
        <f>IF($A127="","",IF((AND($A127="ADD",OR(BY127="",BY127="Vested Assets"))),"12",(_xlfn.XLOOKUP(BY127,ud_work_category[lookupValue],ud_work_category[lookupKey],""))))</f>
        <v/>
      </c>
      <c r="CA127" s="20"/>
      <c r="CB127" s="2" t="str">
        <f t="shared" si="19"/>
        <v/>
      </c>
      <c r="CC127" s="3" t="str">
        <f t="shared" si="20"/>
        <v/>
      </c>
      <c r="CD127" s="3" t="str">
        <f>IF($A127="","",IF((AND($A127="ADD",OR(CC127="",CC127="Excellent"))),"1",(_xlfn.XLOOKUP(CC127,condition[lookupValue],condition[lookupKey],""))))</f>
        <v/>
      </c>
      <c r="CE127" s="21" t="str">
        <f t="shared" si="21"/>
        <v/>
      </c>
      <c r="CF127" s="5"/>
    </row>
    <row r="128" spans="2:84">
      <c r="B128" s="4"/>
      <c r="D128" s="3" t="str">
        <f>IF($A128="ADD",IF(NOT(ISBLANK(C128)),_xlfn.XLOOKUP(C128,roadnames[lookupValue],roadnames[lookupKey],"ERROR"),""), "")</f>
        <v/>
      </c>
      <c r="E128" s="4"/>
      <c r="F128" s="4"/>
      <c r="G128" s="19"/>
      <c r="H128" s="19"/>
      <c r="I128" s="5"/>
      <c r="J128" s="5"/>
      <c r="K128" s="19"/>
      <c r="L128" s="19" t="str">
        <f t="shared" si="11"/>
        <v/>
      </c>
      <c r="M128" s="4"/>
      <c r="O128" s="3" t="str">
        <f>IF($A128="ADD",IF(NOT(ISBLANK(N128)),_xlfn.XLOOKUP(N128,len_adjust_rsn[lookupValue],len_adjust_rsn[lookupKey],"ERROR"),""), "")</f>
        <v/>
      </c>
      <c r="P128" s="19" t="str">
        <f t="shared" si="12"/>
        <v/>
      </c>
      <c r="Q128" s="19"/>
      <c r="R128" s="19" t="str">
        <f t="shared" si="13"/>
        <v/>
      </c>
      <c r="T128" s="3" t="str">
        <f>IF($A128="ADD",IF(NOT(ISBLANK(S128)),_xlfn.XLOOKUP(S128,ud_surface_function[lookupValue],ud_surface_function[lookupKey],"ERROR"),""), "")</f>
        <v/>
      </c>
      <c r="V128" s="3" t="str">
        <f>IF($A128="ADD",IF(NOT(ISBLANK(U128)),_xlfn.XLOOKUP(U128,ud_surface_reseal_reason[lookupValue],ud_surface_reseal_reason[lookupKey],"ERROR"),""), "")</f>
        <v/>
      </c>
      <c r="X128" s="3" t="str">
        <f>IF($A128="ADD",IF(NOT(ISBLANK(W128)),_xlfn.XLOOKUP(W128,ud_surface_material_type[lookupValue],ud_surface_material_type[lookupKey],"ERROR"),""), "")</f>
        <v/>
      </c>
      <c r="Z128" s="3" t="str">
        <f>IF($A128="ADD",IF(NOT(ISBLANK(Y128)),_xlfn.XLOOKUP(Y128,ud_material_source[lookupValue],ud_material_source[lookupKey],"ERROR"),""), "")</f>
        <v/>
      </c>
      <c r="AB128" s="3" t="str">
        <f>IF($A128="ADD",IF(NOT(ISBLANK(AA128)),_xlfn.XLOOKUP(AA128,ud_surface_specification[lookupValue],ud_surface_specification[lookupKey],"ERROR"),""), "")</f>
        <v/>
      </c>
      <c r="AC128" s="4"/>
      <c r="AD128" s="4"/>
      <c r="AF128" s="3" t="str">
        <f>IF($A128="ADD",IF(NOT(ISBLANK(AE128)),_xlfn.XLOOKUP(AE128,ud_mix_designation_number[lookupValue],ud_mix_designation_number[lookupKey],"ERROR"),""), "")</f>
        <v/>
      </c>
      <c r="AH128" s="3" t="str">
        <f>IF($A128="ADD",IF(NOT(ISBLANK(AG128)),_xlfn.XLOOKUP(AG128,ud_chip_grade[lookupValue],ud_chip_grade[lookupKey],"ERROR"),""), "")</f>
        <v/>
      </c>
      <c r="AJ128" s="3" t="str">
        <f>IF($A128="ADD",IF(NOT(ISBLANK(AI128)),_xlfn.XLOOKUP(AI128,ud_chip_grade[lookupValue],ud_chip_grade[lookupKey],"ERROR"),""), "")</f>
        <v/>
      </c>
      <c r="AL128" s="3" t="str">
        <f>IF($A128="ADD",IF(NOT(ISBLANK(AK128)),_xlfn.XLOOKUP(AK128,ud_chip_grade[lookupValue],ud_chip_grade[lookupKey],"ERROR"),""), "")</f>
        <v/>
      </c>
      <c r="AN128" s="4"/>
      <c r="AP128" s="3" t="str">
        <f>IF($A128="ADD",IF(NOT(ISBLANK(AO128)),_xlfn.XLOOKUP(AO128,ud_recycled_aggregate[lookupValue],ud_recycled_aggregate[lookupKey],"ERROR"),""), "")</f>
        <v/>
      </c>
      <c r="AR128" s="3" t="str">
        <f>IF($A128="ADD",IF(NOT(ISBLANK(AQ128)),_xlfn.XLOOKUP(AQ128,ud_surface_binder_type[lookupValue],ud_surface_binder_type[lookupKey],"ERROR"),""), "")</f>
        <v/>
      </c>
      <c r="AS128" s="20"/>
      <c r="AV128" s="3" t="str">
        <f>IF($A128="ADD",IF(NOT(ISBLANK(AU128)),_xlfn.XLOOKUP(AU128,ud_cutter_type[lookupValue],ud_cutter_type[lookupKey],"ERROR"),""), "")</f>
        <v/>
      </c>
      <c r="AW128" s="4"/>
      <c r="AY128" s="4"/>
      <c r="BD128" s="3" t="str">
        <f>IF($A128="ADD",IF(NOT(ISBLANK(BC128)),_xlfn.XLOOKUP(BC128,ud_polymer_type[lookupValue],ud_polymer_type[lookupKey],"ERROR"),""), "")</f>
        <v/>
      </c>
      <c r="BE128" s="4"/>
      <c r="BF128" s="4"/>
      <c r="BG128" s="4"/>
      <c r="BH128" s="2" t="str">
        <f t="shared" si="14"/>
        <v/>
      </c>
      <c r="BI128" s="21"/>
      <c r="BJ128" s="3" t="str">
        <f t="shared" si="15"/>
        <v/>
      </c>
      <c r="BK128" s="3" t="str">
        <f>IF($A128="","",IF((AND($A128="ADD",OR(BJ128="",BJ128="Yes"))),"Y",(_xlfn.XLOOKUP(BJ128,full_width_flag[lookupValue],full_width_flag[lookupKey],""))))</f>
        <v/>
      </c>
      <c r="BM128" s="3" t="str">
        <f>IF($A128="ADD",IF(NOT(ISBLANK(BL128)),_xlfn.XLOOKUP(BL128,sealed_area_ok[lookupValue],sealed_area_ok[lookupKey],"ERROR"),""), "")</f>
        <v/>
      </c>
      <c r="BO128" s="4"/>
      <c r="BP128" s="5"/>
      <c r="BS128" s="3" t="str">
        <f>IF($A128="ADD",IF(NOT(ISBLANK(BR128)),_xlfn.XLOOKUP(BR128,fw_treatment[lookupValue],fw_treatment[lookupKey],"ERROR"),""), "")</f>
        <v/>
      </c>
      <c r="BT128" s="21"/>
      <c r="BU128" s="4" t="str">
        <f t="shared" ca="1" si="16"/>
        <v/>
      </c>
      <c r="BV128" s="4"/>
      <c r="BW128" s="3" t="str">
        <f t="shared" si="17"/>
        <v/>
      </c>
      <c r="BX128" s="3" t="str">
        <f>IF($A128="","",IF((AND($A128="ADD",OR(BW128="",BW128="Local Authority"))),"L",(_xlfn.XLOOKUP(BW128,asset_owner[lookupValue],asset_owner[lookupKey],""))))</f>
        <v/>
      </c>
      <c r="BY128" s="3" t="str">
        <f t="shared" si="18"/>
        <v/>
      </c>
      <c r="BZ128" s="3" t="str">
        <f>IF($A128="","",IF((AND($A128="ADD",OR(BY128="",BY128="Vested Assets"))),"12",(_xlfn.XLOOKUP(BY128,ud_work_category[lookupValue],ud_work_category[lookupKey],""))))</f>
        <v/>
      </c>
      <c r="CA128" s="20"/>
      <c r="CB128" s="2" t="str">
        <f t="shared" si="19"/>
        <v/>
      </c>
      <c r="CC128" s="3" t="str">
        <f t="shared" si="20"/>
        <v/>
      </c>
      <c r="CD128" s="3" t="str">
        <f>IF($A128="","",IF((AND($A128="ADD",OR(CC128="",CC128="Excellent"))),"1",(_xlfn.XLOOKUP(CC128,condition[lookupValue],condition[lookupKey],""))))</f>
        <v/>
      </c>
      <c r="CE128" s="21" t="str">
        <f t="shared" si="21"/>
        <v/>
      </c>
      <c r="CF128" s="5"/>
    </row>
    <row r="129" spans="2:84">
      <c r="B129" s="4"/>
      <c r="D129" s="3" t="str">
        <f>IF($A129="ADD",IF(NOT(ISBLANK(C129)),_xlfn.XLOOKUP(C129,roadnames[lookupValue],roadnames[lookupKey],"ERROR"),""), "")</f>
        <v/>
      </c>
      <c r="E129" s="4"/>
      <c r="F129" s="4"/>
      <c r="G129" s="19"/>
      <c r="H129" s="19"/>
      <c r="I129" s="5"/>
      <c r="J129" s="5"/>
      <c r="K129" s="19"/>
      <c r="L129" s="19" t="str">
        <f t="shared" si="11"/>
        <v/>
      </c>
      <c r="M129" s="4"/>
      <c r="O129" s="3" t="str">
        <f>IF($A129="ADD",IF(NOT(ISBLANK(N129)),_xlfn.XLOOKUP(N129,len_adjust_rsn[lookupValue],len_adjust_rsn[lookupKey],"ERROR"),""), "")</f>
        <v/>
      </c>
      <c r="P129" s="19" t="str">
        <f t="shared" si="12"/>
        <v/>
      </c>
      <c r="Q129" s="19"/>
      <c r="R129" s="19" t="str">
        <f t="shared" si="13"/>
        <v/>
      </c>
      <c r="T129" s="3" t="str">
        <f>IF($A129="ADD",IF(NOT(ISBLANK(S129)),_xlfn.XLOOKUP(S129,ud_surface_function[lookupValue],ud_surface_function[lookupKey],"ERROR"),""), "")</f>
        <v/>
      </c>
      <c r="V129" s="3" t="str">
        <f>IF($A129="ADD",IF(NOT(ISBLANK(U129)),_xlfn.XLOOKUP(U129,ud_surface_reseal_reason[lookupValue],ud_surface_reseal_reason[lookupKey],"ERROR"),""), "")</f>
        <v/>
      </c>
      <c r="X129" s="3" t="str">
        <f>IF($A129="ADD",IF(NOT(ISBLANK(W129)),_xlfn.XLOOKUP(W129,ud_surface_material_type[lookupValue],ud_surface_material_type[lookupKey],"ERROR"),""), "")</f>
        <v/>
      </c>
      <c r="Z129" s="3" t="str">
        <f>IF($A129="ADD",IF(NOT(ISBLANK(Y129)),_xlfn.XLOOKUP(Y129,ud_material_source[lookupValue],ud_material_source[lookupKey],"ERROR"),""), "")</f>
        <v/>
      </c>
      <c r="AB129" s="3" t="str">
        <f>IF($A129="ADD",IF(NOT(ISBLANK(AA129)),_xlfn.XLOOKUP(AA129,ud_surface_specification[lookupValue],ud_surface_specification[lookupKey],"ERROR"),""), "")</f>
        <v/>
      </c>
      <c r="AC129" s="4"/>
      <c r="AD129" s="4"/>
      <c r="AF129" s="3" t="str">
        <f>IF($A129="ADD",IF(NOT(ISBLANK(AE129)),_xlfn.XLOOKUP(AE129,ud_mix_designation_number[lookupValue],ud_mix_designation_number[lookupKey],"ERROR"),""), "")</f>
        <v/>
      </c>
      <c r="AH129" s="3" t="str">
        <f>IF($A129="ADD",IF(NOT(ISBLANK(AG129)),_xlfn.XLOOKUP(AG129,ud_chip_grade[lookupValue],ud_chip_grade[lookupKey],"ERROR"),""), "")</f>
        <v/>
      </c>
      <c r="AJ129" s="3" t="str">
        <f>IF($A129="ADD",IF(NOT(ISBLANK(AI129)),_xlfn.XLOOKUP(AI129,ud_chip_grade[lookupValue],ud_chip_grade[lookupKey],"ERROR"),""), "")</f>
        <v/>
      </c>
      <c r="AL129" s="3" t="str">
        <f>IF($A129="ADD",IF(NOT(ISBLANK(AK129)),_xlfn.XLOOKUP(AK129,ud_chip_grade[lookupValue],ud_chip_grade[lookupKey],"ERROR"),""), "")</f>
        <v/>
      </c>
      <c r="AN129" s="4"/>
      <c r="AP129" s="3" t="str">
        <f>IF($A129="ADD",IF(NOT(ISBLANK(AO129)),_xlfn.XLOOKUP(AO129,ud_recycled_aggregate[lookupValue],ud_recycled_aggregate[lookupKey],"ERROR"),""), "")</f>
        <v/>
      </c>
      <c r="AR129" s="3" t="str">
        <f>IF($A129="ADD",IF(NOT(ISBLANK(AQ129)),_xlfn.XLOOKUP(AQ129,ud_surface_binder_type[lookupValue],ud_surface_binder_type[lookupKey],"ERROR"),""), "")</f>
        <v/>
      </c>
      <c r="AS129" s="20"/>
      <c r="AV129" s="3" t="str">
        <f>IF($A129="ADD",IF(NOT(ISBLANK(AU129)),_xlfn.XLOOKUP(AU129,ud_cutter_type[lookupValue],ud_cutter_type[lookupKey],"ERROR"),""), "")</f>
        <v/>
      </c>
      <c r="AW129" s="4"/>
      <c r="AY129" s="4"/>
      <c r="BD129" s="3" t="str">
        <f>IF($A129="ADD",IF(NOT(ISBLANK(BC129)),_xlfn.XLOOKUP(BC129,ud_polymer_type[lookupValue],ud_polymer_type[lookupKey],"ERROR"),""), "")</f>
        <v/>
      </c>
      <c r="BE129" s="4"/>
      <c r="BF129" s="4"/>
      <c r="BG129" s="4"/>
      <c r="BH129" s="2" t="str">
        <f t="shared" si="14"/>
        <v/>
      </c>
      <c r="BI129" s="21"/>
      <c r="BJ129" s="3" t="str">
        <f t="shared" si="15"/>
        <v/>
      </c>
      <c r="BK129" s="3" t="str">
        <f>IF($A129="","",IF((AND($A129="ADD",OR(BJ129="",BJ129="Yes"))),"Y",(_xlfn.XLOOKUP(BJ129,full_width_flag[lookupValue],full_width_flag[lookupKey],""))))</f>
        <v/>
      </c>
      <c r="BM129" s="3" t="str">
        <f>IF($A129="ADD",IF(NOT(ISBLANK(BL129)),_xlfn.XLOOKUP(BL129,sealed_area_ok[lookupValue],sealed_area_ok[lookupKey],"ERROR"),""), "")</f>
        <v/>
      </c>
      <c r="BO129" s="4"/>
      <c r="BP129" s="5"/>
      <c r="BS129" s="3" t="str">
        <f>IF($A129="ADD",IF(NOT(ISBLANK(BR129)),_xlfn.XLOOKUP(BR129,fw_treatment[lookupValue],fw_treatment[lookupKey],"ERROR"),""), "")</f>
        <v/>
      </c>
      <c r="BT129" s="21"/>
      <c r="BU129" s="4" t="str">
        <f t="shared" ca="1" si="16"/>
        <v/>
      </c>
      <c r="BV129" s="4"/>
      <c r="BW129" s="3" t="str">
        <f t="shared" si="17"/>
        <v/>
      </c>
      <c r="BX129" s="3" t="str">
        <f>IF($A129="","",IF((AND($A129="ADD",OR(BW129="",BW129="Local Authority"))),"L",(_xlfn.XLOOKUP(BW129,asset_owner[lookupValue],asset_owner[lookupKey],""))))</f>
        <v/>
      </c>
      <c r="BY129" s="3" t="str">
        <f t="shared" si="18"/>
        <v/>
      </c>
      <c r="BZ129" s="3" t="str">
        <f>IF($A129="","",IF((AND($A129="ADD",OR(BY129="",BY129="Vested Assets"))),"12",(_xlfn.XLOOKUP(BY129,ud_work_category[lookupValue],ud_work_category[lookupKey],""))))</f>
        <v/>
      </c>
      <c r="CA129" s="20"/>
      <c r="CB129" s="2" t="str">
        <f t="shared" si="19"/>
        <v/>
      </c>
      <c r="CC129" s="3" t="str">
        <f t="shared" si="20"/>
        <v/>
      </c>
      <c r="CD129" s="3" t="str">
        <f>IF($A129="","",IF((AND($A129="ADD",OR(CC129="",CC129="Excellent"))),"1",(_xlfn.XLOOKUP(CC129,condition[lookupValue],condition[lookupKey],""))))</f>
        <v/>
      </c>
      <c r="CE129" s="21" t="str">
        <f t="shared" si="21"/>
        <v/>
      </c>
      <c r="CF129" s="5"/>
    </row>
    <row r="130" spans="2:84">
      <c r="B130" s="4"/>
      <c r="D130" s="3" t="str">
        <f>IF($A130="ADD",IF(NOT(ISBLANK(C130)),_xlfn.XLOOKUP(C130,roadnames[lookupValue],roadnames[lookupKey],"ERROR"),""), "")</f>
        <v/>
      </c>
      <c r="E130" s="4"/>
      <c r="F130" s="4"/>
      <c r="G130" s="19"/>
      <c r="H130" s="19"/>
      <c r="I130" s="5"/>
      <c r="J130" s="5"/>
      <c r="K130" s="19"/>
      <c r="L130" s="19" t="str">
        <f t="shared" si="11"/>
        <v/>
      </c>
      <c r="M130" s="4"/>
      <c r="O130" s="3" t="str">
        <f>IF($A130="ADD",IF(NOT(ISBLANK(N130)),_xlfn.XLOOKUP(N130,len_adjust_rsn[lookupValue],len_adjust_rsn[lookupKey],"ERROR"),""), "")</f>
        <v/>
      </c>
      <c r="P130" s="19" t="str">
        <f t="shared" si="12"/>
        <v/>
      </c>
      <c r="Q130" s="19"/>
      <c r="R130" s="19" t="str">
        <f t="shared" si="13"/>
        <v/>
      </c>
      <c r="T130" s="3" t="str">
        <f>IF($A130="ADD",IF(NOT(ISBLANK(S130)),_xlfn.XLOOKUP(S130,ud_surface_function[lookupValue],ud_surface_function[lookupKey],"ERROR"),""), "")</f>
        <v/>
      </c>
      <c r="V130" s="3" t="str">
        <f>IF($A130="ADD",IF(NOT(ISBLANK(U130)),_xlfn.XLOOKUP(U130,ud_surface_reseal_reason[lookupValue],ud_surface_reseal_reason[lookupKey],"ERROR"),""), "")</f>
        <v/>
      </c>
      <c r="X130" s="3" t="str">
        <f>IF($A130="ADD",IF(NOT(ISBLANK(W130)),_xlfn.XLOOKUP(W130,ud_surface_material_type[lookupValue],ud_surface_material_type[lookupKey],"ERROR"),""), "")</f>
        <v/>
      </c>
      <c r="Z130" s="3" t="str">
        <f>IF($A130="ADD",IF(NOT(ISBLANK(Y130)),_xlfn.XLOOKUP(Y130,ud_material_source[lookupValue],ud_material_source[lookupKey],"ERROR"),""), "")</f>
        <v/>
      </c>
      <c r="AB130" s="3" t="str">
        <f>IF($A130="ADD",IF(NOT(ISBLANK(AA130)),_xlfn.XLOOKUP(AA130,ud_surface_specification[lookupValue],ud_surface_specification[lookupKey],"ERROR"),""), "")</f>
        <v/>
      </c>
      <c r="AC130" s="4"/>
      <c r="AD130" s="4"/>
      <c r="AF130" s="3" t="str">
        <f>IF($A130="ADD",IF(NOT(ISBLANK(AE130)),_xlfn.XLOOKUP(AE130,ud_mix_designation_number[lookupValue],ud_mix_designation_number[lookupKey],"ERROR"),""), "")</f>
        <v/>
      </c>
      <c r="AH130" s="3" t="str">
        <f>IF($A130="ADD",IF(NOT(ISBLANK(AG130)),_xlfn.XLOOKUP(AG130,ud_chip_grade[lookupValue],ud_chip_grade[lookupKey],"ERROR"),""), "")</f>
        <v/>
      </c>
      <c r="AJ130" s="3" t="str">
        <f>IF($A130="ADD",IF(NOT(ISBLANK(AI130)),_xlfn.XLOOKUP(AI130,ud_chip_grade[lookupValue],ud_chip_grade[lookupKey],"ERROR"),""), "")</f>
        <v/>
      </c>
      <c r="AL130" s="3" t="str">
        <f>IF($A130="ADD",IF(NOT(ISBLANK(AK130)),_xlfn.XLOOKUP(AK130,ud_chip_grade[lookupValue],ud_chip_grade[lookupKey],"ERROR"),""), "")</f>
        <v/>
      </c>
      <c r="AN130" s="4"/>
      <c r="AP130" s="3" t="str">
        <f>IF($A130="ADD",IF(NOT(ISBLANK(AO130)),_xlfn.XLOOKUP(AO130,ud_recycled_aggregate[lookupValue],ud_recycled_aggregate[lookupKey],"ERROR"),""), "")</f>
        <v/>
      </c>
      <c r="AR130" s="3" t="str">
        <f>IF($A130="ADD",IF(NOT(ISBLANK(AQ130)),_xlfn.XLOOKUP(AQ130,ud_surface_binder_type[lookupValue],ud_surface_binder_type[lookupKey],"ERROR"),""), "")</f>
        <v/>
      </c>
      <c r="AS130" s="20"/>
      <c r="AV130" s="3" t="str">
        <f>IF($A130="ADD",IF(NOT(ISBLANK(AU130)),_xlfn.XLOOKUP(AU130,ud_cutter_type[lookupValue],ud_cutter_type[lookupKey],"ERROR"),""), "")</f>
        <v/>
      </c>
      <c r="AW130" s="4"/>
      <c r="AY130" s="4"/>
      <c r="BD130" s="3" t="str">
        <f>IF($A130="ADD",IF(NOT(ISBLANK(BC130)),_xlfn.XLOOKUP(BC130,ud_polymer_type[lookupValue],ud_polymer_type[lookupKey],"ERROR"),""), "")</f>
        <v/>
      </c>
      <c r="BE130" s="4"/>
      <c r="BF130" s="4"/>
      <c r="BG130" s="4"/>
      <c r="BH130" s="2" t="str">
        <f t="shared" si="14"/>
        <v/>
      </c>
      <c r="BI130" s="21"/>
      <c r="BJ130" s="3" t="str">
        <f t="shared" si="15"/>
        <v/>
      </c>
      <c r="BK130" s="3" t="str">
        <f>IF($A130="","",IF((AND($A130="ADD",OR(BJ130="",BJ130="Yes"))),"Y",(_xlfn.XLOOKUP(BJ130,full_width_flag[lookupValue],full_width_flag[lookupKey],""))))</f>
        <v/>
      </c>
      <c r="BM130" s="3" t="str">
        <f>IF($A130="ADD",IF(NOT(ISBLANK(BL130)),_xlfn.XLOOKUP(BL130,sealed_area_ok[lookupValue],sealed_area_ok[lookupKey],"ERROR"),""), "")</f>
        <v/>
      </c>
      <c r="BO130" s="4"/>
      <c r="BP130" s="5"/>
      <c r="BS130" s="3" t="str">
        <f>IF($A130="ADD",IF(NOT(ISBLANK(BR130)),_xlfn.XLOOKUP(BR130,fw_treatment[lookupValue],fw_treatment[lookupKey],"ERROR"),""), "")</f>
        <v/>
      </c>
      <c r="BT130" s="21"/>
      <c r="BU130" s="4" t="str">
        <f t="shared" ca="1" si="16"/>
        <v/>
      </c>
      <c r="BV130" s="4"/>
      <c r="BW130" s="3" t="str">
        <f t="shared" si="17"/>
        <v/>
      </c>
      <c r="BX130" s="3" t="str">
        <f>IF($A130="","",IF((AND($A130="ADD",OR(BW130="",BW130="Local Authority"))),"L",(_xlfn.XLOOKUP(BW130,asset_owner[lookupValue],asset_owner[lookupKey],""))))</f>
        <v/>
      </c>
      <c r="BY130" s="3" t="str">
        <f t="shared" si="18"/>
        <v/>
      </c>
      <c r="BZ130" s="3" t="str">
        <f>IF($A130="","",IF((AND($A130="ADD",OR(BY130="",BY130="Vested Assets"))),"12",(_xlfn.XLOOKUP(BY130,ud_work_category[lookupValue],ud_work_category[lookupKey],""))))</f>
        <v/>
      </c>
      <c r="CA130" s="20"/>
      <c r="CB130" s="2" t="str">
        <f t="shared" si="19"/>
        <v/>
      </c>
      <c r="CC130" s="3" t="str">
        <f t="shared" si="20"/>
        <v/>
      </c>
      <c r="CD130" s="3" t="str">
        <f>IF($A130="","",IF((AND($A130="ADD",OR(CC130="",CC130="Excellent"))),"1",(_xlfn.XLOOKUP(CC130,condition[lookupValue],condition[lookupKey],""))))</f>
        <v/>
      </c>
      <c r="CE130" s="21" t="str">
        <f t="shared" si="21"/>
        <v/>
      </c>
      <c r="CF130" s="5"/>
    </row>
    <row r="131" spans="2:84">
      <c r="B131" s="4"/>
      <c r="D131" s="3" t="str">
        <f>IF($A131="ADD",IF(NOT(ISBLANK(C131)),_xlfn.XLOOKUP(C131,roadnames[lookupValue],roadnames[lookupKey],"ERROR"),""), "")</f>
        <v/>
      </c>
      <c r="E131" s="4"/>
      <c r="F131" s="4"/>
      <c r="G131" s="19"/>
      <c r="H131" s="19"/>
      <c r="I131" s="5"/>
      <c r="J131" s="5"/>
      <c r="K131" s="19"/>
      <c r="L131" s="19" t="str">
        <f t="shared" si="11"/>
        <v/>
      </c>
      <c r="M131" s="4"/>
      <c r="O131" s="3" t="str">
        <f>IF($A131="ADD",IF(NOT(ISBLANK(N131)),_xlfn.XLOOKUP(N131,len_adjust_rsn[lookupValue],len_adjust_rsn[lookupKey],"ERROR"),""), "")</f>
        <v/>
      </c>
      <c r="P131" s="19" t="str">
        <f t="shared" si="12"/>
        <v/>
      </c>
      <c r="Q131" s="19"/>
      <c r="R131" s="19" t="str">
        <f t="shared" si="13"/>
        <v/>
      </c>
      <c r="T131" s="3" t="str">
        <f>IF($A131="ADD",IF(NOT(ISBLANK(S131)),_xlfn.XLOOKUP(S131,ud_surface_function[lookupValue],ud_surface_function[lookupKey],"ERROR"),""), "")</f>
        <v/>
      </c>
      <c r="V131" s="3" t="str">
        <f>IF($A131="ADD",IF(NOT(ISBLANK(U131)),_xlfn.XLOOKUP(U131,ud_surface_reseal_reason[lookupValue],ud_surface_reseal_reason[lookupKey],"ERROR"),""), "")</f>
        <v/>
      </c>
      <c r="X131" s="3" t="str">
        <f>IF($A131="ADD",IF(NOT(ISBLANK(W131)),_xlfn.XLOOKUP(W131,ud_surface_material_type[lookupValue],ud_surface_material_type[lookupKey],"ERROR"),""), "")</f>
        <v/>
      </c>
      <c r="Z131" s="3" t="str">
        <f>IF($A131="ADD",IF(NOT(ISBLANK(Y131)),_xlfn.XLOOKUP(Y131,ud_material_source[lookupValue],ud_material_source[lookupKey],"ERROR"),""), "")</f>
        <v/>
      </c>
      <c r="AB131" s="3" t="str">
        <f>IF($A131="ADD",IF(NOT(ISBLANK(AA131)),_xlfn.XLOOKUP(AA131,ud_surface_specification[lookupValue],ud_surface_specification[lookupKey],"ERROR"),""), "")</f>
        <v/>
      </c>
      <c r="AC131" s="4"/>
      <c r="AD131" s="4"/>
      <c r="AF131" s="3" t="str">
        <f>IF($A131="ADD",IF(NOT(ISBLANK(AE131)),_xlfn.XLOOKUP(AE131,ud_mix_designation_number[lookupValue],ud_mix_designation_number[lookupKey],"ERROR"),""), "")</f>
        <v/>
      </c>
      <c r="AH131" s="3" t="str">
        <f>IF($A131="ADD",IF(NOT(ISBLANK(AG131)),_xlfn.XLOOKUP(AG131,ud_chip_grade[lookupValue],ud_chip_grade[lookupKey],"ERROR"),""), "")</f>
        <v/>
      </c>
      <c r="AJ131" s="3" t="str">
        <f>IF($A131="ADD",IF(NOT(ISBLANK(AI131)),_xlfn.XLOOKUP(AI131,ud_chip_grade[lookupValue],ud_chip_grade[lookupKey],"ERROR"),""), "")</f>
        <v/>
      </c>
      <c r="AL131" s="3" t="str">
        <f>IF($A131="ADD",IF(NOT(ISBLANK(AK131)),_xlfn.XLOOKUP(AK131,ud_chip_grade[lookupValue],ud_chip_grade[lookupKey],"ERROR"),""), "")</f>
        <v/>
      </c>
      <c r="AN131" s="4"/>
      <c r="AP131" s="3" t="str">
        <f>IF($A131="ADD",IF(NOT(ISBLANK(AO131)),_xlfn.XLOOKUP(AO131,ud_recycled_aggregate[lookupValue],ud_recycled_aggregate[lookupKey],"ERROR"),""), "")</f>
        <v/>
      </c>
      <c r="AR131" s="3" t="str">
        <f>IF($A131="ADD",IF(NOT(ISBLANK(AQ131)),_xlfn.XLOOKUP(AQ131,ud_surface_binder_type[lookupValue],ud_surface_binder_type[lookupKey],"ERROR"),""), "")</f>
        <v/>
      </c>
      <c r="AS131" s="20"/>
      <c r="AV131" s="3" t="str">
        <f>IF($A131="ADD",IF(NOT(ISBLANK(AU131)),_xlfn.XLOOKUP(AU131,ud_cutter_type[lookupValue],ud_cutter_type[lookupKey],"ERROR"),""), "")</f>
        <v/>
      </c>
      <c r="AW131" s="4"/>
      <c r="AY131" s="4"/>
      <c r="BD131" s="3" t="str">
        <f>IF($A131="ADD",IF(NOT(ISBLANK(BC131)),_xlfn.XLOOKUP(BC131,ud_polymer_type[lookupValue],ud_polymer_type[lookupKey],"ERROR"),""), "")</f>
        <v/>
      </c>
      <c r="BE131" s="4"/>
      <c r="BF131" s="4"/>
      <c r="BG131" s="4"/>
      <c r="BH131" s="2" t="str">
        <f t="shared" si="14"/>
        <v/>
      </c>
      <c r="BI131" s="21"/>
      <c r="BJ131" s="3" t="str">
        <f t="shared" si="15"/>
        <v/>
      </c>
      <c r="BK131" s="3" t="str">
        <f>IF($A131="","",IF((AND($A131="ADD",OR(BJ131="",BJ131="Yes"))),"Y",(_xlfn.XLOOKUP(BJ131,full_width_flag[lookupValue],full_width_flag[lookupKey],""))))</f>
        <v/>
      </c>
      <c r="BM131" s="3" t="str">
        <f>IF($A131="ADD",IF(NOT(ISBLANK(BL131)),_xlfn.XLOOKUP(BL131,sealed_area_ok[lookupValue],sealed_area_ok[lookupKey],"ERROR"),""), "")</f>
        <v/>
      </c>
      <c r="BO131" s="4"/>
      <c r="BP131" s="5"/>
      <c r="BS131" s="3" t="str">
        <f>IF($A131="ADD",IF(NOT(ISBLANK(BR131)),_xlfn.XLOOKUP(BR131,fw_treatment[lookupValue],fw_treatment[lookupKey],"ERROR"),""), "")</f>
        <v/>
      </c>
      <c r="BT131" s="21"/>
      <c r="BU131" s="4" t="str">
        <f t="shared" ca="1" si="16"/>
        <v/>
      </c>
      <c r="BV131" s="4"/>
      <c r="BW131" s="3" t="str">
        <f t="shared" si="17"/>
        <v/>
      </c>
      <c r="BX131" s="3" t="str">
        <f>IF($A131="","",IF((AND($A131="ADD",OR(BW131="",BW131="Local Authority"))),"L",(_xlfn.XLOOKUP(BW131,asset_owner[lookupValue],asset_owner[lookupKey],""))))</f>
        <v/>
      </c>
      <c r="BY131" s="3" t="str">
        <f t="shared" si="18"/>
        <v/>
      </c>
      <c r="BZ131" s="3" t="str">
        <f>IF($A131="","",IF((AND($A131="ADD",OR(BY131="",BY131="Vested Assets"))),"12",(_xlfn.XLOOKUP(BY131,ud_work_category[lookupValue],ud_work_category[lookupKey],""))))</f>
        <v/>
      </c>
      <c r="CA131" s="20"/>
      <c r="CB131" s="2" t="str">
        <f t="shared" si="19"/>
        <v/>
      </c>
      <c r="CC131" s="3" t="str">
        <f t="shared" si="20"/>
        <v/>
      </c>
      <c r="CD131" s="3" t="str">
        <f>IF($A131="","",IF((AND($A131="ADD",OR(CC131="",CC131="Excellent"))),"1",(_xlfn.XLOOKUP(CC131,condition[lookupValue],condition[lookupKey],""))))</f>
        <v/>
      </c>
      <c r="CE131" s="21" t="str">
        <f t="shared" si="21"/>
        <v/>
      </c>
      <c r="CF131" s="5"/>
    </row>
    <row r="132" spans="2:84">
      <c r="B132" s="4"/>
      <c r="D132" s="3" t="str">
        <f>IF($A132="ADD",IF(NOT(ISBLANK(C132)),_xlfn.XLOOKUP(C132,roadnames[lookupValue],roadnames[lookupKey],"ERROR"),""), "")</f>
        <v/>
      </c>
      <c r="E132" s="4"/>
      <c r="F132" s="4"/>
      <c r="G132" s="19"/>
      <c r="H132" s="19"/>
      <c r="I132" s="5"/>
      <c r="J132" s="5"/>
      <c r="K132" s="19"/>
      <c r="L132" s="19" t="str">
        <f t="shared" si="11"/>
        <v/>
      </c>
      <c r="M132" s="4"/>
      <c r="O132" s="3" t="str">
        <f>IF($A132="ADD",IF(NOT(ISBLANK(N132)),_xlfn.XLOOKUP(N132,len_adjust_rsn[lookupValue],len_adjust_rsn[lookupKey],"ERROR"),""), "")</f>
        <v/>
      </c>
      <c r="P132" s="19" t="str">
        <f t="shared" si="12"/>
        <v/>
      </c>
      <c r="Q132" s="19"/>
      <c r="R132" s="19" t="str">
        <f t="shared" si="13"/>
        <v/>
      </c>
      <c r="T132" s="3" t="str">
        <f>IF($A132="ADD",IF(NOT(ISBLANK(S132)),_xlfn.XLOOKUP(S132,ud_surface_function[lookupValue],ud_surface_function[lookupKey],"ERROR"),""), "")</f>
        <v/>
      </c>
      <c r="V132" s="3" t="str">
        <f>IF($A132="ADD",IF(NOT(ISBLANK(U132)),_xlfn.XLOOKUP(U132,ud_surface_reseal_reason[lookupValue],ud_surface_reseal_reason[lookupKey],"ERROR"),""), "")</f>
        <v/>
      </c>
      <c r="X132" s="3" t="str">
        <f>IF($A132="ADD",IF(NOT(ISBLANK(W132)),_xlfn.XLOOKUP(W132,ud_surface_material_type[lookupValue],ud_surface_material_type[lookupKey],"ERROR"),""), "")</f>
        <v/>
      </c>
      <c r="Z132" s="3" t="str">
        <f>IF($A132="ADD",IF(NOT(ISBLANK(Y132)),_xlfn.XLOOKUP(Y132,ud_material_source[lookupValue],ud_material_source[lookupKey],"ERROR"),""), "")</f>
        <v/>
      </c>
      <c r="AB132" s="3" t="str">
        <f>IF($A132="ADD",IF(NOT(ISBLANK(AA132)),_xlfn.XLOOKUP(AA132,ud_surface_specification[lookupValue],ud_surface_specification[lookupKey],"ERROR"),""), "")</f>
        <v/>
      </c>
      <c r="AC132" s="4"/>
      <c r="AD132" s="4"/>
      <c r="AF132" s="3" t="str">
        <f>IF($A132="ADD",IF(NOT(ISBLANK(AE132)),_xlfn.XLOOKUP(AE132,ud_mix_designation_number[lookupValue],ud_mix_designation_number[lookupKey],"ERROR"),""), "")</f>
        <v/>
      </c>
      <c r="AH132" s="3" t="str">
        <f>IF($A132="ADD",IF(NOT(ISBLANK(AG132)),_xlfn.XLOOKUP(AG132,ud_chip_grade[lookupValue],ud_chip_grade[lookupKey],"ERROR"),""), "")</f>
        <v/>
      </c>
      <c r="AJ132" s="3" t="str">
        <f>IF($A132="ADD",IF(NOT(ISBLANK(AI132)),_xlfn.XLOOKUP(AI132,ud_chip_grade[lookupValue],ud_chip_grade[lookupKey],"ERROR"),""), "")</f>
        <v/>
      </c>
      <c r="AL132" s="3" t="str">
        <f>IF($A132="ADD",IF(NOT(ISBLANK(AK132)),_xlfn.XLOOKUP(AK132,ud_chip_grade[lookupValue],ud_chip_grade[lookupKey],"ERROR"),""), "")</f>
        <v/>
      </c>
      <c r="AN132" s="4"/>
      <c r="AP132" s="3" t="str">
        <f>IF($A132="ADD",IF(NOT(ISBLANK(AO132)),_xlfn.XLOOKUP(AO132,ud_recycled_aggregate[lookupValue],ud_recycled_aggregate[lookupKey],"ERROR"),""), "")</f>
        <v/>
      </c>
      <c r="AR132" s="3" t="str">
        <f>IF($A132="ADD",IF(NOT(ISBLANK(AQ132)),_xlfn.XLOOKUP(AQ132,ud_surface_binder_type[lookupValue],ud_surface_binder_type[lookupKey],"ERROR"),""), "")</f>
        <v/>
      </c>
      <c r="AS132" s="20"/>
      <c r="AV132" s="3" t="str">
        <f>IF($A132="ADD",IF(NOT(ISBLANK(AU132)),_xlfn.XLOOKUP(AU132,ud_cutter_type[lookupValue],ud_cutter_type[lookupKey],"ERROR"),""), "")</f>
        <v/>
      </c>
      <c r="AW132" s="4"/>
      <c r="AY132" s="4"/>
      <c r="BD132" s="3" t="str">
        <f>IF($A132="ADD",IF(NOT(ISBLANK(BC132)),_xlfn.XLOOKUP(BC132,ud_polymer_type[lookupValue],ud_polymer_type[lookupKey],"ERROR"),""), "")</f>
        <v/>
      </c>
      <c r="BE132" s="4"/>
      <c r="BF132" s="4"/>
      <c r="BG132" s="4"/>
      <c r="BH132" s="2" t="str">
        <f t="shared" si="14"/>
        <v/>
      </c>
      <c r="BI132" s="21"/>
      <c r="BJ132" s="3" t="str">
        <f t="shared" si="15"/>
        <v/>
      </c>
      <c r="BK132" s="3" t="str">
        <f>IF($A132="","",IF((AND($A132="ADD",OR(BJ132="",BJ132="Yes"))),"Y",(_xlfn.XLOOKUP(BJ132,full_width_flag[lookupValue],full_width_flag[lookupKey],""))))</f>
        <v/>
      </c>
      <c r="BM132" s="3" t="str">
        <f>IF($A132="ADD",IF(NOT(ISBLANK(BL132)),_xlfn.XLOOKUP(BL132,sealed_area_ok[lookupValue],sealed_area_ok[lookupKey],"ERROR"),""), "")</f>
        <v/>
      </c>
      <c r="BO132" s="4"/>
      <c r="BP132" s="5"/>
      <c r="BS132" s="3" t="str">
        <f>IF($A132="ADD",IF(NOT(ISBLANK(BR132)),_xlfn.XLOOKUP(BR132,fw_treatment[lookupValue],fw_treatment[lookupKey],"ERROR"),""), "")</f>
        <v/>
      </c>
      <c r="BT132" s="21"/>
      <c r="BU132" s="4" t="str">
        <f t="shared" ca="1" si="16"/>
        <v/>
      </c>
      <c r="BV132" s="4"/>
      <c r="BW132" s="3" t="str">
        <f t="shared" si="17"/>
        <v/>
      </c>
      <c r="BX132" s="3" t="str">
        <f>IF($A132="","",IF((AND($A132="ADD",OR(BW132="",BW132="Local Authority"))),"L",(_xlfn.XLOOKUP(BW132,asset_owner[lookupValue],asset_owner[lookupKey],""))))</f>
        <v/>
      </c>
      <c r="BY132" s="3" t="str">
        <f t="shared" si="18"/>
        <v/>
      </c>
      <c r="BZ132" s="3" t="str">
        <f>IF($A132="","",IF((AND($A132="ADD",OR(BY132="",BY132="Vested Assets"))),"12",(_xlfn.XLOOKUP(BY132,ud_work_category[lookupValue],ud_work_category[lookupKey],""))))</f>
        <v/>
      </c>
      <c r="CA132" s="20"/>
      <c r="CB132" s="2" t="str">
        <f t="shared" si="19"/>
        <v/>
      </c>
      <c r="CC132" s="3" t="str">
        <f t="shared" si="20"/>
        <v/>
      </c>
      <c r="CD132" s="3" t="str">
        <f>IF($A132="","",IF((AND($A132="ADD",OR(CC132="",CC132="Excellent"))),"1",(_xlfn.XLOOKUP(CC132,condition[lookupValue],condition[lookupKey],""))))</f>
        <v/>
      </c>
      <c r="CE132" s="21" t="str">
        <f t="shared" si="21"/>
        <v/>
      </c>
      <c r="CF132" s="5"/>
    </row>
    <row r="133" spans="2:84">
      <c r="B133" s="4"/>
      <c r="D133" s="3" t="str">
        <f>IF($A133="ADD",IF(NOT(ISBLANK(C133)),_xlfn.XLOOKUP(C133,roadnames[lookupValue],roadnames[lookupKey],"ERROR"),""), "")</f>
        <v/>
      </c>
      <c r="E133" s="4"/>
      <c r="F133" s="4"/>
      <c r="G133" s="19"/>
      <c r="H133" s="19"/>
      <c r="I133" s="5"/>
      <c r="J133" s="5"/>
      <c r="K133" s="19"/>
      <c r="L133" s="19" t="str">
        <f t="shared" si="11"/>
        <v/>
      </c>
      <c r="M133" s="4"/>
      <c r="O133" s="3" t="str">
        <f>IF($A133="ADD",IF(NOT(ISBLANK(N133)),_xlfn.XLOOKUP(N133,len_adjust_rsn[lookupValue],len_adjust_rsn[lookupKey],"ERROR"),""), "")</f>
        <v/>
      </c>
      <c r="P133" s="19" t="str">
        <f t="shared" si="12"/>
        <v/>
      </c>
      <c r="Q133" s="19"/>
      <c r="R133" s="19" t="str">
        <f t="shared" si="13"/>
        <v/>
      </c>
      <c r="T133" s="3" t="str">
        <f>IF($A133="ADD",IF(NOT(ISBLANK(S133)),_xlfn.XLOOKUP(S133,ud_surface_function[lookupValue],ud_surface_function[lookupKey],"ERROR"),""), "")</f>
        <v/>
      </c>
      <c r="V133" s="3" t="str">
        <f>IF($A133="ADD",IF(NOT(ISBLANK(U133)),_xlfn.XLOOKUP(U133,ud_surface_reseal_reason[lookupValue],ud_surface_reseal_reason[lookupKey],"ERROR"),""), "")</f>
        <v/>
      </c>
      <c r="X133" s="3" t="str">
        <f>IF($A133="ADD",IF(NOT(ISBLANK(W133)),_xlfn.XLOOKUP(W133,ud_surface_material_type[lookupValue],ud_surface_material_type[lookupKey],"ERROR"),""), "")</f>
        <v/>
      </c>
      <c r="Z133" s="3" t="str">
        <f>IF($A133="ADD",IF(NOT(ISBLANK(Y133)),_xlfn.XLOOKUP(Y133,ud_material_source[lookupValue],ud_material_source[lookupKey],"ERROR"),""), "")</f>
        <v/>
      </c>
      <c r="AB133" s="3" t="str">
        <f>IF($A133="ADD",IF(NOT(ISBLANK(AA133)),_xlfn.XLOOKUP(AA133,ud_surface_specification[lookupValue],ud_surface_specification[lookupKey],"ERROR"),""), "")</f>
        <v/>
      </c>
      <c r="AC133" s="4"/>
      <c r="AD133" s="4"/>
      <c r="AF133" s="3" t="str">
        <f>IF($A133="ADD",IF(NOT(ISBLANK(AE133)),_xlfn.XLOOKUP(AE133,ud_mix_designation_number[lookupValue],ud_mix_designation_number[lookupKey],"ERROR"),""), "")</f>
        <v/>
      </c>
      <c r="AH133" s="3" t="str">
        <f>IF($A133="ADD",IF(NOT(ISBLANK(AG133)),_xlfn.XLOOKUP(AG133,ud_chip_grade[lookupValue],ud_chip_grade[lookupKey],"ERROR"),""), "")</f>
        <v/>
      </c>
      <c r="AJ133" s="3" t="str">
        <f>IF($A133="ADD",IF(NOT(ISBLANK(AI133)),_xlfn.XLOOKUP(AI133,ud_chip_grade[lookupValue],ud_chip_grade[lookupKey],"ERROR"),""), "")</f>
        <v/>
      </c>
      <c r="AL133" s="3" t="str">
        <f>IF($A133="ADD",IF(NOT(ISBLANK(AK133)),_xlfn.XLOOKUP(AK133,ud_chip_grade[lookupValue],ud_chip_grade[lookupKey],"ERROR"),""), "")</f>
        <v/>
      </c>
      <c r="AN133" s="4"/>
      <c r="AP133" s="3" t="str">
        <f>IF($A133="ADD",IF(NOT(ISBLANK(AO133)),_xlfn.XLOOKUP(AO133,ud_recycled_aggregate[lookupValue],ud_recycled_aggregate[lookupKey],"ERROR"),""), "")</f>
        <v/>
      </c>
      <c r="AR133" s="3" t="str">
        <f>IF($A133="ADD",IF(NOT(ISBLANK(AQ133)),_xlfn.XLOOKUP(AQ133,ud_surface_binder_type[lookupValue],ud_surface_binder_type[lookupKey],"ERROR"),""), "")</f>
        <v/>
      </c>
      <c r="AS133" s="20"/>
      <c r="AV133" s="3" t="str">
        <f>IF($A133="ADD",IF(NOT(ISBLANK(AU133)),_xlfn.XLOOKUP(AU133,ud_cutter_type[lookupValue],ud_cutter_type[lookupKey],"ERROR"),""), "")</f>
        <v/>
      </c>
      <c r="AW133" s="4"/>
      <c r="AY133" s="4"/>
      <c r="BD133" s="3" t="str">
        <f>IF($A133="ADD",IF(NOT(ISBLANK(BC133)),_xlfn.XLOOKUP(BC133,ud_polymer_type[lookupValue],ud_polymer_type[lookupKey],"ERROR"),""), "")</f>
        <v/>
      </c>
      <c r="BE133" s="4"/>
      <c r="BF133" s="4"/>
      <c r="BG133" s="4"/>
      <c r="BH133" s="2" t="str">
        <f t="shared" si="14"/>
        <v/>
      </c>
      <c r="BI133" s="21"/>
      <c r="BJ133" s="3" t="str">
        <f t="shared" si="15"/>
        <v/>
      </c>
      <c r="BK133" s="3" t="str">
        <f>IF($A133="","",IF((AND($A133="ADD",OR(BJ133="",BJ133="Yes"))),"Y",(_xlfn.XLOOKUP(BJ133,full_width_flag[lookupValue],full_width_flag[lookupKey],""))))</f>
        <v/>
      </c>
      <c r="BM133" s="3" t="str">
        <f>IF($A133="ADD",IF(NOT(ISBLANK(BL133)),_xlfn.XLOOKUP(BL133,sealed_area_ok[lookupValue],sealed_area_ok[lookupKey],"ERROR"),""), "")</f>
        <v/>
      </c>
      <c r="BO133" s="4"/>
      <c r="BP133" s="5"/>
      <c r="BS133" s="3" t="str">
        <f>IF($A133="ADD",IF(NOT(ISBLANK(BR133)),_xlfn.XLOOKUP(BR133,fw_treatment[lookupValue],fw_treatment[lookupKey],"ERROR"),""), "")</f>
        <v/>
      </c>
      <c r="BT133" s="21"/>
      <c r="BU133" s="4" t="str">
        <f t="shared" ca="1" si="16"/>
        <v/>
      </c>
      <c r="BV133" s="4"/>
      <c r="BW133" s="3" t="str">
        <f t="shared" si="17"/>
        <v/>
      </c>
      <c r="BX133" s="3" t="str">
        <f>IF($A133="","",IF((AND($A133="ADD",OR(BW133="",BW133="Local Authority"))),"L",(_xlfn.XLOOKUP(BW133,asset_owner[lookupValue],asset_owner[lookupKey],""))))</f>
        <v/>
      </c>
      <c r="BY133" s="3" t="str">
        <f t="shared" si="18"/>
        <v/>
      </c>
      <c r="BZ133" s="3" t="str">
        <f>IF($A133="","",IF((AND($A133="ADD",OR(BY133="",BY133="Vested Assets"))),"12",(_xlfn.XLOOKUP(BY133,ud_work_category[lookupValue],ud_work_category[lookupKey],""))))</f>
        <v/>
      </c>
      <c r="CA133" s="20"/>
      <c r="CB133" s="2" t="str">
        <f t="shared" si="19"/>
        <v/>
      </c>
      <c r="CC133" s="3" t="str">
        <f t="shared" si="20"/>
        <v/>
      </c>
      <c r="CD133" s="3" t="str">
        <f>IF($A133="","",IF((AND($A133="ADD",OR(CC133="",CC133="Excellent"))),"1",(_xlfn.XLOOKUP(CC133,condition[lookupValue],condition[lookupKey],""))))</f>
        <v/>
      </c>
      <c r="CE133" s="21" t="str">
        <f t="shared" si="21"/>
        <v/>
      </c>
      <c r="CF133" s="5"/>
    </row>
    <row r="134" spans="2:84">
      <c r="B134" s="4"/>
      <c r="D134" s="3" t="str">
        <f>IF($A134="ADD",IF(NOT(ISBLANK(C134)),_xlfn.XLOOKUP(C134,roadnames[lookupValue],roadnames[lookupKey],"ERROR"),""), "")</f>
        <v/>
      </c>
      <c r="E134" s="4"/>
      <c r="F134" s="4"/>
      <c r="G134" s="19"/>
      <c r="H134" s="19"/>
      <c r="I134" s="5"/>
      <c r="J134" s="5"/>
      <c r="K134" s="19"/>
      <c r="L134" s="19" t="str">
        <f t="shared" si="11"/>
        <v/>
      </c>
      <c r="M134" s="4"/>
      <c r="O134" s="3" t="str">
        <f>IF($A134="ADD",IF(NOT(ISBLANK(N134)),_xlfn.XLOOKUP(N134,len_adjust_rsn[lookupValue],len_adjust_rsn[lookupKey],"ERROR"),""), "")</f>
        <v/>
      </c>
      <c r="P134" s="19" t="str">
        <f t="shared" si="12"/>
        <v/>
      </c>
      <c r="Q134" s="19"/>
      <c r="R134" s="19" t="str">
        <f t="shared" si="13"/>
        <v/>
      </c>
      <c r="T134" s="3" t="str">
        <f>IF($A134="ADD",IF(NOT(ISBLANK(S134)),_xlfn.XLOOKUP(S134,ud_surface_function[lookupValue],ud_surface_function[lookupKey],"ERROR"),""), "")</f>
        <v/>
      </c>
      <c r="V134" s="3" t="str">
        <f>IF($A134="ADD",IF(NOT(ISBLANK(U134)),_xlfn.XLOOKUP(U134,ud_surface_reseal_reason[lookupValue],ud_surface_reseal_reason[lookupKey],"ERROR"),""), "")</f>
        <v/>
      </c>
      <c r="X134" s="3" t="str">
        <f>IF($A134="ADD",IF(NOT(ISBLANK(W134)),_xlfn.XLOOKUP(W134,ud_surface_material_type[lookupValue],ud_surface_material_type[lookupKey],"ERROR"),""), "")</f>
        <v/>
      </c>
      <c r="Z134" s="3" t="str">
        <f>IF($A134="ADD",IF(NOT(ISBLANK(Y134)),_xlfn.XLOOKUP(Y134,ud_material_source[lookupValue],ud_material_source[lookupKey],"ERROR"),""), "")</f>
        <v/>
      </c>
      <c r="AB134" s="3" t="str">
        <f>IF($A134="ADD",IF(NOT(ISBLANK(AA134)),_xlfn.XLOOKUP(AA134,ud_surface_specification[lookupValue],ud_surface_specification[lookupKey],"ERROR"),""), "")</f>
        <v/>
      </c>
      <c r="AC134" s="4"/>
      <c r="AD134" s="4"/>
      <c r="AF134" s="3" t="str">
        <f>IF($A134="ADD",IF(NOT(ISBLANK(AE134)),_xlfn.XLOOKUP(AE134,ud_mix_designation_number[lookupValue],ud_mix_designation_number[lookupKey],"ERROR"),""), "")</f>
        <v/>
      </c>
      <c r="AH134" s="3" t="str">
        <f>IF($A134="ADD",IF(NOT(ISBLANK(AG134)),_xlfn.XLOOKUP(AG134,ud_chip_grade[lookupValue],ud_chip_grade[lookupKey],"ERROR"),""), "")</f>
        <v/>
      </c>
      <c r="AJ134" s="3" t="str">
        <f>IF($A134="ADD",IF(NOT(ISBLANK(AI134)),_xlfn.XLOOKUP(AI134,ud_chip_grade[lookupValue],ud_chip_grade[lookupKey],"ERROR"),""), "")</f>
        <v/>
      </c>
      <c r="AL134" s="3" t="str">
        <f>IF($A134="ADD",IF(NOT(ISBLANK(AK134)),_xlfn.XLOOKUP(AK134,ud_chip_grade[lookupValue],ud_chip_grade[lookupKey],"ERROR"),""), "")</f>
        <v/>
      </c>
      <c r="AN134" s="4"/>
      <c r="AP134" s="3" t="str">
        <f>IF($A134="ADD",IF(NOT(ISBLANK(AO134)),_xlfn.XLOOKUP(AO134,ud_recycled_aggregate[lookupValue],ud_recycled_aggregate[lookupKey],"ERROR"),""), "")</f>
        <v/>
      </c>
      <c r="AR134" s="3" t="str">
        <f>IF($A134="ADD",IF(NOT(ISBLANK(AQ134)),_xlfn.XLOOKUP(AQ134,ud_surface_binder_type[lookupValue],ud_surface_binder_type[lookupKey],"ERROR"),""), "")</f>
        <v/>
      </c>
      <c r="AS134" s="20"/>
      <c r="AV134" s="3" t="str">
        <f>IF($A134="ADD",IF(NOT(ISBLANK(AU134)),_xlfn.XLOOKUP(AU134,ud_cutter_type[lookupValue],ud_cutter_type[lookupKey],"ERROR"),""), "")</f>
        <v/>
      </c>
      <c r="AW134" s="4"/>
      <c r="AY134" s="4"/>
      <c r="BD134" s="3" t="str">
        <f>IF($A134="ADD",IF(NOT(ISBLANK(BC134)),_xlfn.XLOOKUP(BC134,ud_polymer_type[lookupValue],ud_polymer_type[lookupKey],"ERROR"),""), "")</f>
        <v/>
      </c>
      <c r="BE134" s="4"/>
      <c r="BF134" s="4"/>
      <c r="BG134" s="4"/>
      <c r="BH134" s="2" t="str">
        <f t="shared" si="14"/>
        <v/>
      </c>
      <c r="BI134" s="21"/>
      <c r="BJ134" s="3" t="str">
        <f t="shared" si="15"/>
        <v/>
      </c>
      <c r="BK134" s="3" t="str">
        <f>IF($A134="","",IF((AND($A134="ADD",OR(BJ134="",BJ134="Yes"))),"Y",(_xlfn.XLOOKUP(BJ134,full_width_flag[lookupValue],full_width_flag[lookupKey],""))))</f>
        <v/>
      </c>
      <c r="BM134" s="3" t="str">
        <f>IF($A134="ADD",IF(NOT(ISBLANK(BL134)),_xlfn.XLOOKUP(BL134,sealed_area_ok[lookupValue],sealed_area_ok[lookupKey],"ERROR"),""), "")</f>
        <v/>
      </c>
      <c r="BO134" s="4"/>
      <c r="BP134" s="5"/>
      <c r="BS134" s="3" t="str">
        <f>IF($A134="ADD",IF(NOT(ISBLANK(BR134)),_xlfn.XLOOKUP(BR134,fw_treatment[lookupValue],fw_treatment[lookupKey],"ERROR"),""), "")</f>
        <v/>
      </c>
      <c r="BT134" s="21"/>
      <c r="BU134" s="4" t="str">
        <f t="shared" ca="1" si="16"/>
        <v/>
      </c>
      <c r="BV134" s="4"/>
      <c r="BW134" s="3" t="str">
        <f t="shared" si="17"/>
        <v/>
      </c>
      <c r="BX134" s="3" t="str">
        <f>IF($A134="","",IF((AND($A134="ADD",OR(BW134="",BW134="Local Authority"))),"L",(_xlfn.XLOOKUP(BW134,asset_owner[lookupValue],asset_owner[lookupKey],""))))</f>
        <v/>
      </c>
      <c r="BY134" s="3" t="str">
        <f t="shared" si="18"/>
        <v/>
      </c>
      <c r="BZ134" s="3" t="str">
        <f>IF($A134="","",IF((AND($A134="ADD",OR(BY134="",BY134="Vested Assets"))),"12",(_xlfn.XLOOKUP(BY134,ud_work_category[lookupValue],ud_work_category[lookupKey],""))))</f>
        <v/>
      </c>
      <c r="CA134" s="20"/>
      <c r="CB134" s="2" t="str">
        <f t="shared" si="19"/>
        <v/>
      </c>
      <c r="CC134" s="3" t="str">
        <f t="shared" si="20"/>
        <v/>
      </c>
      <c r="CD134" s="3" t="str">
        <f>IF($A134="","",IF((AND($A134="ADD",OR(CC134="",CC134="Excellent"))),"1",(_xlfn.XLOOKUP(CC134,condition[lookupValue],condition[lookupKey],""))))</f>
        <v/>
      </c>
      <c r="CE134" s="21" t="str">
        <f t="shared" si="21"/>
        <v/>
      </c>
      <c r="CF134" s="5"/>
    </row>
    <row r="135" spans="2:84">
      <c r="B135" s="4"/>
      <c r="D135" s="3" t="str">
        <f>IF($A135="ADD",IF(NOT(ISBLANK(C135)),_xlfn.XLOOKUP(C135,roadnames[lookupValue],roadnames[lookupKey],"ERROR"),""), "")</f>
        <v/>
      </c>
      <c r="E135" s="4"/>
      <c r="F135" s="4"/>
      <c r="G135" s="19"/>
      <c r="H135" s="19"/>
      <c r="I135" s="5"/>
      <c r="J135" s="5"/>
      <c r="K135" s="19"/>
      <c r="L135" s="19" t="str">
        <f t="shared" si="11"/>
        <v/>
      </c>
      <c r="M135" s="4"/>
      <c r="O135" s="3" t="str">
        <f>IF($A135="ADD",IF(NOT(ISBLANK(N135)),_xlfn.XLOOKUP(N135,len_adjust_rsn[lookupValue],len_adjust_rsn[lookupKey],"ERROR"),""), "")</f>
        <v/>
      </c>
      <c r="P135" s="19" t="str">
        <f t="shared" si="12"/>
        <v/>
      </c>
      <c r="Q135" s="19"/>
      <c r="R135" s="19" t="str">
        <f t="shared" si="13"/>
        <v/>
      </c>
      <c r="T135" s="3" t="str">
        <f>IF($A135="ADD",IF(NOT(ISBLANK(S135)),_xlfn.XLOOKUP(S135,ud_surface_function[lookupValue],ud_surface_function[lookupKey],"ERROR"),""), "")</f>
        <v/>
      </c>
      <c r="V135" s="3" t="str">
        <f>IF($A135="ADD",IF(NOT(ISBLANK(U135)),_xlfn.XLOOKUP(U135,ud_surface_reseal_reason[lookupValue],ud_surface_reseal_reason[lookupKey],"ERROR"),""), "")</f>
        <v/>
      </c>
      <c r="X135" s="3" t="str">
        <f>IF($A135="ADD",IF(NOT(ISBLANK(W135)),_xlfn.XLOOKUP(W135,ud_surface_material_type[lookupValue],ud_surface_material_type[lookupKey],"ERROR"),""), "")</f>
        <v/>
      </c>
      <c r="Z135" s="3" t="str">
        <f>IF($A135="ADD",IF(NOT(ISBLANK(Y135)),_xlfn.XLOOKUP(Y135,ud_material_source[lookupValue],ud_material_source[lookupKey],"ERROR"),""), "")</f>
        <v/>
      </c>
      <c r="AB135" s="3" t="str">
        <f>IF($A135="ADD",IF(NOT(ISBLANK(AA135)),_xlfn.XLOOKUP(AA135,ud_surface_specification[lookupValue],ud_surface_specification[lookupKey],"ERROR"),""), "")</f>
        <v/>
      </c>
      <c r="AC135" s="4"/>
      <c r="AD135" s="4"/>
      <c r="AF135" s="3" t="str">
        <f>IF($A135="ADD",IF(NOT(ISBLANK(AE135)),_xlfn.XLOOKUP(AE135,ud_mix_designation_number[lookupValue],ud_mix_designation_number[lookupKey],"ERROR"),""), "")</f>
        <v/>
      </c>
      <c r="AH135" s="3" t="str">
        <f>IF($A135="ADD",IF(NOT(ISBLANK(AG135)),_xlfn.XLOOKUP(AG135,ud_chip_grade[lookupValue],ud_chip_grade[lookupKey],"ERROR"),""), "")</f>
        <v/>
      </c>
      <c r="AJ135" s="3" t="str">
        <f>IF($A135="ADD",IF(NOT(ISBLANK(AI135)),_xlfn.XLOOKUP(AI135,ud_chip_grade[lookupValue],ud_chip_grade[lookupKey],"ERROR"),""), "")</f>
        <v/>
      </c>
      <c r="AL135" s="3" t="str">
        <f>IF($A135="ADD",IF(NOT(ISBLANK(AK135)),_xlfn.XLOOKUP(AK135,ud_chip_grade[lookupValue],ud_chip_grade[lookupKey],"ERROR"),""), "")</f>
        <v/>
      </c>
      <c r="AN135" s="4"/>
      <c r="AP135" s="3" t="str">
        <f>IF($A135="ADD",IF(NOT(ISBLANK(AO135)),_xlfn.XLOOKUP(AO135,ud_recycled_aggregate[lookupValue],ud_recycled_aggregate[lookupKey],"ERROR"),""), "")</f>
        <v/>
      </c>
      <c r="AR135" s="3" t="str">
        <f>IF($A135="ADD",IF(NOT(ISBLANK(AQ135)),_xlfn.XLOOKUP(AQ135,ud_surface_binder_type[lookupValue],ud_surface_binder_type[lookupKey],"ERROR"),""), "")</f>
        <v/>
      </c>
      <c r="AS135" s="20"/>
      <c r="AV135" s="3" t="str">
        <f>IF($A135="ADD",IF(NOT(ISBLANK(AU135)),_xlfn.XLOOKUP(AU135,ud_cutter_type[lookupValue],ud_cutter_type[lookupKey],"ERROR"),""), "")</f>
        <v/>
      </c>
      <c r="AW135" s="4"/>
      <c r="AY135" s="4"/>
      <c r="BD135" s="3" t="str">
        <f>IF($A135="ADD",IF(NOT(ISBLANK(BC135)),_xlfn.XLOOKUP(BC135,ud_polymer_type[lookupValue],ud_polymer_type[lookupKey],"ERROR"),""), "")</f>
        <v/>
      </c>
      <c r="BE135" s="4"/>
      <c r="BF135" s="4"/>
      <c r="BG135" s="4"/>
      <c r="BH135" s="2" t="str">
        <f t="shared" si="14"/>
        <v/>
      </c>
      <c r="BI135" s="21"/>
      <c r="BJ135" s="3" t="str">
        <f t="shared" si="15"/>
        <v/>
      </c>
      <c r="BK135" s="3" t="str">
        <f>IF($A135="","",IF((AND($A135="ADD",OR(BJ135="",BJ135="Yes"))),"Y",(_xlfn.XLOOKUP(BJ135,full_width_flag[lookupValue],full_width_flag[lookupKey],""))))</f>
        <v/>
      </c>
      <c r="BM135" s="3" t="str">
        <f>IF($A135="ADD",IF(NOT(ISBLANK(BL135)),_xlfn.XLOOKUP(BL135,sealed_area_ok[lookupValue],sealed_area_ok[lookupKey],"ERROR"),""), "")</f>
        <v/>
      </c>
      <c r="BO135" s="4"/>
      <c r="BP135" s="5"/>
      <c r="BS135" s="3" t="str">
        <f>IF($A135="ADD",IF(NOT(ISBLANK(BR135)),_xlfn.XLOOKUP(BR135,fw_treatment[lookupValue],fw_treatment[lookupKey],"ERROR"),""), "")</f>
        <v/>
      </c>
      <c r="BT135" s="21"/>
      <c r="BU135" s="4" t="str">
        <f t="shared" ca="1" si="16"/>
        <v/>
      </c>
      <c r="BV135" s="4"/>
      <c r="BW135" s="3" t="str">
        <f t="shared" si="17"/>
        <v/>
      </c>
      <c r="BX135" s="3" t="str">
        <f>IF($A135="","",IF((AND($A135="ADD",OR(BW135="",BW135="Local Authority"))),"L",(_xlfn.XLOOKUP(BW135,asset_owner[lookupValue],asset_owner[lookupKey],""))))</f>
        <v/>
      </c>
      <c r="BY135" s="3" t="str">
        <f t="shared" si="18"/>
        <v/>
      </c>
      <c r="BZ135" s="3" t="str">
        <f>IF($A135="","",IF((AND($A135="ADD",OR(BY135="",BY135="Vested Assets"))),"12",(_xlfn.XLOOKUP(BY135,ud_work_category[lookupValue],ud_work_category[lookupKey],""))))</f>
        <v/>
      </c>
      <c r="CA135" s="20"/>
      <c r="CB135" s="2" t="str">
        <f t="shared" si="19"/>
        <v/>
      </c>
      <c r="CC135" s="3" t="str">
        <f t="shared" si="20"/>
        <v/>
      </c>
      <c r="CD135" s="3" t="str">
        <f>IF($A135="","",IF((AND($A135="ADD",OR(CC135="",CC135="Excellent"))),"1",(_xlfn.XLOOKUP(CC135,condition[lookupValue],condition[lookupKey],""))))</f>
        <v/>
      </c>
      <c r="CE135" s="21" t="str">
        <f t="shared" si="21"/>
        <v/>
      </c>
      <c r="CF135" s="5"/>
    </row>
    <row r="136" spans="2:84">
      <c r="B136" s="4"/>
      <c r="D136" s="3" t="str">
        <f>IF($A136="ADD",IF(NOT(ISBLANK(C136)),_xlfn.XLOOKUP(C136,roadnames[lookupValue],roadnames[lookupKey],"ERROR"),""), "")</f>
        <v/>
      </c>
      <c r="E136" s="4"/>
      <c r="F136" s="4"/>
      <c r="G136" s="19"/>
      <c r="H136" s="19"/>
      <c r="I136" s="5"/>
      <c r="J136" s="5"/>
      <c r="K136" s="19"/>
      <c r="L136" s="19" t="str">
        <f t="shared" si="11"/>
        <v/>
      </c>
      <c r="M136" s="4"/>
      <c r="O136" s="3" t="str">
        <f>IF($A136="ADD",IF(NOT(ISBLANK(N136)),_xlfn.XLOOKUP(N136,len_adjust_rsn[lookupValue],len_adjust_rsn[lookupKey],"ERROR"),""), "")</f>
        <v/>
      </c>
      <c r="P136" s="19" t="str">
        <f t="shared" si="12"/>
        <v/>
      </c>
      <c r="Q136" s="19"/>
      <c r="R136" s="19" t="str">
        <f t="shared" si="13"/>
        <v/>
      </c>
      <c r="T136" s="3" t="str">
        <f>IF($A136="ADD",IF(NOT(ISBLANK(S136)),_xlfn.XLOOKUP(S136,ud_surface_function[lookupValue],ud_surface_function[lookupKey],"ERROR"),""), "")</f>
        <v/>
      </c>
      <c r="V136" s="3" t="str">
        <f>IF($A136="ADD",IF(NOT(ISBLANK(U136)),_xlfn.XLOOKUP(U136,ud_surface_reseal_reason[lookupValue],ud_surface_reseal_reason[lookupKey],"ERROR"),""), "")</f>
        <v/>
      </c>
      <c r="X136" s="3" t="str">
        <f>IF($A136="ADD",IF(NOT(ISBLANK(W136)),_xlfn.XLOOKUP(W136,ud_surface_material_type[lookupValue],ud_surface_material_type[lookupKey],"ERROR"),""), "")</f>
        <v/>
      </c>
      <c r="Z136" s="3" t="str">
        <f>IF($A136="ADD",IF(NOT(ISBLANK(Y136)),_xlfn.XLOOKUP(Y136,ud_material_source[lookupValue],ud_material_source[lookupKey],"ERROR"),""), "")</f>
        <v/>
      </c>
      <c r="AB136" s="3" t="str">
        <f>IF($A136="ADD",IF(NOT(ISBLANK(AA136)),_xlfn.XLOOKUP(AA136,ud_surface_specification[lookupValue],ud_surface_specification[lookupKey],"ERROR"),""), "")</f>
        <v/>
      </c>
      <c r="AC136" s="4"/>
      <c r="AD136" s="4"/>
      <c r="AF136" s="3" t="str">
        <f>IF($A136="ADD",IF(NOT(ISBLANK(AE136)),_xlfn.XLOOKUP(AE136,ud_mix_designation_number[lookupValue],ud_mix_designation_number[lookupKey],"ERROR"),""), "")</f>
        <v/>
      </c>
      <c r="AH136" s="3" t="str">
        <f>IF($A136="ADD",IF(NOT(ISBLANK(AG136)),_xlfn.XLOOKUP(AG136,ud_chip_grade[lookupValue],ud_chip_grade[lookupKey],"ERROR"),""), "")</f>
        <v/>
      </c>
      <c r="AJ136" s="3" t="str">
        <f>IF($A136="ADD",IF(NOT(ISBLANK(AI136)),_xlfn.XLOOKUP(AI136,ud_chip_grade[lookupValue],ud_chip_grade[lookupKey],"ERROR"),""), "")</f>
        <v/>
      </c>
      <c r="AL136" s="3" t="str">
        <f>IF($A136="ADD",IF(NOT(ISBLANK(AK136)),_xlfn.XLOOKUP(AK136,ud_chip_grade[lookupValue],ud_chip_grade[lookupKey],"ERROR"),""), "")</f>
        <v/>
      </c>
      <c r="AN136" s="4"/>
      <c r="AP136" s="3" t="str">
        <f>IF($A136="ADD",IF(NOT(ISBLANK(AO136)),_xlfn.XLOOKUP(AO136,ud_recycled_aggregate[lookupValue],ud_recycled_aggregate[lookupKey],"ERROR"),""), "")</f>
        <v/>
      </c>
      <c r="AR136" s="3" t="str">
        <f>IF($A136="ADD",IF(NOT(ISBLANK(AQ136)),_xlfn.XLOOKUP(AQ136,ud_surface_binder_type[lookupValue],ud_surface_binder_type[lookupKey],"ERROR"),""), "")</f>
        <v/>
      </c>
      <c r="AS136" s="20"/>
      <c r="AV136" s="3" t="str">
        <f>IF($A136="ADD",IF(NOT(ISBLANK(AU136)),_xlfn.XLOOKUP(AU136,ud_cutter_type[lookupValue],ud_cutter_type[lookupKey],"ERROR"),""), "")</f>
        <v/>
      </c>
      <c r="AW136" s="4"/>
      <c r="AY136" s="4"/>
      <c r="BD136" s="3" t="str">
        <f>IF($A136="ADD",IF(NOT(ISBLANK(BC136)),_xlfn.XLOOKUP(BC136,ud_polymer_type[lookupValue],ud_polymer_type[lookupKey],"ERROR"),""), "")</f>
        <v/>
      </c>
      <c r="BE136" s="4"/>
      <c r="BF136" s="4"/>
      <c r="BG136" s="4"/>
      <c r="BH136" s="2" t="str">
        <f t="shared" si="14"/>
        <v/>
      </c>
      <c r="BI136" s="21"/>
      <c r="BJ136" s="3" t="str">
        <f t="shared" si="15"/>
        <v/>
      </c>
      <c r="BK136" s="3" t="str">
        <f>IF($A136="","",IF((AND($A136="ADD",OR(BJ136="",BJ136="Yes"))),"Y",(_xlfn.XLOOKUP(BJ136,full_width_flag[lookupValue],full_width_flag[lookupKey],""))))</f>
        <v/>
      </c>
      <c r="BM136" s="3" t="str">
        <f>IF($A136="ADD",IF(NOT(ISBLANK(BL136)),_xlfn.XLOOKUP(BL136,sealed_area_ok[lookupValue],sealed_area_ok[lookupKey],"ERROR"),""), "")</f>
        <v/>
      </c>
      <c r="BO136" s="4"/>
      <c r="BP136" s="5"/>
      <c r="BS136" s="3" t="str">
        <f>IF($A136="ADD",IF(NOT(ISBLANK(BR136)),_xlfn.XLOOKUP(BR136,fw_treatment[lookupValue],fw_treatment[lookupKey],"ERROR"),""), "")</f>
        <v/>
      </c>
      <c r="BT136" s="21"/>
      <c r="BU136" s="4" t="str">
        <f t="shared" ca="1" si="16"/>
        <v/>
      </c>
      <c r="BV136" s="4"/>
      <c r="BW136" s="3" t="str">
        <f t="shared" si="17"/>
        <v/>
      </c>
      <c r="BX136" s="3" t="str">
        <f>IF($A136="","",IF((AND($A136="ADD",OR(BW136="",BW136="Local Authority"))),"L",(_xlfn.XLOOKUP(BW136,asset_owner[lookupValue],asset_owner[lookupKey],""))))</f>
        <v/>
      </c>
      <c r="BY136" s="3" t="str">
        <f t="shared" si="18"/>
        <v/>
      </c>
      <c r="BZ136" s="3" t="str">
        <f>IF($A136="","",IF((AND($A136="ADD",OR(BY136="",BY136="Vested Assets"))),"12",(_xlfn.XLOOKUP(BY136,ud_work_category[lookupValue],ud_work_category[lookupKey],""))))</f>
        <v/>
      </c>
      <c r="CA136" s="20"/>
      <c r="CB136" s="2" t="str">
        <f t="shared" si="19"/>
        <v/>
      </c>
      <c r="CC136" s="3" t="str">
        <f t="shared" si="20"/>
        <v/>
      </c>
      <c r="CD136" s="3" t="str">
        <f>IF($A136="","",IF((AND($A136="ADD",OR(CC136="",CC136="Excellent"))),"1",(_xlfn.XLOOKUP(CC136,condition[lookupValue],condition[lookupKey],""))))</f>
        <v/>
      </c>
      <c r="CE136" s="21" t="str">
        <f t="shared" si="21"/>
        <v/>
      </c>
      <c r="CF136" s="5"/>
    </row>
    <row r="137" spans="2:84">
      <c r="B137" s="4"/>
      <c r="D137" s="3" t="str">
        <f>IF($A137="ADD",IF(NOT(ISBLANK(C137)),_xlfn.XLOOKUP(C137,roadnames[lookupValue],roadnames[lookupKey],"ERROR"),""), "")</f>
        <v/>
      </c>
      <c r="E137" s="4"/>
      <c r="F137" s="4"/>
      <c r="G137" s="19"/>
      <c r="H137" s="19"/>
      <c r="I137" s="5"/>
      <c r="J137" s="5"/>
      <c r="K137" s="19"/>
      <c r="L137" s="19" t="str">
        <f t="shared" si="11"/>
        <v/>
      </c>
      <c r="M137" s="4"/>
      <c r="O137" s="3" t="str">
        <f>IF($A137="ADD",IF(NOT(ISBLANK(N137)),_xlfn.XLOOKUP(N137,len_adjust_rsn[lookupValue],len_adjust_rsn[lookupKey],"ERROR"),""), "")</f>
        <v/>
      </c>
      <c r="P137" s="19" t="str">
        <f t="shared" si="12"/>
        <v/>
      </c>
      <c r="Q137" s="19"/>
      <c r="R137" s="19" t="str">
        <f t="shared" si="13"/>
        <v/>
      </c>
      <c r="T137" s="3" t="str">
        <f>IF($A137="ADD",IF(NOT(ISBLANK(S137)),_xlfn.XLOOKUP(S137,ud_surface_function[lookupValue],ud_surface_function[lookupKey],"ERROR"),""), "")</f>
        <v/>
      </c>
      <c r="V137" s="3" t="str">
        <f>IF($A137="ADD",IF(NOT(ISBLANK(U137)),_xlfn.XLOOKUP(U137,ud_surface_reseal_reason[lookupValue],ud_surface_reseal_reason[lookupKey],"ERROR"),""), "")</f>
        <v/>
      </c>
      <c r="X137" s="3" t="str">
        <f>IF($A137="ADD",IF(NOT(ISBLANK(W137)),_xlfn.XLOOKUP(W137,ud_surface_material_type[lookupValue],ud_surface_material_type[lookupKey],"ERROR"),""), "")</f>
        <v/>
      </c>
      <c r="Z137" s="3" t="str">
        <f>IF($A137="ADD",IF(NOT(ISBLANK(Y137)),_xlfn.XLOOKUP(Y137,ud_material_source[lookupValue],ud_material_source[lookupKey],"ERROR"),""), "")</f>
        <v/>
      </c>
      <c r="AB137" s="3" t="str">
        <f>IF($A137="ADD",IF(NOT(ISBLANK(AA137)),_xlfn.XLOOKUP(AA137,ud_surface_specification[lookupValue],ud_surface_specification[lookupKey],"ERROR"),""), "")</f>
        <v/>
      </c>
      <c r="AC137" s="4"/>
      <c r="AD137" s="4"/>
      <c r="AF137" s="3" t="str">
        <f>IF($A137="ADD",IF(NOT(ISBLANK(AE137)),_xlfn.XLOOKUP(AE137,ud_mix_designation_number[lookupValue],ud_mix_designation_number[lookupKey],"ERROR"),""), "")</f>
        <v/>
      </c>
      <c r="AH137" s="3" t="str">
        <f>IF($A137="ADD",IF(NOT(ISBLANK(AG137)),_xlfn.XLOOKUP(AG137,ud_chip_grade[lookupValue],ud_chip_grade[lookupKey],"ERROR"),""), "")</f>
        <v/>
      </c>
      <c r="AJ137" s="3" t="str">
        <f>IF($A137="ADD",IF(NOT(ISBLANK(AI137)),_xlfn.XLOOKUP(AI137,ud_chip_grade[lookupValue],ud_chip_grade[lookupKey],"ERROR"),""), "")</f>
        <v/>
      </c>
      <c r="AL137" s="3" t="str">
        <f>IF($A137="ADD",IF(NOT(ISBLANK(AK137)),_xlfn.XLOOKUP(AK137,ud_chip_grade[lookupValue],ud_chip_grade[lookupKey],"ERROR"),""), "")</f>
        <v/>
      </c>
      <c r="AN137" s="4"/>
      <c r="AP137" s="3" t="str">
        <f>IF($A137="ADD",IF(NOT(ISBLANK(AO137)),_xlfn.XLOOKUP(AO137,ud_recycled_aggregate[lookupValue],ud_recycled_aggregate[lookupKey],"ERROR"),""), "")</f>
        <v/>
      </c>
      <c r="AR137" s="3" t="str">
        <f>IF($A137="ADD",IF(NOT(ISBLANK(AQ137)),_xlfn.XLOOKUP(AQ137,ud_surface_binder_type[lookupValue],ud_surface_binder_type[lookupKey],"ERROR"),""), "")</f>
        <v/>
      </c>
      <c r="AS137" s="20"/>
      <c r="AV137" s="3" t="str">
        <f>IF($A137="ADD",IF(NOT(ISBLANK(AU137)),_xlfn.XLOOKUP(AU137,ud_cutter_type[lookupValue],ud_cutter_type[lookupKey],"ERROR"),""), "")</f>
        <v/>
      </c>
      <c r="AW137" s="4"/>
      <c r="AY137" s="4"/>
      <c r="BD137" s="3" t="str">
        <f>IF($A137="ADD",IF(NOT(ISBLANK(BC137)),_xlfn.XLOOKUP(BC137,ud_polymer_type[lookupValue],ud_polymer_type[lookupKey],"ERROR"),""), "")</f>
        <v/>
      </c>
      <c r="BE137" s="4"/>
      <c r="BF137" s="4"/>
      <c r="BG137" s="4"/>
      <c r="BH137" s="2" t="str">
        <f t="shared" si="14"/>
        <v/>
      </c>
      <c r="BI137" s="21"/>
      <c r="BJ137" s="3" t="str">
        <f t="shared" si="15"/>
        <v/>
      </c>
      <c r="BK137" s="3" t="str">
        <f>IF($A137="","",IF((AND($A137="ADD",OR(BJ137="",BJ137="Yes"))),"Y",(_xlfn.XLOOKUP(BJ137,full_width_flag[lookupValue],full_width_flag[lookupKey],""))))</f>
        <v/>
      </c>
      <c r="BM137" s="3" t="str">
        <f>IF($A137="ADD",IF(NOT(ISBLANK(BL137)),_xlfn.XLOOKUP(BL137,sealed_area_ok[lookupValue],sealed_area_ok[lookupKey],"ERROR"),""), "")</f>
        <v/>
      </c>
      <c r="BO137" s="4"/>
      <c r="BP137" s="5"/>
      <c r="BS137" s="3" t="str">
        <f>IF($A137="ADD",IF(NOT(ISBLANK(BR137)),_xlfn.XLOOKUP(BR137,fw_treatment[lookupValue],fw_treatment[lookupKey],"ERROR"),""), "")</f>
        <v/>
      </c>
      <c r="BT137" s="21"/>
      <c r="BU137" s="4" t="str">
        <f t="shared" ca="1" si="16"/>
        <v/>
      </c>
      <c r="BV137" s="4"/>
      <c r="BW137" s="3" t="str">
        <f t="shared" si="17"/>
        <v/>
      </c>
      <c r="BX137" s="3" t="str">
        <f>IF($A137="","",IF((AND($A137="ADD",OR(BW137="",BW137="Local Authority"))),"L",(_xlfn.XLOOKUP(BW137,asset_owner[lookupValue],asset_owner[lookupKey],""))))</f>
        <v/>
      </c>
      <c r="BY137" s="3" t="str">
        <f t="shared" si="18"/>
        <v/>
      </c>
      <c r="BZ137" s="3" t="str">
        <f>IF($A137="","",IF((AND($A137="ADD",OR(BY137="",BY137="Vested Assets"))),"12",(_xlfn.XLOOKUP(BY137,ud_work_category[lookupValue],ud_work_category[lookupKey],""))))</f>
        <v/>
      </c>
      <c r="CA137" s="20"/>
      <c r="CB137" s="2" t="str">
        <f t="shared" si="19"/>
        <v/>
      </c>
      <c r="CC137" s="3" t="str">
        <f t="shared" si="20"/>
        <v/>
      </c>
      <c r="CD137" s="3" t="str">
        <f>IF($A137="","",IF((AND($A137="ADD",OR(CC137="",CC137="Excellent"))),"1",(_xlfn.XLOOKUP(CC137,condition[lookupValue],condition[lookupKey],""))))</f>
        <v/>
      </c>
      <c r="CE137" s="21" t="str">
        <f t="shared" si="21"/>
        <v/>
      </c>
      <c r="CF137" s="5"/>
    </row>
    <row r="138" spans="2:84">
      <c r="B138" s="4"/>
      <c r="D138" s="3" t="str">
        <f>IF($A138="ADD",IF(NOT(ISBLANK(C138)),_xlfn.XLOOKUP(C138,roadnames[lookupValue],roadnames[lookupKey],"ERROR"),""), "")</f>
        <v/>
      </c>
      <c r="E138" s="4"/>
      <c r="F138" s="4"/>
      <c r="G138" s="19"/>
      <c r="H138" s="19"/>
      <c r="I138" s="5"/>
      <c r="J138" s="5"/>
      <c r="K138" s="19"/>
      <c r="L138" s="19" t="str">
        <f t="shared" si="11"/>
        <v/>
      </c>
      <c r="M138" s="4"/>
      <c r="O138" s="3" t="str">
        <f>IF($A138="ADD",IF(NOT(ISBLANK(N138)),_xlfn.XLOOKUP(N138,len_adjust_rsn[lookupValue],len_adjust_rsn[lookupKey],"ERROR"),""), "")</f>
        <v/>
      </c>
      <c r="P138" s="19" t="str">
        <f t="shared" si="12"/>
        <v/>
      </c>
      <c r="Q138" s="19"/>
      <c r="R138" s="19" t="str">
        <f t="shared" si="13"/>
        <v/>
      </c>
      <c r="T138" s="3" t="str">
        <f>IF($A138="ADD",IF(NOT(ISBLANK(S138)),_xlfn.XLOOKUP(S138,ud_surface_function[lookupValue],ud_surface_function[lookupKey],"ERROR"),""), "")</f>
        <v/>
      </c>
      <c r="V138" s="3" t="str">
        <f>IF($A138="ADD",IF(NOT(ISBLANK(U138)),_xlfn.XLOOKUP(U138,ud_surface_reseal_reason[lookupValue],ud_surface_reseal_reason[lookupKey],"ERROR"),""), "")</f>
        <v/>
      </c>
      <c r="X138" s="3" t="str">
        <f>IF($A138="ADD",IF(NOT(ISBLANK(W138)),_xlfn.XLOOKUP(W138,ud_surface_material_type[lookupValue],ud_surface_material_type[lookupKey],"ERROR"),""), "")</f>
        <v/>
      </c>
      <c r="Z138" s="3" t="str">
        <f>IF($A138="ADD",IF(NOT(ISBLANK(Y138)),_xlfn.XLOOKUP(Y138,ud_material_source[lookupValue],ud_material_source[lookupKey],"ERROR"),""), "")</f>
        <v/>
      </c>
      <c r="AB138" s="3" t="str">
        <f>IF($A138="ADD",IF(NOT(ISBLANK(AA138)),_xlfn.XLOOKUP(AA138,ud_surface_specification[lookupValue],ud_surface_specification[lookupKey],"ERROR"),""), "")</f>
        <v/>
      </c>
      <c r="AC138" s="4"/>
      <c r="AD138" s="4"/>
      <c r="AF138" s="3" t="str">
        <f>IF($A138="ADD",IF(NOT(ISBLANK(AE138)),_xlfn.XLOOKUP(AE138,ud_mix_designation_number[lookupValue],ud_mix_designation_number[lookupKey],"ERROR"),""), "")</f>
        <v/>
      </c>
      <c r="AH138" s="3" t="str">
        <f>IF($A138="ADD",IF(NOT(ISBLANK(AG138)),_xlfn.XLOOKUP(AG138,ud_chip_grade[lookupValue],ud_chip_grade[lookupKey],"ERROR"),""), "")</f>
        <v/>
      </c>
      <c r="AJ138" s="3" t="str">
        <f>IF($A138="ADD",IF(NOT(ISBLANK(AI138)),_xlfn.XLOOKUP(AI138,ud_chip_grade[lookupValue],ud_chip_grade[lookupKey],"ERROR"),""), "")</f>
        <v/>
      </c>
      <c r="AL138" s="3" t="str">
        <f>IF($A138="ADD",IF(NOT(ISBLANK(AK138)),_xlfn.XLOOKUP(AK138,ud_chip_grade[lookupValue],ud_chip_grade[lookupKey],"ERROR"),""), "")</f>
        <v/>
      </c>
      <c r="AN138" s="4"/>
      <c r="AP138" s="3" t="str">
        <f>IF($A138="ADD",IF(NOT(ISBLANK(AO138)),_xlfn.XLOOKUP(AO138,ud_recycled_aggregate[lookupValue],ud_recycled_aggregate[lookupKey],"ERROR"),""), "")</f>
        <v/>
      </c>
      <c r="AR138" s="3" t="str">
        <f>IF($A138="ADD",IF(NOT(ISBLANK(AQ138)),_xlfn.XLOOKUP(AQ138,ud_surface_binder_type[lookupValue],ud_surface_binder_type[lookupKey],"ERROR"),""), "")</f>
        <v/>
      </c>
      <c r="AS138" s="20"/>
      <c r="AV138" s="3" t="str">
        <f>IF($A138="ADD",IF(NOT(ISBLANK(AU138)),_xlfn.XLOOKUP(AU138,ud_cutter_type[lookupValue],ud_cutter_type[lookupKey],"ERROR"),""), "")</f>
        <v/>
      </c>
      <c r="AW138" s="4"/>
      <c r="AY138" s="4"/>
      <c r="BD138" s="3" t="str">
        <f>IF($A138="ADD",IF(NOT(ISBLANK(BC138)),_xlfn.XLOOKUP(BC138,ud_polymer_type[lookupValue],ud_polymer_type[lookupKey],"ERROR"),""), "")</f>
        <v/>
      </c>
      <c r="BE138" s="4"/>
      <c r="BF138" s="4"/>
      <c r="BG138" s="4"/>
      <c r="BH138" s="2" t="str">
        <f t="shared" si="14"/>
        <v/>
      </c>
      <c r="BI138" s="21"/>
      <c r="BJ138" s="3" t="str">
        <f t="shared" si="15"/>
        <v/>
      </c>
      <c r="BK138" s="3" t="str">
        <f>IF($A138="","",IF((AND($A138="ADD",OR(BJ138="",BJ138="Yes"))),"Y",(_xlfn.XLOOKUP(BJ138,full_width_flag[lookupValue],full_width_flag[lookupKey],""))))</f>
        <v/>
      </c>
      <c r="BM138" s="3" t="str">
        <f>IF($A138="ADD",IF(NOT(ISBLANK(BL138)),_xlfn.XLOOKUP(BL138,sealed_area_ok[lookupValue],sealed_area_ok[lookupKey],"ERROR"),""), "")</f>
        <v/>
      </c>
      <c r="BO138" s="4"/>
      <c r="BP138" s="5"/>
      <c r="BS138" s="3" t="str">
        <f>IF($A138="ADD",IF(NOT(ISBLANK(BR138)),_xlfn.XLOOKUP(BR138,fw_treatment[lookupValue],fw_treatment[lookupKey],"ERROR"),""), "")</f>
        <v/>
      </c>
      <c r="BT138" s="21"/>
      <c r="BU138" s="4" t="str">
        <f t="shared" ca="1" si="16"/>
        <v/>
      </c>
      <c r="BV138" s="4"/>
      <c r="BW138" s="3" t="str">
        <f t="shared" si="17"/>
        <v/>
      </c>
      <c r="BX138" s="3" t="str">
        <f>IF($A138="","",IF((AND($A138="ADD",OR(BW138="",BW138="Local Authority"))),"L",(_xlfn.XLOOKUP(BW138,asset_owner[lookupValue],asset_owner[lookupKey],""))))</f>
        <v/>
      </c>
      <c r="BY138" s="3" t="str">
        <f t="shared" si="18"/>
        <v/>
      </c>
      <c r="BZ138" s="3" t="str">
        <f>IF($A138="","",IF((AND($A138="ADD",OR(BY138="",BY138="Vested Assets"))),"12",(_xlfn.XLOOKUP(BY138,ud_work_category[lookupValue],ud_work_category[lookupKey],""))))</f>
        <v/>
      </c>
      <c r="CA138" s="20"/>
      <c r="CB138" s="2" t="str">
        <f t="shared" si="19"/>
        <v/>
      </c>
      <c r="CC138" s="3" t="str">
        <f t="shared" si="20"/>
        <v/>
      </c>
      <c r="CD138" s="3" t="str">
        <f>IF($A138="","",IF((AND($A138="ADD",OR(CC138="",CC138="Excellent"))),"1",(_xlfn.XLOOKUP(CC138,condition[lookupValue],condition[lookupKey],""))))</f>
        <v/>
      </c>
      <c r="CE138" s="21" t="str">
        <f t="shared" si="21"/>
        <v/>
      </c>
      <c r="CF138" s="5"/>
    </row>
    <row r="139" spans="2:84">
      <c r="B139" s="4"/>
      <c r="D139" s="3" t="str">
        <f>IF($A139="ADD",IF(NOT(ISBLANK(C139)),_xlfn.XLOOKUP(C139,roadnames[lookupValue],roadnames[lookupKey],"ERROR"),""), "")</f>
        <v/>
      </c>
      <c r="E139" s="4"/>
      <c r="F139" s="4"/>
      <c r="G139" s="19"/>
      <c r="H139" s="19"/>
      <c r="I139" s="5"/>
      <c r="J139" s="5"/>
      <c r="K139" s="19"/>
      <c r="L139" s="19" t="str">
        <f t="shared" ref="L139:L202" si="22">IF(F139&lt;&gt;"",F139-E139,"")</f>
        <v/>
      </c>
      <c r="M139" s="4"/>
      <c r="O139" s="3" t="str">
        <f>IF($A139="ADD",IF(NOT(ISBLANK(N139)),_xlfn.XLOOKUP(N139,len_adjust_rsn[lookupValue],len_adjust_rsn[lookupKey],"ERROR"),""), "")</f>
        <v/>
      </c>
      <c r="P139" s="19" t="str">
        <f t="shared" ref="P139:P202" si="23">IF(K139&lt;&gt;"",L139*K139,"")</f>
        <v/>
      </c>
      <c r="Q139" s="19"/>
      <c r="R139" s="19" t="str">
        <f t="shared" ref="R139:R202" si="24">IF(Q139&lt;&gt;"",P139+Q139,P139)</f>
        <v/>
      </c>
      <c r="T139" s="3" t="str">
        <f>IF($A139="ADD",IF(NOT(ISBLANK(S139)),_xlfn.XLOOKUP(S139,ud_surface_function[lookupValue],ud_surface_function[lookupKey],"ERROR"),""), "")</f>
        <v/>
      </c>
      <c r="V139" s="3" t="str">
        <f>IF($A139="ADD",IF(NOT(ISBLANK(U139)),_xlfn.XLOOKUP(U139,ud_surface_reseal_reason[lookupValue],ud_surface_reseal_reason[lookupKey],"ERROR"),""), "")</f>
        <v/>
      </c>
      <c r="X139" s="3" t="str">
        <f>IF($A139="ADD",IF(NOT(ISBLANK(W139)),_xlfn.XLOOKUP(W139,ud_surface_material_type[lookupValue],ud_surface_material_type[lookupKey],"ERROR"),""), "")</f>
        <v/>
      </c>
      <c r="Z139" s="3" t="str">
        <f>IF($A139="ADD",IF(NOT(ISBLANK(Y139)),_xlfn.XLOOKUP(Y139,ud_material_source[lookupValue],ud_material_source[lookupKey],"ERROR"),""), "")</f>
        <v/>
      </c>
      <c r="AB139" s="3" t="str">
        <f>IF($A139="ADD",IF(NOT(ISBLANK(AA139)),_xlfn.XLOOKUP(AA139,ud_surface_specification[lookupValue],ud_surface_specification[lookupKey],"ERROR"),""), "")</f>
        <v/>
      </c>
      <c r="AC139" s="4"/>
      <c r="AD139" s="4"/>
      <c r="AF139" s="3" t="str">
        <f>IF($A139="ADD",IF(NOT(ISBLANK(AE139)),_xlfn.XLOOKUP(AE139,ud_mix_designation_number[lookupValue],ud_mix_designation_number[lookupKey],"ERROR"),""), "")</f>
        <v/>
      </c>
      <c r="AH139" s="3" t="str">
        <f>IF($A139="ADD",IF(NOT(ISBLANK(AG139)),_xlfn.XLOOKUP(AG139,ud_chip_grade[lookupValue],ud_chip_grade[lookupKey],"ERROR"),""), "")</f>
        <v/>
      </c>
      <c r="AJ139" s="3" t="str">
        <f>IF($A139="ADD",IF(NOT(ISBLANK(AI139)),_xlfn.XLOOKUP(AI139,ud_chip_grade[lookupValue],ud_chip_grade[lookupKey],"ERROR"),""), "")</f>
        <v/>
      </c>
      <c r="AL139" s="3" t="str">
        <f>IF($A139="ADD",IF(NOT(ISBLANK(AK139)),_xlfn.XLOOKUP(AK139,ud_chip_grade[lookupValue],ud_chip_grade[lookupKey],"ERROR"),""), "")</f>
        <v/>
      </c>
      <c r="AN139" s="4"/>
      <c r="AP139" s="3" t="str">
        <f>IF($A139="ADD",IF(NOT(ISBLANK(AO139)),_xlfn.XLOOKUP(AO139,ud_recycled_aggregate[lookupValue],ud_recycled_aggregate[lookupKey],"ERROR"),""), "")</f>
        <v/>
      </c>
      <c r="AR139" s="3" t="str">
        <f>IF($A139="ADD",IF(NOT(ISBLANK(AQ139)),_xlfn.XLOOKUP(AQ139,ud_surface_binder_type[lookupValue],ud_surface_binder_type[lookupKey],"ERROR"),""), "")</f>
        <v/>
      </c>
      <c r="AS139" s="20"/>
      <c r="AV139" s="3" t="str">
        <f>IF($A139="ADD",IF(NOT(ISBLANK(AU139)),_xlfn.XLOOKUP(AU139,ud_cutter_type[lookupValue],ud_cutter_type[lookupKey],"ERROR"),""), "")</f>
        <v/>
      </c>
      <c r="AW139" s="4"/>
      <c r="AY139" s="4"/>
      <c r="BD139" s="3" t="str">
        <f>IF($A139="ADD",IF(NOT(ISBLANK(BC139)),_xlfn.XLOOKUP(BC139,ud_polymer_type[lookupValue],ud_polymer_type[lookupKey],"ERROR"),""), "")</f>
        <v/>
      </c>
      <c r="BE139" s="4"/>
      <c r="BF139" s="4"/>
      <c r="BG139" s="4"/>
      <c r="BH139" s="2" t="str">
        <f t="shared" ref="BH139:BH202" si="25">IF($A139="ADD","FALSE","")</f>
        <v/>
      </c>
      <c r="BI139" s="21"/>
      <c r="BJ139" s="3" t="str">
        <f t="shared" ref="BJ139:BJ202" si="26">IF($A139="ADD","Yes","")</f>
        <v/>
      </c>
      <c r="BK139" s="3" t="str">
        <f>IF($A139="","",IF((AND($A139="ADD",OR(BJ139="",BJ139="Yes"))),"Y",(_xlfn.XLOOKUP(BJ139,full_width_flag[lookupValue],full_width_flag[lookupKey],""))))</f>
        <v/>
      </c>
      <c r="BM139" s="3" t="str">
        <f>IF($A139="ADD",IF(NOT(ISBLANK(BL139)),_xlfn.XLOOKUP(BL139,sealed_area_ok[lookupValue],sealed_area_ok[lookupKey],"ERROR"),""), "")</f>
        <v/>
      </c>
      <c r="BO139" s="4"/>
      <c r="BP139" s="5"/>
      <c r="BS139" s="3" t="str">
        <f>IF($A139="ADD",IF(NOT(ISBLANK(BR139)),_xlfn.XLOOKUP(BR139,fw_treatment[lookupValue],fw_treatment[lookupKey],"ERROR"),""), "")</f>
        <v/>
      </c>
      <c r="BT139" s="21"/>
      <c r="BU139" s="4" t="str">
        <f t="shared" ref="BU139:BU202" ca="1" si="27">IF(BT139&lt;&gt;"", DATEDIF(BT139, TODAY(),"Y"),"")</f>
        <v/>
      </c>
      <c r="BV139" s="4"/>
      <c r="BW139" s="3" t="str">
        <f t="shared" ref="BW139:BW202" si="28">IF($A139="ADD","Local Authority","")</f>
        <v/>
      </c>
      <c r="BX139" s="3" t="str">
        <f>IF($A139="","",IF((AND($A139="ADD",OR(BW139="",BW139="Local Authority"))),"L",(_xlfn.XLOOKUP(BW139,asset_owner[lookupValue],asset_owner[lookupKey],""))))</f>
        <v/>
      </c>
      <c r="BY139" s="3" t="str">
        <f t="shared" ref="BY139:BY202" si="29">IF($A139="ADD","Vested Assets","")</f>
        <v/>
      </c>
      <c r="BZ139" s="3" t="str">
        <f>IF($A139="","",IF((AND($A139="ADD",OR(BY139="",BY139="Vested Assets"))),"12",(_xlfn.XLOOKUP(BY139,ud_work_category[lookupValue],ud_work_category[lookupKey],""))))</f>
        <v/>
      </c>
      <c r="CA139" s="20"/>
      <c r="CB139" s="2" t="str">
        <f t="shared" ref="CB139:CB202" si="30">IF($A139="ADD","TRUE","")</f>
        <v/>
      </c>
      <c r="CC139" s="3" t="str">
        <f t="shared" ref="CC139:CC202" si="31">IF($A139="ADD","Excellent","")</f>
        <v/>
      </c>
      <c r="CD139" s="3" t="str">
        <f>IF($A139="","",IF((AND($A139="ADD",OR(CC139="",CC139="Excellent"))),"1",(_xlfn.XLOOKUP(CC139,condition[lookupValue],condition[lookupKey],""))))</f>
        <v/>
      </c>
      <c r="CE139" s="21" t="str">
        <f t="shared" ref="CE139:CE202" si="32">IF(BT139&lt;&gt;"",BT139,"")</f>
        <v/>
      </c>
      <c r="CF139" s="5"/>
    </row>
    <row r="140" spans="2:84">
      <c r="B140" s="4"/>
      <c r="D140" s="3" t="str">
        <f>IF($A140="ADD",IF(NOT(ISBLANK(C140)),_xlfn.XLOOKUP(C140,roadnames[lookupValue],roadnames[lookupKey],"ERROR"),""), "")</f>
        <v/>
      </c>
      <c r="E140" s="4"/>
      <c r="F140" s="4"/>
      <c r="G140" s="19"/>
      <c r="H140" s="19"/>
      <c r="I140" s="5"/>
      <c r="J140" s="5"/>
      <c r="K140" s="19"/>
      <c r="L140" s="19" t="str">
        <f t="shared" si="22"/>
        <v/>
      </c>
      <c r="M140" s="4"/>
      <c r="O140" s="3" t="str">
        <f>IF($A140="ADD",IF(NOT(ISBLANK(N140)),_xlfn.XLOOKUP(N140,len_adjust_rsn[lookupValue],len_adjust_rsn[lookupKey],"ERROR"),""), "")</f>
        <v/>
      </c>
      <c r="P140" s="19" t="str">
        <f t="shared" si="23"/>
        <v/>
      </c>
      <c r="Q140" s="19"/>
      <c r="R140" s="19" t="str">
        <f t="shared" si="24"/>
        <v/>
      </c>
      <c r="T140" s="3" t="str">
        <f>IF($A140="ADD",IF(NOT(ISBLANK(S140)),_xlfn.XLOOKUP(S140,ud_surface_function[lookupValue],ud_surface_function[lookupKey],"ERROR"),""), "")</f>
        <v/>
      </c>
      <c r="V140" s="3" t="str">
        <f>IF($A140="ADD",IF(NOT(ISBLANK(U140)),_xlfn.XLOOKUP(U140,ud_surface_reseal_reason[lookupValue],ud_surface_reseal_reason[lookupKey],"ERROR"),""), "")</f>
        <v/>
      </c>
      <c r="X140" s="3" t="str">
        <f>IF($A140="ADD",IF(NOT(ISBLANK(W140)),_xlfn.XLOOKUP(W140,ud_surface_material_type[lookupValue],ud_surface_material_type[lookupKey],"ERROR"),""), "")</f>
        <v/>
      </c>
      <c r="Z140" s="3" t="str">
        <f>IF($A140="ADD",IF(NOT(ISBLANK(Y140)),_xlfn.XLOOKUP(Y140,ud_material_source[lookupValue],ud_material_source[lookupKey],"ERROR"),""), "")</f>
        <v/>
      </c>
      <c r="AB140" s="3" t="str">
        <f>IF($A140="ADD",IF(NOT(ISBLANK(AA140)),_xlfn.XLOOKUP(AA140,ud_surface_specification[lookupValue],ud_surface_specification[lookupKey],"ERROR"),""), "")</f>
        <v/>
      </c>
      <c r="AC140" s="4"/>
      <c r="AD140" s="4"/>
      <c r="AF140" s="3" t="str">
        <f>IF($A140="ADD",IF(NOT(ISBLANK(AE140)),_xlfn.XLOOKUP(AE140,ud_mix_designation_number[lookupValue],ud_mix_designation_number[lookupKey],"ERROR"),""), "")</f>
        <v/>
      </c>
      <c r="AH140" s="3" t="str">
        <f>IF($A140="ADD",IF(NOT(ISBLANK(AG140)),_xlfn.XLOOKUP(AG140,ud_chip_grade[lookupValue],ud_chip_grade[lookupKey],"ERROR"),""), "")</f>
        <v/>
      </c>
      <c r="AJ140" s="3" t="str">
        <f>IF($A140="ADD",IF(NOT(ISBLANK(AI140)),_xlfn.XLOOKUP(AI140,ud_chip_grade[lookupValue],ud_chip_grade[lookupKey],"ERROR"),""), "")</f>
        <v/>
      </c>
      <c r="AL140" s="3" t="str">
        <f>IF($A140="ADD",IF(NOT(ISBLANK(AK140)),_xlfn.XLOOKUP(AK140,ud_chip_grade[lookupValue],ud_chip_grade[lookupKey],"ERROR"),""), "")</f>
        <v/>
      </c>
      <c r="AN140" s="4"/>
      <c r="AP140" s="3" t="str">
        <f>IF($A140="ADD",IF(NOT(ISBLANK(AO140)),_xlfn.XLOOKUP(AO140,ud_recycled_aggregate[lookupValue],ud_recycled_aggregate[lookupKey],"ERROR"),""), "")</f>
        <v/>
      </c>
      <c r="AR140" s="3" t="str">
        <f>IF($A140="ADD",IF(NOT(ISBLANK(AQ140)),_xlfn.XLOOKUP(AQ140,ud_surface_binder_type[lookupValue],ud_surface_binder_type[lookupKey],"ERROR"),""), "")</f>
        <v/>
      </c>
      <c r="AS140" s="20"/>
      <c r="AV140" s="3" t="str">
        <f>IF($A140="ADD",IF(NOT(ISBLANK(AU140)),_xlfn.XLOOKUP(AU140,ud_cutter_type[lookupValue],ud_cutter_type[lookupKey],"ERROR"),""), "")</f>
        <v/>
      </c>
      <c r="AW140" s="4"/>
      <c r="AY140" s="4"/>
      <c r="BD140" s="3" t="str">
        <f>IF($A140="ADD",IF(NOT(ISBLANK(BC140)),_xlfn.XLOOKUP(BC140,ud_polymer_type[lookupValue],ud_polymer_type[lookupKey],"ERROR"),""), "")</f>
        <v/>
      </c>
      <c r="BE140" s="4"/>
      <c r="BF140" s="4"/>
      <c r="BG140" s="4"/>
      <c r="BH140" s="2" t="str">
        <f t="shared" si="25"/>
        <v/>
      </c>
      <c r="BI140" s="21"/>
      <c r="BJ140" s="3" t="str">
        <f t="shared" si="26"/>
        <v/>
      </c>
      <c r="BK140" s="3" t="str">
        <f>IF($A140="","",IF((AND($A140="ADD",OR(BJ140="",BJ140="Yes"))),"Y",(_xlfn.XLOOKUP(BJ140,full_width_flag[lookupValue],full_width_flag[lookupKey],""))))</f>
        <v/>
      </c>
      <c r="BM140" s="3" t="str">
        <f>IF($A140="ADD",IF(NOT(ISBLANK(BL140)),_xlfn.XLOOKUP(BL140,sealed_area_ok[lookupValue],sealed_area_ok[lookupKey],"ERROR"),""), "")</f>
        <v/>
      </c>
      <c r="BO140" s="4"/>
      <c r="BP140" s="5"/>
      <c r="BS140" s="3" t="str">
        <f>IF($A140="ADD",IF(NOT(ISBLANK(BR140)),_xlfn.XLOOKUP(BR140,fw_treatment[lookupValue],fw_treatment[lookupKey],"ERROR"),""), "")</f>
        <v/>
      </c>
      <c r="BT140" s="21"/>
      <c r="BU140" s="4" t="str">
        <f t="shared" ca="1" si="27"/>
        <v/>
      </c>
      <c r="BV140" s="4"/>
      <c r="BW140" s="3" t="str">
        <f t="shared" si="28"/>
        <v/>
      </c>
      <c r="BX140" s="3" t="str">
        <f>IF($A140="","",IF((AND($A140="ADD",OR(BW140="",BW140="Local Authority"))),"L",(_xlfn.XLOOKUP(BW140,asset_owner[lookupValue],asset_owner[lookupKey],""))))</f>
        <v/>
      </c>
      <c r="BY140" s="3" t="str">
        <f t="shared" si="29"/>
        <v/>
      </c>
      <c r="BZ140" s="3" t="str">
        <f>IF($A140="","",IF((AND($A140="ADD",OR(BY140="",BY140="Vested Assets"))),"12",(_xlfn.XLOOKUP(BY140,ud_work_category[lookupValue],ud_work_category[lookupKey],""))))</f>
        <v/>
      </c>
      <c r="CA140" s="20"/>
      <c r="CB140" s="2" t="str">
        <f t="shared" si="30"/>
        <v/>
      </c>
      <c r="CC140" s="3" t="str">
        <f t="shared" si="31"/>
        <v/>
      </c>
      <c r="CD140" s="3" t="str">
        <f>IF($A140="","",IF((AND($A140="ADD",OR(CC140="",CC140="Excellent"))),"1",(_xlfn.XLOOKUP(CC140,condition[lookupValue],condition[lookupKey],""))))</f>
        <v/>
      </c>
      <c r="CE140" s="21" t="str">
        <f t="shared" si="32"/>
        <v/>
      </c>
      <c r="CF140" s="5"/>
    </row>
    <row r="141" spans="2:84">
      <c r="B141" s="4"/>
      <c r="D141" s="3" t="str">
        <f>IF($A141="ADD",IF(NOT(ISBLANK(C141)),_xlfn.XLOOKUP(C141,roadnames[lookupValue],roadnames[lookupKey],"ERROR"),""), "")</f>
        <v/>
      </c>
      <c r="E141" s="4"/>
      <c r="F141" s="4"/>
      <c r="G141" s="19"/>
      <c r="H141" s="19"/>
      <c r="I141" s="5"/>
      <c r="J141" s="5"/>
      <c r="K141" s="19"/>
      <c r="L141" s="19" t="str">
        <f t="shared" si="22"/>
        <v/>
      </c>
      <c r="M141" s="4"/>
      <c r="O141" s="3" t="str">
        <f>IF($A141="ADD",IF(NOT(ISBLANK(N141)),_xlfn.XLOOKUP(N141,len_adjust_rsn[lookupValue],len_adjust_rsn[lookupKey],"ERROR"),""), "")</f>
        <v/>
      </c>
      <c r="P141" s="19" t="str">
        <f t="shared" si="23"/>
        <v/>
      </c>
      <c r="Q141" s="19"/>
      <c r="R141" s="19" t="str">
        <f t="shared" si="24"/>
        <v/>
      </c>
      <c r="T141" s="3" t="str">
        <f>IF($A141="ADD",IF(NOT(ISBLANK(S141)),_xlfn.XLOOKUP(S141,ud_surface_function[lookupValue],ud_surface_function[lookupKey],"ERROR"),""), "")</f>
        <v/>
      </c>
      <c r="V141" s="3" t="str">
        <f>IF($A141="ADD",IF(NOT(ISBLANK(U141)),_xlfn.XLOOKUP(U141,ud_surface_reseal_reason[lookupValue],ud_surface_reseal_reason[lookupKey],"ERROR"),""), "")</f>
        <v/>
      </c>
      <c r="X141" s="3" t="str">
        <f>IF($A141="ADD",IF(NOT(ISBLANK(W141)),_xlfn.XLOOKUP(W141,ud_surface_material_type[lookupValue],ud_surface_material_type[lookupKey],"ERROR"),""), "")</f>
        <v/>
      </c>
      <c r="Z141" s="3" t="str">
        <f>IF($A141="ADD",IF(NOT(ISBLANK(Y141)),_xlfn.XLOOKUP(Y141,ud_material_source[lookupValue],ud_material_source[lookupKey],"ERROR"),""), "")</f>
        <v/>
      </c>
      <c r="AB141" s="3" t="str">
        <f>IF($A141="ADD",IF(NOT(ISBLANK(AA141)),_xlfn.XLOOKUP(AA141,ud_surface_specification[lookupValue],ud_surface_specification[lookupKey],"ERROR"),""), "")</f>
        <v/>
      </c>
      <c r="AC141" s="4"/>
      <c r="AD141" s="4"/>
      <c r="AF141" s="3" t="str">
        <f>IF($A141="ADD",IF(NOT(ISBLANK(AE141)),_xlfn.XLOOKUP(AE141,ud_mix_designation_number[lookupValue],ud_mix_designation_number[lookupKey],"ERROR"),""), "")</f>
        <v/>
      </c>
      <c r="AH141" s="3" t="str">
        <f>IF($A141="ADD",IF(NOT(ISBLANK(AG141)),_xlfn.XLOOKUP(AG141,ud_chip_grade[lookupValue],ud_chip_grade[lookupKey],"ERROR"),""), "")</f>
        <v/>
      </c>
      <c r="AJ141" s="3" t="str">
        <f>IF($A141="ADD",IF(NOT(ISBLANK(AI141)),_xlfn.XLOOKUP(AI141,ud_chip_grade[lookupValue],ud_chip_grade[lookupKey],"ERROR"),""), "")</f>
        <v/>
      </c>
      <c r="AL141" s="3" t="str">
        <f>IF($A141="ADD",IF(NOT(ISBLANK(AK141)),_xlfn.XLOOKUP(AK141,ud_chip_grade[lookupValue],ud_chip_grade[lookupKey],"ERROR"),""), "")</f>
        <v/>
      </c>
      <c r="AN141" s="4"/>
      <c r="AP141" s="3" t="str">
        <f>IF($A141="ADD",IF(NOT(ISBLANK(AO141)),_xlfn.XLOOKUP(AO141,ud_recycled_aggregate[lookupValue],ud_recycled_aggregate[lookupKey],"ERROR"),""), "")</f>
        <v/>
      </c>
      <c r="AR141" s="3" t="str">
        <f>IF($A141="ADD",IF(NOT(ISBLANK(AQ141)),_xlfn.XLOOKUP(AQ141,ud_surface_binder_type[lookupValue],ud_surface_binder_type[lookupKey],"ERROR"),""), "")</f>
        <v/>
      </c>
      <c r="AS141" s="20"/>
      <c r="AV141" s="3" t="str">
        <f>IF($A141="ADD",IF(NOT(ISBLANK(AU141)),_xlfn.XLOOKUP(AU141,ud_cutter_type[lookupValue],ud_cutter_type[lookupKey],"ERROR"),""), "")</f>
        <v/>
      </c>
      <c r="AW141" s="4"/>
      <c r="AY141" s="4"/>
      <c r="BD141" s="3" t="str">
        <f>IF($A141="ADD",IF(NOT(ISBLANK(BC141)),_xlfn.XLOOKUP(BC141,ud_polymer_type[lookupValue],ud_polymer_type[lookupKey],"ERROR"),""), "")</f>
        <v/>
      </c>
      <c r="BE141" s="4"/>
      <c r="BF141" s="4"/>
      <c r="BG141" s="4"/>
      <c r="BH141" s="2" t="str">
        <f t="shared" si="25"/>
        <v/>
      </c>
      <c r="BI141" s="21"/>
      <c r="BJ141" s="3" t="str">
        <f t="shared" si="26"/>
        <v/>
      </c>
      <c r="BK141" s="3" t="str">
        <f>IF($A141="","",IF((AND($A141="ADD",OR(BJ141="",BJ141="Yes"))),"Y",(_xlfn.XLOOKUP(BJ141,full_width_flag[lookupValue],full_width_flag[lookupKey],""))))</f>
        <v/>
      </c>
      <c r="BM141" s="3" t="str">
        <f>IF($A141="ADD",IF(NOT(ISBLANK(BL141)),_xlfn.XLOOKUP(BL141,sealed_area_ok[lookupValue],sealed_area_ok[lookupKey],"ERROR"),""), "")</f>
        <v/>
      </c>
      <c r="BO141" s="4"/>
      <c r="BP141" s="5"/>
      <c r="BS141" s="3" t="str">
        <f>IF($A141="ADD",IF(NOT(ISBLANK(BR141)),_xlfn.XLOOKUP(BR141,fw_treatment[lookupValue],fw_treatment[lookupKey],"ERROR"),""), "")</f>
        <v/>
      </c>
      <c r="BT141" s="21"/>
      <c r="BU141" s="4" t="str">
        <f t="shared" ca="1" si="27"/>
        <v/>
      </c>
      <c r="BV141" s="4"/>
      <c r="BW141" s="3" t="str">
        <f t="shared" si="28"/>
        <v/>
      </c>
      <c r="BX141" s="3" t="str">
        <f>IF($A141="","",IF((AND($A141="ADD",OR(BW141="",BW141="Local Authority"))),"L",(_xlfn.XLOOKUP(BW141,asset_owner[lookupValue],asset_owner[lookupKey],""))))</f>
        <v/>
      </c>
      <c r="BY141" s="3" t="str">
        <f t="shared" si="29"/>
        <v/>
      </c>
      <c r="BZ141" s="3" t="str">
        <f>IF($A141="","",IF((AND($A141="ADD",OR(BY141="",BY141="Vested Assets"))),"12",(_xlfn.XLOOKUP(BY141,ud_work_category[lookupValue],ud_work_category[lookupKey],""))))</f>
        <v/>
      </c>
      <c r="CA141" s="20"/>
      <c r="CB141" s="2" t="str">
        <f t="shared" si="30"/>
        <v/>
      </c>
      <c r="CC141" s="3" t="str">
        <f t="shared" si="31"/>
        <v/>
      </c>
      <c r="CD141" s="3" t="str">
        <f>IF($A141="","",IF((AND($A141="ADD",OR(CC141="",CC141="Excellent"))),"1",(_xlfn.XLOOKUP(CC141,condition[lookupValue],condition[lookupKey],""))))</f>
        <v/>
      </c>
      <c r="CE141" s="21" t="str">
        <f t="shared" si="32"/>
        <v/>
      </c>
      <c r="CF141" s="5"/>
    </row>
    <row r="142" spans="2:84">
      <c r="B142" s="4"/>
      <c r="D142" s="3" t="str">
        <f>IF($A142="ADD",IF(NOT(ISBLANK(C142)),_xlfn.XLOOKUP(C142,roadnames[lookupValue],roadnames[lookupKey],"ERROR"),""), "")</f>
        <v/>
      </c>
      <c r="E142" s="4"/>
      <c r="F142" s="4"/>
      <c r="G142" s="19"/>
      <c r="H142" s="19"/>
      <c r="I142" s="5"/>
      <c r="J142" s="5"/>
      <c r="K142" s="19"/>
      <c r="L142" s="19" t="str">
        <f t="shared" si="22"/>
        <v/>
      </c>
      <c r="M142" s="4"/>
      <c r="O142" s="3" t="str">
        <f>IF($A142="ADD",IF(NOT(ISBLANK(N142)),_xlfn.XLOOKUP(N142,len_adjust_rsn[lookupValue],len_adjust_rsn[lookupKey],"ERROR"),""), "")</f>
        <v/>
      </c>
      <c r="P142" s="19" t="str">
        <f t="shared" si="23"/>
        <v/>
      </c>
      <c r="Q142" s="19"/>
      <c r="R142" s="19" t="str">
        <f t="shared" si="24"/>
        <v/>
      </c>
      <c r="T142" s="3" t="str">
        <f>IF($A142="ADD",IF(NOT(ISBLANK(S142)),_xlfn.XLOOKUP(S142,ud_surface_function[lookupValue],ud_surface_function[lookupKey],"ERROR"),""), "")</f>
        <v/>
      </c>
      <c r="V142" s="3" t="str">
        <f>IF($A142="ADD",IF(NOT(ISBLANK(U142)),_xlfn.XLOOKUP(U142,ud_surface_reseal_reason[lookupValue],ud_surface_reseal_reason[lookupKey],"ERROR"),""), "")</f>
        <v/>
      </c>
      <c r="X142" s="3" t="str">
        <f>IF($A142="ADD",IF(NOT(ISBLANK(W142)),_xlfn.XLOOKUP(W142,ud_surface_material_type[lookupValue],ud_surface_material_type[lookupKey],"ERROR"),""), "")</f>
        <v/>
      </c>
      <c r="Z142" s="3" t="str">
        <f>IF($A142="ADD",IF(NOT(ISBLANK(Y142)),_xlfn.XLOOKUP(Y142,ud_material_source[lookupValue],ud_material_source[lookupKey],"ERROR"),""), "")</f>
        <v/>
      </c>
      <c r="AB142" s="3" t="str">
        <f>IF($A142="ADD",IF(NOT(ISBLANK(AA142)),_xlfn.XLOOKUP(AA142,ud_surface_specification[lookupValue],ud_surface_specification[lookupKey],"ERROR"),""), "")</f>
        <v/>
      </c>
      <c r="AC142" s="4"/>
      <c r="AD142" s="4"/>
      <c r="AF142" s="3" t="str">
        <f>IF($A142="ADD",IF(NOT(ISBLANK(AE142)),_xlfn.XLOOKUP(AE142,ud_mix_designation_number[lookupValue],ud_mix_designation_number[lookupKey],"ERROR"),""), "")</f>
        <v/>
      </c>
      <c r="AH142" s="3" t="str">
        <f>IF($A142="ADD",IF(NOT(ISBLANK(AG142)),_xlfn.XLOOKUP(AG142,ud_chip_grade[lookupValue],ud_chip_grade[lookupKey],"ERROR"),""), "")</f>
        <v/>
      </c>
      <c r="AJ142" s="3" t="str">
        <f>IF($A142="ADD",IF(NOT(ISBLANK(AI142)),_xlfn.XLOOKUP(AI142,ud_chip_grade[lookupValue],ud_chip_grade[lookupKey],"ERROR"),""), "")</f>
        <v/>
      </c>
      <c r="AL142" s="3" t="str">
        <f>IF($A142="ADD",IF(NOT(ISBLANK(AK142)),_xlfn.XLOOKUP(AK142,ud_chip_grade[lookupValue],ud_chip_grade[lookupKey],"ERROR"),""), "")</f>
        <v/>
      </c>
      <c r="AN142" s="4"/>
      <c r="AP142" s="3" t="str">
        <f>IF($A142="ADD",IF(NOT(ISBLANK(AO142)),_xlfn.XLOOKUP(AO142,ud_recycled_aggregate[lookupValue],ud_recycled_aggregate[lookupKey],"ERROR"),""), "")</f>
        <v/>
      </c>
      <c r="AR142" s="3" t="str">
        <f>IF($A142="ADD",IF(NOT(ISBLANK(AQ142)),_xlfn.XLOOKUP(AQ142,ud_surface_binder_type[lookupValue],ud_surface_binder_type[lookupKey],"ERROR"),""), "")</f>
        <v/>
      </c>
      <c r="AS142" s="20"/>
      <c r="AV142" s="3" t="str">
        <f>IF($A142="ADD",IF(NOT(ISBLANK(AU142)),_xlfn.XLOOKUP(AU142,ud_cutter_type[lookupValue],ud_cutter_type[lookupKey],"ERROR"),""), "")</f>
        <v/>
      </c>
      <c r="AW142" s="4"/>
      <c r="AY142" s="4"/>
      <c r="BD142" s="3" t="str">
        <f>IF($A142="ADD",IF(NOT(ISBLANK(BC142)),_xlfn.XLOOKUP(BC142,ud_polymer_type[lookupValue],ud_polymer_type[lookupKey],"ERROR"),""), "")</f>
        <v/>
      </c>
      <c r="BE142" s="4"/>
      <c r="BF142" s="4"/>
      <c r="BG142" s="4"/>
      <c r="BH142" s="2" t="str">
        <f t="shared" si="25"/>
        <v/>
      </c>
      <c r="BI142" s="21"/>
      <c r="BJ142" s="3" t="str">
        <f t="shared" si="26"/>
        <v/>
      </c>
      <c r="BK142" s="3" t="str">
        <f>IF($A142="","",IF((AND($A142="ADD",OR(BJ142="",BJ142="Yes"))),"Y",(_xlfn.XLOOKUP(BJ142,full_width_flag[lookupValue],full_width_flag[lookupKey],""))))</f>
        <v/>
      </c>
      <c r="BM142" s="3" t="str">
        <f>IF($A142="ADD",IF(NOT(ISBLANK(BL142)),_xlfn.XLOOKUP(BL142,sealed_area_ok[lookupValue],sealed_area_ok[lookupKey],"ERROR"),""), "")</f>
        <v/>
      </c>
      <c r="BO142" s="4"/>
      <c r="BP142" s="5"/>
      <c r="BS142" s="3" t="str">
        <f>IF($A142="ADD",IF(NOT(ISBLANK(BR142)),_xlfn.XLOOKUP(BR142,fw_treatment[lookupValue],fw_treatment[lookupKey],"ERROR"),""), "")</f>
        <v/>
      </c>
      <c r="BT142" s="21"/>
      <c r="BU142" s="4" t="str">
        <f t="shared" ca="1" si="27"/>
        <v/>
      </c>
      <c r="BV142" s="4"/>
      <c r="BW142" s="3" t="str">
        <f t="shared" si="28"/>
        <v/>
      </c>
      <c r="BX142" s="3" t="str">
        <f>IF($A142="","",IF((AND($A142="ADD",OR(BW142="",BW142="Local Authority"))),"L",(_xlfn.XLOOKUP(BW142,asset_owner[lookupValue],asset_owner[lookupKey],""))))</f>
        <v/>
      </c>
      <c r="BY142" s="3" t="str">
        <f t="shared" si="29"/>
        <v/>
      </c>
      <c r="BZ142" s="3" t="str">
        <f>IF($A142="","",IF((AND($A142="ADD",OR(BY142="",BY142="Vested Assets"))),"12",(_xlfn.XLOOKUP(BY142,ud_work_category[lookupValue],ud_work_category[lookupKey],""))))</f>
        <v/>
      </c>
      <c r="CA142" s="20"/>
      <c r="CB142" s="2" t="str">
        <f t="shared" si="30"/>
        <v/>
      </c>
      <c r="CC142" s="3" t="str">
        <f t="shared" si="31"/>
        <v/>
      </c>
      <c r="CD142" s="3" t="str">
        <f>IF($A142="","",IF((AND($A142="ADD",OR(CC142="",CC142="Excellent"))),"1",(_xlfn.XLOOKUP(CC142,condition[lookupValue],condition[lookupKey],""))))</f>
        <v/>
      </c>
      <c r="CE142" s="21" t="str">
        <f t="shared" si="32"/>
        <v/>
      </c>
      <c r="CF142" s="5"/>
    </row>
    <row r="143" spans="2:84">
      <c r="B143" s="4"/>
      <c r="D143" s="3" t="str">
        <f>IF($A143="ADD",IF(NOT(ISBLANK(C143)),_xlfn.XLOOKUP(C143,roadnames[lookupValue],roadnames[lookupKey],"ERROR"),""), "")</f>
        <v/>
      </c>
      <c r="E143" s="4"/>
      <c r="F143" s="4"/>
      <c r="G143" s="19"/>
      <c r="H143" s="19"/>
      <c r="I143" s="5"/>
      <c r="J143" s="5"/>
      <c r="K143" s="19"/>
      <c r="L143" s="19" t="str">
        <f t="shared" si="22"/>
        <v/>
      </c>
      <c r="M143" s="4"/>
      <c r="O143" s="3" t="str">
        <f>IF($A143="ADD",IF(NOT(ISBLANK(N143)),_xlfn.XLOOKUP(N143,len_adjust_rsn[lookupValue],len_adjust_rsn[lookupKey],"ERROR"),""), "")</f>
        <v/>
      </c>
      <c r="P143" s="19" t="str">
        <f t="shared" si="23"/>
        <v/>
      </c>
      <c r="Q143" s="19"/>
      <c r="R143" s="19" t="str">
        <f t="shared" si="24"/>
        <v/>
      </c>
      <c r="T143" s="3" t="str">
        <f>IF($A143="ADD",IF(NOT(ISBLANK(S143)),_xlfn.XLOOKUP(S143,ud_surface_function[lookupValue],ud_surface_function[lookupKey],"ERROR"),""), "")</f>
        <v/>
      </c>
      <c r="V143" s="3" t="str">
        <f>IF($A143="ADD",IF(NOT(ISBLANK(U143)),_xlfn.XLOOKUP(U143,ud_surface_reseal_reason[lookupValue],ud_surface_reseal_reason[lookupKey],"ERROR"),""), "")</f>
        <v/>
      </c>
      <c r="X143" s="3" t="str">
        <f>IF($A143="ADD",IF(NOT(ISBLANK(W143)),_xlfn.XLOOKUP(W143,ud_surface_material_type[lookupValue],ud_surface_material_type[lookupKey],"ERROR"),""), "")</f>
        <v/>
      </c>
      <c r="Z143" s="3" t="str">
        <f>IF($A143="ADD",IF(NOT(ISBLANK(Y143)),_xlfn.XLOOKUP(Y143,ud_material_source[lookupValue],ud_material_source[lookupKey],"ERROR"),""), "")</f>
        <v/>
      </c>
      <c r="AB143" s="3" t="str">
        <f>IF($A143="ADD",IF(NOT(ISBLANK(AA143)),_xlfn.XLOOKUP(AA143,ud_surface_specification[lookupValue],ud_surface_specification[lookupKey],"ERROR"),""), "")</f>
        <v/>
      </c>
      <c r="AC143" s="4"/>
      <c r="AD143" s="4"/>
      <c r="AF143" s="3" t="str">
        <f>IF($A143="ADD",IF(NOT(ISBLANK(AE143)),_xlfn.XLOOKUP(AE143,ud_mix_designation_number[lookupValue],ud_mix_designation_number[lookupKey],"ERROR"),""), "")</f>
        <v/>
      </c>
      <c r="AH143" s="3" t="str">
        <f>IF($A143="ADD",IF(NOT(ISBLANK(AG143)),_xlfn.XLOOKUP(AG143,ud_chip_grade[lookupValue],ud_chip_grade[lookupKey],"ERROR"),""), "")</f>
        <v/>
      </c>
      <c r="AJ143" s="3" t="str">
        <f>IF($A143="ADD",IF(NOT(ISBLANK(AI143)),_xlfn.XLOOKUP(AI143,ud_chip_grade[lookupValue],ud_chip_grade[lookupKey],"ERROR"),""), "")</f>
        <v/>
      </c>
      <c r="AL143" s="3" t="str">
        <f>IF($A143="ADD",IF(NOT(ISBLANK(AK143)),_xlfn.XLOOKUP(AK143,ud_chip_grade[lookupValue],ud_chip_grade[lookupKey],"ERROR"),""), "")</f>
        <v/>
      </c>
      <c r="AN143" s="4"/>
      <c r="AP143" s="3" t="str">
        <f>IF($A143="ADD",IF(NOT(ISBLANK(AO143)),_xlfn.XLOOKUP(AO143,ud_recycled_aggregate[lookupValue],ud_recycled_aggregate[lookupKey],"ERROR"),""), "")</f>
        <v/>
      </c>
      <c r="AR143" s="3" t="str">
        <f>IF($A143="ADD",IF(NOT(ISBLANK(AQ143)),_xlfn.XLOOKUP(AQ143,ud_surface_binder_type[lookupValue],ud_surface_binder_type[lookupKey],"ERROR"),""), "")</f>
        <v/>
      </c>
      <c r="AS143" s="20"/>
      <c r="AV143" s="3" t="str">
        <f>IF($A143="ADD",IF(NOT(ISBLANK(AU143)),_xlfn.XLOOKUP(AU143,ud_cutter_type[lookupValue],ud_cutter_type[lookupKey],"ERROR"),""), "")</f>
        <v/>
      </c>
      <c r="AW143" s="4"/>
      <c r="AY143" s="4"/>
      <c r="BD143" s="3" t="str">
        <f>IF($A143="ADD",IF(NOT(ISBLANK(BC143)),_xlfn.XLOOKUP(BC143,ud_polymer_type[lookupValue],ud_polymer_type[lookupKey],"ERROR"),""), "")</f>
        <v/>
      </c>
      <c r="BE143" s="4"/>
      <c r="BF143" s="4"/>
      <c r="BG143" s="4"/>
      <c r="BH143" s="2" t="str">
        <f t="shared" si="25"/>
        <v/>
      </c>
      <c r="BI143" s="21"/>
      <c r="BJ143" s="3" t="str">
        <f t="shared" si="26"/>
        <v/>
      </c>
      <c r="BK143" s="3" t="str">
        <f>IF($A143="","",IF((AND($A143="ADD",OR(BJ143="",BJ143="Yes"))),"Y",(_xlfn.XLOOKUP(BJ143,full_width_flag[lookupValue],full_width_flag[lookupKey],""))))</f>
        <v/>
      </c>
      <c r="BM143" s="3" t="str">
        <f>IF($A143="ADD",IF(NOT(ISBLANK(BL143)),_xlfn.XLOOKUP(BL143,sealed_area_ok[lookupValue],sealed_area_ok[lookupKey],"ERROR"),""), "")</f>
        <v/>
      </c>
      <c r="BO143" s="4"/>
      <c r="BP143" s="5"/>
      <c r="BS143" s="3" t="str">
        <f>IF($A143="ADD",IF(NOT(ISBLANK(BR143)),_xlfn.XLOOKUP(BR143,fw_treatment[lookupValue],fw_treatment[lookupKey],"ERROR"),""), "")</f>
        <v/>
      </c>
      <c r="BT143" s="21"/>
      <c r="BU143" s="4" t="str">
        <f t="shared" ca="1" si="27"/>
        <v/>
      </c>
      <c r="BV143" s="4"/>
      <c r="BW143" s="3" t="str">
        <f t="shared" si="28"/>
        <v/>
      </c>
      <c r="BX143" s="3" t="str">
        <f>IF($A143="","",IF((AND($A143="ADD",OR(BW143="",BW143="Local Authority"))),"L",(_xlfn.XLOOKUP(BW143,asset_owner[lookupValue],asset_owner[lookupKey],""))))</f>
        <v/>
      </c>
      <c r="BY143" s="3" t="str">
        <f t="shared" si="29"/>
        <v/>
      </c>
      <c r="BZ143" s="3" t="str">
        <f>IF($A143="","",IF((AND($A143="ADD",OR(BY143="",BY143="Vested Assets"))),"12",(_xlfn.XLOOKUP(BY143,ud_work_category[lookupValue],ud_work_category[lookupKey],""))))</f>
        <v/>
      </c>
      <c r="CA143" s="20"/>
      <c r="CB143" s="2" t="str">
        <f t="shared" si="30"/>
        <v/>
      </c>
      <c r="CC143" s="3" t="str">
        <f t="shared" si="31"/>
        <v/>
      </c>
      <c r="CD143" s="3" t="str">
        <f>IF($A143="","",IF((AND($A143="ADD",OR(CC143="",CC143="Excellent"))),"1",(_xlfn.XLOOKUP(CC143,condition[lookupValue],condition[lookupKey],""))))</f>
        <v/>
      </c>
      <c r="CE143" s="21" t="str">
        <f t="shared" si="32"/>
        <v/>
      </c>
      <c r="CF143" s="5"/>
    </row>
    <row r="144" spans="2:84">
      <c r="B144" s="4"/>
      <c r="D144" s="3" t="str">
        <f>IF($A144="ADD",IF(NOT(ISBLANK(C144)),_xlfn.XLOOKUP(C144,roadnames[lookupValue],roadnames[lookupKey],"ERROR"),""), "")</f>
        <v/>
      </c>
      <c r="E144" s="4"/>
      <c r="F144" s="4"/>
      <c r="G144" s="19"/>
      <c r="H144" s="19"/>
      <c r="I144" s="5"/>
      <c r="J144" s="5"/>
      <c r="K144" s="19"/>
      <c r="L144" s="19" t="str">
        <f t="shared" si="22"/>
        <v/>
      </c>
      <c r="M144" s="4"/>
      <c r="O144" s="3" t="str">
        <f>IF($A144="ADD",IF(NOT(ISBLANK(N144)),_xlfn.XLOOKUP(N144,len_adjust_rsn[lookupValue],len_adjust_rsn[lookupKey],"ERROR"),""), "")</f>
        <v/>
      </c>
      <c r="P144" s="19" t="str">
        <f t="shared" si="23"/>
        <v/>
      </c>
      <c r="Q144" s="19"/>
      <c r="R144" s="19" t="str">
        <f t="shared" si="24"/>
        <v/>
      </c>
      <c r="T144" s="3" t="str">
        <f>IF($A144="ADD",IF(NOT(ISBLANK(S144)),_xlfn.XLOOKUP(S144,ud_surface_function[lookupValue],ud_surface_function[lookupKey],"ERROR"),""), "")</f>
        <v/>
      </c>
      <c r="V144" s="3" t="str">
        <f>IF($A144="ADD",IF(NOT(ISBLANK(U144)),_xlfn.XLOOKUP(U144,ud_surface_reseal_reason[lookupValue],ud_surface_reseal_reason[lookupKey],"ERROR"),""), "")</f>
        <v/>
      </c>
      <c r="X144" s="3" t="str">
        <f>IF($A144="ADD",IF(NOT(ISBLANK(W144)),_xlfn.XLOOKUP(W144,ud_surface_material_type[lookupValue],ud_surface_material_type[lookupKey],"ERROR"),""), "")</f>
        <v/>
      </c>
      <c r="Z144" s="3" t="str">
        <f>IF($A144="ADD",IF(NOT(ISBLANK(Y144)),_xlfn.XLOOKUP(Y144,ud_material_source[lookupValue],ud_material_source[lookupKey],"ERROR"),""), "")</f>
        <v/>
      </c>
      <c r="AB144" s="3" t="str">
        <f>IF($A144="ADD",IF(NOT(ISBLANK(AA144)),_xlfn.XLOOKUP(AA144,ud_surface_specification[lookupValue],ud_surface_specification[lookupKey],"ERROR"),""), "")</f>
        <v/>
      </c>
      <c r="AC144" s="4"/>
      <c r="AD144" s="4"/>
      <c r="AF144" s="3" t="str">
        <f>IF($A144="ADD",IF(NOT(ISBLANK(AE144)),_xlfn.XLOOKUP(AE144,ud_mix_designation_number[lookupValue],ud_mix_designation_number[lookupKey],"ERROR"),""), "")</f>
        <v/>
      </c>
      <c r="AH144" s="3" t="str">
        <f>IF($A144="ADD",IF(NOT(ISBLANK(AG144)),_xlfn.XLOOKUP(AG144,ud_chip_grade[lookupValue],ud_chip_grade[lookupKey],"ERROR"),""), "")</f>
        <v/>
      </c>
      <c r="AJ144" s="3" t="str">
        <f>IF($A144="ADD",IF(NOT(ISBLANK(AI144)),_xlfn.XLOOKUP(AI144,ud_chip_grade[lookupValue],ud_chip_grade[lookupKey],"ERROR"),""), "")</f>
        <v/>
      </c>
      <c r="AL144" s="3" t="str">
        <f>IF($A144="ADD",IF(NOT(ISBLANK(AK144)),_xlfn.XLOOKUP(AK144,ud_chip_grade[lookupValue],ud_chip_grade[lookupKey],"ERROR"),""), "")</f>
        <v/>
      </c>
      <c r="AN144" s="4"/>
      <c r="AP144" s="3" t="str">
        <f>IF($A144="ADD",IF(NOT(ISBLANK(AO144)),_xlfn.XLOOKUP(AO144,ud_recycled_aggregate[lookupValue],ud_recycled_aggregate[lookupKey],"ERROR"),""), "")</f>
        <v/>
      </c>
      <c r="AR144" s="3" t="str">
        <f>IF($A144="ADD",IF(NOT(ISBLANK(AQ144)),_xlfn.XLOOKUP(AQ144,ud_surface_binder_type[lookupValue],ud_surface_binder_type[lookupKey],"ERROR"),""), "")</f>
        <v/>
      </c>
      <c r="AS144" s="20"/>
      <c r="AV144" s="3" t="str">
        <f>IF($A144="ADD",IF(NOT(ISBLANK(AU144)),_xlfn.XLOOKUP(AU144,ud_cutter_type[lookupValue],ud_cutter_type[lookupKey],"ERROR"),""), "")</f>
        <v/>
      </c>
      <c r="AW144" s="4"/>
      <c r="AY144" s="4"/>
      <c r="BD144" s="3" t="str">
        <f>IF($A144="ADD",IF(NOT(ISBLANK(BC144)),_xlfn.XLOOKUP(BC144,ud_polymer_type[lookupValue],ud_polymer_type[lookupKey],"ERROR"),""), "")</f>
        <v/>
      </c>
      <c r="BE144" s="4"/>
      <c r="BF144" s="4"/>
      <c r="BG144" s="4"/>
      <c r="BH144" s="2" t="str">
        <f t="shared" si="25"/>
        <v/>
      </c>
      <c r="BI144" s="21"/>
      <c r="BJ144" s="3" t="str">
        <f t="shared" si="26"/>
        <v/>
      </c>
      <c r="BK144" s="3" t="str">
        <f>IF($A144="","",IF((AND($A144="ADD",OR(BJ144="",BJ144="Yes"))),"Y",(_xlfn.XLOOKUP(BJ144,full_width_flag[lookupValue],full_width_flag[lookupKey],""))))</f>
        <v/>
      </c>
      <c r="BM144" s="3" t="str">
        <f>IF($A144="ADD",IF(NOT(ISBLANK(BL144)),_xlfn.XLOOKUP(BL144,sealed_area_ok[lookupValue],sealed_area_ok[lookupKey],"ERROR"),""), "")</f>
        <v/>
      </c>
      <c r="BO144" s="4"/>
      <c r="BP144" s="5"/>
      <c r="BS144" s="3" t="str">
        <f>IF($A144="ADD",IF(NOT(ISBLANK(BR144)),_xlfn.XLOOKUP(BR144,fw_treatment[lookupValue],fw_treatment[lookupKey],"ERROR"),""), "")</f>
        <v/>
      </c>
      <c r="BT144" s="21"/>
      <c r="BU144" s="4" t="str">
        <f t="shared" ca="1" si="27"/>
        <v/>
      </c>
      <c r="BV144" s="4"/>
      <c r="BW144" s="3" t="str">
        <f t="shared" si="28"/>
        <v/>
      </c>
      <c r="BX144" s="3" t="str">
        <f>IF($A144="","",IF((AND($A144="ADD",OR(BW144="",BW144="Local Authority"))),"L",(_xlfn.XLOOKUP(BW144,asset_owner[lookupValue],asset_owner[lookupKey],""))))</f>
        <v/>
      </c>
      <c r="BY144" s="3" t="str">
        <f t="shared" si="29"/>
        <v/>
      </c>
      <c r="BZ144" s="3" t="str">
        <f>IF($A144="","",IF((AND($A144="ADD",OR(BY144="",BY144="Vested Assets"))),"12",(_xlfn.XLOOKUP(BY144,ud_work_category[lookupValue],ud_work_category[lookupKey],""))))</f>
        <v/>
      </c>
      <c r="CA144" s="20"/>
      <c r="CB144" s="2" t="str">
        <f t="shared" si="30"/>
        <v/>
      </c>
      <c r="CC144" s="3" t="str">
        <f t="shared" si="31"/>
        <v/>
      </c>
      <c r="CD144" s="3" t="str">
        <f>IF($A144="","",IF((AND($A144="ADD",OR(CC144="",CC144="Excellent"))),"1",(_xlfn.XLOOKUP(CC144,condition[lookupValue],condition[lookupKey],""))))</f>
        <v/>
      </c>
      <c r="CE144" s="21" t="str">
        <f t="shared" si="32"/>
        <v/>
      </c>
      <c r="CF144" s="5"/>
    </row>
    <row r="145" spans="2:84">
      <c r="B145" s="4"/>
      <c r="D145" s="3" t="str">
        <f>IF($A145="ADD",IF(NOT(ISBLANK(C145)),_xlfn.XLOOKUP(C145,roadnames[lookupValue],roadnames[lookupKey],"ERROR"),""), "")</f>
        <v/>
      </c>
      <c r="E145" s="4"/>
      <c r="F145" s="4"/>
      <c r="G145" s="19"/>
      <c r="H145" s="19"/>
      <c r="I145" s="5"/>
      <c r="J145" s="5"/>
      <c r="K145" s="19"/>
      <c r="L145" s="19" t="str">
        <f t="shared" si="22"/>
        <v/>
      </c>
      <c r="M145" s="4"/>
      <c r="O145" s="3" t="str">
        <f>IF($A145="ADD",IF(NOT(ISBLANK(N145)),_xlfn.XLOOKUP(N145,len_adjust_rsn[lookupValue],len_adjust_rsn[lookupKey],"ERROR"),""), "")</f>
        <v/>
      </c>
      <c r="P145" s="19" t="str">
        <f t="shared" si="23"/>
        <v/>
      </c>
      <c r="Q145" s="19"/>
      <c r="R145" s="19" t="str">
        <f t="shared" si="24"/>
        <v/>
      </c>
      <c r="T145" s="3" t="str">
        <f>IF($A145="ADD",IF(NOT(ISBLANK(S145)),_xlfn.XLOOKUP(S145,ud_surface_function[lookupValue],ud_surface_function[lookupKey],"ERROR"),""), "")</f>
        <v/>
      </c>
      <c r="V145" s="3" t="str">
        <f>IF($A145="ADD",IF(NOT(ISBLANK(U145)),_xlfn.XLOOKUP(U145,ud_surface_reseal_reason[lookupValue],ud_surface_reseal_reason[lookupKey],"ERROR"),""), "")</f>
        <v/>
      </c>
      <c r="X145" s="3" t="str">
        <f>IF($A145="ADD",IF(NOT(ISBLANK(W145)),_xlfn.XLOOKUP(W145,ud_surface_material_type[lookupValue],ud_surface_material_type[lookupKey],"ERROR"),""), "")</f>
        <v/>
      </c>
      <c r="Z145" s="3" t="str">
        <f>IF($A145="ADD",IF(NOT(ISBLANK(Y145)),_xlfn.XLOOKUP(Y145,ud_material_source[lookupValue],ud_material_source[lookupKey],"ERROR"),""), "")</f>
        <v/>
      </c>
      <c r="AB145" s="3" t="str">
        <f>IF($A145="ADD",IF(NOT(ISBLANK(AA145)),_xlfn.XLOOKUP(AA145,ud_surface_specification[lookupValue],ud_surface_specification[lookupKey],"ERROR"),""), "")</f>
        <v/>
      </c>
      <c r="AC145" s="4"/>
      <c r="AD145" s="4"/>
      <c r="AF145" s="3" t="str">
        <f>IF($A145="ADD",IF(NOT(ISBLANK(AE145)),_xlfn.XLOOKUP(AE145,ud_mix_designation_number[lookupValue],ud_mix_designation_number[lookupKey],"ERROR"),""), "")</f>
        <v/>
      </c>
      <c r="AH145" s="3" t="str">
        <f>IF($A145="ADD",IF(NOT(ISBLANK(AG145)),_xlfn.XLOOKUP(AG145,ud_chip_grade[lookupValue],ud_chip_grade[lookupKey],"ERROR"),""), "")</f>
        <v/>
      </c>
      <c r="AJ145" s="3" t="str">
        <f>IF($A145="ADD",IF(NOT(ISBLANK(AI145)),_xlfn.XLOOKUP(AI145,ud_chip_grade[lookupValue],ud_chip_grade[lookupKey],"ERROR"),""), "")</f>
        <v/>
      </c>
      <c r="AL145" s="3" t="str">
        <f>IF($A145="ADD",IF(NOT(ISBLANK(AK145)),_xlfn.XLOOKUP(AK145,ud_chip_grade[lookupValue],ud_chip_grade[lookupKey],"ERROR"),""), "")</f>
        <v/>
      </c>
      <c r="AN145" s="4"/>
      <c r="AP145" s="3" t="str">
        <f>IF($A145="ADD",IF(NOT(ISBLANK(AO145)),_xlfn.XLOOKUP(AO145,ud_recycled_aggregate[lookupValue],ud_recycled_aggregate[lookupKey],"ERROR"),""), "")</f>
        <v/>
      </c>
      <c r="AR145" s="3" t="str">
        <f>IF($A145="ADD",IF(NOT(ISBLANK(AQ145)),_xlfn.XLOOKUP(AQ145,ud_surface_binder_type[lookupValue],ud_surface_binder_type[lookupKey],"ERROR"),""), "")</f>
        <v/>
      </c>
      <c r="AS145" s="20"/>
      <c r="AV145" s="3" t="str">
        <f>IF($A145="ADD",IF(NOT(ISBLANK(AU145)),_xlfn.XLOOKUP(AU145,ud_cutter_type[lookupValue],ud_cutter_type[lookupKey],"ERROR"),""), "")</f>
        <v/>
      </c>
      <c r="AW145" s="4"/>
      <c r="AY145" s="4"/>
      <c r="BD145" s="3" t="str">
        <f>IF($A145="ADD",IF(NOT(ISBLANK(BC145)),_xlfn.XLOOKUP(BC145,ud_polymer_type[lookupValue],ud_polymer_type[lookupKey],"ERROR"),""), "")</f>
        <v/>
      </c>
      <c r="BE145" s="4"/>
      <c r="BF145" s="4"/>
      <c r="BG145" s="4"/>
      <c r="BH145" s="2" t="str">
        <f t="shared" si="25"/>
        <v/>
      </c>
      <c r="BI145" s="21"/>
      <c r="BJ145" s="3" t="str">
        <f t="shared" si="26"/>
        <v/>
      </c>
      <c r="BK145" s="3" t="str">
        <f>IF($A145="","",IF((AND($A145="ADD",OR(BJ145="",BJ145="Yes"))),"Y",(_xlfn.XLOOKUP(BJ145,full_width_flag[lookupValue],full_width_flag[lookupKey],""))))</f>
        <v/>
      </c>
      <c r="BM145" s="3" t="str">
        <f>IF($A145="ADD",IF(NOT(ISBLANK(BL145)),_xlfn.XLOOKUP(BL145,sealed_area_ok[lookupValue],sealed_area_ok[lookupKey],"ERROR"),""), "")</f>
        <v/>
      </c>
      <c r="BO145" s="4"/>
      <c r="BP145" s="5"/>
      <c r="BS145" s="3" t="str">
        <f>IF($A145="ADD",IF(NOT(ISBLANK(BR145)),_xlfn.XLOOKUP(BR145,fw_treatment[lookupValue],fw_treatment[lookupKey],"ERROR"),""), "")</f>
        <v/>
      </c>
      <c r="BT145" s="21"/>
      <c r="BU145" s="4" t="str">
        <f t="shared" ca="1" si="27"/>
        <v/>
      </c>
      <c r="BV145" s="4"/>
      <c r="BW145" s="3" t="str">
        <f t="shared" si="28"/>
        <v/>
      </c>
      <c r="BX145" s="3" t="str">
        <f>IF($A145="","",IF((AND($A145="ADD",OR(BW145="",BW145="Local Authority"))),"L",(_xlfn.XLOOKUP(BW145,asset_owner[lookupValue],asset_owner[lookupKey],""))))</f>
        <v/>
      </c>
      <c r="BY145" s="3" t="str">
        <f t="shared" si="29"/>
        <v/>
      </c>
      <c r="BZ145" s="3" t="str">
        <f>IF($A145="","",IF((AND($A145="ADD",OR(BY145="",BY145="Vested Assets"))),"12",(_xlfn.XLOOKUP(BY145,ud_work_category[lookupValue],ud_work_category[lookupKey],""))))</f>
        <v/>
      </c>
      <c r="CA145" s="20"/>
      <c r="CB145" s="2" t="str">
        <f t="shared" si="30"/>
        <v/>
      </c>
      <c r="CC145" s="3" t="str">
        <f t="shared" si="31"/>
        <v/>
      </c>
      <c r="CD145" s="3" t="str">
        <f>IF($A145="","",IF((AND($A145="ADD",OR(CC145="",CC145="Excellent"))),"1",(_xlfn.XLOOKUP(CC145,condition[lookupValue],condition[lookupKey],""))))</f>
        <v/>
      </c>
      <c r="CE145" s="21" t="str">
        <f t="shared" si="32"/>
        <v/>
      </c>
      <c r="CF145" s="5"/>
    </row>
    <row r="146" spans="2:84">
      <c r="B146" s="4"/>
      <c r="D146" s="3" t="str">
        <f>IF($A146="ADD",IF(NOT(ISBLANK(C146)),_xlfn.XLOOKUP(C146,roadnames[lookupValue],roadnames[lookupKey],"ERROR"),""), "")</f>
        <v/>
      </c>
      <c r="E146" s="4"/>
      <c r="F146" s="4"/>
      <c r="G146" s="19"/>
      <c r="H146" s="19"/>
      <c r="I146" s="5"/>
      <c r="J146" s="5"/>
      <c r="K146" s="19"/>
      <c r="L146" s="19" t="str">
        <f t="shared" si="22"/>
        <v/>
      </c>
      <c r="M146" s="4"/>
      <c r="O146" s="3" t="str">
        <f>IF($A146="ADD",IF(NOT(ISBLANK(N146)),_xlfn.XLOOKUP(N146,len_adjust_rsn[lookupValue],len_adjust_rsn[lookupKey],"ERROR"),""), "")</f>
        <v/>
      </c>
      <c r="P146" s="19" t="str">
        <f t="shared" si="23"/>
        <v/>
      </c>
      <c r="Q146" s="19"/>
      <c r="R146" s="19" t="str">
        <f t="shared" si="24"/>
        <v/>
      </c>
      <c r="T146" s="3" t="str">
        <f>IF($A146="ADD",IF(NOT(ISBLANK(S146)),_xlfn.XLOOKUP(S146,ud_surface_function[lookupValue],ud_surface_function[lookupKey],"ERROR"),""), "")</f>
        <v/>
      </c>
      <c r="V146" s="3" t="str">
        <f>IF($A146="ADD",IF(NOT(ISBLANK(U146)),_xlfn.XLOOKUP(U146,ud_surface_reseal_reason[lookupValue],ud_surface_reseal_reason[lookupKey],"ERROR"),""), "")</f>
        <v/>
      </c>
      <c r="X146" s="3" t="str">
        <f>IF($A146="ADD",IF(NOT(ISBLANK(W146)),_xlfn.XLOOKUP(W146,ud_surface_material_type[lookupValue],ud_surface_material_type[lookupKey],"ERROR"),""), "")</f>
        <v/>
      </c>
      <c r="Z146" s="3" t="str">
        <f>IF($A146="ADD",IF(NOT(ISBLANK(Y146)),_xlfn.XLOOKUP(Y146,ud_material_source[lookupValue],ud_material_source[lookupKey],"ERROR"),""), "")</f>
        <v/>
      </c>
      <c r="AB146" s="3" t="str">
        <f>IF($A146="ADD",IF(NOT(ISBLANK(AA146)),_xlfn.XLOOKUP(AA146,ud_surface_specification[lookupValue],ud_surface_specification[lookupKey],"ERROR"),""), "")</f>
        <v/>
      </c>
      <c r="AC146" s="4"/>
      <c r="AD146" s="4"/>
      <c r="AF146" s="3" t="str">
        <f>IF($A146="ADD",IF(NOT(ISBLANK(AE146)),_xlfn.XLOOKUP(AE146,ud_mix_designation_number[lookupValue],ud_mix_designation_number[lookupKey],"ERROR"),""), "")</f>
        <v/>
      </c>
      <c r="AH146" s="3" t="str">
        <f>IF($A146="ADD",IF(NOT(ISBLANK(AG146)),_xlfn.XLOOKUP(AG146,ud_chip_grade[lookupValue],ud_chip_grade[lookupKey],"ERROR"),""), "")</f>
        <v/>
      </c>
      <c r="AJ146" s="3" t="str">
        <f>IF($A146="ADD",IF(NOT(ISBLANK(AI146)),_xlfn.XLOOKUP(AI146,ud_chip_grade[lookupValue],ud_chip_grade[lookupKey],"ERROR"),""), "")</f>
        <v/>
      </c>
      <c r="AL146" s="3" t="str">
        <f>IF($A146="ADD",IF(NOT(ISBLANK(AK146)),_xlfn.XLOOKUP(AK146,ud_chip_grade[lookupValue],ud_chip_grade[lookupKey],"ERROR"),""), "")</f>
        <v/>
      </c>
      <c r="AN146" s="4"/>
      <c r="AP146" s="3" t="str">
        <f>IF($A146="ADD",IF(NOT(ISBLANK(AO146)),_xlfn.XLOOKUP(AO146,ud_recycled_aggregate[lookupValue],ud_recycled_aggregate[lookupKey],"ERROR"),""), "")</f>
        <v/>
      </c>
      <c r="AR146" s="3" t="str">
        <f>IF($A146="ADD",IF(NOT(ISBLANK(AQ146)),_xlfn.XLOOKUP(AQ146,ud_surface_binder_type[lookupValue],ud_surface_binder_type[lookupKey],"ERROR"),""), "")</f>
        <v/>
      </c>
      <c r="AS146" s="20"/>
      <c r="AV146" s="3" t="str">
        <f>IF($A146="ADD",IF(NOT(ISBLANK(AU146)),_xlfn.XLOOKUP(AU146,ud_cutter_type[lookupValue],ud_cutter_type[lookupKey],"ERROR"),""), "")</f>
        <v/>
      </c>
      <c r="AW146" s="4"/>
      <c r="AY146" s="4"/>
      <c r="BD146" s="3" t="str">
        <f>IF($A146="ADD",IF(NOT(ISBLANK(BC146)),_xlfn.XLOOKUP(BC146,ud_polymer_type[lookupValue],ud_polymer_type[lookupKey],"ERROR"),""), "")</f>
        <v/>
      </c>
      <c r="BE146" s="4"/>
      <c r="BF146" s="4"/>
      <c r="BG146" s="4"/>
      <c r="BH146" s="2" t="str">
        <f t="shared" si="25"/>
        <v/>
      </c>
      <c r="BI146" s="21"/>
      <c r="BJ146" s="3" t="str">
        <f t="shared" si="26"/>
        <v/>
      </c>
      <c r="BK146" s="3" t="str">
        <f>IF($A146="","",IF((AND($A146="ADD",OR(BJ146="",BJ146="Yes"))),"Y",(_xlfn.XLOOKUP(BJ146,full_width_flag[lookupValue],full_width_flag[lookupKey],""))))</f>
        <v/>
      </c>
      <c r="BM146" s="3" t="str">
        <f>IF($A146="ADD",IF(NOT(ISBLANK(BL146)),_xlfn.XLOOKUP(BL146,sealed_area_ok[lookupValue],sealed_area_ok[lookupKey],"ERROR"),""), "")</f>
        <v/>
      </c>
      <c r="BO146" s="4"/>
      <c r="BP146" s="5"/>
      <c r="BS146" s="3" t="str">
        <f>IF($A146="ADD",IF(NOT(ISBLANK(BR146)),_xlfn.XLOOKUP(BR146,fw_treatment[lookupValue],fw_treatment[lookupKey],"ERROR"),""), "")</f>
        <v/>
      </c>
      <c r="BT146" s="21"/>
      <c r="BU146" s="4" t="str">
        <f t="shared" ca="1" si="27"/>
        <v/>
      </c>
      <c r="BV146" s="4"/>
      <c r="BW146" s="3" t="str">
        <f t="shared" si="28"/>
        <v/>
      </c>
      <c r="BX146" s="3" t="str">
        <f>IF($A146="","",IF((AND($A146="ADD",OR(BW146="",BW146="Local Authority"))),"L",(_xlfn.XLOOKUP(BW146,asset_owner[lookupValue],asset_owner[lookupKey],""))))</f>
        <v/>
      </c>
      <c r="BY146" s="3" t="str">
        <f t="shared" si="29"/>
        <v/>
      </c>
      <c r="BZ146" s="3" t="str">
        <f>IF($A146="","",IF((AND($A146="ADD",OR(BY146="",BY146="Vested Assets"))),"12",(_xlfn.XLOOKUP(BY146,ud_work_category[lookupValue],ud_work_category[lookupKey],""))))</f>
        <v/>
      </c>
      <c r="CA146" s="20"/>
      <c r="CB146" s="2" t="str">
        <f t="shared" si="30"/>
        <v/>
      </c>
      <c r="CC146" s="3" t="str">
        <f t="shared" si="31"/>
        <v/>
      </c>
      <c r="CD146" s="3" t="str">
        <f>IF($A146="","",IF((AND($A146="ADD",OR(CC146="",CC146="Excellent"))),"1",(_xlfn.XLOOKUP(CC146,condition[lookupValue],condition[lookupKey],""))))</f>
        <v/>
      </c>
      <c r="CE146" s="21" t="str">
        <f t="shared" si="32"/>
        <v/>
      </c>
      <c r="CF146" s="5"/>
    </row>
    <row r="147" spans="2:84">
      <c r="B147" s="4"/>
      <c r="D147" s="3" t="str">
        <f>IF($A147="ADD",IF(NOT(ISBLANK(C147)),_xlfn.XLOOKUP(C147,roadnames[lookupValue],roadnames[lookupKey],"ERROR"),""), "")</f>
        <v/>
      </c>
      <c r="E147" s="4"/>
      <c r="F147" s="4"/>
      <c r="G147" s="19"/>
      <c r="H147" s="19"/>
      <c r="I147" s="5"/>
      <c r="J147" s="5"/>
      <c r="K147" s="19"/>
      <c r="L147" s="19" t="str">
        <f t="shared" si="22"/>
        <v/>
      </c>
      <c r="M147" s="4"/>
      <c r="O147" s="3" t="str">
        <f>IF($A147="ADD",IF(NOT(ISBLANK(N147)),_xlfn.XLOOKUP(N147,len_adjust_rsn[lookupValue],len_adjust_rsn[lookupKey],"ERROR"),""), "")</f>
        <v/>
      </c>
      <c r="P147" s="19" t="str">
        <f t="shared" si="23"/>
        <v/>
      </c>
      <c r="Q147" s="19"/>
      <c r="R147" s="19" t="str">
        <f t="shared" si="24"/>
        <v/>
      </c>
      <c r="T147" s="3" t="str">
        <f>IF($A147="ADD",IF(NOT(ISBLANK(S147)),_xlfn.XLOOKUP(S147,ud_surface_function[lookupValue],ud_surface_function[lookupKey],"ERROR"),""), "")</f>
        <v/>
      </c>
      <c r="V147" s="3" t="str">
        <f>IF($A147="ADD",IF(NOT(ISBLANK(U147)),_xlfn.XLOOKUP(U147,ud_surface_reseal_reason[lookupValue],ud_surface_reseal_reason[lookupKey],"ERROR"),""), "")</f>
        <v/>
      </c>
      <c r="X147" s="3" t="str">
        <f>IF($A147="ADD",IF(NOT(ISBLANK(W147)),_xlfn.XLOOKUP(W147,ud_surface_material_type[lookupValue],ud_surface_material_type[lookupKey],"ERROR"),""), "")</f>
        <v/>
      </c>
      <c r="Z147" s="3" t="str">
        <f>IF($A147="ADD",IF(NOT(ISBLANK(Y147)),_xlfn.XLOOKUP(Y147,ud_material_source[lookupValue],ud_material_source[lookupKey],"ERROR"),""), "")</f>
        <v/>
      </c>
      <c r="AB147" s="3" t="str">
        <f>IF($A147="ADD",IF(NOT(ISBLANK(AA147)),_xlfn.XLOOKUP(AA147,ud_surface_specification[lookupValue],ud_surface_specification[lookupKey],"ERROR"),""), "")</f>
        <v/>
      </c>
      <c r="AC147" s="4"/>
      <c r="AD147" s="4"/>
      <c r="AF147" s="3" t="str">
        <f>IF($A147="ADD",IF(NOT(ISBLANK(AE147)),_xlfn.XLOOKUP(AE147,ud_mix_designation_number[lookupValue],ud_mix_designation_number[lookupKey],"ERROR"),""), "")</f>
        <v/>
      </c>
      <c r="AH147" s="3" t="str">
        <f>IF($A147="ADD",IF(NOT(ISBLANK(AG147)),_xlfn.XLOOKUP(AG147,ud_chip_grade[lookupValue],ud_chip_grade[lookupKey],"ERROR"),""), "")</f>
        <v/>
      </c>
      <c r="AJ147" s="3" t="str">
        <f>IF($A147="ADD",IF(NOT(ISBLANK(AI147)),_xlfn.XLOOKUP(AI147,ud_chip_grade[lookupValue],ud_chip_grade[lookupKey],"ERROR"),""), "")</f>
        <v/>
      </c>
      <c r="AL147" s="3" t="str">
        <f>IF($A147="ADD",IF(NOT(ISBLANK(AK147)),_xlfn.XLOOKUP(AK147,ud_chip_grade[lookupValue],ud_chip_grade[lookupKey],"ERROR"),""), "")</f>
        <v/>
      </c>
      <c r="AN147" s="4"/>
      <c r="AP147" s="3" t="str">
        <f>IF($A147="ADD",IF(NOT(ISBLANK(AO147)),_xlfn.XLOOKUP(AO147,ud_recycled_aggregate[lookupValue],ud_recycled_aggregate[lookupKey],"ERROR"),""), "")</f>
        <v/>
      </c>
      <c r="AR147" s="3" t="str">
        <f>IF($A147="ADD",IF(NOT(ISBLANK(AQ147)),_xlfn.XLOOKUP(AQ147,ud_surface_binder_type[lookupValue],ud_surface_binder_type[lookupKey],"ERROR"),""), "")</f>
        <v/>
      </c>
      <c r="AS147" s="20"/>
      <c r="AV147" s="3" t="str">
        <f>IF($A147="ADD",IF(NOT(ISBLANK(AU147)),_xlfn.XLOOKUP(AU147,ud_cutter_type[lookupValue],ud_cutter_type[lookupKey],"ERROR"),""), "")</f>
        <v/>
      </c>
      <c r="AW147" s="4"/>
      <c r="AY147" s="4"/>
      <c r="BD147" s="3" t="str">
        <f>IF($A147="ADD",IF(NOT(ISBLANK(BC147)),_xlfn.XLOOKUP(BC147,ud_polymer_type[lookupValue],ud_polymer_type[lookupKey],"ERROR"),""), "")</f>
        <v/>
      </c>
      <c r="BE147" s="4"/>
      <c r="BF147" s="4"/>
      <c r="BG147" s="4"/>
      <c r="BH147" s="2" t="str">
        <f t="shared" si="25"/>
        <v/>
      </c>
      <c r="BI147" s="21"/>
      <c r="BJ147" s="3" t="str">
        <f t="shared" si="26"/>
        <v/>
      </c>
      <c r="BK147" s="3" t="str">
        <f>IF($A147="","",IF((AND($A147="ADD",OR(BJ147="",BJ147="Yes"))),"Y",(_xlfn.XLOOKUP(BJ147,full_width_flag[lookupValue],full_width_flag[lookupKey],""))))</f>
        <v/>
      </c>
      <c r="BM147" s="3" t="str">
        <f>IF($A147="ADD",IF(NOT(ISBLANK(BL147)),_xlfn.XLOOKUP(BL147,sealed_area_ok[lookupValue],sealed_area_ok[lookupKey],"ERROR"),""), "")</f>
        <v/>
      </c>
      <c r="BO147" s="4"/>
      <c r="BP147" s="5"/>
      <c r="BS147" s="3" t="str">
        <f>IF($A147="ADD",IF(NOT(ISBLANK(BR147)),_xlfn.XLOOKUP(BR147,fw_treatment[lookupValue],fw_treatment[lookupKey],"ERROR"),""), "")</f>
        <v/>
      </c>
      <c r="BT147" s="21"/>
      <c r="BU147" s="4" t="str">
        <f t="shared" ca="1" si="27"/>
        <v/>
      </c>
      <c r="BV147" s="4"/>
      <c r="BW147" s="3" t="str">
        <f t="shared" si="28"/>
        <v/>
      </c>
      <c r="BX147" s="3" t="str">
        <f>IF($A147="","",IF((AND($A147="ADD",OR(BW147="",BW147="Local Authority"))),"L",(_xlfn.XLOOKUP(BW147,asset_owner[lookupValue],asset_owner[lookupKey],""))))</f>
        <v/>
      </c>
      <c r="BY147" s="3" t="str">
        <f t="shared" si="29"/>
        <v/>
      </c>
      <c r="BZ147" s="3" t="str">
        <f>IF($A147="","",IF((AND($A147="ADD",OR(BY147="",BY147="Vested Assets"))),"12",(_xlfn.XLOOKUP(BY147,ud_work_category[lookupValue],ud_work_category[lookupKey],""))))</f>
        <v/>
      </c>
      <c r="CA147" s="20"/>
      <c r="CB147" s="2" t="str">
        <f t="shared" si="30"/>
        <v/>
      </c>
      <c r="CC147" s="3" t="str">
        <f t="shared" si="31"/>
        <v/>
      </c>
      <c r="CD147" s="3" t="str">
        <f>IF($A147="","",IF((AND($A147="ADD",OR(CC147="",CC147="Excellent"))),"1",(_xlfn.XLOOKUP(CC147,condition[lookupValue],condition[lookupKey],""))))</f>
        <v/>
      </c>
      <c r="CE147" s="21" t="str">
        <f t="shared" si="32"/>
        <v/>
      </c>
      <c r="CF147" s="5"/>
    </row>
    <row r="148" spans="2:84">
      <c r="B148" s="4"/>
      <c r="D148" s="3" t="str">
        <f>IF($A148="ADD",IF(NOT(ISBLANK(C148)),_xlfn.XLOOKUP(C148,roadnames[lookupValue],roadnames[lookupKey],"ERROR"),""), "")</f>
        <v/>
      </c>
      <c r="E148" s="4"/>
      <c r="F148" s="4"/>
      <c r="G148" s="19"/>
      <c r="H148" s="19"/>
      <c r="I148" s="5"/>
      <c r="J148" s="5"/>
      <c r="K148" s="19"/>
      <c r="L148" s="19" t="str">
        <f t="shared" si="22"/>
        <v/>
      </c>
      <c r="M148" s="4"/>
      <c r="O148" s="3" t="str">
        <f>IF($A148="ADD",IF(NOT(ISBLANK(N148)),_xlfn.XLOOKUP(N148,len_adjust_rsn[lookupValue],len_adjust_rsn[lookupKey],"ERROR"),""), "")</f>
        <v/>
      </c>
      <c r="P148" s="19" t="str">
        <f t="shared" si="23"/>
        <v/>
      </c>
      <c r="Q148" s="19"/>
      <c r="R148" s="19" t="str">
        <f t="shared" si="24"/>
        <v/>
      </c>
      <c r="T148" s="3" t="str">
        <f>IF($A148="ADD",IF(NOT(ISBLANK(S148)),_xlfn.XLOOKUP(S148,ud_surface_function[lookupValue],ud_surface_function[lookupKey],"ERROR"),""), "")</f>
        <v/>
      </c>
      <c r="V148" s="3" t="str">
        <f>IF($A148="ADD",IF(NOT(ISBLANK(U148)),_xlfn.XLOOKUP(U148,ud_surface_reseal_reason[lookupValue],ud_surface_reseal_reason[lookupKey],"ERROR"),""), "")</f>
        <v/>
      </c>
      <c r="X148" s="3" t="str">
        <f>IF($A148="ADD",IF(NOT(ISBLANK(W148)),_xlfn.XLOOKUP(W148,ud_surface_material_type[lookupValue],ud_surface_material_type[lookupKey],"ERROR"),""), "")</f>
        <v/>
      </c>
      <c r="Z148" s="3" t="str">
        <f>IF($A148="ADD",IF(NOT(ISBLANK(Y148)),_xlfn.XLOOKUP(Y148,ud_material_source[lookupValue],ud_material_source[lookupKey],"ERROR"),""), "")</f>
        <v/>
      </c>
      <c r="AB148" s="3" t="str">
        <f>IF($A148="ADD",IF(NOT(ISBLANK(AA148)),_xlfn.XLOOKUP(AA148,ud_surface_specification[lookupValue],ud_surface_specification[lookupKey],"ERROR"),""), "")</f>
        <v/>
      </c>
      <c r="AC148" s="4"/>
      <c r="AD148" s="4"/>
      <c r="AF148" s="3" t="str">
        <f>IF($A148="ADD",IF(NOT(ISBLANK(AE148)),_xlfn.XLOOKUP(AE148,ud_mix_designation_number[lookupValue],ud_mix_designation_number[lookupKey],"ERROR"),""), "")</f>
        <v/>
      </c>
      <c r="AH148" s="3" t="str">
        <f>IF($A148="ADD",IF(NOT(ISBLANK(AG148)),_xlfn.XLOOKUP(AG148,ud_chip_grade[lookupValue],ud_chip_grade[lookupKey],"ERROR"),""), "")</f>
        <v/>
      </c>
      <c r="AJ148" s="3" t="str">
        <f>IF($A148="ADD",IF(NOT(ISBLANK(AI148)),_xlfn.XLOOKUP(AI148,ud_chip_grade[lookupValue],ud_chip_grade[lookupKey],"ERROR"),""), "")</f>
        <v/>
      </c>
      <c r="AL148" s="3" t="str">
        <f>IF($A148="ADD",IF(NOT(ISBLANK(AK148)),_xlfn.XLOOKUP(AK148,ud_chip_grade[lookupValue],ud_chip_grade[lookupKey],"ERROR"),""), "")</f>
        <v/>
      </c>
      <c r="AN148" s="4"/>
      <c r="AP148" s="3" t="str">
        <f>IF($A148="ADD",IF(NOT(ISBLANK(AO148)),_xlfn.XLOOKUP(AO148,ud_recycled_aggregate[lookupValue],ud_recycled_aggregate[lookupKey],"ERROR"),""), "")</f>
        <v/>
      </c>
      <c r="AR148" s="3" t="str">
        <f>IF($A148="ADD",IF(NOT(ISBLANK(AQ148)),_xlfn.XLOOKUP(AQ148,ud_surface_binder_type[lookupValue],ud_surface_binder_type[lookupKey],"ERROR"),""), "")</f>
        <v/>
      </c>
      <c r="AS148" s="20"/>
      <c r="AV148" s="3" t="str">
        <f>IF($A148="ADD",IF(NOT(ISBLANK(AU148)),_xlfn.XLOOKUP(AU148,ud_cutter_type[lookupValue],ud_cutter_type[lookupKey],"ERROR"),""), "")</f>
        <v/>
      </c>
      <c r="AW148" s="4"/>
      <c r="AY148" s="4"/>
      <c r="BD148" s="3" t="str">
        <f>IF($A148="ADD",IF(NOT(ISBLANK(BC148)),_xlfn.XLOOKUP(BC148,ud_polymer_type[lookupValue],ud_polymer_type[lookupKey],"ERROR"),""), "")</f>
        <v/>
      </c>
      <c r="BE148" s="4"/>
      <c r="BF148" s="4"/>
      <c r="BG148" s="4"/>
      <c r="BH148" s="2" t="str">
        <f t="shared" si="25"/>
        <v/>
      </c>
      <c r="BI148" s="21"/>
      <c r="BJ148" s="3" t="str">
        <f t="shared" si="26"/>
        <v/>
      </c>
      <c r="BK148" s="3" t="str">
        <f>IF($A148="","",IF((AND($A148="ADD",OR(BJ148="",BJ148="Yes"))),"Y",(_xlfn.XLOOKUP(BJ148,full_width_flag[lookupValue],full_width_flag[lookupKey],""))))</f>
        <v/>
      </c>
      <c r="BM148" s="3" t="str">
        <f>IF($A148="ADD",IF(NOT(ISBLANK(BL148)),_xlfn.XLOOKUP(BL148,sealed_area_ok[lookupValue],sealed_area_ok[lookupKey],"ERROR"),""), "")</f>
        <v/>
      </c>
      <c r="BO148" s="4"/>
      <c r="BP148" s="5"/>
      <c r="BS148" s="3" t="str">
        <f>IF($A148="ADD",IF(NOT(ISBLANK(BR148)),_xlfn.XLOOKUP(BR148,fw_treatment[lookupValue],fw_treatment[lookupKey],"ERROR"),""), "")</f>
        <v/>
      </c>
      <c r="BT148" s="21"/>
      <c r="BU148" s="4" t="str">
        <f t="shared" ca="1" si="27"/>
        <v/>
      </c>
      <c r="BV148" s="4"/>
      <c r="BW148" s="3" t="str">
        <f t="shared" si="28"/>
        <v/>
      </c>
      <c r="BX148" s="3" t="str">
        <f>IF($A148="","",IF((AND($A148="ADD",OR(BW148="",BW148="Local Authority"))),"L",(_xlfn.XLOOKUP(BW148,asset_owner[lookupValue],asset_owner[lookupKey],""))))</f>
        <v/>
      </c>
      <c r="BY148" s="3" t="str">
        <f t="shared" si="29"/>
        <v/>
      </c>
      <c r="BZ148" s="3" t="str">
        <f>IF($A148="","",IF((AND($A148="ADD",OR(BY148="",BY148="Vested Assets"))),"12",(_xlfn.XLOOKUP(BY148,ud_work_category[lookupValue],ud_work_category[lookupKey],""))))</f>
        <v/>
      </c>
      <c r="CA148" s="20"/>
      <c r="CB148" s="2" t="str">
        <f t="shared" si="30"/>
        <v/>
      </c>
      <c r="CC148" s="3" t="str">
        <f t="shared" si="31"/>
        <v/>
      </c>
      <c r="CD148" s="3" t="str">
        <f>IF($A148="","",IF((AND($A148="ADD",OR(CC148="",CC148="Excellent"))),"1",(_xlfn.XLOOKUP(CC148,condition[lookupValue],condition[lookupKey],""))))</f>
        <v/>
      </c>
      <c r="CE148" s="21" t="str">
        <f t="shared" si="32"/>
        <v/>
      </c>
      <c r="CF148" s="5"/>
    </row>
    <row r="149" spans="2:84">
      <c r="B149" s="4"/>
      <c r="D149" s="3" t="str">
        <f>IF($A149="ADD",IF(NOT(ISBLANK(C149)),_xlfn.XLOOKUP(C149,roadnames[lookupValue],roadnames[lookupKey],"ERROR"),""), "")</f>
        <v/>
      </c>
      <c r="E149" s="4"/>
      <c r="F149" s="4"/>
      <c r="G149" s="19"/>
      <c r="H149" s="19"/>
      <c r="I149" s="5"/>
      <c r="J149" s="5"/>
      <c r="K149" s="19"/>
      <c r="L149" s="19" t="str">
        <f t="shared" si="22"/>
        <v/>
      </c>
      <c r="M149" s="4"/>
      <c r="O149" s="3" t="str">
        <f>IF($A149="ADD",IF(NOT(ISBLANK(N149)),_xlfn.XLOOKUP(N149,len_adjust_rsn[lookupValue],len_adjust_rsn[lookupKey],"ERROR"),""), "")</f>
        <v/>
      </c>
      <c r="P149" s="19" t="str">
        <f t="shared" si="23"/>
        <v/>
      </c>
      <c r="Q149" s="19"/>
      <c r="R149" s="19" t="str">
        <f t="shared" si="24"/>
        <v/>
      </c>
      <c r="T149" s="3" t="str">
        <f>IF($A149="ADD",IF(NOT(ISBLANK(S149)),_xlfn.XLOOKUP(S149,ud_surface_function[lookupValue],ud_surface_function[lookupKey],"ERROR"),""), "")</f>
        <v/>
      </c>
      <c r="V149" s="3" t="str">
        <f>IF($A149="ADD",IF(NOT(ISBLANK(U149)),_xlfn.XLOOKUP(U149,ud_surface_reseal_reason[lookupValue],ud_surface_reseal_reason[lookupKey],"ERROR"),""), "")</f>
        <v/>
      </c>
      <c r="X149" s="3" t="str">
        <f>IF($A149="ADD",IF(NOT(ISBLANK(W149)),_xlfn.XLOOKUP(W149,ud_surface_material_type[lookupValue],ud_surface_material_type[lookupKey],"ERROR"),""), "")</f>
        <v/>
      </c>
      <c r="Z149" s="3" t="str">
        <f>IF($A149="ADD",IF(NOT(ISBLANK(Y149)),_xlfn.XLOOKUP(Y149,ud_material_source[lookupValue],ud_material_source[lookupKey],"ERROR"),""), "")</f>
        <v/>
      </c>
      <c r="AB149" s="3" t="str">
        <f>IF($A149="ADD",IF(NOT(ISBLANK(AA149)),_xlfn.XLOOKUP(AA149,ud_surface_specification[lookupValue],ud_surface_specification[lookupKey],"ERROR"),""), "")</f>
        <v/>
      </c>
      <c r="AC149" s="4"/>
      <c r="AD149" s="4"/>
      <c r="AF149" s="3" t="str">
        <f>IF($A149="ADD",IF(NOT(ISBLANK(AE149)),_xlfn.XLOOKUP(AE149,ud_mix_designation_number[lookupValue],ud_mix_designation_number[lookupKey],"ERROR"),""), "")</f>
        <v/>
      </c>
      <c r="AH149" s="3" t="str">
        <f>IF($A149="ADD",IF(NOT(ISBLANK(AG149)),_xlfn.XLOOKUP(AG149,ud_chip_grade[lookupValue],ud_chip_grade[lookupKey],"ERROR"),""), "")</f>
        <v/>
      </c>
      <c r="AJ149" s="3" t="str">
        <f>IF($A149="ADD",IF(NOT(ISBLANK(AI149)),_xlfn.XLOOKUP(AI149,ud_chip_grade[lookupValue],ud_chip_grade[lookupKey],"ERROR"),""), "")</f>
        <v/>
      </c>
      <c r="AL149" s="3" t="str">
        <f>IF($A149="ADD",IF(NOT(ISBLANK(AK149)),_xlfn.XLOOKUP(AK149,ud_chip_grade[lookupValue],ud_chip_grade[lookupKey],"ERROR"),""), "")</f>
        <v/>
      </c>
      <c r="AN149" s="4"/>
      <c r="AP149" s="3" t="str">
        <f>IF($A149="ADD",IF(NOT(ISBLANK(AO149)),_xlfn.XLOOKUP(AO149,ud_recycled_aggregate[lookupValue],ud_recycled_aggregate[lookupKey],"ERROR"),""), "")</f>
        <v/>
      </c>
      <c r="AR149" s="3" t="str">
        <f>IF($A149="ADD",IF(NOT(ISBLANK(AQ149)),_xlfn.XLOOKUP(AQ149,ud_surface_binder_type[lookupValue],ud_surface_binder_type[lookupKey],"ERROR"),""), "")</f>
        <v/>
      </c>
      <c r="AS149" s="20"/>
      <c r="AV149" s="3" t="str">
        <f>IF($A149="ADD",IF(NOT(ISBLANK(AU149)),_xlfn.XLOOKUP(AU149,ud_cutter_type[lookupValue],ud_cutter_type[lookupKey],"ERROR"),""), "")</f>
        <v/>
      </c>
      <c r="AW149" s="4"/>
      <c r="AY149" s="4"/>
      <c r="BD149" s="3" t="str">
        <f>IF($A149="ADD",IF(NOT(ISBLANK(BC149)),_xlfn.XLOOKUP(BC149,ud_polymer_type[lookupValue],ud_polymer_type[lookupKey],"ERROR"),""), "")</f>
        <v/>
      </c>
      <c r="BE149" s="4"/>
      <c r="BF149" s="4"/>
      <c r="BG149" s="4"/>
      <c r="BH149" s="2" t="str">
        <f t="shared" si="25"/>
        <v/>
      </c>
      <c r="BI149" s="21"/>
      <c r="BJ149" s="3" t="str">
        <f t="shared" si="26"/>
        <v/>
      </c>
      <c r="BK149" s="3" t="str">
        <f>IF($A149="","",IF((AND($A149="ADD",OR(BJ149="",BJ149="Yes"))),"Y",(_xlfn.XLOOKUP(BJ149,full_width_flag[lookupValue],full_width_flag[lookupKey],""))))</f>
        <v/>
      </c>
      <c r="BM149" s="3" t="str">
        <f>IF($A149="ADD",IF(NOT(ISBLANK(BL149)),_xlfn.XLOOKUP(BL149,sealed_area_ok[lookupValue],sealed_area_ok[lookupKey],"ERROR"),""), "")</f>
        <v/>
      </c>
      <c r="BO149" s="4"/>
      <c r="BP149" s="5"/>
      <c r="BS149" s="3" t="str">
        <f>IF($A149="ADD",IF(NOT(ISBLANK(BR149)),_xlfn.XLOOKUP(BR149,fw_treatment[lookupValue],fw_treatment[lookupKey],"ERROR"),""), "")</f>
        <v/>
      </c>
      <c r="BT149" s="21"/>
      <c r="BU149" s="4" t="str">
        <f t="shared" ca="1" si="27"/>
        <v/>
      </c>
      <c r="BV149" s="4"/>
      <c r="BW149" s="3" t="str">
        <f t="shared" si="28"/>
        <v/>
      </c>
      <c r="BX149" s="3" t="str">
        <f>IF($A149="","",IF((AND($A149="ADD",OR(BW149="",BW149="Local Authority"))),"L",(_xlfn.XLOOKUP(BW149,asset_owner[lookupValue],asset_owner[lookupKey],""))))</f>
        <v/>
      </c>
      <c r="BY149" s="3" t="str">
        <f t="shared" si="29"/>
        <v/>
      </c>
      <c r="BZ149" s="3" t="str">
        <f>IF($A149="","",IF((AND($A149="ADD",OR(BY149="",BY149="Vested Assets"))),"12",(_xlfn.XLOOKUP(BY149,ud_work_category[lookupValue],ud_work_category[lookupKey],""))))</f>
        <v/>
      </c>
      <c r="CA149" s="20"/>
      <c r="CB149" s="2" t="str">
        <f t="shared" si="30"/>
        <v/>
      </c>
      <c r="CC149" s="3" t="str">
        <f t="shared" si="31"/>
        <v/>
      </c>
      <c r="CD149" s="3" t="str">
        <f>IF($A149="","",IF((AND($A149="ADD",OR(CC149="",CC149="Excellent"))),"1",(_xlfn.XLOOKUP(CC149,condition[lookupValue],condition[lookupKey],""))))</f>
        <v/>
      </c>
      <c r="CE149" s="21" t="str">
        <f t="shared" si="32"/>
        <v/>
      </c>
      <c r="CF149" s="5"/>
    </row>
    <row r="150" spans="2:84">
      <c r="B150" s="4"/>
      <c r="D150" s="3" t="str">
        <f>IF($A150="ADD",IF(NOT(ISBLANK(C150)),_xlfn.XLOOKUP(C150,roadnames[lookupValue],roadnames[lookupKey],"ERROR"),""), "")</f>
        <v/>
      </c>
      <c r="E150" s="4"/>
      <c r="F150" s="4"/>
      <c r="G150" s="19"/>
      <c r="H150" s="19"/>
      <c r="I150" s="5"/>
      <c r="J150" s="5"/>
      <c r="K150" s="19"/>
      <c r="L150" s="19" t="str">
        <f t="shared" si="22"/>
        <v/>
      </c>
      <c r="M150" s="4"/>
      <c r="O150" s="3" t="str">
        <f>IF($A150="ADD",IF(NOT(ISBLANK(N150)),_xlfn.XLOOKUP(N150,len_adjust_rsn[lookupValue],len_adjust_rsn[lookupKey],"ERROR"),""), "")</f>
        <v/>
      </c>
      <c r="P150" s="19" t="str">
        <f t="shared" si="23"/>
        <v/>
      </c>
      <c r="Q150" s="19"/>
      <c r="R150" s="19" t="str">
        <f t="shared" si="24"/>
        <v/>
      </c>
      <c r="T150" s="3" t="str">
        <f>IF($A150="ADD",IF(NOT(ISBLANK(S150)),_xlfn.XLOOKUP(S150,ud_surface_function[lookupValue],ud_surface_function[lookupKey],"ERROR"),""), "")</f>
        <v/>
      </c>
      <c r="V150" s="3" t="str">
        <f>IF($A150="ADD",IF(NOT(ISBLANK(U150)),_xlfn.XLOOKUP(U150,ud_surface_reseal_reason[lookupValue],ud_surface_reseal_reason[lookupKey],"ERROR"),""), "")</f>
        <v/>
      </c>
      <c r="X150" s="3" t="str">
        <f>IF($A150="ADD",IF(NOT(ISBLANK(W150)),_xlfn.XLOOKUP(W150,ud_surface_material_type[lookupValue],ud_surface_material_type[lookupKey],"ERROR"),""), "")</f>
        <v/>
      </c>
      <c r="Z150" s="3" t="str">
        <f>IF($A150="ADD",IF(NOT(ISBLANK(Y150)),_xlfn.XLOOKUP(Y150,ud_material_source[lookupValue],ud_material_source[lookupKey],"ERROR"),""), "")</f>
        <v/>
      </c>
      <c r="AB150" s="3" t="str">
        <f>IF($A150="ADD",IF(NOT(ISBLANK(AA150)),_xlfn.XLOOKUP(AA150,ud_surface_specification[lookupValue],ud_surface_specification[lookupKey],"ERROR"),""), "")</f>
        <v/>
      </c>
      <c r="AC150" s="4"/>
      <c r="AD150" s="4"/>
      <c r="AF150" s="3" t="str">
        <f>IF($A150="ADD",IF(NOT(ISBLANK(AE150)),_xlfn.XLOOKUP(AE150,ud_mix_designation_number[lookupValue],ud_mix_designation_number[lookupKey],"ERROR"),""), "")</f>
        <v/>
      </c>
      <c r="AH150" s="3" t="str">
        <f>IF($A150="ADD",IF(NOT(ISBLANK(AG150)),_xlfn.XLOOKUP(AG150,ud_chip_grade[lookupValue],ud_chip_grade[lookupKey],"ERROR"),""), "")</f>
        <v/>
      </c>
      <c r="AJ150" s="3" t="str">
        <f>IF($A150="ADD",IF(NOT(ISBLANK(AI150)),_xlfn.XLOOKUP(AI150,ud_chip_grade[lookupValue],ud_chip_grade[lookupKey],"ERROR"),""), "")</f>
        <v/>
      </c>
      <c r="AL150" s="3" t="str">
        <f>IF($A150="ADD",IF(NOT(ISBLANK(AK150)),_xlfn.XLOOKUP(AK150,ud_chip_grade[lookupValue],ud_chip_grade[lookupKey],"ERROR"),""), "")</f>
        <v/>
      </c>
      <c r="AN150" s="4"/>
      <c r="AP150" s="3" t="str">
        <f>IF($A150="ADD",IF(NOT(ISBLANK(AO150)),_xlfn.XLOOKUP(AO150,ud_recycled_aggregate[lookupValue],ud_recycled_aggregate[lookupKey],"ERROR"),""), "")</f>
        <v/>
      </c>
      <c r="AR150" s="3" t="str">
        <f>IF($A150="ADD",IF(NOT(ISBLANK(AQ150)),_xlfn.XLOOKUP(AQ150,ud_surface_binder_type[lookupValue],ud_surface_binder_type[lookupKey],"ERROR"),""), "")</f>
        <v/>
      </c>
      <c r="AS150" s="20"/>
      <c r="AV150" s="3" t="str">
        <f>IF($A150="ADD",IF(NOT(ISBLANK(AU150)),_xlfn.XLOOKUP(AU150,ud_cutter_type[lookupValue],ud_cutter_type[lookupKey],"ERROR"),""), "")</f>
        <v/>
      </c>
      <c r="AW150" s="4"/>
      <c r="AY150" s="4"/>
      <c r="BD150" s="3" t="str">
        <f>IF($A150="ADD",IF(NOT(ISBLANK(BC150)),_xlfn.XLOOKUP(BC150,ud_polymer_type[lookupValue],ud_polymer_type[lookupKey],"ERROR"),""), "")</f>
        <v/>
      </c>
      <c r="BE150" s="4"/>
      <c r="BF150" s="4"/>
      <c r="BG150" s="4"/>
      <c r="BH150" s="2" t="str">
        <f t="shared" si="25"/>
        <v/>
      </c>
      <c r="BI150" s="21"/>
      <c r="BJ150" s="3" t="str">
        <f t="shared" si="26"/>
        <v/>
      </c>
      <c r="BK150" s="3" t="str">
        <f>IF($A150="","",IF((AND($A150="ADD",OR(BJ150="",BJ150="Yes"))),"Y",(_xlfn.XLOOKUP(BJ150,full_width_flag[lookupValue],full_width_flag[lookupKey],""))))</f>
        <v/>
      </c>
      <c r="BM150" s="3" t="str">
        <f>IF($A150="ADD",IF(NOT(ISBLANK(BL150)),_xlfn.XLOOKUP(BL150,sealed_area_ok[lookupValue],sealed_area_ok[lookupKey],"ERROR"),""), "")</f>
        <v/>
      </c>
      <c r="BO150" s="4"/>
      <c r="BP150" s="5"/>
      <c r="BS150" s="3" t="str">
        <f>IF($A150="ADD",IF(NOT(ISBLANK(BR150)),_xlfn.XLOOKUP(BR150,fw_treatment[lookupValue],fw_treatment[lookupKey],"ERROR"),""), "")</f>
        <v/>
      </c>
      <c r="BT150" s="21"/>
      <c r="BU150" s="4" t="str">
        <f t="shared" ca="1" si="27"/>
        <v/>
      </c>
      <c r="BV150" s="4"/>
      <c r="BW150" s="3" t="str">
        <f t="shared" si="28"/>
        <v/>
      </c>
      <c r="BX150" s="3" t="str">
        <f>IF($A150="","",IF((AND($A150="ADD",OR(BW150="",BW150="Local Authority"))),"L",(_xlfn.XLOOKUP(BW150,asset_owner[lookupValue],asset_owner[lookupKey],""))))</f>
        <v/>
      </c>
      <c r="BY150" s="3" t="str">
        <f t="shared" si="29"/>
        <v/>
      </c>
      <c r="BZ150" s="3" t="str">
        <f>IF($A150="","",IF((AND($A150="ADD",OR(BY150="",BY150="Vested Assets"))),"12",(_xlfn.XLOOKUP(BY150,ud_work_category[lookupValue],ud_work_category[lookupKey],""))))</f>
        <v/>
      </c>
      <c r="CA150" s="20"/>
      <c r="CB150" s="2" t="str">
        <f t="shared" si="30"/>
        <v/>
      </c>
      <c r="CC150" s="3" t="str">
        <f t="shared" si="31"/>
        <v/>
      </c>
      <c r="CD150" s="3" t="str">
        <f>IF($A150="","",IF((AND($A150="ADD",OR(CC150="",CC150="Excellent"))),"1",(_xlfn.XLOOKUP(CC150,condition[lookupValue],condition[lookupKey],""))))</f>
        <v/>
      </c>
      <c r="CE150" s="21" t="str">
        <f t="shared" si="32"/>
        <v/>
      </c>
      <c r="CF150" s="5"/>
    </row>
    <row r="151" spans="2:84">
      <c r="B151" s="4"/>
      <c r="D151" s="3" t="str">
        <f>IF($A151="ADD",IF(NOT(ISBLANK(C151)),_xlfn.XLOOKUP(C151,roadnames[lookupValue],roadnames[lookupKey],"ERROR"),""), "")</f>
        <v/>
      </c>
      <c r="E151" s="4"/>
      <c r="F151" s="4"/>
      <c r="G151" s="19"/>
      <c r="H151" s="19"/>
      <c r="I151" s="5"/>
      <c r="J151" s="5"/>
      <c r="K151" s="19"/>
      <c r="L151" s="19" t="str">
        <f t="shared" si="22"/>
        <v/>
      </c>
      <c r="M151" s="4"/>
      <c r="O151" s="3" t="str">
        <f>IF($A151="ADD",IF(NOT(ISBLANK(N151)),_xlfn.XLOOKUP(N151,len_adjust_rsn[lookupValue],len_adjust_rsn[lookupKey],"ERROR"),""), "")</f>
        <v/>
      </c>
      <c r="P151" s="19" t="str">
        <f t="shared" si="23"/>
        <v/>
      </c>
      <c r="Q151" s="19"/>
      <c r="R151" s="19" t="str">
        <f t="shared" si="24"/>
        <v/>
      </c>
      <c r="T151" s="3" t="str">
        <f>IF($A151="ADD",IF(NOT(ISBLANK(S151)),_xlfn.XLOOKUP(S151,ud_surface_function[lookupValue],ud_surface_function[lookupKey],"ERROR"),""), "")</f>
        <v/>
      </c>
      <c r="V151" s="3" t="str">
        <f>IF($A151="ADD",IF(NOT(ISBLANK(U151)),_xlfn.XLOOKUP(U151,ud_surface_reseal_reason[lookupValue],ud_surface_reseal_reason[lookupKey],"ERROR"),""), "")</f>
        <v/>
      </c>
      <c r="X151" s="3" t="str">
        <f>IF($A151="ADD",IF(NOT(ISBLANK(W151)),_xlfn.XLOOKUP(W151,ud_surface_material_type[lookupValue],ud_surface_material_type[lookupKey],"ERROR"),""), "")</f>
        <v/>
      </c>
      <c r="Z151" s="3" t="str">
        <f>IF($A151="ADD",IF(NOT(ISBLANK(Y151)),_xlfn.XLOOKUP(Y151,ud_material_source[lookupValue],ud_material_source[lookupKey],"ERROR"),""), "")</f>
        <v/>
      </c>
      <c r="AB151" s="3" t="str">
        <f>IF($A151="ADD",IF(NOT(ISBLANK(AA151)),_xlfn.XLOOKUP(AA151,ud_surface_specification[lookupValue],ud_surface_specification[lookupKey],"ERROR"),""), "")</f>
        <v/>
      </c>
      <c r="AC151" s="4"/>
      <c r="AD151" s="4"/>
      <c r="AF151" s="3" t="str">
        <f>IF($A151="ADD",IF(NOT(ISBLANK(AE151)),_xlfn.XLOOKUP(AE151,ud_mix_designation_number[lookupValue],ud_mix_designation_number[lookupKey],"ERROR"),""), "")</f>
        <v/>
      </c>
      <c r="AH151" s="3" t="str">
        <f>IF($A151="ADD",IF(NOT(ISBLANK(AG151)),_xlfn.XLOOKUP(AG151,ud_chip_grade[lookupValue],ud_chip_grade[lookupKey],"ERROR"),""), "")</f>
        <v/>
      </c>
      <c r="AJ151" s="3" t="str">
        <f>IF($A151="ADD",IF(NOT(ISBLANK(AI151)),_xlfn.XLOOKUP(AI151,ud_chip_grade[lookupValue],ud_chip_grade[lookupKey],"ERROR"),""), "")</f>
        <v/>
      </c>
      <c r="AL151" s="3" t="str">
        <f>IF($A151="ADD",IF(NOT(ISBLANK(AK151)),_xlfn.XLOOKUP(AK151,ud_chip_grade[lookupValue],ud_chip_grade[lookupKey],"ERROR"),""), "")</f>
        <v/>
      </c>
      <c r="AN151" s="4"/>
      <c r="AP151" s="3" t="str">
        <f>IF($A151="ADD",IF(NOT(ISBLANK(AO151)),_xlfn.XLOOKUP(AO151,ud_recycled_aggregate[lookupValue],ud_recycled_aggregate[lookupKey],"ERROR"),""), "")</f>
        <v/>
      </c>
      <c r="AR151" s="3" t="str">
        <f>IF($A151="ADD",IF(NOT(ISBLANK(AQ151)),_xlfn.XLOOKUP(AQ151,ud_surface_binder_type[lookupValue],ud_surface_binder_type[lookupKey],"ERROR"),""), "")</f>
        <v/>
      </c>
      <c r="AS151" s="20"/>
      <c r="AV151" s="3" t="str">
        <f>IF($A151="ADD",IF(NOT(ISBLANK(AU151)),_xlfn.XLOOKUP(AU151,ud_cutter_type[lookupValue],ud_cutter_type[lookupKey],"ERROR"),""), "")</f>
        <v/>
      </c>
      <c r="AW151" s="4"/>
      <c r="AY151" s="4"/>
      <c r="BD151" s="3" t="str">
        <f>IF($A151="ADD",IF(NOT(ISBLANK(BC151)),_xlfn.XLOOKUP(BC151,ud_polymer_type[lookupValue],ud_polymer_type[lookupKey],"ERROR"),""), "")</f>
        <v/>
      </c>
      <c r="BE151" s="4"/>
      <c r="BF151" s="4"/>
      <c r="BG151" s="4"/>
      <c r="BH151" s="2" t="str">
        <f t="shared" si="25"/>
        <v/>
      </c>
      <c r="BI151" s="21"/>
      <c r="BJ151" s="3" t="str">
        <f t="shared" si="26"/>
        <v/>
      </c>
      <c r="BK151" s="3" t="str">
        <f>IF($A151="","",IF((AND($A151="ADD",OR(BJ151="",BJ151="Yes"))),"Y",(_xlfn.XLOOKUP(BJ151,full_width_flag[lookupValue],full_width_flag[lookupKey],""))))</f>
        <v/>
      </c>
      <c r="BM151" s="3" t="str">
        <f>IF($A151="ADD",IF(NOT(ISBLANK(BL151)),_xlfn.XLOOKUP(BL151,sealed_area_ok[lookupValue],sealed_area_ok[lookupKey],"ERROR"),""), "")</f>
        <v/>
      </c>
      <c r="BO151" s="4"/>
      <c r="BP151" s="5"/>
      <c r="BS151" s="3" t="str">
        <f>IF($A151="ADD",IF(NOT(ISBLANK(BR151)),_xlfn.XLOOKUP(BR151,fw_treatment[lookupValue],fw_treatment[lookupKey],"ERROR"),""), "")</f>
        <v/>
      </c>
      <c r="BT151" s="21"/>
      <c r="BU151" s="4" t="str">
        <f t="shared" ca="1" si="27"/>
        <v/>
      </c>
      <c r="BV151" s="4"/>
      <c r="BW151" s="3" t="str">
        <f t="shared" si="28"/>
        <v/>
      </c>
      <c r="BX151" s="3" t="str">
        <f>IF($A151="","",IF((AND($A151="ADD",OR(BW151="",BW151="Local Authority"))),"L",(_xlfn.XLOOKUP(BW151,asset_owner[lookupValue],asset_owner[lookupKey],""))))</f>
        <v/>
      </c>
      <c r="BY151" s="3" t="str">
        <f t="shared" si="29"/>
        <v/>
      </c>
      <c r="BZ151" s="3" t="str">
        <f>IF($A151="","",IF((AND($A151="ADD",OR(BY151="",BY151="Vested Assets"))),"12",(_xlfn.XLOOKUP(BY151,ud_work_category[lookupValue],ud_work_category[lookupKey],""))))</f>
        <v/>
      </c>
      <c r="CA151" s="20"/>
      <c r="CB151" s="2" t="str">
        <f t="shared" si="30"/>
        <v/>
      </c>
      <c r="CC151" s="3" t="str">
        <f t="shared" si="31"/>
        <v/>
      </c>
      <c r="CD151" s="3" t="str">
        <f>IF($A151="","",IF((AND($A151="ADD",OR(CC151="",CC151="Excellent"))),"1",(_xlfn.XLOOKUP(CC151,condition[lookupValue],condition[lookupKey],""))))</f>
        <v/>
      </c>
      <c r="CE151" s="21" t="str">
        <f t="shared" si="32"/>
        <v/>
      </c>
      <c r="CF151" s="5"/>
    </row>
    <row r="152" spans="2:84">
      <c r="B152" s="4"/>
      <c r="D152" s="3" t="str">
        <f>IF($A152="ADD",IF(NOT(ISBLANK(C152)),_xlfn.XLOOKUP(C152,roadnames[lookupValue],roadnames[lookupKey],"ERROR"),""), "")</f>
        <v/>
      </c>
      <c r="E152" s="4"/>
      <c r="F152" s="4"/>
      <c r="G152" s="19"/>
      <c r="H152" s="19"/>
      <c r="I152" s="5"/>
      <c r="J152" s="5"/>
      <c r="K152" s="19"/>
      <c r="L152" s="19" t="str">
        <f t="shared" si="22"/>
        <v/>
      </c>
      <c r="M152" s="4"/>
      <c r="O152" s="3" t="str">
        <f>IF($A152="ADD",IF(NOT(ISBLANK(N152)),_xlfn.XLOOKUP(N152,len_adjust_rsn[lookupValue],len_adjust_rsn[lookupKey],"ERROR"),""), "")</f>
        <v/>
      </c>
      <c r="P152" s="19" t="str">
        <f t="shared" si="23"/>
        <v/>
      </c>
      <c r="Q152" s="19"/>
      <c r="R152" s="19" t="str">
        <f t="shared" si="24"/>
        <v/>
      </c>
      <c r="T152" s="3" t="str">
        <f>IF($A152="ADD",IF(NOT(ISBLANK(S152)),_xlfn.XLOOKUP(S152,ud_surface_function[lookupValue],ud_surface_function[lookupKey],"ERROR"),""), "")</f>
        <v/>
      </c>
      <c r="V152" s="3" t="str">
        <f>IF($A152="ADD",IF(NOT(ISBLANK(U152)),_xlfn.XLOOKUP(U152,ud_surface_reseal_reason[lookupValue],ud_surface_reseal_reason[lookupKey],"ERROR"),""), "")</f>
        <v/>
      </c>
      <c r="X152" s="3" t="str">
        <f>IF($A152="ADD",IF(NOT(ISBLANK(W152)),_xlfn.XLOOKUP(W152,ud_surface_material_type[lookupValue],ud_surface_material_type[lookupKey],"ERROR"),""), "")</f>
        <v/>
      </c>
      <c r="Z152" s="3" t="str">
        <f>IF($A152="ADD",IF(NOT(ISBLANK(Y152)),_xlfn.XLOOKUP(Y152,ud_material_source[lookupValue],ud_material_source[lookupKey],"ERROR"),""), "")</f>
        <v/>
      </c>
      <c r="AB152" s="3" t="str">
        <f>IF($A152="ADD",IF(NOT(ISBLANK(AA152)),_xlfn.XLOOKUP(AA152,ud_surface_specification[lookupValue],ud_surface_specification[lookupKey],"ERROR"),""), "")</f>
        <v/>
      </c>
      <c r="AC152" s="4"/>
      <c r="AD152" s="4"/>
      <c r="AF152" s="3" t="str">
        <f>IF($A152="ADD",IF(NOT(ISBLANK(AE152)),_xlfn.XLOOKUP(AE152,ud_mix_designation_number[lookupValue],ud_mix_designation_number[lookupKey],"ERROR"),""), "")</f>
        <v/>
      </c>
      <c r="AH152" s="3" t="str">
        <f>IF($A152="ADD",IF(NOT(ISBLANK(AG152)),_xlfn.XLOOKUP(AG152,ud_chip_grade[lookupValue],ud_chip_grade[lookupKey],"ERROR"),""), "")</f>
        <v/>
      </c>
      <c r="AJ152" s="3" t="str">
        <f>IF($A152="ADD",IF(NOT(ISBLANK(AI152)),_xlfn.XLOOKUP(AI152,ud_chip_grade[lookupValue],ud_chip_grade[lookupKey],"ERROR"),""), "")</f>
        <v/>
      </c>
      <c r="AL152" s="3" t="str">
        <f>IF($A152="ADD",IF(NOT(ISBLANK(AK152)),_xlfn.XLOOKUP(AK152,ud_chip_grade[lookupValue],ud_chip_grade[lookupKey],"ERROR"),""), "")</f>
        <v/>
      </c>
      <c r="AN152" s="4"/>
      <c r="AP152" s="3" t="str">
        <f>IF($A152="ADD",IF(NOT(ISBLANK(AO152)),_xlfn.XLOOKUP(AO152,ud_recycled_aggregate[lookupValue],ud_recycled_aggregate[lookupKey],"ERROR"),""), "")</f>
        <v/>
      </c>
      <c r="AR152" s="3" t="str">
        <f>IF($A152="ADD",IF(NOT(ISBLANK(AQ152)),_xlfn.XLOOKUP(AQ152,ud_surface_binder_type[lookupValue],ud_surface_binder_type[lookupKey],"ERROR"),""), "")</f>
        <v/>
      </c>
      <c r="AS152" s="20"/>
      <c r="AV152" s="3" t="str">
        <f>IF($A152="ADD",IF(NOT(ISBLANK(AU152)),_xlfn.XLOOKUP(AU152,ud_cutter_type[lookupValue],ud_cutter_type[lookupKey],"ERROR"),""), "")</f>
        <v/>
      </c>
      <c r="AW152" s="4"/>
      <c r="AY152" s="4"/>
      <c r="BD152" s="3" t="str">
        <f>IF($A152="ADD",IF(NOT(ISBLANK(BC152)),_xlfn.XLOOKUP(BC152,ud_polymer_type[lookupValue],ud_polymer_type[lookupKey],"ERROR"),""), "")</f>
        <v/>
      </c>
      <c r="BE152" s="4"/>
      <c r="BF152" s="4"/>
      <c r="BG152" s="4"/>
      <c r="BH152" s="2" t="str">
        <f t="shared" si="25"/>
        <v/>
      </c>
      <c r="BI152" s="21"/>
      <c r="BJ152" s="3" t="str">
        <f t="shared" si="26"/>
        <v/>
      </c>
      <c r="BK152" s="3" t="str">
        <f>IF($A152="","",IF((AND($A152="ADD",OR(BJ152="",BJ152="Yes"))),"Y",(_xlfn.XLOOKUP(BJ152,full_width_flag[lookupValue],full_width_flag[lookupKey],""))))</f>
        <v/>
      </c>
      <c r="BM152" s="3" t="str">
        <f>IF($A152="ADD",IF(NOT(ISBLANK(BL152)),_xlfn.XLOOKUP(BL152,sealed_area_ok[lookupValue],sealed_area_ok[lookupKey],"ERROR"),""), "")</f>
        <v/>
      </c>
      <c r="BO152" s="4"/>
      <c r="BP152" s="5"/>
      <c r="BS152" s="3" t="str">
        <f>IF($A152="ADD",IF(NOT(ISBLANK(BR152)),_xlfn.XLOOKUP(BR152,fw_treatment[lookupValue],fw_treatment[lookupKey],"ERROR"),""), "")</f>
        <v/>
      </c>
      <c r="BT152" s="21"/>
      <c r="BU152" s="4" t="str">
        <f t="shared" ca="1" si="27"/>
        <v/>
      </c>
      <c r="BV152" s="4"/>
      <c r="BW152" s="3" t="str">
        <f t="shared" si="28"/>
        <v/>
      </c>
      <c r="BX152" s="3" t="str">
        <f>IF($A152="","",IF((AND($A152="ADD",OR(BW152="",BW152="Local Authority"))),"L",(_xlfn.XLOOKUP(BW152,asset_owner[lookupValue],asset_owner[lookupKey],""))))</f>
        <v/>
      </c>
      <c r="BY152" s="3" t="str">
        <f t="shared" si="29"/>
        <v/>
      </c>
      <c r="BZ152" s="3" t="str">
        <f>IF($A152="","",IF((AND($A152="ADD",OR(BY152="",BY152="Vested Assets"))),"12",(_xlfn.XLOOKUP(BY152,ud_work_category[lookupValue],ud_work_category[lookupKey],""))))</f>
        <v/>
      </c>
      <c r="CA152" s="20"/>
      <c r="CB152" s="2" t="str">
        <f t="shared" si="30"/>
        <v/>
      </c>
      <c r="CC152" s="3" t="str">
        <f t="shared" si="31"/>
        <v/>
      </c>
      <c r="CD152" s="3" t="str">
        <f>IF($A152="","",IF((AND($A152="ADD",OR(CC152="",CC152="Excellent"))),"1",(_xlfn.XLOOKUP(CC152,condition[lookupValue],condition[lookupKey],""))))</f>
        <v/>
      </c>
      <c r="CE152" s="21" t="str">
        <f t="shared" si="32"/>
        <v/>
      </c>
      <c r="CF152" s="5"/>
    </row>
    <row r="153" spans="2:84">
      <c r="B153" s="4"/>
      <c r="D153" s="3" t="str">
        <f>IF($A153="ADD",IF(NOT(ISBLANK(C153)),_xlfn.XLOOKUP(C153,roadnames[lookupValue],roadnames[lookupKey],"ERROR"),""), "")</f>
        <v/>
      </c>
      <c r="E153" s="4"/>
      <c r="F153" s="4"/>
      <c r="G153" s="19"/>
      <c r="H153" s="19"/>
      <c r="I153" s="5"/>
      <c r="J153" s="5"/>
      <c r="K153" s="19"/>
      <c r="L153" s="19" t="str">
        <f t="shared" si="22"/>
        <v/>
      </c>
      <c r="M153" s="4"/>
      <c r="O153" s="3" t="str">
        <f>IF($A153="ADD",IF(NOT(ISBLANK(N153)),_xlfn.XLOOKUP(N153,len_adjust_rsn[lookupValue],len_adjust_rsn[lookupKey],"ERROR"),""), "")</f>
        <v/>
      </c>
      <c r="P153" s="19" t="str">
        <f t="shared" si="23"/>
        <v/>
      </c>
      <c r="Q153" s="19"/>
      <c r="R153" s="19" t="str">
        <f t="shared" si="24"/>
        <v/>
      </c>
      <c r="T153" s="3" t="str">
        <f>IF($A153="ADD",IF(NOT(ISBLANK(S153)),_xlfn.XLOOKUP(S153,ud_surface_function[lookupValue],ud_surface_function[lookupKey],"ERROR"),""), "")</f>
        <v/>
      </c>
      <c r="V153" s="3" t="str">
        <f>IF($A153="ADD",IF(NOT(ISBLANK(U153)),_xlfn.XLOOKUP(U153,ud_surface_reseal_reason[lookupValue],ud_surface_reseal_reason[lookupKey],"ERROR"),""), "")</f>
        <v/>
      </c>
      <c r="X153" s="3" t="str">
        <f>IF($A153="ADD",IF(NOT(ISBLANK(W153)),_xlfn.XLOOKUP(W153,ud_surface_material_type[lookupValue],ud_surface_material_type[lookupKey],"ERROR"),""), "")</f>
        <v/>
      </c>
      <c r="Z153" s="3" t="str">
        <f>IF($A153="ADD",IF(NOT(ISBLANK(Y153)),_xlfn.XLOOKUP(Y153,ud_material_source[lookupValue],ud_material_source[lookupKey],"ERROR"),""), "")</f>
        <v/>
      </c>
      <c r="AB153" s="3" t="str">
        <f>IF($A153="ADD",IF(NOT(ISBLANK(AA153)),_xlfn.XLOOKUP(AA153,ud_surface_specification[lookupValue],ud_surface_specification[lookupKey],"ERROR"),""), "")</f>
        <v/>
      </c>
      <c r="AC153" s="4"/>
      <c r="AD153" s="4"/>
      <c r="AF153" s="3" t="str">
        <f>IF($A153="ADD",IF(NOT(ISBLANK(AE153)),_xlfn.XLOOKUP(AE153,ud_mix_designation_number[lookupValue],ud_mix_designation_number[lookupKey],"ERROR"),""), "")</f>
        <v/>
      </c>
      <c r="AH153" s="3" t="str">
        <f>IF($A153="ADD",IF(NOT(ISBLANK(AG153)),_xlfn.XLOOKUP(AG153,ud_chip_grade[lookupValue],ud_chip_grade[lookupKey],"ERROR"),""), "")</f>
        <v/>
      </c>
      <c r="AJ153" s="3" t="str">
        <f>IF($A153="ADD",IF(NOT(ISBLANK(AI153)),_xlfn.XLOOKUP(AI153,ud_chip_grade[lookupValue],ud_chip_grade[lookupKey],"ERROR"),""), "")</f>
        <v/>
      </c>
      <c r="AL153" s="3" t="str">
        <f>IF($A153="ADD",IF(NOT(ISBLANK(AK153)),_xlfn.XLOOKUP(AK153,ud_chip_grade[lookupValue],ud_chip_grade[lookupKey],"ERROR"),""), "")</f>
        <v/>
      </c>
      <c r="AN153" s="4"/>
      <c r="AP153" s="3" t="str">
        <f>IF($A153="ADD",IF(NOT(ISBLANK(AO153)),_xlfn.XLOOKUP(AO153,ud_recycled_aggregate[lookupValue],ud_recycled_aggregate[lookupKey],"ERROR"),""), "")</f>
        <v/>
      </c>
      <c r="AR153" s="3" t="str">
        <f>IF($A153="ADD",IF(NOT(ISBLANK(AQ153)),_xlfn.XLOOKUP(AQ153,ud_surface_binder_type[lookupValue],ud_surface_binder_type[lookupKey],"ERROR"),""), "")</f>
        <v/>
      </c>
      <c r="AS153" s="20"/>
      <c r="AV153" s="3" t="str">
        <f>IF($A153="ADD",IF(NOT(ISBLANK(AU153)),_xlfn.XLOOKUP(AU153,ud_cutter_type[lookupValue],ud_cutter_type[lookupKey],"ERROR"),""), "")</f>
        <v/>
      </c>
      <c r="AW153" s="4"/>
      <c r="AY153" s="4"/>
      <c r="BD153" s="3" t="str">
        <f>IF($A153="ADD",IF(NOT(ISBLANK(BC153)),_xlfn.XLOOKUP(BC153,ud_polymer_type[lookupValue],ud_polymer_type[lookupKey],"ERROR"),""), "")</f>
        <v/>
      </c>
      <c r="BE153" s="4"/>
      <c r="BF153" s="4"/>
      <c r="BG153" s="4"/>
      <c r="BH153" s="2" t="str">
        <f t="shared" si="25"/>
        <v/>
      </c>
      <c r="BI153" s="21"/>
      <c r="BJ153" s="3" t="str">
        <f t="shared" si="26"/>
        <v/>
      </c>
      <c r="BK153" s="3" t="str">
        <f>IF($A153="","",IF((AND($A153="ADD",OR(BJ153="",BJ153="Yes"))),"Y",(_xlfn.XLOOKUP(BJ153,full_width_flag[lookupValue],full_width_flag[lookupKey],""))))</f>
        <v/>
      </c>
      <c r="BM153" s="3" t="str">
        <f>IF($A153="ADD",IF(NOT(ISBLANK(BL153)),_xlfn.XLOOKUP(BL153,sealed_area_ok[lookupValue],sealed_area_ok[lookupKey],"ERROR"),""), "")</f>
        <v/>
      </c>
      <c r="BO153" s="4"/>
      <c r="BP153" s="5"/>
      <c r="BS153" s="3" t="str">
        <f>IF($A153="ADD",IF(NOT(ISBLANK(BR153)),_xlfn.XLOOKUP(BR153,fw_treatment[lookupValue],fw_treatment[lookupKey],"ERROR"),""), "")</f>
        <v/>
      </c>
      <c r="BT153" s="21"/>
      <c r="BU153" s="4" t="str">
        <f t="shared" ca="1" si="27"/>
        <v/>
      </c>
      <c r="BV153" s="4"/>
      <c r="BW153" s="3" t="str">
        <f t="shared" si="28"/>
        <v/>
      </c>
      <c r="BX153" s="3" t="str">
        <f>IF($A153="","",IF((AND($A153="ADD",OR(BW153="",BW153="Local Authority"))),"L",(_xlfn.XLOOKUP(BW153,asset_owner[lookupValue],asset_owner[lookupKey],""))))</f>
        <v/>
      </c>
      <c r="BY153" s="3" t="str">
        <f t="shared" si="29"/>
        <v/>
      </c>
      <c r="BZ153" s="3" t="str">
        <f>IF($A153="","",IF((AND($A153="ADD",OR(BY153="",BY153="Vested Assets"))),"12",(_xlfn.XLOOKUP(BY153,ud_work_category[lookupValue],ud_work_category[lookupKey],""))))</f>
        <v/>
      </c>
      <c r="CA153" s="20"/>
      <c r="CB153" s="2" t="str">
        <f t="shared" si="30"/>
        <v/>
      </c>
      <c r="CC153" s="3" t="str">
        <f t="shared" si="31"/>
        <v/>
      </c>
      <c r="CD153" s="3" t="str">
        <f>IF($A153="","",IF((AND($A153="ADD",OR(CC153="",CC153="Excellent"))),"1",(_xlfn.XLOOKUP(CC153,condition[lookupValue],condition[lookupKey],""))))</f>
        <v/>
      </c>
      <c r="CE153" s="21" t="str">
        <f t="shared" si="32"/>
        <v/>
      </c>
      <c r="CF153" s="5"/>
    </row>
    <row r="154" spans="2:84">
      <c r="B154" s="4"/>
      <c r="D154" s="3" t="str">
        <f>IF($A154="ADD",IF(NOT(ISBLANK(C154)),_xlfn.XLOOKUP(C154,roadnames[lookupValue],roadnames[lookupKey],"ERROR"),""), "")</f>
        <v/>
      </c>
      <c r="E154" s="4"/>
      <c r="F154" s="4"/>
      <c r="G154" s="19"/>
      <c r="H154" s="19"/>
      <c r="I154" s="5"/>
      <c r="J154" s="5"/>
      <c r="K154" s="19"/>
      <c r="L154" s="19" t="str">
        <f t="shared" si="22"/>
        <v/>
      </c>
      <c r="M154" s="4"/>
      <c r="O154" s="3" t="str">
        <f>IF($A154="ADD",IF(NOT(ISBLANK(N154)),_xlfn.XLOOKUP(N154,len_adjust_rsn[lookupValue],len_adjust_rsn[lookupKey],"ERROR"),""), "")</f>
        <v/>
      </c>
      <c r="P154" s="19" t="str">
        <f t="shared" si="23"/>
        <v/>
      </c>
      <c r="Q154" s="19"/>
      <c r="R154" s="19" t="str">
        <f t="shared" si="24"/>
        <v/>
      </c>
      <c r="T154" s="3" t="str">
        <f>IF($A154="ADD",IF(NOT(ISBLANK(S154)),_xlfn.XLOOKUP(S154,ud_surface_function[lookupValue],ud_surface_function[lookupKey],"ERROR"),""), "")</f>
        <v/>
      </c>
      <c r="V154" s="3" t="str">
        <f>IF($A154="ADD",IF(NOT(ISBLANK(U154)),_xlfn.XLOOKUP(U154,ud_surface_reseal_reason[lookupValue],ud_surface_reseal_reason[lookupKey],"ERROR"),""), "")</f>
        <v/>
      </c>
      <c r="X154" s="3" t="str">
        <f>IF($A154="ADD",IF(NOT(ISBLANK(W154)),_xlfn.XLOOKUP(W154,ud_surface_material_type[lookupValue],ud_surface_material_type[lookupKey],"ERROR"),""), "")</f>
        <v/>
      </c>
      <c r="Z154" s="3" t="str">
        <f>IF($A154="ADD",IF(NOT(ISBLANK(Y154)),_xlfn.XLOOKUP(Y154,ud_material_source[lookupValue],ud_material_source[lookupKey],"ERROR"),""), "")</f>
        <v/>
      </c>
      <c r="AB154" s="3" t="str">
        <f>IF($A154="ADD",IF(NOT(ISBLANK(AA154)),_xlfn.XLOOKUP(AA154,ud_surface_specification[lookupValue],ud_surface_specification[lookupKey],"ERROR"),""), "")</f>
        <v/>
      </c>
      <c r="AC154" s="4"/>
      <c r="AD154" s="4"/>
      <c r="AF154" s="3" t="str">
        <f>IF($A154="ADD",IF(NOT(ISBLANK(AE154)),_xlfn.XLOOKUP(AE154,ud_mix_designation_number[lookupValue],ud_mix_designation_number[lookupKey],"ERROR"),""), "")</f>
        <v/>
      </c>
      <c r="AH154" s="3" t="str">
        <f>IF($A154="ADD",IF(NOT(ISBLANK(AG154)),_xlfn.XLOOKUP(AG154,ud_chip_grade[lookupValue],ud_chip_grade[lookupKey],"ERROR"),""), "")</f>
        <v/>
      </c>
      <c r="AJ154" s="3" t="str">
        <f>IF($A154="ADD",IF(NOT(ISBLANK(AI154)),_xlfn.XLOOKUP(AI154,ud_chip_grade[lookupValue],ud_chip_grade[lookupKey],"ERROR"),""), "")</f>
        <v/>
      </c>
      <c r="AL154" s="3" t="str">
        <f>IF($A154="ADD",IF(NOT(ISBLANK(AK154)),_xlfn.XLOOKUP(AK154,ud_chip_grade[lookupValue],ud_chip_grade[lookupKey],"ERROR"),""), "")</f>
        <v/>
      </c>
      <c r="AN154" s="4"/>
      <c r="AP154" s="3" t="str">
        <f>IF($A154="ADD",IF(NOT(ISBLANK(AO154)),_xlfn.XLOOKUP(AO154,ud_recycled_aggregate[lookupValue],ud_recycled_aggregate[lookupKey],"ERROR"),""), "")</f>
        <v/>
      </c>
      <c r="AR154" s="3" t="str">
        <f>IF($A154="ADD",IF(NOT(ISBLANK(AQ154)),_xlfn.XLOOKUP(AQ154,ud_surface_binder_type[lookupValue],ud_surface_binder_type[lookupKey],"ERROR"),""), "")</f>
        <v/>
      </c>
      <c r="AS154" s="20"/>
      <c r="AV154" s="3" t="str">
        <f>IF($A154="ADD",IF(NOT(ISBLANK(AU154)),_xlfn.XLOOKUP(AU154,ud_cutter_type[lookupValue],ud_cutter_type[lookupKey],"ERROR"),""), "")</f>
        <v/>
      </c>
      <c r="AW154" s="4"/>
      <c r="AY154" s="4"/>
      <c r="BD154" s="3" t="str">
        <f>IF($A154="ADD",IF(NOT(ISBLANK(BC154)),_xlfn.XLOOKUP(BC154,ud_polymer_type[lookupValue],ud_polymer_type[lookupKey],"ERROR"),""), "")</f>
        <v/>
      </c>
      <c r="BE154" s="4"/>
      <c r="BF154" s="4"/>
      <c r="BG154" s="4"/>
      <c r="BH154" s="2" t="str">
        <f t="shared" si="25"/>
        <v/>
      </c>
      <c r="BI154" s="21"/>
      <c r="BJ154" s="3" t="str">
        <f t="shared" si="26"/>
        <v/>
      </c>
      <c r="BK154" s="3" t="str">
        <f>IF($A154="","",IF((AND($A154="ADD",OR(BJ154="",BJ154="Yes"))),"Y",(_xlfn.XLOOKUP(BJ154,full_width_flag[lookupValue],full_width_flag[lookupKey],""))))</f>
        <v/>
      </c>
      <c r="BM154" s="3" t="str">
        <f>IF($A154="ADD",IF(NOT(ISBLANK(BL154)),_xlfn.XLOOKUP(BL154,sealed_area_ok[lookupValue],sealed_area_ok[lookupKey],"ERROR"),""), "")</f>
        <v/>
      </c>
      <c r="BO154" s="4"/>
      <c r="BP154" s="5"/>
      <c r="BS154" s="3" t="str">
        <f>IF($A154="ADD",IF(NOT(ISBLANK(BR154)),_xlfn.XLOOKUP(BR154,fw_treatment[lookupValue],fw_treatment[lookupKey],"ERROR"),""), "")</f>
        <v/>
      </c>
      <c r="BT154" s="21"/>
      <c r="BU154" s="4" t="str">
        <f t="shared" ca="1" si="27"/>
        <v/>
      </c>
      <c r="BV154" s="4"/>
      <c r="BW154" s="3" t="str">
        <f t="shared" si="28"/>
        <v/>
      </c>
      <c r="BX154" s="3" t="str">
        <f>IF($A154="","",IF((AND($A154="ADD",OR(BW154="",BW154="Local Authority"))),"L",(_xlfn.XLOOKUP(BW154,asset_owner[lookupValue],asset_owner[lookupKey],""))))</f>
        <v/>
      </c>
      <c r="BY154" s="3" t="str">
        <f t="shared" si="29"/>
        <v/>
      </c>
      <c r="BZ154" s="3" t="str">
        <f>IF($A154="","",IF((AND($A154="ADD",OR(BY154="",BY154="Vested Assets"))),"12",(_xlfn.XLOOKUP(BY154,ud_work_category[lookupValue],ud_work_category[lookupKey],""))))</f>
        <v/>
      </c>
      <c r="CA154" s="20"/>
      <c r="CB154" s="2" t="str">
        <f t="shared" si="30"/>
        <v/>
      </c>
      <c r="CC154" s="3" t="str">
        <f t="shared" si="31"/>
        <v/>
      </c>
      <c r="CD154" s="3" t="str">
        <f>IF($A154="","",IF((AND($A154="ADD",OR(CC154="",CC154="Excellent"))),"1",(_xlfn.XLOOKUP(CC154,condition[lookupValue],condition[lookupKey],""))))</f>
        <v/>
      </c>
      <c r="CE154" s="21" t="str">
        <f t="shared" si="32"/>
        <v/>
      </c>
      <c r="CF154" s="5"/>
    </row>
    <row r="155" spans="2:84">
      <c r="B155" s="4"/>
      <c r="D155" s="3" t="str">
        <f>IF($A155="ADD",IF(NOT(ISBLANK(C155)),_xlfn.XLOOKUP(C155,roadnames[lookupValue],roadnames[lookupKey],"ERROR"),""), "")</f>
        <v/>
      </c>
      <c r="E155" s="4"/>
      <c r="F155" s="4"/>
      <c r="G155" s="19"/>
      <c r="H155" s="19"/>
      <c r="I155" s="5"/>
      <c r="J155" s="5"/>
      <c r="K155" s="19"/>
      <c r="L155" s="19" t="str">
        <f t="shared" si="22"/>
        <v/>
      </c>
      <c r="M155" s="4"/>
      <c r="O155" s="3" t="str">
        <f>IF($A155="ADD",IF(NOT(ISBLANK(N155)),_xlfn.XLOOKUP(N155,len_adjust_rsn[lookupValue],len_adjust_rsn[lookupKey],"ERROR"),""), "")</f>
        <v/>
      </c>
      <c r="P155" s="19" t="str">
        <f t="shared" si="23"/>
        <v/>
      </c>
      <c r="Q155" s="19"/>
      <c r="R155" s="19" t="str">
        <f t="shared" si="24"/>
        <v/>
      </c>
      <c r="T155" s="3" t="str">
        <f>IF($A155="ADD",IF(NOT(ISBLANK(S155)),_xlfn.XLOOKUP(S155,ud_surface_function[lookupValue],ud_surface_function[lookupKey],"ERROR"),""), "")</f>
        <v/>
      </c>
      <c r="V155" s="3" t="str">
        <f>IF($A155="ADD",IF(NOT(ISBLANK(U155)),_xlfn.XLOOKUP(U155,ud_surface_reseal_reason[lookupValue],ud_surface_reseal_reason[lookupKey],"ERROR"),""), "")</f>
        <v/>
      </c>
      <c r="X155" s="3" t="str">
        <f>IF($A155="ADD",IF(NOT(ISBLANK(W155)),_xlfn.XLOOKUP(W155,ud_surface_material_type[lookupValue],ud_surface_material_type[lookupKey],"ERROR"),""), "")</f>
        <v/>
      </c>
      <c r="Z155" s="3" t="str">
        <f>IF($A155="ADD",IF(NOT(ISBLANK(Y155)),_xlfn.XLOOKUP(Y155,ud_material_source[lookupValue],ud_material_source[lookupKey],"ERROR"),""), "")</f>
        <v/>
      </c>
      <c r="AB155" s="3" t="str">
        <f>IF($A155="ADD",IF(NOT(ISBLANK(AA155)),_xlfn.XLOOKUP(AA155,ud_surface_specification[lookupValue],ud_surface_specification[lookupKey],"ERROR"),""), "")</f>
        <v/>
      </c>
      <c r="AC155" s="4"/>
      <c r="AD155" s="4"/>
      <c r="AF155" s="3" t="str">
        <f>IF($A155="ADD",IF(NOT(ISBLANK(AE155)),_xlfn.XLOOKUP(AE155,ud_mix_designation_number[lookupValue],ud_mix_designation_number[lookupKey],"ERROR"),""), "")</f>
        <v/>
      </c>
      <c r="AH155" s="3" t="str">
        <f>IF($A155="ADD",IF(NOT(ISBLANK(AG155)),_xlfn.XLOOKUP(AG155,ud_chip_grade[lookupValue],ud_chip_grade[lookupKey],"ERROR"),""), "")</f>
        <v/>
      </c>
      <c r="AJ155" s="3" t="str">
        <f>IF($A155="ADD",IF(NOT(ISBLANK(AI155)),_xlfn.XLOOKUP(AI155,ud_chip_grade[lookupValue],ud_chip_grade[lookupKey],"ERROR"),""), "")</f>
        <v/>
      </c>
      <c r="AL155" s="3" t="str">
        <f>IF($A155="ADD",IF(NOT(ISBLANK(AK155)),_xlfn.XLOOKUP(AK155,ud_chip_grade[lookupValue],ud_chip_grade[lookupKey],"ERROR"),""), "")</f>
        <v/>
      </c>
      <c r="AN155" s="4"/>
      <c r="AP155" s="3" t="str">
        <f>IF($A155="ADD",IF(NOT(ISBLANK(AO155)),_xlfn.XLOOKUP(AO155,ud_recycled_aggregate[lookupValue],ud_recycled_aggregate[lookupKey],"ERROR"),""), "")</f>
        <v/>
      </c>
      <c r="AR155" s="3" t="str">
        <f>IF($A155="ADD",IF(NOT(ISBLANK(AQ155)),_xlfn.XLOOKUP(AQ155,ud_surface_binder_type[lookupValue],ud_surface_binder_type[lookupKey],"ERROR"),""), "")</f>
        <v/>
      </c>
      <c r="AS155" s="20"/>
      <c r="AV155" s="3" t="str">
        <f>IF($A155="ADD",IF(NOT(ISBLANK(AU155)),_xlfn.XLOOKUP(AU155,ud_cutter_type[lookupValue],ud_cutter_type[lookupKey],"ERROR"),""), "")</f>
        <v/>
      </c>
      <c r="AW155" s="4"/>
      <c r="AY155" s="4"/>
      <c r="BD155" s="3" t="str">
        <f>IF($A155="ADD",IF(NOT(ISBLANK(BC155)),_xlfn.XLOOKUP(BC155,ud_polymer_type[lookupValue],ud_polymer_type[lookupKey],"ERROR"),""), "")</f>
        <v/>
      </c>
      <c r="BE155" s="4"/>
      <c r="BF155" s="4"/>
      <c r="BG155" s="4"/>
      <c r="BH155" s="2" t="str">
        <f t="shared" si="25"/>
        <v/>
      </c>
      <c r="BI155" s="21"/>
      <c r="BJ155" s="3" t="str">
        <f t="shared" si="26"/>
        <v/>
      </c>
      <c r="BK155" s="3" t="str">
        <f>IF($A155="","",IF((AND($A155="ADD",OR(BJ155="",BJ155="Yes"))),"Y",(_xlfn.XLOOKUP(BJ155,full_width_flag[lookupValue],full_width_flag[lookupKey],""))))</f>
        <v/>
      </c>
      <c r="BM155" s="3" t="str">
        <f>IF($A155="ADD",IF(NOT(ISBLANK(BL155)),_xlfn.XLOOKUP(BL155,sealed_area_ok[lookupValue],sealed_area_ok[lookupKey],"ERROR"),""), "")</f>
        <v/>
      </c>
      <c r="BO155" s="4"/>
      <c r="BP155" s="5"/>
      <c r="BS155" s="3" t="str">
        <f>IF($A155="ADD",IF(NOT(ISBLANK(BR155)),_xlfn.XLOOKUP(BR155,fw_treatment[lookupValue],fw_treatment[lookupKey],"ERROR"),""), "")</f>
        <v/>
      </c>
      <c r="BT155" s="21"/>
      <c r="BU155" s="4" t="str">
        <f t="shared" ca="1" si="27"/>
        <v/>
      </c>
      <c r="BV155" s="4"/>
      <c r="BW155" s="3" t="str">
        <f t="shared" si="28"/>
        <v/>
      </c>
      <c r="BX155" s="3" t="str">
        <f>IF($A155="","",IF((AND($A155="ADD",OR(BW155="",BW155="Local Authority"))),"L",(_xlfn.XLOOKUP(BW155,asset_owner[lookupValue],asset_owner[lookupKey],""))))</f>
        <v/>
      </c>
      <c r="BY155" s="3" t="str">
        <f t="shared" si="29"/>
        <v/>
      </c>
      <c r="BZ155" s="3" t="str">
        <f>IF($A155="","",IF((AND($A155="ADD",OR(BY155="",BY155="Vested Assets"))),"12",(_xlfn.XLOOKUP(BY155,ud_work_category[lookupValue],ud_work_category[lookupKey],""))))</f>
        <v/>
      </c>
      <c r="CA155" s="20"/>
      <c r="CB155" s="2" t="str">
        <f t="shared" si="30"/>
        <v/>
      </c>
      <c r="CC155" s="3" t="str">
        <f t="shared" si="31"/>
        <v/>
      </c>
      <c r="CD155" s="3" t="str">
        <f>IF($A155="","",IF((AND($A155="ADD",OR(CC155="",CC155="Excellent"))),"1",(_xlfn.XLOOKUP(CC155,condition[lookupValue],condition[lookupKey],""))))</f>
        <v/>
      </c>
      <c r="CE155" s="21" t="str">
        <f t="shared" si="32"/>
        <v/>
      </c>
      <c r="CF155" s="5"/>
    </row>
    <row r="156" spans="2:84">
      <c r="B156" s="4"/>
      <c r="D156" s="3" t="str">
        <f>IF($A156="ADD",IF(NOT(ISBLANK(C156)),_xlfn.XLOOKUP(C156,roadnames[lookupValue],roadnames[lookupKey],"ERROR"),""), "")</f>
        <v/>
      </c>
      <c r="E156" s="4"/>
      <c r="F156" s="4"/>
      <c r="G156" s="19"/>
      <c r="H156" s="19"/>
      <c r="I156" s="5"/>
      <c r="J156" s="5"/>
      <c r="K156" s="19"/>
      <c r="L156" s="19" t="str">
        <f t="shared" si="22"/>
        <v/>
      </c>
      <c r="M156" s="4"/>
      <c r="O156" s="3" t="str">
        <f>IF($A156="ADD",IF(NOT(ISBLANK(N156)),_xlfn.XLOOKUP(N156,len_adjust_rsn[lookupValue],len_adjust_rsn[lookupKey],"ERROR"),""), "")</f>
        <v/>
      </c>
      <c r="P156" s="19" t="str">
        <f t="shared" si="23"/>
        <v/>
      </c>
      <c r="Q156" s="19"/>
      <c r="R156" s="19" t="str">
        <f t="shared" si="24"/>
        <v/>
      </c>
      <c r="T156" s="3" t="str">
        <f>IF($A156="ADD",IF(NOT(ISBLANK(S156)),_xlfn.XLOOKUP(S156,ud_surface_function[lookupValue],ud_surface_function[lookupKey],"ERROR"),""), "")</f>
        <v/>
      </c>
      <c r="V156" s="3" t="str">
        <f>IF($A156="ADD",IF(NOT(ISBLANK(U156)),_xlfn.XLOOKUP(U156,ud_surface_reseal_reason[lookupValue],ud_surface_reseal_reason[lookupKey],"ERROR"),""), "")</f>
        <v/>
      </c>
      <c r="X156" s="3" t="str">
        <f>IF($A156="ADD",IF(NOT(ISBLANK(W156)),_xlfn.XLOOKUP(W156,ud_surface_material_type[lookupValue],ud_surface_material_type[lookupKey],"ERROR"),""), "")</f>
        <v/>
      </c>
      <c r="Z156" s="3" t="str">
        <f>IF($A156="ADD",IF(NOT(ISBLANK(Y156)),_xlfn.XLOOKUP(Y156,ud_material_source[lookupValue],ud_material_source[lookupKey],"ERROR"),""), "")</f>
        <v/>
      </c>
      <c r="AB156" s="3" t="str">
        <f>IF($A156="ADD",IF(NOT(ISBLANK(AA156)),_xlfn.XLOOKUP(AA156,ud_surface_specification[lookupValue],ud_surface_specification[lookupKey],"ERROR"),""), "")</f>
        <v/>
      </c>
      <c r="AC156" s="4"/>
      <c r="AD156" s="4"/>
      <c r="AF156" s="3" t="str">
        <f>IF($A156="ADD",IF(NOT(ISBLANK(AE156)),_xlfn.XLOOKUP(AE156,ud_mix_designation_number[lookupValue],ud_mix_designation_number[lookupKey],"ERROR"),""), "")</f>
        <v/>
      </c>
      <c r="AH156" s="3" t="str">
        <f>IF($A156="ADD",IF(NOT(ISBLANK(AG156)),_xlfn.XLOOKUP(AG156,ud_chip_grade[lookupValue],ud_chip_grade[lookupKey],"ERROR"),""), "")</f>
        <v/>
      </c>
      <c r="AJ156" s="3" t="str">
        <f>IF($A156="ADD",IF(NOT(ISBLANK(AI156)),_xlfn.XLOOKUP(AI156,ud_chip_grade[lookupValue],ud_chip_grade[lookupKey],"ERROR"),""), "")</f>
        <v/>
      </c>
      <c r="AL156" s="3" t="str">
        <f>IF($A156="ADD",IF(NOT(ISBLANK(AK156)),_xlfn.XLOOKUP(AK156,ud_chip_grade[lookupValue],ud_chip_grade[lookupKey],"ERROR"),""), "")</f>
        <v/>
      </c>
      <c r="AN156" s="4"/>
      <c r="AP156" s="3" t="str">
        <f>IF($A156="ADD",IF(NOT(ISBLANK(AO156)),_xlfn.XLOOKUP(AO156,ud_recycled_aggregate[lookupValue],ud_recycled_aggregate[lookupKey],"ERROR"),""), "")</f>
        <v/>
      </c>
      <c r="AR156" s="3" t="str">
        <f>IF($A156="ADD",IF(NOT(ISBLANK(AQ156)),_xlfn.XLOOKUP(AQ156,ud_surface_binder_type[lookupValue],ud_surface_binder_type[lookupKey],"ERROR"),""), "")</f>
        <v/>
      </c>
      <c r="AS156" s="20"/>
      <c r="AV156" s="3" t="str">
        <f>IF($A156="ADD",IF(NOT(ISBLANK(AU156)),_xlfn.XLOOKUP(AU156,ud_cutter_type[lookupValue],ud_cutter_type[lookupKey],"ERROR"),""), "")</f>
        <v/>
      </c>
      <c r="AW156" s="4"/>
      <c r="AY156" s="4"/>
      <c r="BD156" s="3" t="str">
        <f>IF($A156="ADD",IF(NOT(ISBLANK(BC156)),_xlfn.XLOOKUP(BC156,ud_polymer_type[lookupValue],ud_polymer_type[lookupKey],"ERROR"),""), "")</f>
        <v/>
      </c>
      <c r="BE156" s="4"/>
      <c r="BF156" s="4"/>
      <c r="BG156" s="4"/>
      <c r="BH156" s="2" t="str">
        <f t="shared" si="25"/>
        <v/>
      </c>
      <c r="BI156" s="21"/>
      <c r="BJ156" s="3" t="str">
        <f t="shared" si="26"/>
        <v/>
      </c>
      <c r="BK156" s="3" t="str">
        <f>IF($A156="","",IF((AND($A156="ADD",OR(BJ156="",BJ156="Yes"))),"Y",(_xlfn.XLOOKUP(BJ156,full_width_flag[lookupValue],full_width_flag[lookupKey],""))))</f>
        <v/>
      </c>
      <c r="BM156" s="3" t="str">
        <f>IF($A156="ADD",IF(NOT(ISBLANK(BL156)),_xlfn.XLOOKUP(BL156,sealed_area_ok[lookupValue],sealed_area_ok[lookupKey],"ERROR"),""), "")</f>
        <v/>
      </c>
      <c r="BO156" s="4"/>
      <c r="BP156" s="5"/>
      <c r="BS156" s="3" t="str">
        <f>IF($A156="ADD",IF(NOT(ISBLANK(BR156)),_xlfn.XLOOKUP(BR156,fw_treatment[lookupValue],fw_treatment[lookupKey],"ERROR"),""), "")</f>
        <v/>
      </c>
      <c r="BT156" s="21"/>
      <c r="BU156" s="4" t="str">
        <f t="shared" ca="1" si="27"/>
        <v/>
      </c>
      <c r="BV156" s="4"/>
      <c r="BW156" s="3" t="str">
        <f t="shared" si="28"/>
        <v/>
      </c>
      <c r="BX156" s="3" t="str">
        <f>IF($A156="","",IF((AND($A156="ADD",OR(BW156="",BW156="Local Authority"))),"L",(_xlfn.XLOOKUP(BW156,asset_owner[lookupValue],asset_owner[lookupKey],""))))</f>
        <v/>
      </c>
      <c r="BY156" s="3" t="str">
        <f t="shared" si="29"/>
        <v/>
      </c>
      <c r="BZ156" s="3" t="str">
        <f>IF($A156="","",IF((AND($A156="ADD",OR(BY156="",BY156="Vested Assets"))),"12",(_xlfn.XLOOKUP(BY156,ud_work_category[lookupValue],ud_work_category[lookupKey],""))))</f>
        <v/>
      </c>
      <c r="CA156" s="20"/>
      <c r="CB156" s="2" t="str">
        <f t="shared" si="30"/>
        <v/>
      </c>
      <c r="CC156" s="3" t="str">
        <f t="shared" si="31"/>
        <v/>
      </c>
      <c r="CD156" s="3" t="str">
        <f>IF($A156="","",IF((AND($A156="ADD",OR(CC156="",CC156="Excellent"))),"1",(_xlfn.XLOOKUP(CC156,condition[lookupValue],condition[lookupKey],""))))</f>
        <v/>
      </c>
      <c r="CE156" s="21" t="str">
        <f t="shared" si="32"/>
        <v/>
      </c>
      <c r="CF156" s="5"/>
    </row>
    <row r="157" spans="2:84">
      <c r="B157" s="4"/>
      <c r="D157" s="3" t="str">
        <f>IF($A157="ADD",IF(NOT(ISBLANK(C157)),_xlfn.XLOOKUP(C157,roadnames[lookupValue],roadnames[lookupKey],"ERROR"),""), "")</f>
        <v/>
      </c>
      <c r="E157" s="4"/>
      <c r="F157" s="4"/>
      <c r="G157" s="19"/>
      <c r="H157" s="19"/>
      <c r="I157" s="5"/>
      <c r="J157" s="5"/>
      <c r="K157" s="19"/>
      <c r="L157" s="19" t="str">
        <f t="shared" si="22"/>
        <v/>
      </c>
      <c r="M157" s="4"/>
      <c r="O157" s="3" t="str">
        <f>IF($A157="ADD",IF(NOT(ISBLANK(N157)),_xlfn.XLOOKUP(N157,len_adjust_rsn[lookupValue],len_adjust_rsn[lookupKey],"ERROR"),""), "")</f>
        <v/>
      </c>
      <c r="P157" s="19" t="str">
        <f t="shared" si="23"/>
        <v/>
      </c>
      <c r="Q157" s="19"/>
      <c r="R157" s="19" t="str">
        <f t="shared" si="24"/>
        <v/>
      </c>
      <c r="T157" s="3" t="str">
        <f>IF($A157="ADD",IF(NOT(ISBLANK(S157)),_xlfn.XLOOKUP(S157,ud_surface_function[lookupValue],ud_surface_function[lookupKey],"ERROR"),""), "")</f>
        <v/>
      </c>
      <c r="V157" s="3" t="str">
        <f>IF($A157="ADD",IF(NOT(ISBLANK(U157)),_xlfn.XLOOKUP(U157,ud_surface_reseal_reason[lookupValue],ud_surface_reseal_reason[lookupKey],"ERROR"),""), "")</f>
        <v/>
      </c>
      <c r="X157" s="3" t="str">
        <f>IF($A157="ADD",IF(NOT(ISBLANK(W157)),_xlfn.XLOOKUP(W157,ud_surface_material_type[lookupValue],ud_surface_material_type[lookupKey],"ERROR"),""), "")</f>
        <v/>
      </c>
      <c r="Z157" s="3" t="str">
        <f>IF($A157="ADD",IF(NOT(ISBLANK(Y157)),_xlfn.XLOOKUP(Y157,ud_material_source[lookupValue],ud_material_source[lookupKey],"ERROR"),""), "")</f>
        <v/>
      </c>
      <c r="AB157" s="3" t="str">
        <f>IF($A157="ADD",IF(NOT(ISBLANK(AA157)),_xlfn.XLOOKUP(AA157,ud_surface_specification[lookupValue],ud_surface_specification[lookupKey],"ERROR"),""), "")</f>
        <v/>
      </c>
      <c r="AC157" s="4"/>
      <c r="AD157" s="4"/>
      <c r="AF157" s="3" t="str">
        <f>IF($A157="ADD",IF(NOT(ISBLANK(AE157)),_xlfn.XLOOKUP(AE157,ud_mix_designation_number[lookupValue],ud_mix_designation_number[lookupKey],"ERROR"),""), "")</f>
        <v/>
      </c>
      <c r="AH157" s="3" t="str">
        <f>IF($A157="ADD",IF(NOT(ISBLANK(AG157)),_xlfn.XLOOKUP(AG157,ud_chip_grade[lookupValue],ud_chip_grade[lookupKey],"ERROR"),""), "")</f>
        <v/>
      </c>
      <c r="AJ157" s="3" t="str">
        <f>IF($A157="ADD",IF(NOT(ISBLANK(AI157)),_xlfn.XLOOKUP(AI157,ud_chip_grade[lookupValue],ud_chip_grade[lookupKey],"ERROR"),""), "")</f>
        <v/>
      </c>
      <c r="AL157" s="3" t="str">
        <f>IF($A157="ADD",IF(NOT(ISBLANK(AK157)),_xlfn.XLOOKUP(AK157,ud_chip_grade[lookupValue],ud_chip_grade[lookupKey],"ERROR"),""), "")</f>
        <v/>
      </c>
      <c r="AN157" s="4"/>
      <c r="AP157" s="3" t="str">
        <f>IF($A157="ADD",IF(NOT(ISBLANK(AO157)),_xlfn.XLOOKUP(AO157,ud_recycled_aggregate[lookupValue],ud_recycled_aggregate[lookupKey],"ERROR"),""), "")</f>
        <v/>
      </c>
      <c r="AR157" s="3" t="str">
        <f>IF($A157="ADD",IF(NOT(ISBLANK(AQ157)),_xlfn.XLOOKUP(AQ157,ud_surface_binder_type[lookupValue],ud_surface_binder_type[lookupKey],"ERROR"),""), "")</f>
        <v/>
      </c>
      <c r="AS157" s="20"/>
      <c r="AV157" s="3" t="str">
        <f>IF($A157="ADD",IF(NOT(ISBLANK(AU157)),_xlfn.XLOOKUP(AU157,ud_cutter_type[lookupValue],ud_cutter_type[lookupKey],"ERROR"),""), "")</f>
        <v/>
      </c>
      <c r="AW157" s="4"/>
      <c r="AY157" s="4"/>
      <c r="BD157" s="3" t="str">
        <f>IF($A157="ADD",IF(NOT(ISBLANK(BC157)),_xlfn.XLOOKUP(BC157,ud_polymer_type[lookupValue],ud_polymer_type[lookupKey],"ERROR"),""), "")</f>
        <v/>
      </c>
      <c r="BE157" s="4"/>
      <c r="BF157" s="4"/>
      <c r="BG157" s="4"/>
      <c r="BH157" s="2" t="str">
        <f t="shared" si="25"/>
        <v/>
      </c>
      <c r="BI157" s="21"/>
      <c r="BJ157" s="3" t="str">
        <f t="shared" si="26"/>
        <v/>
      </c>
      <c r="BK157" s="3" t="str">
        <f>IF($A157="","",IF((AND($A157="ADD",OR(BJ157="",BJ157="Yes"))),"Y",(_xlfn.XLOOKUP(BJ157,full_width_flag[lookupValue],full_width_flag[lookupKey],""))))</f>
        <v/>
      </c>
      <c r="BM157" s="3" t="str">
        <f>IF($A157="ADD",IF(NOT(ISBLANK(BL157)),_xlfn.XLOOKUP(BL157,sealed_area_ok[lookupValue],sealed_area_ok[lookupKey],"ERROR"),""), "")</f>
        <v/>
      </c>
      <c r="BO157" s="4"/>
      <c r="BP157" s="5"/>
      <c r="BS157" s="3" t="str">
        <f>IF($A157="ADD",IF(NOT(ISBLANK(BR157)),_xlfn.XLOOKUP(BR157,fw_treatment[lookupValue],fw_treatment[lookupKey],"ERROR"),""), "")</f>
        <v/>
      </c>
      <c r="BT157" s="21"/>
      <c r="BU157" s="4" t="str">
        <f t="shared" ca="1" si="27"/>
        <v/>
      </c>
      <c r="BV157" s="4"/>
      <c r="BW157" s="3" t="str">
        <f t="shared" si="28"/>
        <v/>
      </c>
      <c r="BX157" s="3" t="str">
        <f>IF($A157="","",IF((AND($A157="ADD",OR(BW157="",BW157="Local Authority"))),"L",(_xlfn.XLOOKUP(BW157,asset_owner[lookupValue],asset_owner[lookupKey],""))))</f>
        <v/>
      </c>
      <c r="BY157" s="3" t="str">
        <f t="shared" si="29"/>
        <v/>
      </c>
      <c r="BZ157" s="3" t="str">
        <f>IF($A157="","",IF((AND($A157="ADD",OR(BY157="",BY157="Vested Assets"))),"12",(_xlfn.XLOOKUP(BY157,ud_work_category[lookupValue],ud_work_category[lookupKey],""))))</f>
        <v/>
      </c>
      <c r="CA157" s="20"/>
      <c r="CB157" s="2" t="str">
        <f t="shared" si="30"/>
        <v/>
      </c>
      <c r="CC157" s="3" t="str">
        <f t="shared" si="31"/>
        <v/>
      </c>
      <c r="CD157" s="3" t="str">
        <f>IF($A157="","",IF((AND($A157="ADD",OR(CC157="",CC157="Excellent"))),"1",(_xlfn.XLOOKUP(CC157,condition[lookupValue],condition[lookupKey],""))))</f>
        <v/>
      </c>
      <c r="CE157" s="21" t="str">
        <f t="shared" si="32"/>
        <v/>
      </c>
      <c r="CF157" s="5"/>
    </row>
    <row r="158" spans="2:84">
      <c r="B158" s="4"/>
      <c r="D158" s="3" t="str">
        <f>IF($A158="ADD",IF(NOT(ISBLANK(C158)),_xlfn.XLOOKUP(C158,roadnames[lookupValue],roadnames[lookupKey],"ERROR"),""), "")</f>
        <v/>
      </c>
      <c r="E158" s="4"/>
      <c r="F158" s="4"/>
      <c r="G158" s="19"/>
      <c r="H158" s="19"/>
      <c r="I158" s="5"/>
      <c r="J158" s="5"/>
      <c r="K158" s="19"/>
      <c r="L158" s="19" t="str">
        <f t="shared" si="22"/>
        <v/>
      </c>
      <c r="M158" s="4"/>
      <c r="O158" s="3" t="str">
        <f>IF($A158="ADD",IF(NOT(ISBLANK(N158)),_xlfn.XLOOKUP(N158,len_adjust_rsn[lookupValue],len_adjust_rsn[lookupKey],"ERROR"),""), "")</f>
        <v/>
      </c>
      <c r="P158" s="19" t="str">
        <f t="shared" si="23"/>
        <v/>
      </c>
      <c r="Q158" s="19"/>
      <c r="R158" s="19" t="str">
        <f t="shared" si="24"/>
        <v/>
      </c>
      <c r="T158" s="3" t="str">
        <f>IF($A158="ADD",IF(NOT(ISBLANK(S158)),_xlfn.XLOOKUP(S158,ud_surface_function[lookupValue],ud_surface_function[lookupKey],"ERROR"),""), "")</f>
        <v/>
      </c>
      <c r="V158" s="3" t="str">
        <f>IF($A158="ADD",IF(NOT(ISBLANK(U158)),_xlfn.XLOOKUP(U158,ud_surface_reseal_reason[lookupValue],ud_surface_reseal_reason[lookupKey],"ERROR"),""), "")</f>
        <v/>
      </c>
      <c r="X158" s="3" t="str">
        <f>IF($A158="ADD",IF(NOT(ISBLANK(W158)),_xlfn.XLOOKUP(W158,ud_surface_material_type[lookupValue],ud_surface_material_type[lookupKey],"ERROR"),""), "")</f>
        <v/>
      </c>
      <c r="Z158" s="3" t="str">
        <f>IF($A158="ADD",IF(NOT(ISBLANK(Y158)),_xlfn.XLOOKUP(Y158,ud_material_source[lookupValue],ud_material_source[lookupKey],"ERROR"),""), "")</f>
        <v/>
      </c>
      <c r="AB158" s="3" t="str">
        <f>IF($A158="ADD",IF(NOT(ISBLANK(AA158)),_xlfn.XLOOKUP(AA158,ud_surface_specification[lookupValue],ud_surface_specification[lookupKey],"ERROR"),""), "")</f>
        <v/>
      </c>
      <c r="AC158" s="4"/>
      <c r="AD158" s="4"/>
      <c r="AF158" s="3" t="str">
        <f>IF($A158="ADD",IF(NOT(ISBLANK(AE158)),_xlfn.XLOOKUP(AE158,ud_mix_designation_number[lookupValue],ud_mix_designation_number[lookupKey],"ERROR"),""), "")</f>
        <v/>
      </c>
      <c r="AH158" s="3" t="str">
        <f>IF($A158="ADD",IF(NOT(ISBLANK(AG158)),_xlfn.XLOOKUP(AG158,ud_chip_grade[lookupValue],ud_chip_grade[lookupKey],"ERROR"),""), "")</f>
        <v/>
      </c>
      <c r="AJ158" s="3" t="str">
        <f>IF($A158="ADD",IF(NOT(ISBLANK(AI158)),_xlfn.XLOOKUP(AI158,ud_chip_grade[lookupValue],ud_chip_grade[lookupKey],"ERROR"),""), "")</f>
        <v/>
      </c>
      <c r="AL158" s="3" t="str">
        <f>IF($A158="ADD",IF(NOT(ISBLANK(AK158)),_xlfn.XLOOKUP(AK158,ud_chip_grade[lookupValue],ud_chip_grade[lookupKey],"ERROR"),""), "")</f>
        <v/>
      </c>
      <c r="AN158" s="4"/>
      <c r="AP158" s="3" t="str">
        <f>IF($A158="ADD",IF(NOT(ISBLANK(AO158)),_xlfn.XLOOKUP(AO158,ud_recycled_aggregate[lookupValue],ud_recycled_aggregate[lookupKey],"ERROR"),""), "")</f>
        <v/>
      </c>
      <c r="AR158" s="3" t="str">
        <f>IF($A158="ADD",IF(NOT(ISBLANK(AQ158)),_xlfn.XLOOKUP(AQ158,ud_surface_binder_type[lookupValue],ud_surface_binder_type[lookupKey],"ERROR"),""), "")</f>
        <v/>
      </c>
      <c r="AS158" s="20"/>
      <c r="AV158" s="3" t="str">
        <f>IF($A158="ADD",IF(NOT(ISBLANK(AU158)),_xlfn.XLOOKUP(AU158,ud_cutter_type[lookupValue],ud_cutter_type[lookupKey],"ERROR"),""), "")</f>
        <v/>
      </c>
      <c r="AW158" s="4"/>
      <c r="AY158" s="4"/>
      <c r="BD158" s="3" t="str">
        <f>IF($A158="ADD",IF(NOT(ISBLANK(BC158)),_xlfn.XLOOKUP(BC158,ud_polymer_type[lookupValue],ud_polymer_type[lookupKey],"ERROR"),""), "")</f>
        <v/>
      </c>
      <c r="BE158" s="4"/>
      <c r="BF158" s="4"/>
      <c r="BG158" s="4"/>
      <c r="BH158" s="2" t="str">
        <f t="shared" si="25"/>
        <v/>
      </c>
      <c r="BI158" s="21"/>
      <c r="BJ158" s="3" t="str">
        <f t="shared" si="26"/>
        <v/>
      </c>
      <c r="BK158" s="3" t="str">
        <f>IF($A158="","",IF((AND($A158="ADD",OR(BJ158="",BJ158="Yes"))),"Y",(_xlfn.XLOOKUP(BJ158,full_width_flag[lookupValue],full_width_flag[lookupKey],""))))</f>
        <v/>
      </c>
      <c r="BM158" s="3" t="str">
        <f>IF($A158="ADD",IF(NOT(ISBLANK(BL158)),_xlfn.XLOOKUP(BL158,sealed_area_ok[lookupValue],sealed_area_ok[lookupKey],"ERROR"),""), "")</f>
        <v/>
      </c>
      <c r="BO158" s="4"/>
      <c r="BP158" s="5"/>
      <c r="BS158" s="3" t="str">
        <f>IF($A158="ADD",IF(NOT(ISBLANK(BR158)),_xlfn.XLOOKUP(BR158,fw_treatment[lookupValue],fw_treatment[lookupKey],"ERROR"),""), "")</f>
        <v/>
      </c>
      <c r="BT158" s="21"/>
      <c r="BU158" s="4" t="str">
        <f t="shared" ca="1" si="27"/>
        <v/>
      </c>
      <c r="BV158" s="4"/>
      <c r="BW158" s="3" t="str">
        <f t="shared" si="28"/>
        <v/>
      </c>
      <c r="BX158" s="3" t="str">
        <f>IF($A158="","",IF((AND($A158="ADD",OR(BW158="",BW158="Local Authority"))),"L",(_xlfn.XLOOKUP(BW158,asset_owner[lookupValue],asset_owner[lookupKey],""))))</f>
        <v/>
      </c>
      <c r="BY158" s="3" t="str">
        <f t="shared" si="29"/>
        <v/>
      </c>
      <c r="BZ158" s="3" t="str">
        <f>IF($A158="","",IF((AND($A158="ADD",OR(BY158="",BY158="Vested Assets"))),"12",(_xlfn.XLOOKUP(BY158,ud_work_category[lookupValue],ud_work_category[lookupKey],""))))</f>
        <v/>
      </c>
      <c r="CA158" s="20"/>
      <c r="CB158" s="2" t="str">
        <f t="shared" si="30"/>
        <v/>
      </c>
      <c r="CC158" s="3" t="str">
        <f t="shared" si="31"/>
        <v/>
      </c>
      <c r="CD158" s="3" t="str">
        <f>IF($A158="","",IF((AND($A158="ADD",OR(CC158="",CC158="Excellent"))),"1",(_xlfn.XLOOKUP(CC158,condition[lookupValue],condition[lookupKey],""))))</f>
        <v/>
      </c>
      <c r="CE158" s="21" t="str">
        <f t="shared" si="32"/>
        <v/>
      </c>
      <c r="CF158" s="5"/>
    </row>
    <row r="159" spans="2:84">
      <c r="B159" s="4"/>
      <c r="D159" s="3" t="str">
        <f>IF($A159="ADD",IF(NOT(ISBLANK(C159)),_xlfn.XLOOKUP(C159,roadnames[lookupValue],roadnames[lookupKey],"ERROR"),""), "")</f>
        <v/>
      </c>
      <c r="E159" s="4"/>
      <c r="F159" s="4"/>
      <c r="G159" s="19"/>
      <c r="H159" s="19"/>
      <c r="I159" s="5"/>
      <c r="J159" s="5"/>
      <c r="K159" s="19"/>
      <c r="L159" s="19" t="str">
        <f t="shared" si="22"/>
        <v/>
      </c>
      <c r="M159" s="4"/>
      <c r="O159" s="3" t="str">
        <f>IF($A159="ADD",IF(NOT(ISBLANK(N159)),_xlfn.XLOOKUP(N159,len_adjust_rsn[lookupValue],len_adjust_rsn[lookupKey],"ERROR"),""), "")</f>
        <v/>
      </c>
      <c r="P159" s="19" t="str">
        <f t="shared" si="23"/>
        <v/>
      </c>
      <c r="Q159" s="19"/>
      <c r="R159" s="19" t="str">
        <f t="shared" si="24"/>
        <v/>
      </c>
      <c r="T159" s="3" t="str">
        <f>IF($A159="ADD",IF(NOT(ISBLANK(S159)),_xlfn.XLOOKUP(S159,ud_surface_function[lookupValue],ud_surface_function[lookupKey],"ERROR"),""), "")</f>
        <v/>
      </c>
      <c r="V159" s="3" t="str">
        <f>IF($A159="ADD",IF(NOT(ISBLANK(U159)),_xlfn.XLOOKUP(U159,ud_surface_reseal_reason[lookupValue],ud_surface_reseal_reason[lookupKey],"ERROR"),""), "")</f>
        <v/>
      </c>
      <c r="X159" s="3" t="str">
        <f>IF($A159="ADD",IF(NOT(ISBLANK(W159)),_xlfn.XLOOKUP(W159,ud_surface_material_type[lookupValue],ud_surface_material_type[lookupKey],"ERROR"),""), "")</f>
        <v/>
      </c>
      <c r="Z159" s="3" t="str">
        <f>IF($A159="ADD",IF(NOT(ISBLANK(Y159)),_xlfn.XLOOKUP(Y159,ud_material_source[lookupValue],ud_material_source[lookupKey],"ERROR"),""), "")</f>
        <v/>
      </c>
      <c r="AB159" s="3" t="str">
        <f>IF($A159="ADD",IF(NOT(ISBLANK(AA159)),_xlfn.XLOOKUP(AA159,ud_surface_specification[lookupValue],ud_surface_specification[lookupKey],"ERROR"),""), "")</f>
        <v/>
      </c>
      <c r="AC159" s="4"/>
      <c r="AD159" s="4"/>
      <c r="AF159" s="3" t="str">
        <f>IF($A159="ADD",IF(NOT(ISBLANK(AE159)),_xlfn.XLOOKUP(AE159,ud_mix_designation_number[lookupValue],ud_mix_designation_number[lookupKey],"ERROR"),""), "")</f>
        <v/>
      </c>
      <c r="AH159" s="3" t="str">
        <f>IF($A159="ADD",IF(NOT(ISBLANK(AG159)),_xlfn.XLOOKUP(AG159,ud_chip_grade[lookupValue],ud_chip_grade[lookupKey],"ERROR"),""), "")</f>
        <v/>
      </c>
      <c r="AJ159" s="3" t="str">
        <f>IF($A159="ADD",IF(NOT(ISBLANK(AI159)),_xlfn.XLOOKUP(AI159,ud_chip_grade[lookupValue],ud_chip_grade[lookupKey],"ERROR"),""), "")</f>
        <v/>
      </c>
      <c r="AL159" s="3" t="str">
        <f>IF($A159="ADD",IF(NOT(ISBLANK(AK159)),_xlfn.XLOOKUP(AK159,ud_chip_grade[lookupValue],ud_chip_grade[lookupKey],"ERROR"),""), "")</f>
        <v/>
      </c>
      <c r="AN159" s="4"/>
      <c r="AP159" s="3" t="str">
        <f>IF($A159="ADD",IF(NOT(ISBLANK(AO159)),_xlfn.XLOOKUP(AO159,ud_recycled_aggregate[lookupValue],ud_recycled_aggregate[lookupKey],"ERROR"),""), "")</f>
        <v/>
      </c>
      <c r="AR159" s="3" t="str">
        <f>IF($A159="ADD",IF(NOT(ISBLANK(AQ159)),_xlfn.XLOOKUP(AQ159,ud_surface_binder_type[lookupValue],ud_surface_binder_type[lookupKey],"ERROR"),""), "")</f>
        <v/>
      </c>
      <c r="AS159" s="20"/>
      <c r="AV159" s="3" t="str">
        <f>IF($A159="ADD",IF(NOT(ISBLANK(AU159)),_xlfn.XLOOKUP(AU159,ud_cutter_type[lookupValue],ud_cutter_type[lookupKey],"ERROR"),""), "")</f>
        <v/>
      </c>
      <c r="AW159" s="4"/>
      <c r="AY159" s="4"/>
      <c r="BD159" s="3" t="str">
        <f>IF($A159="ADD",IF(NOT(ISBLANK(BC159)),_xlfn.XLOOKUP(BC159,ud_polymer_type[lookupValue],ud_polymer_type[lookupKey],"ERROR"),""), "")</f>
        <v/>
      </c>
      <c r="BE159" s="4"/>
      <c r="BF159" s="4"/>
      <c r="BG159" s="4"/>
      <c r="BH159" s="2" t="str">
        <f t="shared" si="25"/>
        <v/>
      </c>
      <c r="BI159" s="21"/>
      <c r="BJ159" s="3" t="str">
        <f t="shared" si="26"/>
        <v/>
      </c>
      <c r="BK159" s="3" t="str">
        <f>IF($A159="","",IF((AND($A159="ADD",OR(BJ159="",BJ159="Yes"))),"Y",(_xlfn.XLOOKUP(BJ159,full_width_flag[lookupValue],full_width_flag[lookupKey],""))))</f>
        <v/>
      </c>
      <c r="BM159" s="3" t="str">
        <f>IF($A159="ADD",IF(NOT(ISBLANK(BL159)),_xlfn.XLOOKUP(BL159,sealed_area_ok[lookupValue],sealed_area_ok[lookupKey],"ERROR"),""), "")</f>
        <v/>
      </c>
      <c r="BO159" s="4"/>
      <c r="BP159" s="5"/>
      <c r="BS159" s="3" t="str">
        <f>IF($A159="ADD",IF(NOT(ISBLANK(BR159)),_xlfn.XLOOKUP(BR159,fw_treatment[lookupValue],fw_treatment[lookupKey],"ERROR"),""), "")</f>
        <v/>
      </c>
      <c r="BT159" s="21"/>
      <c r="BU159" s="4" t="str">
        <f t="shared" ca="1" si="27"/>
        <v/>
      </c>
      <c r="BV159" s="4"/>
      <c r="BW159" s="3" t="str">
        <f t="shared" si="28"/>
        <v/>
      </c>
      <c r="BX159" s="3" t="str">
        <f>IF($A159="","",IF((AND($A159="ADD",OR(BW159="",BW159="Local Authority"))),"L",(_xlfn.XLOOKUP(BW159,asset_owner[lookupValue],asset_owner[lookupKey],""))))</f>
        <v/>
      </c>
      <c r="BY159" s="3" t="str">
        <f t="shared" si="29"/>
        <v/>
      </c>
      <c r="BZ159" s="3" t="str">
        <f>IF($A159="","",IF((AND($A159="ADD",OR(BY159="",BY159="Vested Assets"))),"12",(_xlfn.XLOOKUP(BY159,ud_work_category[lookupValue],ud_work_category[lookupKey],""))))</f>
        <v/>
      </c>
      <c r="CA159" s="20"/>
      <c r="CB159" s="2" t="str">
        <f t="shared" si="30"/>
        <v/>
      </c>
      <c r="CC159" s="3" t="str">
        <f t="shared" si="31"/>
        <v/>
      </c>
      <c r="CD159" s="3" t="str">
        <f>IF($A159="","",IF((AND($A159="ADD",OR(CC159="",CC159="Excellent"))),"1",(_xlfn.XLOOKUP(CC159,condition[lookupValue],condition[lookupKey],""))))</f>
        <v/>
      </c>
      <c r="CE159" s="21" t="str">
        <f t="shared" si="32"/>
        <v/>
      </c>
      <c r="CF159" s="5"/>
    </row>
    <row r="160" spans="2:84">
      <c r="B160" s="4"/>
      <c r="D160" s="3" t="str">
        <f>IF($A160="ADD",IF(NOT(ISBLANK(C160)),_xlfn.XLOOKUP(C160,roadnames[lookupValue],roadnames[lookupKey],"ERROR"),""), "")</f>
        <v/>
      </c>
      <c r="E160" s="4"/>
      <c r="F160" s="4"/>
      <c r="G160" s="19"/>
      <c r="H160" s="19"/>
      <c r="I160" s="5"/>
      <c r="J160" s="5"/>
      <c r="K160" s="19"/>
      <c r="L160" s="19" t="str">
        <f t="shared" si="22"/>
        <v/>
      </c>
      <c r="M160" s="4"/>
      <c r="O160" s="3" t="str">
        <f>IF($A160="ADD",IF(NOT(ISBLANK(N160)),_xlfn.XLOOKUP(N160,len_adjust_rsn[lookupValue],len_adjust_rsn[lookupKey],"ERROR"),""), "")</f>
        <v/>
      </c>
      <c r="P160" s="19" t="str">
        <f t="shared" si="23"/>
        <v/>
      </c>
      <c r="Q160" s="19"/>
      <c r="R160" s="19" t="str">
        <f t="shared" si="24"/>
        <v/>
      </c>
      <c r="T160" s="3" t="str">
        <f>IF($A160="ADD",IF(NOT(ISBLANK(S160)),_xlfn.XLOOKUP(S160,ud_surface_function[lookupValue],ud_surface_function[lookupKey],"ERROR"),""), "")</f>
        <v/>
      </c>
      <c r="V160" s="3" t="str">
        <f>IF($A160="ADD",IF(NOT(ISBLANK(U160)),_xlfn.XLOOKUP(U160,ud_surface_reseal_reason[lookupValue],ud_surface_reseal_reason[lookupKey],"ERROR"),""), "")</f>
        <v/>
      </c>
      <c r="X160" s="3" t="str">
        <f>IF($A160="ADD",IF(NOT(ISBLANK(W160)),_xlfn.XLOOKUP(W160,ud_surface_material_type[lookupValue],ud_surface_material_type[lookupKey],"ERROR"),""), "")</f>
        <v/>
      </c>
      <c r="Z160" s="3" t="str">
        <f>IF($A160="ADD",IF(NOT(ISBLANK(Y160)),_xlfn.XLOOKUP(Y160,ud_material_source[lookupValue],ud_material_source[lookupKey],"ERROR"),""), "")</f>
        <v/>
      </c>
      <c r="AB160" s="3" t="str">
        <f>IF($A160="ADD",IF(NOT(ISBLANK(AA160)),_xlfn.XLOOKUP(AA160,ud_surface_specification[lookupValue],ud_surface_specification[lookupKey],"ERROR"),""), "")</f>
        <v/>
      </c>
      <c r="AC160" s="4"/>
      <c r="AD160" s="4"/>
      <c r="AF160" s="3" t="str">
        <f>IF($A160="ADD",IF(NOT(ISBLANK(AE160)),_xlfn.XLOOKUP(AE160,ud_mix_designation_number[lookupValue],ud_mix_designation_number[lookupKey],"ERROR"),""), "")</f>
        <v/>
      </c>
      <c r="AH160" s="3" t="str">
        <f>IF($A160="ADD",IF(NOT(ISBLANK(AG160)),_xlfn.XLOOKUP(AG160,ud_chip_grade[lookupValue],ud_chip_grade[lookupKey],"ERROR"),""), "")</f>
        <v/>
      </c>
      <c r="AJ160" s="3" t="str">
        <f>IF($A160="ADD",IF(NOT(ISBLANK(AI160)),_xlfn.XLOOKUP(AI160,ud_chip_grade[lookupValue],ud_chip_grade[lookupKey],"ERROR"),""), "")</f>
        <v/>
      </c>
      <c r="AL160" s="3" t="str">
        <f>IF($A160="ADD",IF(NOT(ISBLANK(AK160)),_xlfn.XLOOKUP(AK160,ud_chip_grade[lookupValue],ud_chip_grade[lookupKey],"ERROR"),""), "")</f>
        <v/>
      </c>
      <c r="AN160" s="4"/>
      <c r="AP160" s="3" t="str">
        <f>IF($A160="ADD",IF(NOT(ISBLANK(AO160)),_xlfn.XLOOKUP(AO160,ud_recycled_aggregate[lookupValue],ud_recycled_aggregate[lookupKey],"ERROR"),""), "")</f>
        <v/>
      </c>
      <c r="AR160" s="3" t="str">
        <f>IF($A160="ADD",IF(NOT(ISBLANK(AQ160)),_xlfn.XLOOKUP(AQ160,ud_surface_binder_type[lookupValue],ud_surface_binder_type[lookupKey],"ERROR"),""), "")</f>
        <v/>
      </c>
      <c r="AS160" s="20"/>
      <c r="AV160" s="3" t="str">
        <f>IF($A160="ADD",IF(NOT(ISBLANK(AU160)),_xlfn.XLOOKUP(AU160,ud_cutter_type[lookupValue],ud_cutter_type[lookupKey],"ERROR"),""), "")</f>
        <v/>
      </c>
      <c r="AW160" s="4"/>
      <c r="AY160" s="4"/>
      <c r="BD160" s="3" t="str">
        <f>IF($A160="ADD",IF(NOT(ISBLANK(BC160)),_xlfn.XLOOKUP(BC160,ud_polymer_type[lookupValue],ud_polymer_type[lookupKey],"ERROR"),""), "")</f>
        <v/>
      </c>
      <c r="BE160" s="4"/>
      <c r="BF160" s="4"/>
      <c r="BG160" s="4"/>
      <c r="BH160" s="2" t="str">
        <f t="shared" si="25"/>
        <v/>
      </c>
      <c r="BI160" s="21"/>
      <c r="BJ160" s="3" t="str">
        <f t="shared" si="26"/>
        <v/>
      </c>
      <c r="BK160" s="3" t="str">
        <f>IF($A160="","",IF((AND($A160="ADD",OR(BJ160="",BJ160="Yes"))),"Y",(_xlfn.XLOOKUP(BJ160,full_width_flag[lookupValue],full_width_flag[lookupKey],""))))</f>
        <v/>
      </c>
      <c r="BM160" s="3" t="str">
        <f>IF($A160="ADD",IF(NOT(ISBLANK(BL160)),_xlfn.XLOOKUP(BL160,sealed_area_ok[lookupValue],sealed_area_ok[lookupKey],"ERROR"),""), "")</f>
        <v/>
      </c>
      <c r="BO160" s="4"/>
      <c r="BP160" s="5"/>
      <c r="BS160" s="3" t="str">
        <f>IF($A160="ADD",IF(NOT(ISBLANK(BR160)),_xlfn.XLOOKUP(BR160,fw_treatment[lookupValue],fw_treatment[lookupKey],"ERROR"),""), "")</f>
        <v/>
      </c>
      <c r="BT160" s="21"/>
      <c r="BU160" s="4" t="str">
        <f t="shared" ca="1" si="27"/>
        <v/>
      </c>
      <c r="BV160" s="4"/>
      <c r="BW160" s="3" t="str">
        <f t="shared" si="28"/>
        <v/>
      </c>
      <c r="BX160" s="3" t="str">
        <f>IF($A160="","",IF((AND($A160="ADD",OR(BW160="",BW160="Local Authority"))),"L",(_xlfn.XLOOKUP(BW160,asset_owner[lookupValue],asset_owner[lookupKey],""))))</f>
        <v/>
      </c>
      <c r="BY160" s="3" t="str">
        <f t="shared" si="29"/>
        <v/>
      </c>
      <c r="BZ160" s="3" t="str">
        <f>IF($A160="","",IF((AND($A160="ADD",OR(BY160="",BY160="Vested Assets"))),"12",(_xlfn.XLOOKUP(BY160,ud_work_category[lookupValue],ud_work_category[lookupKey],""))))</f>
        <v/>
      </c>
      <c r="CA160" s="20"/>
      <c r="CB160" s="2" t="str">
        <f t="shared" si="30"/>
        <v/>
      </c>
      <c r="CC160" s="3" t="str">
        <f t="shared" si="31"/>
        <v/>
      </c>
      <c r="CD160" s="3" t="str">
        <f>IF($A160="","",IF((AND($A160="ADD",OR(CC160="",CC160="Excellent"))),"1",(_xlfn.XLOOKUP(CC160,condition[lookupValue],condition[lookupKey],""))))</f>
        <v/>
      </c>
      <c r="CE160" s="21" t="str">
        <f t="shared" si="32"/>
        <v/>
      </c>
      <c r="CF160" s="5"/>
    </row>
    <row r="161" spans="2:84">
      <c r="B161" s="4"/>
      <c r="D161" s="3" t="str">
        <f>IF($A161="ADD",IF(NOT(ISBLANK(C161)),_xlfn.XLOOKUP(C161,roadnames[lookupValue],roadnames[lookupKey],"ERROR"),""), "")</f>
        <v/>
      </c>
      <c r="E161" s="4"/>
      <c r="F161" s="4"/>
      <c r="G161" s="19"/>
      <c r="H161" s="19"/>
      <c r="I161" s="5"/>
      <c r="J161" s="5"/>
      <c r="K161" s="19"/>
      <c r="L161" s="19" t="str">
        <f t="shared" si="22"/>
        <v/>
      </c>
      <c r="M161" s="4"/>
      <c r="O161" s="3" t="str">
        <f>IF($A161="ADD",IF(NOT(ISBLANK(N161)),_xlfn.XLOOKUP(N161,len_adjust_rsn[lookupValue],len_adjust_rsn[lookupKey],"ERROR"),""), "")</f>
        <v/>
      </c>
      <c r="P161" s="19" t="str">
        <f t="shared" si="23"/>
        <v/>
      </c>
      <c r="Q161" s="19"/>
      <c r="R161" s="19" t="str">
        <f t="shared" si="24"/>
        <v/>
      </c>
      <c r="T161" s="3" t="str">
        <f>IF($A161="ADD",IF(NOT(ISBLANK(S161)),_xlfn.XLOOKUP(S161,ud_surface_function[lookupValue],ud_surface_function[lookupKey],"ERROR"),""), "")</f>
        <v/>
      </c>
      <c r="V161" s="3" t="str">
        <f>IF($A161="ADD",IF(NOT(ISBLANK(U161)),_xlfn.XLOOKUP(U161,ud_surface_reseal_reason[lookupValue],ud_surface_reseal_reason[lookupKey],"ERROR"),""), "")</f>
        <v/>
      </c>
      <c r="X161" s="3" t="str">
        <f>IF($A161="ADD",IF(NOT(ISBLANK(W161)),_xlfn.XLOOKUP(W161,ud_surface_material_type[lookupValue],ud_surface_material_type[lookupKey],"ERROR"),""), "")</f>
        <v/>
      </c>
      <c r="Z161" s="3" t="str">
        <f>IF($A161="ADD",IF(NOT(ISBLANK(Y161)),_xlfn.XLOOKUP(Y161,ud_material_source[lookupValue],ud_material_source[lookupKey],"ERROR"),""), "")</f>
        <v/>
      </c>
      <c r="AB161" s="3" t="str">
        <f>IF($A161="ADD",IF(NOT(ISBLANK(AA161)),_xlfn.XLOOKUP(AA161,ud_surface_specification[lookupValue],ud_surface_specification[lookupKey],"ERROR"),""), "")</f>
        <v/>
      </c>
      <c r="AC161" s="4"/>
      <c r="AD161" s="4"/>
      <c r="AF161" s="3" t="str">
        <f>IF($A161="ADD",IF(NOT(ISBLANK(AE161)),_xlfn.XLOOKUP(AE161,ud_mix_designation_number[lookupValue],ud_mix_designation_number[lookupKey],"ERROR"),""), "")</f>
        <v/>
      </c>
      <c r="AH161" s="3" t="str">
        <f>IF($A161="ADD",IF(NOT(ISBLANK(AG161)),_xlfn.XLOOKUP(AG161,ud_chip_grade[lookupValue],ud_chip_grade[lookupKey],"ERROR"),""), "")</f>
        <v/>
      </c>
      <c r="AJ161" s="3" t="str">
        <f>IF($A161="ADD",IF(NOT(ISBLANK(AI161)),_xlfn.XLOOKUP(AI161,ud_chip_grade[lookupValue],ud_chip_grade[lookupKey],"ERROR"),""), "")</f>
        <v/>
      </c>
      <c r="AL161" s="3" t="str">
        <f>IF($A161="ADD",IF(NOT(ISBLANK(AK161)),_xlfn.XLOOKUP(AK161,ud_chip_grade[lookupValue],ud_chip_grade[lookupKey],"ERROR"),""), "")</f>
        <v/>
      </c>
      <c r="AN161" s="4"/>
      <c r="AP161" s="3" t="str">
        <f>IF($A161="ADD",IF(NOT(ISBLANK(AO161)),_xlfn.XLOOKUP(AO161,ud_recycled_aggregate[lookupValue],ud_recycled_aggregate[lookupKey],"ERROR"),""), "")</f>
        <v/>
      </c>
      <c r="AR161" s="3" t="str">
        <f>IF($A161="ADD",IF(NOT(ISBLANK(AQ161)),_xlfn.XLOOKUP(AQ161,ud_surface_binder_type[lookupValue],ud_surface_binder_type[lookupKey],"ERROR"),""), "")</f>
        <v/>
      </c>
      <c r="AS161" s="20"/>
      <c r="AV161" s="3" t="str">
        <f>IF($A161="ADD",IF(NOT(ISBLANK(AU161)),_xlfn.XLOOKUP(AU161,ud_cutter_type[lookupValue],ud_cutter_type[lookupKey],"ERROR"),""), "")</f>
        <v/>
      </c>
      <c r="AW161" s="4"/>
      <c r="AY161" s="4"/>
      <c r="BD161" s="3" t="str">
        <f>IF($A161="ADD",IF(NOT(ISBLANK(BC161)),_xlfn.XLOOKUP(BC161,ud_polymer_type[lookupValue],ud_polymer_type[lookupKey],"ERROR"),""), "")</f>
        <v/>
      </c>
      <c r="BE161" s="4"/>
      <c r="BF161" s="4"/>
      <c r="BG161" s="4"/>
      <c r="BH161" s="2" t="str">
        <f t="shared" si="25"/>
        <v/>
      </c>
      <c r="BI161" s="21"/>
      <c r="BJ161" s="3" t="str">
        <f t="shared" si="26"/>
        <v/>
      </c>
      <c r="BK161" s="3" t="str">
        <f>IF($A161="","",IF((AND($A161="ADD",OR(BJ161="",BJ161="Yes"))),"Y",(_xlfn.XLOOKUP(BJ161,full_width_flag[lookupValue],full_width_flag[lookupKey],""))))</f>
        <v/>
      </c>
      <c r="BM161" s="3" t="str">
        <f>IF($A161="ADD",IF(NOT(ISBLANK(BL161)),_xlfn.XLOOKUP(BL161,sealed_area_ok[lookupValue],sealed_area_ok[lookupKey],"ERROR"),""), "")</f>
        <v/>
      </c>
      <c r="BO161" s="4"/>
      <c r="BP161" s="5"/>
      <c r="BS161" s="3" t="str">
        <f>IF($A161="ADD",IF(NOT(ISBLANK(BR161)),_xlfn.XLOOKUP(BR161,fw_treatment[lookupValue],fw_treatment[lookupKey],"ERROR"),""), "")</f>
        <v/>
      </c>
      <c r="BT161" s="21"/>
      <c r="BU161" s="4" t="str">
        <f t="shared" ca="1" si="27"/>
        <v/>
      </c>
      <c r="BV161" s="4"/>
      <c r="BW161" s="3" t="str">
        <f t="shared" si="28"/>
        <v/>
      </c>
      <c r="BX161" s="3" t="str">
        <f>IF($A161="","",IF((AND($A161="ADD",OR(BW161="",BW161="Local Authority"))),"L",(_xlfn.XLOOKUP(BW161,asset_owner[lookupValue],asset_owner[lookupKey],""))))</f>
        <v/>
      </c>
      <c r="BY161" s="3" t="str">
        <f t="shared" si="29"/>
        <v/>
      </c>
      <c r="BZ161" s="3" t="str">
        <f>IF($A161="","",IF((AND($A161="ADD",OR(BY161="",BY161="Vested Assets"))),"12",(_xlfn.XLOOKUP(BY161,ud_work_category[lookupValue],ud_work_category[lookupKey],""))))</f>
        <v/>
      </c>
      <c r="CA161" s="20"/>
      <c r="CB161" s="2" t="str">
        <f t="shared" si="30"/>
        <v/>
      </c>
      <c r="CC161" s="3" t="str">
        <f t="shared" si="31"/>
        <v/>
      </c>
      <c r="CD161" s="3" t="str">
        <f>IF($A161="","",IF((AND($A161="ADD",OR(CC161="",CC161="Excellent"))),"1",(_xlfn.XLOOKUP(CC161,condition[lookupValue],condition[lookupKey],""))))</f>
        <v/>
      </c>
      <c r="CE161" s="21" t="str">
        <f t="shared" si="32"/>
        <v/>
      </c>
      <c r="CF161" s="5"/>
    </row>
    <row r="162" spans="2:84">
      <c r="B162" s="4"/>
      <c r="D162" s="3" t="str">
        <f>IF($A162="ADD",IF(NOT(ISBLANK(C162)),_xlfn.XLOOKUP(C162,roadnames[lookupValue],roadnames[lookupKey],"ERROR"),""), "")</f>
        <v/>
      </c>
      <c r="E162" s="4"/>
      <c r="F162" s="4"/>
      <c r="G162" s="19"/>
      <c r="H162" s="19"/>
      <c r="I162" s="5"/>
      <c r="J162" s="5"/>
      <c r="K162" s="19"/>
      <c r="L162" s="19" t="str">
        <f t="shared" si="22"/>
        <v/>
      </c>
      <c r="M162" s="4"/>
      <c r="O162" s="3" t="str">
        <f>IF($A162="ADD",IF(NOT(ISBLANK(N162)),_xlfn.XLOOKUP(N162,len_adjust_rsn[lookupValue],len_adjust_rsn[lookupKey],"ERROR"),""), "")</f>
        <v/>
      </c>
      <c r="P162" s="19" t="str">
        <f t="shared" si="23"/>
        <v/>
      </c>
      <c r="Q162" s="19"/>
      <c r="R162" s="19" t="str">
        <f t="shared" si="24"/>
        <v/>
      </c>
      <c r="T162" s="3" t="str">
        <f>IF($A162="ADD",IF(NOT(ISBLANK(S162)),_xlfn.XLOOKUP(S162,ud_surface_function[lookupValue],ud_surface_function[lookupKey],"ERROR"),""), "")</f>
        <v/>
      </c>
      <c r="V162" s="3" t="str">
        <f>IF($A162="ADD",IF(NOT(ISBLANK(U162)),_xlfn.XLOOKUP(U162,ud_surface_reseal_reason[lookupValue],ud_surface_reseal_reason[lookupKey],"ERROR"),""), "")</f>
        <v/>
      </c>
      <c r="X162" s="3" t="str">
        <f>IF($A162="ADD",IF(NOT(ISBLANK(W162)),_xlfn.XLOOKUP(W162,ud_surface_material_type[lookupValue],ud_surface_material_type[lookupKey],"ERROR"),""), "")</f>
        <v/>
      </c>
      <c r="Z162" s="3" t="str">
        <f>IF($A162="ADD",IF(NOT(ISBLANK(Y162)),_xlfn.XLOOKUP(Y162,ud_material_source[lookupValue],ud_material_source[lookupKey],"ERROR"),""), "")</f>
        <v/>
      </c>
      <c r="AB162" s="3" t="str">
        <f>IF($A162="ADD",IF(NOT(ISBLANK(AA162)),_xlfn.XLOOKUP(AA162,ud_surface_specification[lookupValue],ud_surface_specification[lookupKey],"ERROR"),""), "")</f>
        <v/>
      </c>
      <c r="AC162" s="4"/>
      <c r="AD162" s="4"/>
      <c r="AF162" s="3" t="str">
        <f>IF($A162="ADD",IF(NOT(ISBLANK(AE162)),_xlfn.XLOOKUP(AE162,ud_mix_designation_number[lookupValue],ud_mix_designation_number[lookupKey],"ERROR"),""), "")</f>
        <v/>
      </c>
      <c r="AH162" s="3" t="str">
        <f>IF($A162="ADD",IF(NOT(ISBLANK(AG162)),_xlfn.XLOOKUP(AG162,ud_chip_grade[lookupValue],ud_chip_grade[lookupKey],"ERROR"),""), "")</f>
        <v/>
      </c>
      <c r="AJ162" s="3" t="str">
        <f>IF($A162="ADD",IF(NOT(ISBLANK(AI162)),_xlfn.XLOOKUP(AI162,ud_chip_grade[lookupValue],ud_chip_grade[lookupKey],"ERROR"),""), "")</f>
        <v/>
      </c>
      <c r="AL162" s="3" t="str">
        <f>IF($A162="ADD",IF(NOT(ISBLANK(AK162)),_xlfn.XLOOKUP(AK162,ud_chip_grade[lookupValue],ud_chip_grade[lookupKey],"ERROR"),""), "")</f>
        <v/>
      </c>
      <c r="AN162" s="4"/>
      <c r="AP162" s="3" t="str">
        <f>IF($A162="ADD",IF(NOT(ISBLANK(AO162)),_xlfn.XLOOKUP(AO162,ud_recycled_aggregate[lookupValue],ud_recycled_aggregate[lookupKey],"ERROR"),""), "")</f>
        <v/>
      </c>
      <c r="AR162" s="3" t="str">
        <f>IF($A162="ADD",IF(NOT(ISBLANK(AQ162)),_xlfn.XLOOKUP(AQ162,ud_surface_binder_type[lookupValue],ud_surface_binder_type[lookupKey],"ERROR"),""), "")</f>
        <v/>
      </c>
      <c r="AS162" s="20"/>
      <c r="AV162" s="3" t="str">
        <f>IF($A162="ADD",IF(NOT(ISBLANK(AU162)),_xlfn.XLOOKUP(AU162,ud_cutter_type[lookupValue],ud_cutter_type[lookupKey],"ERROR"),""), "")</f>
        <v/>
      </c>
      <c r="AW162" s="4"/>
      <c r="AY162" s="4"/>
      <c r="BD162" s="3" t="str">
        <f>IF($A162="ADD",IF(NOT(ISBLANK(BC162)),_xlfn.XLOOKUP(BC162,ud_polymer_type[lookupValue],ud_polymer_type[lookupKey],"ERROR"),""), "")</f>
        <v/>
      </c>
      <c r="BE162" s="4"/>
      <c r="BF162" s="4"/>
      <c r="BG162" s="4"/>
      <c r="BH162" s="2" t="str">
        <f t="shared" si="25"/>
        <v/>
      </c>
      <c r="BI162" s="21"/>
      <c r="BJ162" s="3" t="str">
        <f t="shared" si="26"/>
        <v/>
      </c>
      <c r="BK162" s="3" t="str">
        <f>IF($A162="","",IF((AND($A162="ADD",OR(BJ162="",BJ162="Yes"))),"Y",(_xlfn.XLOOKUP(BJ162,full_width_flag[lookupValue],full_width_flag[lookupKey],""))))</f>
        <v/>
      </c>
      <c r="BM162" s="3" t="str">
        <f>IF($A162="ADD",IF(NOT(ISBLANK(BL162)),_xlfn.XLOOKUP(BL162,sealed_area_ok[lookupValue],sealed_area_ok[lookupKey],"ERROR"),""), "")</f>
        <v/>
      </c>
      <c r="BO162" s="4"/>
      <c r="BP162" s="5"/>
      <c r="BS162" s="3" t="str">
        <f>IF($A162="ADD",IF(NOT(ISBLANK(BR162)),_xlfn.XLOOKUP(BR162,fw_treatment[lookupValue],fw_treatment[lookupKey],"ERROR"),""), "")</f>
        <v/>
      </c>
      <c r="BT162" s="21"/>
      <c r="BU162" s="4" t="str">
        <f t="shared" ca="1" si="27"/>
        <v/>
      </c>
      <c r="BV162" s="4"/>
      <c r="BW162" s="3" t="str">
        <f t="shared" si="28"/>
        <v/>
      </c>
      <c r="BX162" s="3" t="str">
        <f>IF($A162="","",IF((AND($A162="ADD",OR(BW162="",BW162="Local Authority"))),"L",(_xlfn.XLOOKUP(BW162,asset_owner[lookupValue],asset_owner[lookupKey],""))))</f>
        <v/>
      </c>
      <c r="BY162" s="3" t="str">
        <f t="shared" si="29"/>
        <v/>
      </c>
      <c r="BZ162" s="3" t="str">
        <f>IF($A162="","",IF((AND($A162="ADD",OR(BY162="",BY162="Vested Assets"))),"12",(_xlfn.XLOOKUP(BY162,ud_work_category[lookupValue],ud_work_category[lookupKey],""))))</f>
        <v/>
      </c>
      <c r="CA162" s="20"/>
      <c r="CB162" s="2" t="str">
        <f t="shared" si="30"/>
        <v/>
      </c>
      <c r="CC162" s="3" t="str">
        <f t="shared" si="31"/>
        <v/>
      </c>
      <c r="CD162" s="3" t="str">
        <f>IF($A162="","",IF((AND($A162="ADD",OR(CC162="",CC162="Excellent"))),"1",(_xlfn.XLOOKUP(CC162,condition[lookupValue],condition[lookupKey],""))))</f>
        <v/>
      </c>
      <c r="CE162" s="21" t="str">
        <f t="shared" si="32"/>
        <v/>
      </c>
      <c r="CF162" s="5"/>
    </row>
    <row r="163" spans="2:84">
      <c r="B163" s="4"/>
      <c r="D163" s="3" t="str">
        <f>IF($A163="ADD",IF(NOT(ISBLANK(C163)),_xlfn.XLOOKUP(C163,roadnames[lookupValue],roadnames[lookupKey],"ERROR"),""), "")</f>
        <v/>
      </c>
      <c r="E163" s="4"/>
      <c r="F163" s="4"/>
      <c r="G163" s="19"/>
      <c r="H163" s="19"/>
      <c r="I163" s="5"/>
      <c r="J163" s="5"/>
      <c r="K163" s="19"/>
      <c r="L163" s="19" t="str">
        <f t="shared" si="22"/>
        <v/>
      </c>
      <c r="M163" s="4"/>
      <c r="O163" s="3" t="str">
        <f>IF($A163="ADD",IF(NOT(ISBLANK(N163)),_xlfn.XLOOKUP(N163,len_adjust_rsn[lookupValue],len_adjust_rsn[lookupKey],"ERROR"),""), "")</f>
        <v/>
      </c>
      <c r="P163" s="19" t="str">
        <f t="shared" si="23"/>
        <v/>
      </c>
      <c r="Q163" s="19"/>
      <c r="R163" s="19" t="str">
        <f t="shared" si="24"/>
        <v/>
      </c>
      <c r="T163" s="3" t="str">
        <f>IF($A163="ADD",IF(NOT(ISBLANK(S163)),_xlfn.XLOOKUP(S163,ud_surface_function[lookupValue],ud_surface_function[lookupKey],"ERROR"),""), "")</f>
        <v/>
      </c>
      <c r="V163" s="3" t="str">
        <f>IF($A163="ADD",IF(NOT(ISBLANK(U163)),_xlfn.XLOOKUP(U163,ud_surface_reseal_reason[lookupValue],ud_surface_reseal_reason[lookupKey],"ERROR"),""), "")</f>
        <v/>
      </c>
      <c r="X163" s="3" t="str">
        <f>IF($A163="ADD",IF(NOT(ISBLANK(W163)),_xlfn.XLOOKUP(W163,ud_surface_material_type[lookupValue],ud_surface_material_type[lookupKey],"ERROR"),""), "")</f>
        <v/>
      </c>
      <c r="Z163" s="3" t="str">
        <f>IF($A163="ADD",IF(NOT(ISBLANK(Y163)),_xlfn.XLOOKUP(Y163,ud_material_source[lookupValue],ud_material_source[lookupKey],"ERROR"),""), "")</f>
        <v/>
      </c>
      <c r="AB163" s="3" t="str">
        <f>IF($A163="ADD",IF(NOT(ISBLANK(AA163)),_xlfn.XLOOKUP(AA163,ud_surface_specification[lookupValue],ud_surface_specification[lookupKey],"ERROR"),""), "")</f>
        <v/>
      </c>
      <c r="AC163" s="4"/>
      <c r="AD163" s="4"/>
      <c r="AF163" s="3" t="str">
        <f>IF($A163="ADD",IF(NOT(ISBLANK(AE163)),_xlfn.XLOOKUP(AE163,ud_mix_designation_number[lookupValue],ud_mix_designation_number[lookupKey],"ERROR"),""), "")</f>
        <v/>
      </c>
      <c r="AH163" s="3" t="str">
        <f>IF($A163="ADD",IF(NOT(ISBLANK(AG163)),_xlfn.XLOOKUP(AG163,ud_chip_grade[lookupValue],ud_chip_grade[lookupKey],"ERROR"),""), "")</f>
        <v/>
      </c>
      <c r="AJ163" s="3" t="str">
        <f>IF($A163="ADD",IF(NOT(ISBLANK(AI163)),_xlfn.XLOOKUP(AI163,ud_chip_grade[lookupValue],ud_chip_grade[lookupKey],"ERROR"),""), "")</f>
        <v/>
      </c>
      <c r="AL163" s="3" t="str">
        <f>IF($A163="ADD",IF(NOT(ISBLANK(AK163)),_xlfn.XLOOKUP(AK163,ud_chip_grade[lookupValue],ud_chip_grade[lookupKey],"ERROR"),""), "")</f>
        <v/>
      </c>
      <c r="AN163" s="4"/>
      <c r="AP163" s="3" t="str">
        <f>IF($A163="ADD",IF(NOT(ISBLANK(AO163)),_xlfn.XLOOKUP(AO163,ud_recycled_aggregate[lookupValue],ud_recycled_aggregate[lookupKey],"ERROR"),""), "")</f>
        <v/>
      </c>
      <c r="AR163" s="3" t="str">
        <f>IF($A163="ADD",IF(NOT(ISBLANK(AQ163)),_xlfn.XLOOKUP(AQ163,ud_surface_binder_type[lookupValue],ud_surface_binder_type[lookupKey],"ERROR"),""), "")</f>
        <v/>
      </c>
      <c r="AS163" s="20"/>
      <c r="AV163" s="3" t="str">
        <f>IF($A163="ADD",IF(NOT(ISBLANK(AU163)),_xlfn.XLOOKUP(AU163,ud_cutter_type[lookupValue],ud_cutter_type[lookupKey],"ERROR"),""), "")</f>
        <v/>
      </c>
      <c r="AW163" s="4"/>
      <c r="AY163" s="4"/>
      <c r="BD163" s="3" t="str">
        <f>IF($A163="ADD",IF(NOT(ISBLANK(BC163)),_xlfn.XLOOKUP(BC163,ud_polymer_type[lookupValue],ud_polymer_type[lookupKey],"ERROR"),""), "")</f>
        <v/>
      </c>
      <c r="BE163" s="4"/>
      <c r="BF163" s="4"/>
      <c r="BG163" s="4"/>
      <c r="BH163" s="2" t="str">
        <f t="shared" si="25"/>
        <v/>
      </c>
      <c r="BI163" s="21"/>
      <c r="BJ163" s="3" t="str">
        <f t="shared" si="26"/>
        <v/>
      </c>
      <c r="BK163" s="3" t="str">
        <f>IF($A163="","",IF((AND($A163="ADD",OR(BJ163="",BJ163="Yes"))),"Y",(_xlfn.XLOOKUP(BJ163,full_width_flag[lookupValue],full_width_flag[lookupKey],""))))</f>
        <v/>
      </c>
      <c r="BM163" s="3" t="str">
        <f>IF($A163="ADD",IF(NOT(ISBLANK(BL163)),_xlfn.XLOOKUP(BL163,sealed_area_ok[lookupValue],sealed_area_ok[lookupKey],"ERROR"),""), "")</f>
        <v/>
      </c>
      <c r="BO163" s="4"/>
      <c r="BP163" s="5"/>
      <c r="BS163" s="3" t="str">
        <f>IF($A163="ADD",IF(NOT(ISBLANK(BR163)),_xlfn.XLOOKUP(BR163,fw_treatment[lookupValue],fw_treatment[lookupKey],"ERROR"),""), "")</f>
        <v/>
      </c>
      <c r="BT163" s="21"/>
      <c r="BU163" s="4" t="str">
        <f t="shared" ca="1" si="27"/>
        <v/>
      </c>
      <c r="BV163" s="4"/>
      <c r="BW163" s="3" t="str">
        <f t="shared" si="28"/>
        <v/>
      </c>
      <c r="BX163" s="3" t="str">
        <f>IF($A163="","",IF((AND($A163="ADD",OR(BW163="",BW163="Local Authority"))),"L",(_xlfn.XLOOKUP(BW163,asset_owner[lookupValue],asset_owner[lookupKey],""))))</f>
        <v/>
      </c>
      <c r="BY163" s="3" t="str">
        <f t="shared" si="29"/>
        <v/>
      </c>
      <c r="BZ163" s="3" t="str">
        <f>IF($A163="","",IF((AND($A163="ADD",OR(BY163="",BY163="Vested Assets"))),"12",(_xlfn.XLOOKUP(BY163,ud_work_category[lookupValue],ud_work_category[lookupKey],""))))</f>
        <v/>
      </c>
      <c r="CA163" s="20"/>
      <c r="CB163" s="2" t="str">
        <f t="shared" si="30"/>
        <v/>
      </c>
      <c r="CC163" s="3" t="str">
        <f t="shared" si="31"/>
        <v/>
      </c>
      <c r="CD163" s="3" t="str">
        <f>IF($A163="","",IF((AND($A163="ADD",OR(CC163="",CC163="Excellent"))),"1",(_xlfn.XLOOKUP(CC163,condition[lookupValue],condition[lookupKey],""))))</f>
        <v/>
      </c>
      <c r="CE163" s="21" t="str">
        <f t="shared" si="32"/>
        <v/>
      </c>
      <c r="CF163" s="5"/>
    </row>
    <row r="164" spans="2:84">
      <c r="B164" s="4"/>
      <c r="D164" s="3" t="str">
        <f>IF($A164="ADD",IF(NOT(ISBLANK(C164)),_xlfn.XLOOKUP(C164,roadnames[lookupValue],roadnames[lookupKey],"ERROR"),""), "")</f>
        <v/>
      </c>
      <c r="E164" s="4"/>
      <c r="F164" s="4"/>
      <c r="G164" s="19"/>
      <c r="H164" s="19"/>
      <c r="I164" s="5"/>
      <c r="J164" s="5"/>
      <c r="K164" s="19"/>
      <c r="L164" s="19" t="str">
        <f t="shared" si="22"/>
        <v/>
      </c>
      <c r="M164" s="4"/>
      <c r="O164" s="3" t="str">
        <f>IF($A164="ADD",IF(NOT(ISBLANK(N164)),_xlfn.XLOOKUP(N164,len_adjust_rsn[lookupValue],len_adjust_rsn[lookupKey],"ERROR"),""), "")</f>
        <v/>
      </c>
      <c r="P164" s="19" t="str">
        <f t="shared" si="23"/>
        <v/>
      </c>
      <c r="Q164" s="19"/>
      <c r="R164" s="19" t="str">
        <f t="shared" si="24"/>
        <v/>
      </c>
      <c r="T164" s="3" t="str">
        <f>IF($A164="ADD",IF(NOT(ISBLANK(S164)),_xlfn.XLOOKUP(S164,ud_surface_function[lookupValue],ud_surface_function[lookupKey],"ERROR"),""), "")</f>
        <v/>
      </c>
      <c r="V164" s="3" t="str">
        <f>IF($A164="ADD",IF(NOT(ISBLANK(U164)),_xlfn.XLOOKUP(U164,ud_surface_reseal_reason[lookupValue],ud_surface_reseal_reason[lookupKey],"ERROR"),""), "")</f>
        <v/>
      </c>
      <c r="X164" s="3" t="str">
        <f>IF($A164="ADD",IF(NOT(ISBLANK(W164)),_xlfn.XLOOKUP(W164,ud_surface_material_type[lookupValue],ud_surface_material_type[lookupKey],"ERROR"),""), "")</f>
        <v/>
      </c>
      <c r="Z164" s="3" t="str">
        <f>IF($A164="ADD",IF(NOT(ISBLANK(Y164)),_xlfn.XLOOKUP(Y164,ud_material_source[lookupValue],ud_material_source[lookupKey],"ERROR"),""), "")</f>
        <v/>
      </c>
      <c r="AB164" s="3" t="str">
        <f>IF($A164="ADD",IF(NOT(ISBLANK(AA164)),_xlfn.XLOOKUP(AA164,ud_surface_specification[lookupValue],ud_surface_specification[lookupKey],"ERROR"),""), "")</f>
        <v/>
      </c>
      <c r="AC164" s="4"/>
      <c r="AD164" s="4"/>
      <c r="AF164" s="3" t="str">
        <f>IF($A164="ADD",IF(NOT(ISBLANK(AE164)),_xlfn.XLOOKUP(AE164,ud_mix_designation_number[lookupValue],ud_mix_designation_number[lookupKey],"ERROR"),""), "")</f>
        <v/>
      </c>
      <c r="AH164" s="3" t="str">
        <f>IF($A164="ADD",IF(NOT(ISBLANK(AG164)),_xlfn.XLOOKUP(AG164,ud_chip_grade[lookupValue],ud_chip_grade[lookupKey],"ERROR"),""), "")</f>
        <v/>
      </c>
      <c r="AJ164" s="3" t="str">
        <f>IF($A164="ADD",IF(NOT(ISBLANK(AI164)),_xlfn.XLOOKUP(AI164,ud_chip_grade[lookupValue],ud_chip_grade[lookupKey],"ERROR"),""), "")</f>
        <v/>
      </c>
      <c r="AL164" s="3" t="str">
        <f>IF($A164="ADD",IF(NOT(ISBLANK(AK164)),_xlfn.XLOOKUP(AK164,ud_chip_grade[lookupValue],ud_chip_grade[lookupKey],"ERROR"),""), "")</f>
        <v/>
      </c>
      <c r="AN164" s="4"/>
      <c r="AP164" s="3" t="str">
        <f>IF($A164="ADD",IF(NOT(ISBLANK(AO164)),_xlfn.XLOOKUP(AO164,ud_recycled_aggregate[lookupValue],ud_recycled_aggregate[lookupKey],"ERROR"),""), "")</f>
        <v/>
      </c>
      <c r="AR164" s="3" t="str">
        <f>IF($A164="ADD",IF(NOT(ISBLANK(AQ164)),_xlfn.XLOOKUP(AQ164,ud_surface_binder_type[lookupValue],ud_surface_binder_type[lookupKey],"ERROR"),""), "")</f>
        <v/>
      </c>
      <c r="AS164" s="20"/>
      <c r="AV164" s="3" t="str">
        <f>IF($A164="ADD",IF(NOT(ISBLANK(AU164)),_xlfn.XLOOKUP(AU164,ud_cutter_type[lookupValue],ud_cutter_type[lookupKey],"ERROR"),""), "")</f>
        <v/>
      </c>
      <c r="AW164" s="4"/>
      <c r="AY164" s="4"/>
      <c r="BD164" s="3" t="str">
        <f>IF($A164="ADD",IF(NOT(ISBLANK(BC164)),_xlfn.XLOOKUP(BC164,ud_polymer_type[lookupValue],ud_polymer_type[lookupKey],"ERROR"),""), "")</f>
        <v/>
      </c>
      <c r="BE164" s="4"/>
      <c r="BF164" s="4"/>
      <c r="BG164" s="4"/>
      <c r="BH164" s="2" t="str">
        <f t="shared" si="25"/>
        <v/>
      </c>
      <c r="BI164" s="21"/>
      <c r="BJ164" s="3" t="str">
        <f t="shared" si="26"/>
        <v/>
      </c>
      <c r="BK164" s="3" t="str">
        <f>IF($A164="","",IF((AND($A164="ADD",OR(BJ164="",BJ164="Yes"))),"Y",(_xlfn.XLOOKUP(BJ164,full_width_flag[lookupValue],full_width_flag[lookupKey],""))))</f>
        <v/>
      </c>
      <c r="BM164" s="3" t="str">
        <f>IF($A164="ADD",IF(NOT(ISBLANK(BL164)),_xlfn.XLOOKUP(BL164,sealed_area_ok[lookupValue],sealed_area_ok[lookupKey],"ERROR"),""), "")</f>
        <v/>
      </c>
      <c r="BO164" s="4"/>
      <c r="BP164" s="5"/>
      <c r="BS164" s="3" t="str">
        <f>IF($A164="ADD",IF(NOT(ISBLANK(BR164)),_xlfn.XLOOKUP(BR164,fw_treatment[lookupValue],fw_treatment[lookupKey],"ERROR"),""), "")</f>
        <v/>
      </c>
      <c r="BT164" s="21"/>
      <c r="BU164" s="4" t="str">
        <f t="shared" ca="1" si="27"/>
        <v/>
      </c>
      <c r="BV164" s="4"/>
      <c r="BW164" s="3" t="str">
        <f t="shared" si="28"/>
        <v/>
      </c>
      <c r="BX164" s="3" t="str">
        <f>IF($A164="","",IF((AND($A164="ADD",OR(BW164="",BW164="Local Authority"))),"L",(_xlfn.XLOOKUP(BW164,asset_owner[lookupValue],asset_owner[lookupKey],""))))</f>
        <v/>
      </c>
      <c r="BY164" s="3" t="str">
        <f t="shared" si="29"/>
        <v/>
      </c>
      <c r="BZ164" s="3" t="str">
        <f>IF($A164="","",IF((AND($A164="ADD",OR(BY164="",BY164="Vested Assets"))),"12",(_xlfn.XLOOKUP(BY164,ud_work_category[lookupValue],ud_work_category[lookupKey],""))))</f>
        <v/>
      </c>
      <c r="CA164" s="20"/>
      <c r="CB164" s="2" t="str">
        <f t="shared" si="30"/>
        <v/>
      </c>
      <c r="CC164" s="3" t="str">
        <f t="shared" si="31"/>
        <v/>
      </c>
      <c r="CD164" s="3" t="str">
        <f>IF($A164="","",IF((AND($A164="ADD",OR(CC164="",CC164="Excellent"))),"1",(_xlfn.XLOOKUP(CC164,condition[lookupValue],condition[lookupKey],""))))</f>
        <v/>
      </c>
      <c r="CE164" s="21" t="str">
        <f t="shared" si="32"/>
        <v/>
      </c>
      <c r="CF164" s="5"/>
    </row>
    <row r="165" spans="2:84">
      <c r="B165" s="4"/>
      <c r="D165" s="3" t="str">
        <f>IF($A165="ADD",IF(NOT(ISBLANK(C165)),_xlfn.XLOOKUP(C165,roadnames[lookupValue],roadnames[lookupKey],"ERROR"),""), "")</f>
        <v/>
      </c>
      <c r="E165" s="4"/>
      <c r="F165" s="4"/>
      <c r="G165" s="19"/>
      <c r="H165" s="19"/>
      <c r="I165" s="5"/>
      <c r="J165" s="5"/>
      <c r="K165" s="19"/>
      <c r="L165" s="19" t="str">
        <f t="shared" si="22"/>
        <v/>
      </c>
      <c r="M165" s="4"/>
      <c r="O165" s="3" t="str">
        <f>IF($A165="ADD",IF(NOT(ISBLANK(N165)),_xlfn.XLOOKUP(N165,len_adjust_rsn[lookupValue],len_adjust_rsn[lookupKey],"ERROR"),""), "")</f>
        <v/>
      </c>
      <c r="P165" s="19" t="str">
        <f t="shared" si="23"/>
        <v/>
      </c>
      <c r="Q165" s="19"/>
      <c r="R165" s="19" t="str">
        <f t="shared" si="24"/>
        <v/>
      </c>
      <c r="T165" s="3" t="str">
        <f>IF($A165="ADD",IF(NOT(ISBLANK(S165)),_xlfn.XLOOKUP(S165,ud_surface_function[lookupValue],ud_surface_function[lookupKey],"ERROR"),""), "")</f>
        <v/>
      </c>
      <c r="V165" s="3" t="str">
        <f>IF($A165="ADD",IF(NOT(ISBLANK(U165)),_xlfn.XLOOKUP(U165,ud_surface_reseal_reason[lookupValue],ud_surface_reseal_reason[lookupKey],"ERROR"),""), "")</f>
        <v/>
      </c>
      <c r="X165" s="3" t="str">
        <f>IF($A165="ADD",IF(NOT(ISBLANK(W165)),_xlfn.XLOOKUP(W165,ud_surface_material_type[lookupValue],ud_surface_material_type[lookupKey],"ERROR"),""), "")</f>
        <v/>
      </c>
      <c r="Z165" s="3" t="str">
        <f>IF($A165="ADD",IF(NOT(ISBLANK(Y165)),_xlfn.XLOOKUP(Y165,ud_material_source[lookupValue],ud_material_source[lookupKey],"ERROR"),""), "")</f>
        <v/>
      </c>
      <c r="AB165" s="3" t="str">
        <f>IF($A165="ADD",IF(NOT(ISBLANK(AA165)),_xlfn.XLOOKUP(AA165,ud_surface_specification[lookupValue],ud_surface_specification[lookupKey],"ERROR"),""), "")</f>
        <v/>
      </c>
      <c r="AC165" s="4"/>
      <c r="AD165" s="4"/>
      <c r="AF165" s="3" t="str">
        <f>IF($A165="ADD",IF(NOT(ISBLANK(AE165)),_xlfn.XLOOKUP(AE165,ud_mix_designation_number[lookupValue],ud_mix_designation_number[lookupKey],"ERROR"),""), "")</f>
        <v/>
      </c>
      <c r="AH165" s="3" t="str">
        <f>IF($A165="ADD",IF(NOT(ISBLANK(AG165)),_xlfn.XLOOKUP(AG165,ud_chip_grade[lookupValue],ud_chip_grade[lookupKey],"ERROR"),""), "")</f>
        <v/>
      </c>
      <c r="AJ165" s="3" t="str">
        <f>IF($A165="ADD",IF(NOT(ISBLANK(AI165)),_xlfn.XLOOKUP(AI165,ud_chip_grade[lookupValue],ud_chip_grade[lookupKey],"ERROR"),""), "")</f>
        <v/>
      </c>
      <c r="AL165" s="3" t="str">
        <f>IF($A165="ADD",IF(NOT(ISBLANK(AK165)),_xlfn.XLOOKUP(AK165,ud_chip_grade[lookupValue],ud_chip_grade[lookupKey],"ERROR"),""), "")</f>
        <v/>
      </c>
      <c r="AN165" s="4"/>
      <c r="AP165" s="3" t="str">
        <f>IF($A165="ADD",IF(NOT(ISBLANK(AO165)),_xlfn.XLOOKUP(AO165,ud_recycled_aggregate[lookupValue],ud_recycled_aggregate[lookupKey],"ERROR"),""), "")</f>
        <v/>
      </c>
      <c r="AR165" s="3" t="str">
        <f>IF($A165="ADD",IF(NOT(ISBLANK(AQ165)),_xlfn.XLOOKUP(AQ165,ud_surface_binder_type[lookupValue],ud_surface_binder_type[lookupKey],"ERROR"),""), "")</f>
        <v/>
      </c>
      <c r="AS165" s="20"/>
      <c r="AV165" s="3" t="str">
        <f>IF($A165="ADD",IF(NOT(ISBLANK(AU165)),_xlfn.XLOOKUP(AU165,ud_cutter_type[lookupValue],ud_cutter_type[lookupKey],"ERROR"),""), "")</f>
        <v/>
      </c>
      <c r="AW165" s="4"/>
      <c r="AY165" s="4"/>
      <c r="BD165" s="3" t="str">
        <f>IF($A165="ADD",IF(NOT(ISBLANK(BC165)),_xlfn.XLOOKUP(BC165,ud_polymer_type[lookupValue],ud_polymer_type[lookupKey],"ERROR"),""), "")</f>
        <v/>
      </c>
      <c r="BE165" s="4"/>
      <c r="BF165" s="4"/>
      <c r="BG165" s="4"/>
      <c r="BH165" s="2" t="str">
        <f t="shared" si="25"/>
        <v/>
      </c>
      <c r="BI165" s="21"/>
      <c r="BJ165" s="3" t="str">
        <f t="shared" si="26"/>
        <v/>
      </c>
      <c r="BK165" s="3" t="str">
        <f>IF($A165="","",IF((AND($A165="ADD",OR(BJ165="",BJ165="Yes"))),"Y",(_xlfn.XLOOKUP(BJ165,full_width_flag[lookupValue],full_width_flag[lookupKey],""))))</f>
        <v/>
      </c>
      <c r="BM165" s="3" t="str">
        <f>IF($A165="ADD",IF(NOT(ISBLANK(BL165)),_xlfn.XLOOKUP(BL165,sealed_area_ok[lookupValue],sealed_area_ok[lookupKey],"ERROR"),""), "")</f>
        <v/>
      </c>
      <c r="BO165" s="4"/>
      <c r="BP165" s="5"/>
      <c r="BS165" s="3" t="str">
        <f>IF($A165="ADD",IF(NOT(ISBLANK(BR165)),_xlfn.XLOOKUP(BR165,fw_treatment[lookupValue],fw_treatment[lookupKey],"ERROR"),""), "")</f>
        <v/>
      </c>
      <c r="BT165" s="21"/>
      <c r="BU165" s="4" t="str">
        <f t="shared" ca="1" si="27"/>
        <v/>
      </c>
      <c r="BV165" s="4"/>
      <c r="BW165" s="3" t="str">
        <f t="shared" si="28"/>
        <v/>
      </c>
      <c r="BX165" s="3" t="str">
        <f>IF($A165="","",IF((AND($A165="ADD",OR(BW165="",BW165="Local Authority"))),"L",(_xlfn.XLOOKUP(BW165,asset_owner[lookupValue],asset_owner[lookupKey],""))))</f>
        <v/>
      </c>
      <c r="BY165" s="3" t="str">
        <f t="shared" si="29"/>
        <v/>
      </c>
      <c r="BZ165" s="3" t="str">
        <f>IF($A165="","",IF((AND($A165="ADD",OR(BY165="",BY165="Vested Assets"))),"12",(_xlfn.XLOOKUP(BY165,ud_work_category[lookupValue],ud_work_category[lookupKey],""))))</f>
        <v/>
      </c>
      <c r="CA165" s="20"/>
      <c r="CB165" s="2" t="str">
        <f t="shared" si="30"/>
        <v/>
      </c>
      <c r="CC165" s="3" t="str">
        <f t="shared" si="31"/>
        <v/>
      </c>
      <c r="CD165" s="3" t="str">
        <f>IF($A165="","",IF((AND($A165="ADD",OR(CC165="",CC165="Excellent"))),"1",(_xlfn.XLOOKUP(CC165,condition[lookupValue],condition[lookupKey],""))))</f>
        <v/>
      </c>
      <c r="CE165" s="21" t="str">
        <f t="shared" si="32"/>
        <v/>
      </c>
      <c r="CF165" s="5"/>
    </row>
    <row r="166" spans="2:84">
      <c r="B166" s="4"/>
      <c r="D166" s="3" t="str">
        <f>IF($A166="ADD",IF(NOT(ISBLANK(C166)),_xlfn.XLOOKUP(C166,roadnames[lookupValue],roadnames[lookupKey],"ERROR"),""), "")</f>
        <v/>
      </c>
      <c r="E166" s="4"/>
      <c r="F166" s="4"/>
      <c r="G166" s="19"/>
      <c r="H166" s="19"/>
      <c r="I166" s="5"/>
      <c r="J166" s="5"/>
      <c r="K166" s="19"/>
      <c r="L166" s="19" t="str">
        <f t="shared" si="22"/>
        <v/>
      </c>
      <c r="M166" s="4"/>
      <c r="O166" s="3" t="str">
        <f>IF($A166="ADD",IF(NOT(ISBLANK(N166)),_xlfn.XLOOKUP(N166,len_adjust_rsn[lookupValue],len_adjust_rsn[lookupKey],"ERROR"),""), "")</f>
        <v/>
      </c>
      <c r="P166" s="19" t="str">
        <f t="shared" si="23"/>
        <v/>
      </c>
      <c r="Q166" s="19"/>
      <c r="R166" s="19" t="str">
        <f t="shared" si="24"/>
        <v/>
      </c>
      <c r="T166" s="3" t="str">
        <f>IF($A166="ADD",IF(NOT(ISBLANK(S166)),_xlfn.XLOOKUP(S166,ud_surface_function[lookupValue],ud_surface_function[lookupKey],"ERROR"),""), "")</f>
        <v/>
      </c>
      <c r="V166" s="3" t="str">
        <f>IF($A166="ADD",IF(NOT(ISBLANK(U166)),_xlfn.XLOOKUP(U166,ud_surface_reseal_reason[lookupValue],ud_surface_reseal_reason[lookupKey],"ERROR"),""), "")</f>
        <v/>
      </c>
      <c r="X166" s="3" t="str">
        <f>IF($A166="ADD",IF(NOT(ISBLANK(W166)),_xlfn.XLOOKUP(W166,ud_surface_material_type[lookupValue],ud_surface_material_type[lookupKey],"ERROR"),""), "")</f>
        <v/>
      </c>
      <c r="Z166" s="3" t="str">
        <f>IF($A166="ADD",IF(NOT(ISBLANK(Y166)),_xlfn.XLOOKUP(Y166,ud_material_source[lookupValue],ud_material_source[lookupKey],"ERROR"),""), "")</f>
        <v/>
      </c>
      <c r="AB166" s="3" t="str">
        <f>IF($A166="ADD",IF(NOT(ISBLANK(AA166)),_xlfn.XLOOKUP(AA166,ud_surface_specification[lookupValue],ud_surface_specification[lookupKey],"ERROR"),""), "")</f>
        <v/>
      </c>
      <c r="AC166" s="4"/>
      <c r="AD166" s="4"/>
      <c r="AF166" s="3" t="str">
        <f>IF($A166="ADD",IF(NOT(ISBLANK(AE166)),_xlfn.XLOOKUP(AE166,ud_mix_designation_number[lookupValue],ud_mix_designation_number[lookupKey],"ERROR"),""), "")</f>
        <v/>
      </c>
      <c r="AH166" s="3" t="str">
        <f>IF($A166="ADD",IF(NOT(ISBLANK(AG166)),_xlfn.XLOOKUP(AG166,ud_chip_grade[lookupValue],ud_chip_grade[lookupKey],"ERROR"),""), "")</f>
        <v/>
      </c>
      <c r="AJ166" s="3" t="str">
        <f>IF($A166="ADD",IF(NOT(ISBLANK(AI166)),_xlfn.XLOOKUP(AI166,ud_chip_grade[lookupValue],ud_chip_grade[lookupKey],"ERROR"),""), "")</f>
        <v/>
      </c>
      <c r="AL166" s="3" t="str">
        <f>IF($A166="ADD",IF(NOT(ISBLANK(AK166)),_xlfn.XLOOKUP(AK166,ud_chip_grade[lookupValue],ud_chip_grade[lookupKey],"ERROR"),""), "")</f>
        <v/>
      </c>
      <c r="AN166" s="4"/>
      <c r="AP166" s="3" t="str">
        <f>IF($A166="ADD",IF(NOT(ISBLANK(AO166)),_xlfn.XLOOKUP(AO166,ud_recycled_aggregate[lookupValue],ud_recycled_aggregate[lookupKey],"ERROR"),""), "")</f>
        <v/>
      </c>
      <c r="AR166" s="3" t="str">
        <f>IF($A166="ADD",IF(NOT(ISBLANK(AQ166)),_xlfn.XLOOKUP(AQ166,ud_surface_binder_type[lookupValue],ud_surface_binder_type[lookupKey],"ERROR"),""), "")</f>
        <v/>
      </c>
      <c r="AS166" s="20"/>
      <c r="AV166" s="3" t="str">
        <f>IF($A166="ADD",IF(NOT(ISBLANK(AU166)),_xlfn.XLOOKUP(AU166,ud_cutter_type[lookupValue],ud_cutter_type[lookupKey],"ERROR"),""), "")</f>
        <v/>
      </c>
      <c r="AW166" s="4"/>
      <c r="AY166" s="4"/>
      <c r="BD166" s="3" t="str">
        <f>IF($A166="ADD",IF(NOT(ISBLANK(BC166)),_xlfn.XLOOKUP(BC166,ud_polymer_type[lookupValue],ud_polymer_type[lookupKey],"ERROR"),""), "")</f>
        <v/>
      </c>
      <c r="BE166" s="4"/>
      <c r="BF166" s="4"/>
      <c r="BG166" s="4"/>
      <c r="BH166" s="2" t="str">
        <f t="shared" si="25"/>
        <v/>
      </c>
      <c r="BI166" s="21"/>
      <c r="BJ166" s="3" t="str">
        <f t="shared" si="26"/>
        <v/>
      </c>
      <c r="BK166" s="3" t="str">
        <f>IF($A166="","",IF((AND($A166="ADD",OR(BJ166="",BJ166="Yes"))),"Y",(_xlfn.XLOOKUP(BJ166,full_width_flag[lookupValue],full_width_flag[lookupKey],""))))</f>
        <v/>
      </c>
      <c r="BM166" s="3" t="str">
        <f>IF($A166="ADD",IF(NOT(ISBLANK(BL166)),_xlfn.XLOOKUP(BL166,sealed_area_ok[lookupValue],sealed_area_ok[lookupKey],"ERROR"),""), "")</f>
        <v/>
      </c>
      <c r="BO166" s="4"/>
      <c r="BP166" s="5"/>
      <c r="BS166" s="3" t="str">
        <f>IF($A166="ADD",IF(NOT(ISBLANK(BR166)),_xlfn.XLOOKUP(BR166,fw_treatment[lookupValue],fw_treatment[lookupKey],"ERROR"),""), "")</f>
        <v/>
      </c>
      <c r="BT166" s="21"/>
      <c r="BU166" s="4" t="str">
        <f t="shared" ca="1" si="27"/>
        <v/>
      </c>
      <c r="BV166" s="4"/>
      <c r="BW166" s="3" t="str">
        <f t="shared" si="28"/>
        <v/>
      </c>
      <c r="BX166" s="3" t="str">
        <f>IF($A166="","",IF((AND($A166="ADD",OR(BW166="",BW166="Local Authority"))),"L",(_xlfn.XLOOKUP(BW166,asset_owner[lookupValue],asset_owner[lookupKey],""))))</f>
        <v/>
      </c>
      <c r="BY166" s="3" t="str">
        <f t="shared" si="29"/>
        <v/>
      </c>
      <c r="BZ166" s="3" t="str">
        <f>IF($A166="","",IF((AND($A166="ADD",OR(BY166="",BY166="Vested Assets"))),"12",(_xlfn.XLOOKUP(BY166,ud_work_category[lookupValue],ud_work_category[lookupKey],""))))</f>
        <v/>
      </c>
      <c r="CA166" s="20"/>
      <c r="CB166" s="2" t="str">
        <f t="shared" si="30"/>
        <v/>
      </c>
      <c r="CC166" s="3" t="str">
        <f t="shared" si="31"/>
        <v/>
      </c>
      <c r="CD166" s="3" t="str">
        <f>IF($A166="","",IF((AND($A166="ADD",OR(CC166="",CC166="Excellent"))),"1",(_xlfn.XLOOKUP(CC166,condition[lookupValue],condition[lookupKey],""))))</f>
        <v/>
      </c>
      <c r="CE166" s="21" t="str">
        <f t="shared" si="32"/>
        <v/>
      </c>
      <c r="CF166" s="5"/>
    </row>
    <row r="167" spans="2:84">
      <c r="B167" s="4"/>
      <c r="D167" s="3" t="str">
        <f>IF($A167="ADD",IF(NOT(ISBLANK(C167)),_xlfn.XLOOKUP(C167,roadnames[lookupValue],roadnames[lookupKey],"ERROR"),""), "")</f>
        <v/>
      </c>
      <c r="E167" s="4"/>
      <c r="F167" s="4"/>
      <c r="G167" s="19"/>
      <c r="H167" s="19"/>
      <c r="I167" s="5"/>
      <c r="J167" s="5"/>
      <c r="K167" s="19"/>
      <c r="L167" s="19" t="str">
        <f t="shared" si="22"/>
        <v/>
      </c>
      <c r="M167" s="4"/>
      <c r="O167" s="3" t="str">
        <f>IF($A167="ADD",IF(NOT(ISBLANK(N167)),_xlfn.XLOOKUP(N167,len_adjust_rsn[lookupValue],len_adjust_rsn[lookupKey],"ERROR"),""), "")</f>
        <v/>
      </c>
      <c r="P167" s="19" t="str">
        <f t="shared" si="23"/>
        <v/>
      </c>
      <c r="Q167" s="19"/>
      <c r="R167" s="19" t="str">
        <f t="shared" si="24"/>
        <v/>
      </c>
      <c r="T167" s="3" t="str">
        <f>IF($A167="ADD",IF(NOT(ISBLANK(S167)),_xlfn.XLOOKUP(S167,ud_surface_function[lookupValue],ud_surface_function[lookupKey],"ERROR"),""), "")</f>
        <v/>
      </c>
      <c r="V167" s="3" t="str">
        <f>IF($A167="ADD",IF(NOT(ISBLANK(U167)),_xlfn.XLOOKUP(U167,ud_surface_reseal_reason[lookupValue],ud_surface_reseal_reason[lookupKey],"ERROR"),""), "")</f>
        <v/>
      </c>
      <c r="X167" s="3" t="str">
        <f>IF($A167="ADD",IF(NOT(ISBLANK(W167)),_xlfn.XLOOKUP(W167,ud_surface_material_type[lookupValue],ud_surface_material_type[lookupKey],"ERROR"),""), "")</f>
        <v/>
      </c>
      <c r="Z167" s="3" t="str">
        <f>IF($A167="ADD",IF(NOT(ISBLANK(Y167)),_xlfn.XLOOKUP(Y167,ud_material_source[lookupValue],ud_material_source[lookupKey],"ERROR"),""), "")</f>
        <v/>
      </c>
      <c r="AB167" s="3" t="str">
        <f>IF($A167="ADD",IF(NOT(ISBLANK(AA167)),_xlfn.XLOOKUP(AA167,ud_surface_specification[lookupValue],ud_surface_specification[lookupKey],"ERROR"),""), "")</f>
        <v/>
      </c>
      <c r="AC167" s="4"/>
      <c r="AD167" s="4"/>
      <c r="AF167" s="3" t="str">
        <f>IF($A167="ADD",IF(NOT(ISBLANK(AE167)),_xlfn.XLOOKUP(AE167,ud_mix_designation_number[lookupValue],ud_mix_designation_number[lookupKey],"ERROR"),""), "")</f>
        <v/>
      </c>
      <c r="AH167" s="3" t="str">
        <f>IF($A167="ADD",IF(NOT(ISBLANK(AG167)),_xlfn.XLOOKUP(AG167,ud_chip_grade[lookupValue],ud_chip_grade[lookupKey],"ERROR"),""), "")</f>
        <v/>
      </c>
      <c r="AJ167" s="3" t="str">
        <f>IF($A167="ADD",IF(NOT(ISBLANK(AI167)),_xlfn.XLOOKUP(AI167,ud_chip_grade[lookupValue],ud_chip_grade[lookupKey],"ERROR"),""), "")</f>
        <v/>
      </c>
      <c r="AL167" s="3" t="str">
        <f>IF($A167="ADD",IF(NOT(ISBLANK(AK167)),_xlfn.XLOOKUP(AK167,ud_chip_grade[lookupValue],ud_chip_grade[lookupKey],"ERROR"),""), "")</f>
        <v/>
      </c>
      <c r="AN167" s="4"/>
      <c r="AP167" s="3" t="str">
        <f>IF($A167="ADD",IF(NOT(ISBLANK(AO167)),_xlfn.XLOOKUP(AO167,ud_recycled_aggregate[lookupValue],ud_recycled_aggregate[lookupKey],"ERROR"),""), "")</f>
        <v/>
      </c>
      <c r="AR167" s="3" t="str">
        <f>IF($A167="ADD",IF(NOT(ISBLANK(AQ167)),_xlfn.XLOOKUP(AQ167,ud_surface_binder_type[lookupValue],ud_surface_binder_type[lookupKey],"ERROR"),""), "")</f>
        <v/>
      </c>
      <c r="AS167" s="20"/>
      <c r="AV167" s="3" t="str">
        <f>IF($A167="ADD",IF(NOT(ISBLANK(AU167)),_xlfn.XLOOKUP(AU167,ud_cutter_type[lookupValue],ud_cutter_type[lookupKey],"ERROR"),""), "")</f>
        <v/>
      </c>
      <c r="AW167" s="4"/>
      <c r="AY167" s="4"/>
      <c r="BD167" s="3" t="str">
        <f>IF($A167="ADD",IF(NOT(ISBLANK(BC167)),_xlfn.XLOOKUP(BC167,ud_polymer_type[lookupValue],ud_polymer_type[lookupKey],"ERROR"),""), "")</f>
        <v/>
      </c>
      <c r="BE167" s="4"/>
      <c r="BF167" s="4"/>
      <c r="BG167" s="4"/>
      <c r="BH167" s="2" t="str">
        <f t="shared" si="25"/>
        <v/>
      </c>
      <c r="BI167" s="21"/>
      <c r="BJ167" s="3" t="str">
        <f t="shared" si="26"/>
        <v/>
      </c>
      <c r="BK167" s="3" t="str">
        <f>IF($A167="","",IF((AND($A167="ADD",OR(BJ167="",BJ167="Yes"))),"Y",(_xlfn.XLOOKUP(BJ167,full_width_flag[lookupValue],full_width_flag[lookupKey],""))))</f>
        <v/>
      </c>
      <c r="BM167" s="3" t="str">
        <f>IF($A167="ADD",IF(NOT(ISBLANK(BL167)),_xlfn.XLOOKUP(BL167,sealed_area_ok[lookupValue],sealed_area_ok[lookupKey],"ERROR"),""), "")</f>
        <v/>
      </c>
      <c r="BO167" s="4"/>
      <c r="BP167" s="5"/>
      <c r="BS167" s="3" t="str">
        <f>IF($A167="ADD",IF(NOT(ISBLANK(BR167)),_xlfn.XLOOKUP(BR167,fw_treatment[lookupValue],fw_treatment[lookupKey],"ERROR"),""), "")</f>
        <v/>
      </c>
      <c r="BT167" s="21"/>
      <c r="BU167" s="4" t="str">
        <f t="shared" ca="1" si="27"/>
        <v/>
      </c>
      <c r="BV167" s="4"/>
      <c r="BW167" s="3" t="str">
        <f t="shared" si="28"/>
        <v/>
      </c>
      <c r="BX167" s="3" t="str">
        <f>IF($A167="","",IF((AND($A167="ADD",OR(BW167="",BW167="Local Authority"))),"L",(_xlfn.XLOOKUP(BW167,asset_owner[lookupValue],asset_owner[lookupKey],""))))</f>
        <v/>
      </c>
      <c r="BY167" s="3" t="str">
        <f t="shared" si="29"/>
        <v/>
      </c>
      <c r="BZ167" s="3" t="str">
        <f>IF($A167="","",IF((AND($A167="ADD",OR(BY167="",BY167="Vested Assets"))),"12",(_xlfn.XLOOKUP(BY167,ud_work_category[lookupValue],ud_work_category[lookupKey],""))))</f>
        <v/>
      </c>
      <c r="CA167" s="20"/>
      <c r="CB167" s="2" t="str">
        <f t="shared" si="30"/>
        <v/>
      </c>
      <c r="CC167" s="3" t="str">
        <f t="shared" si="31"/>
        <v/>
      </c>
      <c r="CD167" s="3" t="str">
        <f>IF($A167="","",IF((AND($A167="ADD",OR(CC167="",CC167="Excellent"))),"1",(_xlfn.XLOOKUP(CC167,condition[lookupValue],condition[lookupKey],""))))</f>
        <v/>
      </c>
      <c r="CE167" s="21" t="str">
        <f t="shared" si="32"/>
        <v/>
      </c>
      <c r="CF167" s="5"/>
    </row>
    <row r="168" spans="2:84">
      <c r="B168" s="4"/>
      <c r="D168" s="3" t="str">
        <f>IF($A168="ADD",IF(NOT(ISBLANK(C168)),_xlfn.XLOOKUP(C168,roadnames[lookupValue],roadnames[lookupKey],"ERROR"),""), "")</f>
        <v/>
      </c>
      <c r="E168" s="4"/>
      <c r="F168" s="4"/>
      <c r="G168" s="19"/>
      <c r="H168" s="19"/>
      <c r="I168" s="5"/>
      <c r="J168" s="5"/>
      <c r="K168" s="19"/>
      <c r="L168" s="19" t="str">
        <f t="shared" si="22"/>
        <v/>
      </c>
      <c r="M168" s="4"/>
      <c r="O168" s="3" t="str">
        <f>IF($A168="ADD",IF(NOT(ISBLANK(N168)),_xlfn.XLOOKUP(N168,len_adjust_rsn[lookupValue],len_adjust_rsn[lookupKey],"ERROR"),""), "")</f>
        <v/>
      </c>
      <c r="P168" s="19" t="str">
        <f t="shared" si="23"/>
        <v/>
      </c>
      <c r="Q168" s="19"/>
      <c r="R168" s="19" t="str">
        <f t="shared" si="24"/>
        <v/>
      </c>
      <c r="T168" s="3" t="str">
        <f>IF($A168="ADD",IF(NOT(ISBLANK(S168)),_xlfn.XLOOKUP(S168,ud_surface_function[lookupValue],ud_surface_function[lookupKey],"ERROR"),""), "")</f>
        <v/>
      </c>
      <c r="V168" s="3" t="str">
        <f>IF($A168="ADD",IF(NOT(ISBLANK(U168)),_xlfn.XLOOKUP(U168,ud_surface_reseal_reason[lookupValue],ud_surface_reseal_reason[lookupKey],"ERROR"),""), "")</f>
        <v/>
      </c>
      <c r="X168" s="3" t="str">
        <f>IF($A168="ADD",IF(NOT(ISBLANK(W168)),_xlfn.XLOOKUP(W168,ud_surface_material_type[lookupValue],ud_surface_material_type[lookupKey],"ERROR"),""), "")</f>
        <v/>
      </c>
      <c r="Z168" s="3" t="str">
        <f>IF($A168="ADD",IF(NOT(ISBLANK(Y168)),_xlfn.XLOOKUP(Y168,ud_material_source[lookupValue],ud_material_source[lookupKey],"ERROR"),""), "")</f>
        <v/>
      </c>
      <c r="AB168" s="3" t="str">
        <f>IF($A168="ADD",IF(NOT(ISBLANK(AA168)),_xlfn.XLOOKUP(AA168,ud_surface_specification[lookupValue],ud_surface_specification[lookupKey],"ERROR"),""), "")</f>
        <v/>
      </c>
      <c r="AC168" s="4"/>
      <c r="AD168" s="4"/>
      <c r="AF168" s="3" t="str">
        <f>IF($A168="ADD",IF(NOT(ISBLANK(AE168)),_xlfn.XLOOKUP(AE168,ud_mix_designation_number[lookupValue],ud_mix_designation_number[lookupKey],"ERROR"),""), "")</f>
        <v/>
      </c>
      <c r="AH168" s="3" t="str">
        <f>IF($A168="ADD",IF(NOT(ISBLANK(AG168)),_xlfn.XLOOKUP(AG168,ud_chip_grade[lookupValue],ud_chip_grade[lookupKey],"ERROR"),""), "")</f>
        <v/>
      </c>
      <c r="AJ168" s="3" t="str">
        <f>IF($A168="ADD",IF(NOT(ISBLANK(AI168)),_xlfn.XLOOKUP(AI168,ud_chip_grade[lookupValue],ud_chip_grade[lookupKey],"ERROR"),""), "")</f>
        <v/>
      </c>
      <c r="AL168" s="3" t="str">
        <f>IF($A168="ADD",IF(NOT(ISBLANK(AK168)),_xlfn.XLOOKUP(AK168,ud_chip_grade[lookupValue],ud_chip_grade[lookupKey],"ERROR"),""), "")</f>
        <v/>
      </c>
      <c r="AN168" s="4"/>
      <c r="AP168" s="3" t="str">
        <f>IF($A168="ADD",IF(NOT(ISBLANK(AO168)),_xlfn.XLOOKUP(AO168,ud_recycled_aggregate[lookupValue],ud_recycled_aggregate[lookupKey],"ERROR"),""), "")</f>
        <v/>
      </c>
      <c r="AR168" s="3" t="str">
        <f>IF($A168="ADD",IF(NOT(ISBLANK(AQ168)),_xlfn.XLOOKUP(AQ168,ud_surface_binder_type[lookupValue],ud_surface_binder_type[lookupKey],"ERROR"),""), "")</f>
        <v/>
      </c>
      <c r="AS168" s="20"/>
      <c r="AV168" s="3" t="str">
        <f>IF($A168="ADD",IF(NOT(ISBLANK(AU168)),_xlfn.XLOOKUP(AU168,ud_cutter_type[lookupValue],ud_cutter_type[lookupKey],"ERROR"),""), "")</f>
        <v/>
      </c>
      <c r="AW168" s="4"/>
      <c r="AY168" s="4"/>
      <c r="BD168" s="3" t="str">
        <f>IF($A168="ADD",IF(NOT(ISBLANK(BC168)),_xlfn.XLOOKUP(BC168,ud_polymer_type[lookupValue],ud_polymer_type[lookupKey],"ERROR"),""), "")</f>
        <v/>
      </c>
      <c r="BE168" s="4"/>
      <c r="BF168" s="4"/>
      <c r="BG168" s="4"/>
      <c r="BH168" s="2" t="str">
        <f t="shared" si="25"/>
        <v/>
      </c>
      <c r="BI168" s="21"/>
      <c r="BJ168" s="3" t="str">
        <f t="shared" si="26"/>
        <v/>
      </c>
      <c r="BK168" s="3" t="str">
        <f>IF($A168="","",IF((AND($A168="ADD",OR(BJ168="",BJ168="Yes"))),"Y",(_xlfn.XLOOKUP(BJ168,full_width_flag[lookupValue],full_width_flag[lookupKey],""))))</f>
        <v/>
      </c>
      <c r="BM168" s="3" t="str">
        <f>IF($A168="ADD",IF(NOT(ISBLANK(BL168)),_xlfn.XLOOKUP(BL168,sealed_area_ok[lookupValue],sealed_area_ok[lookupKey],"ERROR"),""), "")</f>
        <v/>
      </c>
      <c r="BO168" s="4"/>
      <c r="BP168" s="5"/>
      <c r="BS168" s="3" t="str">
        <f>IF($A168="ADD",IF(NOT(ISBLANK(BR168)),_xlfn.XLOOKUP(BR168,fw_treatment[lookupValue],fw_treatment[lookupKey],"ERROR"),""), "")</f>
        <v/>
      </c>
      <c r="BT168" s="21"/>
      <c r="BU168" s="4" t="str">
        <f t="shared" ca="1" si="27"/>
        <v/>
      </c>
      <c r="BV168" s="4"/>
      <c r="BW168" s="3" t="str">
        <f t="shared" si="28"/>
        <v/>
      </c>
      <c r="BX168" s="3" t="str">
        <f>IF($A168="","",IF((AND($A168="ADD",OR(BW168="",BW168="Local Authority"))),"L",(_xlfn.XLOOKUP(BW168,asset_owner[lookupValue],asset_owner[lookupKey],""))))</f>
        <v/>
      </c>
      <c r="BY168" s="3" t="str">
        <f t="shared" si="29"/>
        <v/>
      </c>
      <c r="BZ168" s="3" t="str">
        <f>IF($A168="","",IF((AND($A168="ADD",OR(BY168="",BY168="Vested Assets"))),"12",(_xlfn.XLOOKUP(BY168,ud_work_category[lookupValue],ud_work_category[lookupKey],""))))</f>
        <v/>
      </c>
      <c r="CA168" s="20"/>
      <c r="CB168" s="2" t="str">
        <f t="shared" si="30"/>
        <v/>
      </c>
      <c r="CC168" s="3" t="str">
        <f t="shared" si="31"/>
        <v/>
      </c>
      <c r="CD168" s="3" t="str">
        <f>IF($A168="","",IF((AND($A168="ADD",OR(CC168="",CC168="Excellent"))),"1",(_xlfn.XLOOKUP(CC168,condition[lookupValue],condition[lookupKey],""))))</f>
        <v/>
      </c>
      <c r="CE168" s="21" t="str">
        <f t="shared" si="32"/>
        <v/>
      </c>
      <c r="CF168" s="5"/>
    </row>
    <row r="169" spans="2:84">
      <c r="B169" s="4"/>
      <c r="D169" s="3" t="str">
        <f>IF($A169="ADD",IF(NOT(ISBLANK(C169)),_xlfn.XLOOKUP(C169,roadnames[lookupValue],roadnames[lookupKey],"ERROR"),""), "")</f>
        <v/>
      </c>
      <c r="E169" s="4"/>
      <c r="F169" s="4"/>
      <c r="G169" s="19"/>
      <c r="H169" s="19"/>
      <c r="I169" s="5"/>
      <c r="J169" s="5"/>
      <c r="K169" s="19"/>
      <c r="L169" s="19" t="str">
        <f t="shared" si="22"/>
        <v/>
      </c>
      <c r="M169" s="4"/>
      <c r="O169" s="3" t="str">
        <f>IF($A169="ADD",IF(NOT(ISBLANK(N169)),_xlfn.XLOOKUP(N169,len_adjust_rsn[lookupValue],len_adjust_rsn[lookupKey],"ERROR"),""), "")</f>
        <v/>
      </c>
      <c r="P169" s="19" t="str">
        <f t="shared" si="23"/>
        <v/>
      </c>
      <c r="Q169" s="19"/>
      <c r="R169" s="19" t="str">
        <f t="shared" si="24"/>
        <v/>
      </c>
      <c r="T169" s="3" t="str">
        <f>IF($A169="ADD",IF(NOT(ISBLANK(S169)),_xlfn.XLOOKUP(S169,ud_surface_function[lookupValue],ud_surface_function[lookupKey],"ERROR"),""), "")</f>
        <v/>
      </c>
      <c r="V169" s="3" t="str">
        <f>IF($A169="ADD",IF(NOT(ISBLANK(U169)),_xlfn.XLOOKUP(U169,ud_surface_reseal_reason[lookupValue],ud_surface_reseal_reason[lookupKey],"ERROR"),""), "")</f>
        <v/>
      </c>
      <c r="X169" s="3" t="str">
        <f>IF($A169="ADD",IF(NOT(ISBLANK(W169)),_xlfn.XLOOKUP(W169,ud_surface_material_type[lookupValue],ud_surface_material_type[lookupKey],"ERROR"),""), "")</f>
        <v/>
      </c>
      <c r="Z169" s="3" t="str">
        <f>IF($A169="ADD",IF(NOT(ISBLANK(Y169)),_xlfn.XLOOKUP(Y169,ud_material_source[lookupValue],ud_material_source[lookupKey],"ERROR"),""), "")</f>
        <v/>
      </c>
      <c r="AB169" s="3" t="str">
        <f>IF($A169="ADD",IF(NOT(ISBLANK(AA169)),_xlfn.XLOOKUP(AA169,ud_surface_specification[lookupValue],ud_surface_specification[lookupKey],"ERROR"),""), "")</f>
        <v/>
      </c>
      <c r="AC169" s="4"/>
      <c r="AD169" s="4"/>
      <c r="AF169" s="3" t="str">
        <f>IF($A169="ADD",IF(NOT(ISBLANK(AE169)),_xlfn.XLOOKUP(AE169,ud_mix_designation_number[lookupValue],ud_mix_designation_number[lookupKey],"ERROR"),""), "")</f>
        <v/>
      </c>
      <c r="AH169" s="3" t="str">
        <f>IF($A169="ADD",IF(NOT(ISBLANK(AG169)),_xlfn.XLOOKUP(AG169,ud_chip_grade[lookupValue],ud_chip_grade[lookupKey],"ERROR"),""), "")</f>
        <v/>
      </c>
      <c r="AJ169" s="3" t="str">
        <f>IF($A169="ADD",IF(NOT(ISBLANK(AI169)),_xlfn.XLOOKUP(AI169,ud_chip_grade[lookupValue],ud_chip_grade[lookupKey],"ERROR"),""), "")</f>
        <v/>
      </c>
      <c r="AL169" s="3" t="str">
        <f>IF($A169="ADD",IF(NOT(ISBLANK(AK169)),_xlfn.XLOOKUP(AK169,ud_chip_grade[lookupValue],ud_chip_grade[lookupKey],"ERROR"),""), "")</f>
        <v/>
      </c>
      <c r="AN169" s="4"/>
      <c r="AP169" s="3" t="str">
        <f>IF($A169="ADD",IF(NOT(ISBLANK(AO169)),_xlfn.XLOOKUP(AO169,ud_recycled_aggregate[lookupValue],ud_recycled_aggregate[lookupKey],"ERROR"),""), "")</f>
        <v/>
      </c>
      <c r="AR169" s="3" t="str">
        <f>IF($A169="ADD",IF(NOT(ISBLANK(AQ169)),_xlfn.XLOOKUP(AQ169,ud_surface_binder_type[lookupValue],ud_surface_binder_type[lookupKey],"ERROR"),""), "")</f>
        <v/>
      </c>
      <c r="AS169" s="20"/>
      <c r="AV169" s="3" t="str">
        <f>IF($A169="ADD",IF(NOT(ISBLANK(AU169)),_xlfn.XLOOKUP(AU169,ud_cutter_type[lookupValue],ud_cutter_type[lookupKey],"ERROR"),""), "")</f>
        <v/>
      </c>
      <c r="AW169" s="4"/>
      <c r="AY169" s="4"/>
      <c r="BD169" s="3" t="str">
        <f>IF($A169="ADD",IF(NOT(ISBLANK(BC169)),_xlfn.XLOOKUP(BC169,ud_polymer_type[lookupValue],ud_polymer_type[lookupKey],"ERROR"),""), "")</f>
        <v/>
      </c>
      <c r="BE169" s="4"/>
      <c r="BF169" s="4"/>
      <c r="BG169" s="4"/>
      <c r="BH169" s="2" t="str">
        <f t="shared" si="25"/>
        <v/>
      </c>
      <c r="BI169" s="21"/>
      <c r="BJ169" s="3" t="str">
        <f t="shared" si="26"/>
        <v/>
      </c>
      <c r="BK169" s="3" t="str">
        <f>IF($A169="","",IF((AND($A169="ADD",OR(BJ169="",BJ169="Yes"))),"Y",(_xlfn.XLOOKUP(BJ169,full_width_flag[lookupValue],full_width_flag[lookupKey],""))))</f>
        <v/>
      </c>
      <c r="BM169" s="3" t="str">
        <f>IF($A169="ADD",IF(NOT(ISBLANK(BL169)),_xlfn.XLOOKUP(BL169,sealed_area_ok[lookupValue],sealed_area_ok[lookupKey],"ERROR"),""), "")</f>
        <v/>
      </c>
      <c r="BO169" s="4"/>
      <c r="BP169" s="5"/>
      <c r="BS169" s="3" t="str">
        <f>IF($A169="ADD",IF(NOT(ISBLANK(BR169)),_xlfn.XLOOKUP(BR169,fw_treatment[lookupValue],fw_treatment[lookupKey],"ERROR"),""), "")</f>
        <v/>
      </c>
      <c r="BT169" s="21"/>
      <c r="BU169" s="4" t="str">
        <f t="shared" ca="1" si="27"/>
        <v/>
      </c>
      <c r="BV169" s="4"/>
      <c r="BW169" s="3" t="str">
        <f t="shared" si="28"/>
        <v/>
      </c>
      <c r="BX169" s="3" t="str">
        <f>IF($A169="","",IF((AND($A169="ADD",OR(BW169="",BW169="Local Authority"))),"L",(_xlfn.XLOOKUP(BW169,asset_owner[lookupValue],asset_owner[lookupKey],""))))</f>
        <v/>
      </c>
      <c r="BY169" s="3" t="str">
        <f t="shared" si="29"/>
        <v/>
      </c>
      <c r="BZ169" s="3" t="str">
        <f>IF($A169="","",IF((AND($A169="ADD",OR(BY169="",BY169="Vested Assets"))),"12",(_xlfn.XLOOKUP(BY169,ud_work_category[lookupValue],ud_work_category[lookupKey],""))))</f>
        <v/>
      </c>
      <c r="CA169" s="20"/>
      <c r="CB169" s="2" t="str">
        <f t="shared" si="30"/>
        <v/>
      </c>
      <c r="CC169" s="3" t="str">
        <f t="shared" si="31"/>
        <v/>
      </c>
      <c r="CD169" s="3" t="str">
        <f>IF($A169="","",IF((AND($A169="ADD",OR(CC169="",CC169="Excellent"))),"1",(_xlfn.XLOOKUP(CC169,condition[lookupValue],condition[lookupKey],""))))</f>
        <v/>
      </c>
      <c r="CE169" s="21" t="str">
        <f t="shared" si="32"/>
        <v/>
      </c>
      <c r="CF169" s="5"/>
    </row>
    <row r="170" spans="2:84">
      <c r="B170" s="4"/>
      <c r="D170" s="3" t="str">
        <f>IF($A170="ADD",IF(NOT(ISBLANK(C170)),_xlfn.XLOOKUP(C170,roadnames[lookupValue],roadnames[lookupKey],"ERROR"),""), "")</f>
        <v/>
      </c>
      <c r="E170" s="4"/>
      <c r="F170" s="4"/>
      <c r="G170" s="19"/>
      <c r="H170" s="19"/>
      <c r="I170" s="5"/>
      <c r="J170" s="5"/>
      <c r="K170" s="19"/>
      <c r="L170" s="19" t="str">
        <f t="shared" si="22"/>
        <v/>
      </c>
      <c r="M170" s="4"/>
      <c r="O170" s="3" t="str">
        <f>IF($A170="ADD",IF(NOT(ISBLANK(N170)),_xlfn.XLOOKUP(N170,len_adjust_rsn[lookupValue],len_adjust_rsn[lookupKey],"ERROR"),""), "")</f>
        <v/>
      </c>
      <c r="P170" s="19" t="str">
        <f t="shared" si="23"/>
        <v/>
      </c>
      <c r="Q170" s="19"/>
      <c r="R170" s="19" t="str">
        <f t="shared" si="24"/>
        <v/>
      </c>
      <c r="T170" s="3" t="str">
        <f>IF($A170="ADD",IF(NOT(ISBLANK(S170)),_xlfn.XLOOKUP(S170,ud_surface_function[lookupValue],ud_surface_function[lookupKey],"ERROR"),""), "")</f>
        <v/>
      </c>
      <c r="V170" s="3" t="str">
        <f>IF($A170="ADD",IF(NOT(ISBLANK(U170)),_xlfn.XLOOKUP(U170,ud_surface_reseal_reason[lookupValue],ud_surface_reseal_reason[lookupKey],"ERROR"),""), "")</f>
        <v/>
      </c>
      <c r="X170" s="3" t="str">
        <f>IF($A170="ADD",IF(NOT(ISBLANK(W170)),_xlfn.XLOOKUP(W170,ud_surface_material_type[lookupValue],ud_surface_material_type[lookupKey],"ERROR"),""), "")</f>
        <v/>
      </c>
      <c r="Z170" s="3" t="str">
        <f>IF($A170="ADD",IF(NOT(ISBLANK(Y170)),_xlfn.XLOOKUP(Y170,ud_material_source[lookupValue],ud_material_source[lookupKey],"ERROR"),""), "")</f>
        <v/>
      </c>
      <c r="AB170" s="3" t="str">
        <f>IF($A170="ADD",IF(NOT(ISBLANK(AA170)),_xlfn.XLOOKUP(AA170,ud_surface_specification[lookupValue],ud_surface_specification[lookupKey],"ERROR"),""), "")</f>
        <v/>
      </c>
      <c r="AC170" s="4"/>
      <c r="AD170" s="4"/>
      <c r="AF170" s="3" t="str">
        <f>IF($A170="ADD",IF(NOT(ISBLANK(AE170)),_xlfn.XLOOKUP(AE170,ud_mix_designation_number[lookupValue],ud_mix_designation_number[lookupKey],"ERROR"),""), "")</f>
        <v/>
      </c>
      <c r="AH170" s="3" t="str">
        <f>IF($A170="ADD",IF(NOT(ISBLANK(AG170)),_xlfn.XLOOKUP(AG170,ud_chip_grade[lookupValue],ud_chip_grade[lookupKey],"ERROR"),""), "")</f>
        <v/>
      </c>
      <c r="AJ170" s="3" t="str">
        <f>IF($A170="ADD",IF(NOT(ISBLANK(AI170)),_xlfn.XLOOKUP(AI170,ud_chip_grade[lookupValue],ud_chip_grade[lookupKey],"ERROR"),""), "")</f>
        <v/>
      </c>
      <c r="AL170" s="3" t="str">
        <f>IF($A170="ADD",IF(NOT(ISBLANK(AK170)),_xlfn.XLOOKUP(AK170,ud_chip_grade[lookupValue],ud_chip_grade[lookupKey],"ERROR"),""), "")</f>
        <v/>
      </c>
      <c r="AN170" s="4"/>
      <c r="AP170" s="3" t="str">
        <f>IF($A170="ADD",IF(NOT(ISBLANK(AO170)),_xlfn.XLOOKUP(AO170,ud_recycled_aggregate[lookupValue],ud_recycled_aggregate[lookupKey],"ERROR"),""), "")</f>
        <v/>
      </c>
      <c r="AR170" s="3" t="str">
        <f>IF($A170="ADD",IF(NOT(ISBLANK(AQ170)),_xlfn.XLOOKUP(AQ170,ud_surface_binder_type[lookupValue],ud_surface_binder_type[lookupKey],"ERROR"),""), "")</f>
        <v/>
      </c>
      <c r="AS170" s="20"/>
      <c r="AV170" s="3" t="str">
        <f>IF($A170="ADD",IF(NOT(ISBLANK(AU170)),_xlfn.XLOOKUP(AU170,ud_cutter_type[lookupValue],ud_cutter_type[lookupKey],"ERROR"),""), "")</f>
        <v/>
      </c>
      <c r="AW170" s="4"/>
      <c r="AY170" s="4"/>
      <c r="BD170" s="3" t="str">
        <f>IF($A170="ADD",IF(NOT(ISBLANK(BC170)),_xlfn.XLOOKUP(BC170,ud_polymer_type[lookupValue],ud_polymer_type[lookupKey],"ERROR"),""), "")</f>
        <v/>
      </c>
      <c r="BE170" s="4"/>
      <c r="BF170" s="4"/>
      <c r="BG170" s="4"/>
      <c r="BH170" s="2" t="str">
        <f t="shared" si="25"/>
        <v/>
      </c>
      <c r="BI170" s="21"/>
      <c r="BJ170" s="3" t="str">
        <f t="shared" si="26"/>
        <v/>
      </c>
      <c r="BK170" s="3" t="str">
        <f>IF($A170="","",IF((AND($A170="ADD",OR(BJ170="",BJ170="Yes"))),"Y",(_xlfn.XLOOKUP(BJ170,full_width_flag[lookupValue],full_width_flag[lookupKey],""))))</f>
        <v/>
      </c>
      <c r="BM170" s="3" t="str">
        <f>IF($A170="ADD",IF(NOT(ISBLANK(BL170)),_xlfn.XLOOKUP(BL170,sealed_area_ok[lookupValue],sealed_area_ok[lookupKey],"ERROR"),""), "")</f>
        <v/>
      </c>
      <c r="BO170" s="4"/>
      <c r="BP170" s="5"/>
      <c r="BS170" s="3" t="str">
        <f>IF($A170="ADD",IF(NOT(ISBLANK(BR170)),_xlfn.XLOOKUP(BR170,fw_treatment[lookupValue],fw_treatment[lookupKey],"ERROR"),""), "")</f>
        <v/>
      </c>
      <c r="BT170" s="21"/>
      <c r="BU170" s="4" t="str">
        <f t="shared" ca="1" si="27"/>
        <v/>
      </c>
      <c r="BV170" s="4"/>
      <c r="BW170" s="3" t="str">
        <f t="shared" si="28"/>
        <v/>
      </c>
      <c r="BX170" s="3" t="str">
        <f>IF($A170="","",IF((AND($A170="ADD",OR(BW170="",BW170="Local Authority"))),"L",(_xlfn.XLOOKUP(BW170,asset_owner[lookupValue],asset_owner[lookupKey],""))))</f>
        <v/>
      </c>
      <c r="BY170" s="3" t="str">
        <f t="shared" si="29"/>
        <v/>
      </c>
      <c r="BZ170" s="3" t="str">
        <f>IF($A170="","",IF((AND($A170="ADD",OR(BY170="",BY170="Vested Assets"))),"12",(_xlfn.XLOOKUP(BY170,ud_work_category[lookupValue],ud_work_category[lookupKey],""))))</f>
        <v/>
      </c>
      <c r="CA170" s="20"/>
      <c r="CB170" s="2" t="str">
        <f t="shared" si="30"/>
        <v/>
      </c>
      <c r="CC170" s="3" t="str">
        <f t="shared" si="31"/>
        <v/>
      </c>
      <c r="CD170" s="3" t="str">
        <f>IF($A170="","",IF((AND($A170="ADD",OR(CC170="",CC170="Excellent"))),"1",(_xlfn.XLOOKUP(CC170,condition[lookupValue],condition[lookupKey],""))))</f>
        <v/>
      </c>
      <c r="CE170" s="21" t="str">
        <f t="shared" si="32"/>
        <v/>
      </c>
      <c r="CF170" s="5"/>
    </row>
    <row r="171" spans="2:84">
      <c r="B171" s="4"/>
      <c r="D171" s="3" t="str">
        <f>IF($A171="ADD",IF(NOT(ISBLANK(C171)),_xlfn.XLOOKUP(C171,roadnames[lookupValue],roadnames[lookupKey],"ERROR"),""), "")</f>
        <v/>
      </c>
      <c r="E171" s="4"/>
      <c r="F171" s="4"/>
      <c r="G171" s="19"/>
      <c r="H171" s="19"/>
      <c r="I171" s="5"/>
      <c r="J171" s="5"/>
      <c r="K171" s="19"/>
      <c r="L171" s="19" t="str">
        <f t="shared" si="22"/>
        <v/>
      </c>
      <c r="M171" s="4"/>
      <c r="O171" s="3" t="str">
        <f>IF($A171="ADD",IF(NOT(ISBLANK(N171)),_xlfn.XLOOKUP(N171,len_adjust_rsn[lookupValue],len_adjust_rsn[lookupKey],"ERROR"),""), "")</f>
        <v/>
      </c>
      <c r="P171" s="19" t="str">
        <f t="shared" si="23"/>
        <v/>
      </c>
      <c r="Q171" s="19"/>
      <c r="R171" s="19" t="str">
        <f t="shared" si="24"/>
        <v/>
      </c>
      <c r="T171" s="3" t="str">
        <f>IF($A171="ADD",IF(NOT(ISBLANK(S171)),_xlfn.XLOOKUP(S171,ud_surface_function[lookupValue],ud_surface_function[lookupKey],"ERROR"),""), "")</f>
        <v/>
      </c>
      <c r="V171" s="3" t="str">
        <f>IF($A171="ADD",IF(NOT(ISBLANK(U171)),_xlfn.XLOOKUP(U171,ud_surface_reseal_reason[lookupValue],ud_surface_reseal_reason[lookupKey],"ERROR"),""), "")</f>
        <v/>
      </c>
      <c r="X171" s="3" t="str">
        <f>IF($A171="ADD",IF(NOT(ISBLANK(W171)),_xlfn.XLOOKUP(W171,ud_surface_material_type[lookupValue],ud_surface_material_type[lookupKey],"ERROR"),""), "")</f>
        <v/>
      </c>
      <c r="Z171" s="3" t="str">
        <f>IF($A171="ADD",IF(NOT(ISBLANK(Y171)),_xlfn.XLOOKUP(Y171,ud_material_source[lookupValue],ud_material_source[lookupKey],"ERROR"),""), "")</f>
        <v/>
      </c>
      <c r="AB171" s="3" t="str">
        <f>IF($A171="ADD",IF(NOT(ISBLANK(AA171)),_xlfn.XLOOKUP(AA171,ud_surface_specification[lookupValue],ud_surface_specification[lookupKey],"ERROR"),""), "")</f>
        <v/>
      </c>
      <c r="AC171" s="4"/>
      <c r="AD171" s="4"/>
      <c r="AF171" s="3" t="str">
        <f>IF($A171="ADD",IF(NOT(ISBLANK(AE171)),_xlfn.XLOOKUP(AE171,ud_mix_designation_number[lookupValue],ud_mix_designation_number[lookupKey],"ERROR"),""), "")</f>
        <v/>
      </c>
      <c r="AH171" s="3" t="str">
        <f>IF($A171="ADD",IF(NOT(ISBLANK(AG171)),_xlfn.XLOOKUP(AG171,ud_chip_grade[lookupValue],ud_chip_grade[lookupKey],"ERROR"),""), "")</f>
        <v/>
      </c>
      <c r="AJ171" s="3" t="str">
        <f>IF($A171="ADD",IF(NOT(ISBLANK(AI171)),_xlfn.XLOOKUP(AI171,ud_chip_grade[lookupValue],ud_chip_grade[lookupKey],"ERROR"),""), "")</f>
        <v/>
      </c>
      <c r="AL171" s="3" t="str">
        <f>IF($A171="ADD",IF(NOT(ISBLANK(AK171)),_xlfn.XLOOKUP(AK171,ud_chip_grade[lookupValue],ud_chip_grade[lookupKey],"ERROR"),""), "")</f>
        <v/>
      </c>
      <c r="AN171" s="4"/>
      <c r="AP171" s="3" t="str">
        <f>IF($A171="ADD",IF(NOT(ISBLANK(AO171)),_xlfn.XLOOKUP(AO171,ud_recycled_aggregate[lookupValue],ud_recycled_aggregate[lookupKey],"ERROR"),""), "")</f>
        <v/>
      </c>
      <c r="AR171" s="3" t="str">
        <f>IF($A171="ADD",IF(NOT(ISBLANK(AQ171)),_xlfn.XLOOKUP(AQ171,ud_surface_binder_type[lookupValue],ud_surface_binder_type[lookupKey],"ERROR"),""), "")</f>
        <v/>
      </c>
      <c r="AS171" s="20"/>
      <c r="AV171" s="3" t="str">
        <f>IF($A171="ADD",IF(NOT(ISBLANK(AU171)),_xlfn.XLOOKUP(AU171,ud_cutter_type[lookupValue],ud_cutter_type[lookupKey],"ERROR"),""), "")</f>
        <v/>
      </c>
      <c r="AW171" s="4"/>
      <c r="AY171" s="4"/>
      <c r="BD171" s="3" t="str">
        <f>IF($A171="ADD",IF(NOT(ISBLANK(BC171)),_xlfn.XLOOKUP(BC171,ud_polymer_type[lookupValue],ud_polymer_type[lookupKey],"ERROR"),""), "")</f>
        <v/>
      </c>
      <c r="BE171" s="4"/>
      <c r="BF171" s="4"/>
      <c r="BG171" s="4"/>
      <c r="BH171" s="2" t="str">
        <f t="shared" si="25"/>
        <v/>
      </c>
      <c r="BI171" s="21"/>
      <c r="BJ171" s="3" t="str">
        <f t="shared" si="26"/>
        <v/>
      </c>
      <c r="BK171" s="3" t="str">
        <f>IF($A171="","",IF((AND($A171="ADD",OR(BJ171="",BJ171="Yes"))),"Y",(_xlfn.XLOOKUP(BJ171,full_width_flag[lookupValue],full_width_flag[lookupKey],""))))</f>
        <v/>
      </c>
      <c r="BM171" s="3" t="str">
        <f>IF($A171="ADD",IF(NOT(ISBLANK(BL171)),_xlfn.XLOOKUP(BL171,sealed_area_ok[lookupValue],sealed_area_ok[lookupKey],"ERROR"),""), "")</f>
        <v/>
      </c>
      <c r="BO171" s="4"/>
      <c r="BP171" s="5"/>
      <c r="BS171" s="3" t="str">
        <f>IF($A171="ADD",IF(NOT(ISBLANK(BR171)),_xlfn.XLOOKUP(BR171,fw_treatment[lookupValue],fw_treatment[lookupKey],"ERROR"),""), "")</f>
        <v/>
      </c>
      <c r="BT171" s="21"/>
      <c r="BU171" s="4" t="str">
        <f t="shared" ca="1" si="27"/>
        <v/>
      </c>
      <c r="BV171" s="4"/>
      <c r="BW171" s="3" t="str">
        <f t="shared" si="28"/>
        <v/>
      </c>
      <c r="BX171" s="3" t="str">
        <f>IF($A171="","",IF((AND($A171="ADD",OR(BW171="",BW171="Local Authority"))),"L",(_xlfn.XLOOKUP(BW171,asset_owner[lookupValue],asset_owner[lookupKey],""))))</f>
        <v/>
      </c>
      <c r="BY171" s="3" t="str">
        <f t="shared" si="29"/>
        <v/>
      </c>
      <c r="BZ171" s="3" t="str">
        <f>IF($A171="","",IF((AND($A171="ADD",OR(BY171="",BY171="Vested Assets"))),"12",(_xlfn.XLOOKUP(BY171,ud_work_category[lookupValue],ud_work_category[lookupKey],""))))</f>
        <v/>
      </c>
      <c r="CA171" s="20"/>
      <c r="CB171" s="2" t="str">
        <f t="shared" si="30"/>
        <v/>
      </c>
      <c r="CC171" s="3" t="str">
        <f t="shared" si="31"/>
        <v/>
      </c>
      <c r="CD171" s="3" t="str">
        <f>IF($A171="","",IF((AND($A171="ADD",OR(CC171="",CC171="Excellent"))),"1",(_xlfn.XLOOKUP(CC171,condition[lookupValue],condition[lookupKey],""))))</f>
        <v/>
      </c>
      <c r="CE171" s="21" t="str">
        <f t="shared" si="32"/>
        <v/>
      </c>
      <c r="CF171" s="5"/>
    </row>
    <row r="172" spans="2:84">
      <c r="B172" s="4"/>
      <c r="D172" s="3" t="str">
        <f>IF($A172="ADD",IF(NOT(ISBLANK(C172)),_xlfn.XLOOKUP(C172,roadnames[lookupValue],roadnames[lookupKey],"ERROR"),""), "")</f>
        <v/>
      </c>
      <c r="E172" s="4"/>
      <c r="F172" s="4"/>
      <c r="G172" s="19"/>
      <c r="H172" s="19"/>
      <c r="I172" s="5"/>
      <c r="J172" s="5"/>
      <c r="K172" s="19"/>
      <c r="L172" s="19" t="str">
        <f t="shared" si="22"/>
        <v/>
      </c>
      <c r="M172" s="4"/>
      <c r="O172" s="3" t="str">
        <f>IF($A172="ADD",IF(NOT(ISBLANK(N172)),_xlfn.XLOOKUP(N172,len_adjust_rsn[lookupValue],len_adjust_rsn[lookupKey],"ERROR"),""), "")</f>
        <v/>
      </c>
      <c r="P172" s="19" t="str">
        <f t="shared" si="23"/>
        <v/>
      </c>
      <c r="Q172" s="19"/>
      <c r="R172" s="19" t="str">
        <f t="shared" si="24"/>
        <v/>
      </c>
      <c r="T172" s="3" t="str">
        <f>IF($A172="ADD",IF(NOT(ISBLANK(S172)),_xlfn.XLOOKUP(S172,ud_surface_function[lookupValue],ud_surface_function[lookupKey],"ERROR"),""), "")</f>
        <v/>
      </c>
      <c r="V172" s="3" t="str">
        <f>IF($A172="ADD",IF(NOT(ISBLANK(U172)),_xlfn.XLOOKUP(U172,ud_surface_reseal_reason[lookupValue],ud_surface_reseal_reason[lookupKey],"ERROR"),""), "")</f>
        <v/>
      </c>
      <c r="X172" s="3" t="str">
        <f>IF($A172="ADD",IF(NOT(ISBLANK(W172)),_xlfn.XLOOKUP(W172,ud_surface_material_type[lookupValue],ud_surface_material_type[lookupKey],"ERROR"),""), "")</f>
        <v/>
      </c>
      <c r="Z172" s="3" t="str">
        <f>IF($A172="ADD",IF(NOT(ISBLANK(Y172)),_xlfn.XLOOKUP(Y172,ud_material_source[lookupValue],ud_material_source[lookupKey],"ERROR"),""), "")</f>
        <v/>
      </c>
      <c r="AB172" s="3" t="str">
        <f>IF($A172="ADD",IF(NOT(ISBLANK(AA172)),_xlfn.XLOOKUP(AA172,ud_surface_specification[lookupValue],ud_surface_specification[lookupKey],"ERROR"),""), "")</f>
        <v/>
      </c>
      <c r="AC172" s="4"/>
      <c r="AD172" s="4"/>
      <c r="AF172" s="3" t="str">
        <f>IF($A172="ADD",IF(NOT(ISBLANK(AE172)),_xlfn.XLOOKUP(AE172,ud_mix_designation_number[lookupValue],ud_mix_designation_number[lookupKey],"ERROR"),""), "")</f>
        <v/>
      </c>
      <c r="AH172" s="3" t="str">
        <f>IF($A172="ADD",IF(NOT(ISBLANK(AG172)),_xlfn.XLOOKUP(AG172,ud_chip_grade[lookupValue],ud_chip_grade[lookupKey],"ERROR"),""), "")</f>
        <v/>
      </c>
      <c r="AJ172" s="3" t="str">
        <f>IF($A172="ADD",IF(NOT(ISBLANK(AI172)),_xlfn.XLOOKUP(AI172,ud_chip_grade[lookupValue],ud_chip_grade[lookupKey],"ERROR"),""), "")</f>
        <v/>
      </c>
      <c r="AL172" s="3" t="str">
        <f>IF($A172="ADD",IF(NOT(ISBLANK(AK172)),_xlfn.XLOOKUP(AK172,ud_chip_grade[lookupValue],ud_chip_grade[lookupKey],"ERROR"),""), "")</f>
        <v/>
      </c>
      <c r="AN172" s="4"/>
      <c r="AP172" s="3" t="str">
        <f>IF($A172="ADD",IF(NOT(ISBLANK(AO172)),_xlfn.XLOOKUP(AO172,ud_recycled_aggregate[lookupValue],ud_recycled_aggregate[lookupKey],"ERROR"),""), "")</f>
        <v/>
      </c>
      <c r="AR172" s="3" t="str">
        <f>IF($A172="ADD",IF(NOT(ISBLANK(AQ172)),_xlfn.XLOOKUP(AQ172,ud_surface_binder_type[lookupValue],ud_surface_binder_type[lookupKey],"ERROR"),""), "")</f>
        <v/>
      </c>
      <c r="AS172" s="20"/>
      <c r="AV172" s="3" t="str">
        <f>IF($A172="ADD",IF(NOT(ISBLANK(AU172)),_xlfn.XLOOKUP(AU172,ud_cutter_type[lookupValue],ud_cutter_type[lookupKey],"ERROR"),""), "")</f>
        <v/>
      </c>
      <c r="AW172" s="4"/>
      <c r="AY172" s="4"/>
      <c r="BD172" s="3" t="str">
        <f>IF($A172="ADD",IF(NOT(ISBLANK(BC172)),_xlfn.XLOOKUP(BC172,ud_polymer_type[lookupValue],ud_polymer_type[lookupKey],"ERROR"),""), "")</f>
        <v/>
      </c>
      <c r="BE172" s="4"/>
      <c r="BF172" s="4"/>
      <c r="BG172" s="4"/>
      <c r="BH172" s="2" t="str">
        <f t="shared" si="25"/>
        <v/>
      </c>
      <c r="BI172" s="21"/>
      <c r="BJ172" s="3" t="str">
        <f t="shared" si="26"/>
        <v/>
      </c>
      <c r="BK172" s="3" t="str">
        <f>IF($A172="","",IF((AND($A172="ADD",OR(BJ172="",BJ172="Yes"))),"Y",(_xlfn.XLOOKUP(BJ172,full_width_flag[lookupValue],full_width_flag[lookupKey],""))))</f>
        <v/>
      </c>
      <c r="BM172" s="3" t="str">
        <f>IF($A172="ADD",IF(NOT(ISBLANK(BL172)),_xlfn.XLOOKUP(BL172,sealed_area_ok[lookupValue],sealed_area_ok[lookupKey],"ERROR"),""), "")</f>
        <v/>
      </c>
      <c r="BO172" s="4"/>
      <c r="BP172" s="5"/>
      <c r="BS172" s="3" t="str">
        <f>IF($A172="ADD",IF(NOT(ISBLANK(BR172)),_xlfn.XLOOKUP(BR172,fw_treatment[lookupValue],fw_treatment[lookupKey],"ERROR"),""), "")</f>
        <v/>
      </c>
      <c r="BT172" s="21"/>
      <c r="BU172" s="4" t="str">
        <f t="shared" ca="1" si="27"/>
        <v/>
      </c>
      <c r="BV172" s="4"/>
      <c r="BW172" s="3" t="str">
        <f t="shared" si="28"/>
        <v/>
      </c>
      <c r="BX172" s="3" t="str">
        <f>IF($A172="","",IF((AND($A172="ADD",OR(BW172="",BW172="Local Authority"))),"L",(_xlfn.XLOOKUP(BW172,asset_owner[lookupValue],asset_owner[lookupKey],""))))</f>
        <v/>
      </c>
      <c r="BY172" s="3" t="str">
        <f t="shared" si="29"/>
        <v/>
      </c>
      <c r="BZ172" s="3" t="str">
        <f>IF($A172="","",IF((AND($A172="ADD",OR(BY172="",BY172="Vested Assets"))),"12",(_xlfn.XLOOKUP(BY172,ud_work_category[lookupValue],ud_work_category[lookupKey],""))))</f>
        <v/>
      </c>
      <c r="CA172" s="20"/>
      <c r="CB172" s="2" t="str">
        <f t="shared" si="30"/>
        <v/>
      </c>
      <c r="CC172" s="3" t="str">
        <f t="shared" si="31"/>
        <v/>
      </c>
      <c r="CD172" s="3" t="str">
        <f>IF($A172="","",IF((AND($A172="ADD",OR(CC172="",CC172="Excellent"))),"1",(_xlfn.XLOOKUP(CC172,condition[lookupValue],condition[lookupKey],""))))</f>
        <v/>
      </c>
      <c r="CE172" s="21" t="str">
        <f t="shared" si="32"/>
        <v/>
      </c>
      <c r="CF172" s="5"/>
    </row>
    <row r="173" spans="2:84">
      <c r="B173" s="4"/>
      <c r="D173" s="3" t="str">
        <f>IF($A173="ADD",IF(NOT(ISBLANK(C173)),_xlfn.XLOOKUP(C173,roadnames[lookupValue],roadnames[lookupKey],"ERROR"),""), "")</f>
        <v/>
      </c>
      <c r="E173" s="4"/>
      <c r="F173" s="4"/>
      <c r="G173" s="19"/>
      <c r="H173" s="19"/>
      <c r="I173" s="5"/>
      <c r="J173" s="5"/>
      <c r="K173" s="19"/>
      <c r="L173" s="19" t="str">
        <f t="shared" si="22"/>
        <v/>
      </c>
      <c r="M173" s="4"/>
      <c r="O173" s="3" t="str">
        <f>IF($A173="ADD",IF(NOT(ISBLANK(N173)),_xlfn.XLOOKUP(N173,len_adjust_rsn[lookupValue],len_adjust_rsn[lookupKey],"ERROR"),""), "")</f>
        <v/>
      </c>
      <c r="P173" s="19" t="str">
        <f t="shared" si="23"/>
        <v/>
      </c>
      <c r="Q173" s="19"/>
      <c r="R173" s="19" t="str">
        <f t="shared" si="24"/>
        <v/>
      </c>
      <c r="T173" s="3" t="str">
        <f>IF($A173="ADD",IF(NOT(ISBLANK(S173)),_xlfn.XLOOKUP(S173,ud_surface_function[lookupValue],ud_surface_function[lookupKey],"ERROR"),""), "")</f>
        <v/>
      </c>
      <c r="V173" s="3" t="str">
        <f>IF($A173="ADD",IF(NOT(ISBLANK(U173)),_xlfn.XLOOKUP(U173,ud_surface_reseal_reason[lookupValue],ud_surface_reseal_reason[lookupKey],"ERROR"),""), "")</f>
        <v/>
      </c>
      <c r="X173" s="3" t="str">
        <f>IF($A173="ADD",IF(NOT(ISBLANK(W173)),_xlfn.XLOOKUP(W173,ud_surface_material_type[lookupValue],ud_surface_material_type[lookupKey],"ERROR"),""), "")</f>
        <v/>
      </c>
      <c r="Z173" s="3" t="str">
        <f>IF($A173="ADD",IF(NOT(ISBLANK(Y173)),_xlfn.XLOOKUP(Y173,ud_material_source[lookupValue],ud_material_source[lookupKey],"ERROR"),""), "")</f>
        <v/>
      </c>
      <c r="AB173" s="3" t="str">
        <f>IF($A173="ADD",IF(NOT(ISBLANK(AA173)),_xlfn.XLOOKUP(AA173,ud_surface_specification[lookupValue],ud_surface_specification[lookupKey],"ERROR"),""), "")</f>
        <v/>
      </c>
      <c r="AC173" s="4"/>
      <c r="AD173" s="4"/>
      <c r="AF173" s="3" t="str">
        <f>IF($A173="ADD",IF(NOT(ISBLANK(AE173)),_xlfn.XLOOKUP(AE173,ud_mix_designation_number[lookupValue],ud_mix_designation_number[lookupKey],"ERROR"),""), "")</f>
        <v/>
      </c>
      <c r="AH173" s="3" t="str">
        <f>IF($A173="ADD",IF(NOT(ISBLANK(AG173)),_xlfn.XLOOKUP(AG173,ud_chip_grade[lookupValue],ud_chip_grade[lookupKey],"ERROR"),""), "")</f>
        <v/>
      </c>
      <c r="AJ173" s="3" t="str">
        <f>IF($A173="ADD",IF(NOT(ISBLANK(AI173)),_xlfn.XLOOKUP(AI173,ud_chip_grade[lookupValue],ud_chip_grade[lookupKey],"ERROR"),""), "")</f>
        <v/>
      </c>
      <c r="AL173" s="3" t="str">
        <f>IF($A173="ADD",IF(NOT(ISBLANK(AK173)),_xlfn.XLOOKUP(AK173,ud_chip_grade[lookupValue],ud_chip_grade[lookupKey],"ERROR"),""), "")</f>
        <v/>
      </c>
      <c r="AN173" s="4"/>
      <c r="AP173" s="3" t="str">
        <f>IF($A173="ADD",IF(NOT(ISBLANK(AO173)),_xlfn.XLOOKUP(AO173,ud_recycled_aggregate[lookupValue],ud_recycled_aggregate[lookupKey],"ERROR"),""), "")</f>
        <v/>
      </c>
      <c r="AR173" s="3" t="str">
        <f>IF($A173="ADD",IF(NOT(ISBLANK(AQ173)),_xlfn.XLOOKUP(AQ173,ud_surface_binder_type[lookupValue],ud_surface_binder_type[lookupKey],"ERROR"),""), "")</f>
        <v/>
      </c>
      <c r="AS173" s="20"/>
      <c r="AV173" s="3" t="str">
        <f>IF($A173="ADD",IF(NOT(ISBLANK(AU173)),_xlfn.XLOOKUP(AU173,ud_cutter_type[lookupValue],ud_cutter_type[lookupKey],"ERROR"),""), "")</f>
        <v/>
      </c>
      <c r="AW173" s="4"/>
      <c r="AY173" s="4"/>
      <c r="BD173" s="3" t="str">
        <f>IF($A173="ADD",IF(NOT(ISBLANK(BC173)),_xlfn.XLOOKUP(BC173,ud_polymer_type[lookupValue],ud_polymer_type[lookupKey],"ERROR"),""), "")</f>
        <v/>
      </c>
      <c r="BE173" s="4"/>
      <c r="BF173" s="4"/>
      <c r="BG173" s="4"/>
      <c r="BH173" s="2" t="str">
        <f t="shared" si="25"/>
        <v/>
      </c>
      <c r="BI173" s="21"/>
      <c r="BJ173" s="3" t="str">
        <f t="shared" si="26"/>
        <v/>
      </c>
      <c r="BK173" s="3" t="str">
        <f>IF($A173="","",IF((AND($A173="ADD",OR(BJ173="",BJ173="Yes"))),"Y",(_xlfn.XLOOKUP(BJ173,full_width_flag[lookupValue],full_width_flag[lookupKey],""))))</f>
        <v/>
      </c>
      <c r="BM173" s="3" t="str">
        <f>IF($A173="ADD",IF(NOT(ISBLANK(BL173)),_xlfn.XLOOKUP(BL173,sealed_area_ok[lookupValue],sealed_area_ok[lookupKey],"ERROR"),""), "")</f>
        <v/>
      </c>
      <c r="BO173" s="4"/>
      <c r="BP173" s="5"/>
      <c r="BS173" s="3" t="str">
        <f>IF($A173="ADD",IF(NOT(ISBLANK(BR173)),_xlfn.XLOOKUP(BR173,fw_treatment[lookupValue],fw_treatment[lookupKey],"ERROR"),""), "")</f>
        <v/>
      </c>
      <c r="BT173" s="21"/>
      <c r="BU173" s="4" t="str">
        <f t="shared" ca="1" si="27"/>
        <v/>
      </c>
      <c r="BV173" s="4"/>
      <c r="BW173" s="3" t="str">
        <f t="shared" si="28"/>
        <v/>
      </c>
      <c r="BX173" s="3" t="str">
        <f>IF($A173="","",IF((AND($A173="ADD",OR(BW173="",BW173="Local Authority"))),"L",(_xlfn.XLOOKUP(BW173,asset_owner[lookupValue],asset_owner[lookupKey],""))))</f>
        <v/>
      </c>
      <c r="BY173" s="3" t="str">
        <f t="shared" si="29"/>
        <v/>
      </c>
      <c r="BZ173" s="3" t="str">
        <f>IF($A173="","",IF((AND($A173="ADD",OR(BY173="",BY173="Vested Assets"))),"12",(_xlfn.XLOOKUP(BY173,ud_work_category[lookupValue],ud_work_category[lookupKey],""))))</f>
        <v/>
      </c>
      <c r="CA173" s="20"/>
      <c r="CB173" s="2" t="str">
        <f t="shared" si="30"/>
        <v/>
      </c>
      <c r="CC173" s="3" t="str">
        <f t="shared" si="31"/>
        <v/>
      </c>
      <c r="CD173" s="3" t="str">
        <f>IF($A173="","",IF((AND($A173="ADD",OR(CC173="",CC173="Excellent"))),"1",(_xlfn.XLOOKUP(CC173,condition[lookupValue],condition[lookupKey],""))))</f>
        <v/>
      </c>
      <c r="CE173" s="21" t="str">
        <f t="shared" si="32"/>
        <v/>
      </c>
      <c r="CF173" s="5"/>
    </row>
    <row r="174" spans="2:84">
      <c r="B174" s="4"/>
      <c r="D174" s="3" t="str">
        <f>IF($A174="ADD",IF(NOT(ISBLANK(C174)),_xlfn.XLOOKUP(C174,roadnames[lookupValue],roadnames[lookupKey],"ERROR"),""), "")</f>
        <v/>
      </c>
      <c r="E174" s="4"/>
      <c r="F174" s="4"/>
      <c r="G174" s="19"/>
      <c r="H174" s="19"/>
      <c r="I174" s="5"/>
      <c r="J174" s="5"/>
      <c r="K174" s="19"/>
      <c r="L174" s="19" t="str">
        <f t="shared" si="22"/>
        <v/>
      </c>
      <c r="M174" s="4"/>
      <c r="O174" s="3" t="str">
        <f>IF($A174="ADD",IF(NOT(ISBLANK(N174)),_xlfn.XLOOKUP(N174,len_adjust_rsn[lookupValue],len_adjust_rsn[lookupKey],"ERROR"),""), "")</f>
        <v/>
      </c>
      <c r="P174" s="19" t="str">
        <f t="shared" si="23"/>
        <v/>
      </c>
      <c r="Q174" s="19"/>
      <c r="R174" s="19" t="str">
        <f t="shared" si="24"/>
        <v/>
      </c>
      <c r="T174" s="3" t="str">
        <f>IF($A174="ADD",IF(NOT(ISBLANK(S174)),_xlfn.XLOOKUP(S174,ud_surface_function[lookupValue],ud_surface_function[lookupKey],"ERROR"),""), "")</f>
        <v/>
      </c>
      <c r="V174" s="3" t="str">
        <f>IF($A174="ADD",IF(NOT(ISBLANK(U174)),_xlfn.XLOOKUP(U174,ud_surface_reseal_reason[lookupValue],ud_surface_reseal_reason[lookupKey],"ERROR"),""), "")</f>
        <v/>
      </c>
      <c r="X174" s="3" t="str">
        <f>IF($A174="ADD",IF(NOT(ISBLANK(W174)),_xlfn.XLOOKUP(W174,ud_surface_material_type[lookupValue],ud_surface_material_type[lookupKey],"ERROR"),""), "")</f>
        <v/>
      </c>
      <c r="Z174" s="3" t="str">
        <f>IF($A174="ADD",IF(NOT(ISBLANK(Y174)),_xlfn.XLOOKUP(Y174,ud_material_source[lookupValue],ud_material_source[lookupKey],"ERROR"),""), "")</f>
        <v/>
      </c>
      <c r="AB174" s="3" t="str">
        <f>IF($A174="ADD",IF(NOT(ISBLANK(AA174)),_xlfn.XLOOKUP(AA174,ud_surface_specification[lookupValue],ud_surface_specification[lookupKey],"ERROR"),""), "")</f>
        <v/>
      </c>
      <c r="AC174" s="4"/>
      <c r="AD174" s="4"/>
      <c r="AF174" s="3" t="str">
        <f>IF($A174="ADD",IF(NOT(ISBLANK(AE174)),_xlfn.XLOOKUP(AE174,ud_mix_designation_number[lookupValue],ud_mix_designation_number[lookupKey],"ERROR"),""), "")</f>
        <v/>
      </c>
      <c r="AH174" s="3" t="str">
        <f>IF($A174="ADD",IF(NOT(ISBLANK(AG174)),_xlfn.XLOOKUP(AG174,ud_chip_grade[lookupValue],ud_chip_grade[lookupKey],"ERROR"),""), "")</f>
        <v/>
      </c>
      <c r="AJ174" s="3" t="str">
        <f>IF($A174="ADD",IF(NOT(ISBLANK(AI174)),_xlfn.XLOOKUP(AI174,ud_chip_grade[lookupValue],ud_chip_grade[lookupKey],"ERROR"),""), "")</f>
        <v/>
      </c>
      <c r="AL174" s="3" t="str">
        <f>IF($A174="ADD",IF(NOT(ISBLANK(AK174)),_xlfn.XLOOKUP(AK174,ud_chip_grade[lookupValue],ud_chip_grade[lookupKey],"ERROR"),""), "")</f>
        <v/>
      </c>
      <c r="AN174" s="4"/>
      <c r="AP174" s="3" t="str">
        <f>IF($A174="ADD",IF(NOT(ISBLANK(AO174)),_xlfn.XLOOKUP(AO174,ud_recycled_aggregate[lookupValue],ud_recycled_aggregate[lookupKey],"ERROR"),""), "")</f>
        <v/>
      </c>
      <c r="AR174" s="3" t="str">
        <f>IF($A174="ADD",IF(NOT(ISBLANK(AQ174)),_xlfn.XLOOKUP(AQ174,ud_surface_binder_type[lookupValue],ud_surface_binder_type[lookupKey],"ERROR"),""), "")</f>
        <v/>
      </c>
      <c r="AS174" s="20"/>
      <c r="AV174" s="3" t="str">
        <f>IF($A174="ADD",IF(NOT(ISBLANK(AU174)),_xlfn.XLOOKUP(AU174,ud_cutter_type[lookupValue],ud_cutter_type[lookupKey],"ERROR"),""), "")</f>
        <v/>
      </c>
      <c r="AW174" s="4"/>
      <c r="AY174" s="4"/>
      <c r="BD174" s="3" t="str">
        <f>IF($A174="ADD",IF(NOT(ISBLANK(BC174)),_xlfn.XLOOKUP(BC174,ud_polymer_type[lookupValue],ud_polymer_type[lookupKey],"ERROR"),""), "")</f>
        <v/>
      </c>
      <c r="BE174" s="4"/>
      <c r="BF174" s="4"/>
      <c r="BG174" s="4"/>
      <c r="BH174" s="2" t="str">
        <f t="shared" si="25"/>
        <v/>
      </c>
      <c r="BI174" s="21"/>
      <c r="BJ174" s="3" t="str">
        <f t="shared" si="26"/>
        <v/>
      </c>
      <c r="BK174" s="3" t="str">
        <f>IF($A174="","",IF((AND($A174="ADD",OR(BJ174="",BJ174="Yes"))),"Y",(_xlfn.XLOOKUP(BJ174,full_width_flag[lookupValue],full_width_flag[lookupKey],""))))</f>
        <v/>
      </c>
      <c r="BM174" s="3" t="str">
        <f>IF($A174="ADD",IF(NOT(ISBLANK(BL174)),_xlfn.XLOOKUP(BL174,sealed_area_ok[lookupValue],sealed_area_ok[lookupKey],"ERROR"),""), "")</f>
        <v/>
      </c>
      <c r="BO174" s="4"/>
      <c r="BP174" s="5"/>
      <c r="BS174" s="3" t="str">
        <f>IF($A174="ADD",IF(NOT(ISBLANK(BR174)),_xlfn.XLOOKUP(BR174,fw_treatment[lookupValue],fw_treatment[lookupKey],"ERROR"),""), "")</f>
        <v/>
      </c>
      <c r="BT174" s="21"/>
      <c r="BU174" s="4" t="str">
        <f t="shared" ca="1" si="27"/>
        <v/>
      </c>
      <c r="BV174" s="4"/>
      <c r="BW174" s="3" t="str">
        <f t="shared" si="28"/>
        <v/>
      </c>
      <c r="BX174" s="3" t="str">
        <f>IF($A174="","",IF((AND($A174="ADD",OR(BW174="",BW174="Local Authority"))),"L",(_xlfn.XLOOKUP(BW174,asset_owner[lookupValue],asset_owner[lookupKey],""))))</f>
        <v/>
      </c>
      <c r="BY174" s="3" t="str">
        <f t="shared" si="29"/>
        <v/>
      </c>
      <c r="BZ174" s="3" t="str">
        <f>IF($A174="","",IF((AND($A174="ADD",OR(BY174="",BY174="Vested Assets"))),"12",(_xlfn.XLOOKUP(BY174,ud_work_category[lookupValue],ud_work_category[lookupKey],""))))</f>
        <v/>
      </c>
      <c r="CA174" s="20"/>
      <c r="CB174" s="2" t="str">
        <f t="shared" si="30"/>
        <v/>
      </c>
      <c r="CC174" s="3" t="str">
        <f t="shared" si="31"/>
        <v/>
      </c>
      <c r="CD174" s="3" t="str">
        <f>IF($A174="","",IF((AND($A174="ADD",OR(CC174="",CC174="Excellent"))),"1",(_xlfn.XLOOKUP(CC174,condition[lookupValue],condition[lookupKey],""))))</f>
        <v/>
      </c>
      <c r="CE174" s="21" t="str">
        <f t="shared" si="32"/>
        <v/>
      </c>
      <c r="CF174" s="5"/>
    </row>
    <row r="175" spans="2:84">
      <c r="B175" s="4"/>
      <c r="D175" s="3" t="str">
        <f>IF($A175="ADD",IF(NOT(ISBLANK(C175)),_xlfn.XLOOKUP(C175,roadnames[lookupValue],roadnames[lookupKey],"ERROR"),""), "")</f>
        <v/>
      </c>
      <c r="E175" s="4"/>
      <c r="F175" s="4"/>
      <c r="G175" s="19"/>
      <c r="H175" s="19"/>
      <c r="I175" s="5"/>
      <c r="J175" s="5"/>
      <c r="K175" s="19"/>
      <c r="L175" s="19" t="str">
        <f t="shared" si="22"/>
        <v/>
      </c>
      <c r="M175" s="4"/>
      <c r="O175" s="3" t="str">
        <f>IF($A175="ADD",IF(NOT(ISBLANK(N175)),_xlfn.XLOOKUP(N175,len_adjust_rsn[lookupValue],len_adjust_rsn[lookupKey],"ERROR"),""), "")</f>
        <v/>
      </c>
      <c r="P175" s="19" t="str">
        <f t="shared" si="23"/>
        <v/>
      </c>
      <c r="Q175" s="19"/>
      <c r="R175" s="19" t="str">
        <f t="shared" si="24"/>
        <v/>
      </c>
      <c r="T175" s="3" t="str">
        <f>IF($A175="ADD",IF(NOT(ISBLANK(S175)),_xlfn.XLOOKUP(S175,ud_surface_function[lookupValue],ud_surface_function[lookupKey],"ERROR"),""), "")</f>
        <v/>
      </c>
      <c r="V175" s="3" t="str">
        <f>IF($A175="ADD",IF(NOT(ISBLANK(U175)),_xlfn.XLOOKUP(U175,ud_surface_reseal_reason[lookupValue],ud_surface_reseal_reason[lookupKey],"ERROR"),""), "")</f>
        <v/>
      </c>
      <c r="X175" s="3" t="str">
        <f>IF($A175="ADD",IF(NOT(ISBLANK(W175)),_xlfn.XLOOKUP(W175,ud_surface_material_type[lookupValue],ud_surface_material_type[lookupKey],"ERROR"),""), "")</f>
        <v/>
      </c>
      <c r="Z175" s="3" t="str">
        <f>IF($A175="ADD",IF(NOT(ISBLANK(Y175)),_xlfn.XLOOKUP(Y175,ud_material_source[lookupValue],ud_material_source[lookupKey],"ERROR"),""), "")</f>
        <v/>
      </c>
      <c r="AB175" s="3" t="str">
        <f>IF($A175="ADD",IF(NOT(ISBLANK(AA175)),_xlfn.XLOOKUP(AA175,ud_surface_specification[lookupValue],ud_surface_specification[lookupKey],"ERROR"),""), "")</f>
        <v/>
      </c>
      <c r="AC175" s="4"/>
      <c r="AD175" s="4"/>
      <c r="AF175" s="3" t="str">
        <f>IF($A175="ADD",IF(NOT(ISBLANK(AE175)),_xlfn.XLOOKUP(AE175,ud_mix_designation_number[lookupValue],ud_mix_designation_number[lookupKey],"ERROR"),""), "")</f>
        <v/>
      </c>
      <c r="AH175" s="3" t="str">
        <f>IF($A175="ADD",IF(NOT(ISBLANK(AG175)),_xlfn.XLOOKUP(AG175,ud_chip_grade[lookupValue],ud_chip_grade[lookupKey],"ERROR"),""), "")</f>
        <v/>
      </c>
      <c r="AJ175" s="3" t="str">
        <f>IF($A175="ADD",IF(NOT(ISBLANK(AI175)),_xlfn.XLOOKUP(AI175,ud_chip_grade[lookupValue],ud_chip_grade[lookupKey],"ERROR"),""), "")</f>
        <v/>
      </c>
      <c r="AL175" s="3" t="str">
        <f>IF($A175="ADD",IF(NOT(ISBLANK(AK175)),_xlfn.XLOOKUP(AK175,ud_chip_grade[lookupValue],ud_chip_grade[lookupKey],"ERROR"),""), "")</f>
        <v/>
      </c>
      <c r="AN175" s="4"/>
      <c r="AP175" s="3" t="str">
        <f>IF($A175="ADD",IF(NOT(ISBLANK(AO175)),_xlfn.XLOOKUP(AO175,ud_recycled_aggregate[lookupValue],ud_recycled_aggregate[lookupKey],"ERROR"),""), "")</f>
        <v/>
      </c>
      <c r="AR175" s="3" t="str">
        <f>IF($A175="ADD",IF(NOT(ISBLANK(AQ175)),_xlfn.XLOOKUP(AQ175,ud_surface_binder_type[lookupValue],ud_surface_binder_type[lookupKey],"ERROR"),""), "")</f>
        <v/>
      </c>
      <c r="AS175" s="20"/>
      <c r="AV175" s="3" t="str">
        <f>IF($A175="ADD",IF(NOT(ISBLANK(AU175)),_xlfn.XLOOKUP(AU175,ud_cutter_type[lookupValue],ud_cutter_type[lookupKey],"ERROR"),""), "")</f>
        <v/>
      </c>
      <c r="AW175" s="4"/>
      <c r="AY175" s="4"/>
      <c r="BD175" s="3" t="str">
        <f>IF($A175="ADD",IF(NOT(ISBLANK(BC175)),_xlfn.XLOOKUP(BC175,ud_polymer_type[lookupValue],ud_polymer_type[lookupKey],"ERROR"),""), "")</f>
        <v/>
      </c>
      <c r="BE175" s="4"/>
      <c r="BF175" s="4"/>
      <c r="BG175" s="4"/>
      <c r="BH175" s="2" t="str">
        <f t="shared" si="25"/>
        <v/>
      </c>
      <c r="BI175" s="21"/>
      <c r="BJ175" s="3" t="str">
        <f t="shared" si="26"/>
        <v/>
      </c>
      <c r="BK175" s="3" t="str">
        <f>IF($A175="","",IF((AND($A175="ADD",OR(BJ175="",BJ175="Yes"))),"Y",(_xlfn.XLOOKUP(BJ175,full_width_flag[lookupValue],full_width_flag[lookupKey],""))))</f>
        <v/>
      </c>
      <c r="BM175" s="3" t="str">
        <f>IF($A175="ADD",IF(NOT(ISBLANK(BL175)),_xlfn.XLOOKUP(BL175,sealed_area_ok[lookupValue],sealed_area_ok[lookupKey],"ERROR"),""), "")</f>
        <v/>
      </c>
      <c r="BO175" s="4"/>
      <c r="BP175" s="5"/>
      <c r="BS175" s="3" t="str">
        <f>IF($A175="ADD",IF(NOT(ISBLANK(BR175)),_xlfn.XLOOKUP(BR175,fw_treatment[lookupValue],fw_treatment[lookupKey],"ERROR"),""), "")</f>
        <v/>
      </c>
      <c r="BT175" s="21"/>
      <c r="BU175" s="4" t="str">
        <f t="shared" ca="1" si="27"/>
        <v/>
      </c>
      <c r="BV175" s="4"/>
      <c r="BW175" s="3" t="str">
        <f t="shared" si="28"/>
        <v/>
      </c>
      <c r="BX175" s="3" t="str">
        <f>IF($A175="","",IF((AND($A175="ADD",OR(BW175="",BW175="Local Authority"))),"L",(_xlfn.XLOOKUP(BW175,asset_owner[lookupValue],asset_owner[lookupKey],""))))</f>
        <v/>
      </c>
      <c r="BY175" s="3" t="str">
        <f t="shared" si="29"/>
        <v/>
      </c>
      <c r="BZ175" s="3" t="str">
        <f>IF($A175="","",IF((AND($A175="ADD",OR(BY175="",BY175="Vested Assets"))),"12",(_xlfn.XLOOKUP(BY175,ud_work_category[lookupValue],ud_work_category[lookupKey],""))))</f>
        <v/>
      </c>
      <c r="CA175" s="20"/>
      <c r="CB175" s="2" t="str">
        <f t="shared" si="30"/>
        <v/>
      </c>
      <c r="CC175" s="3" t="str">
        <f t="shared" si="31"/>
        <v/>
      </c>
      <c r="CD175" s="3" t="str">
        <f>IF($A175="","",IF((AND($A175="ADD",OR(CC175="",CC175="Excellent"))),"1",(_xlfn.XLOOKUP(CC175,condition[lookupValue],condition[lookupKey],""))))</f>
        <v/>
      </c>
      <c r="CE175" s="21" t="str">
        <f t="shared" si="32"/>
        <v/>
      </c>
      <c r="CF175" s="5"/>
    </row>
    <row r="176" spans="2:84">
      <c r="B176" s="4"/>
      <c r="D176" s="3" t="str">
        <f>IF($A176="ADD",IF(NOT(ISBLANK(C176)),_xlfn.XLOOKUP(C176,roadnames[lookupValue],roadnames[lookupKey],"ERROR"),""), "")</f>
        <v/>
      </c>
      <c r="E176" s="4"/>
      <c r="F176" s="4"/>
      <c r="G176" s="19"/>
      <c r="H176" s="19"/>
      <c r="I176" s="5"/>
      <c r="J176" s="5"/>
      <c r="K176" s="19"/>
      <c r="L176" s="19" t="str">
        <f t="shared" si="22"/>
        <v/>
      </c>
      <c r="M176" s="4"/>
      <c r="O176" s="3" t="str">
        <f>IF($A176="ADD",IF(NOT(ISBLANK(N176)),_xlfn.XLOOKUP(N176,len_adjust_rsn[lookupValue],len_adjust_rsn[lookupKey],"ERROR"),""), "")</f>
        <v/>
      </c>
      <c r="P176" s="19" t="str">
        <f t="shared" si="23"/>
        <v/>
      </c>
      <c r="Q176" s="19"/>
      <c r="R176" s="19" t="str">
        <f t="shared" si="24"/>
        <v/>
      </c>
      <c r="T176" s="3" t="str">
        <f>IF($A176="ADD",IF(NOT(ISBLANK(S176)),_xlfn.XLOOKUP(S176,ud_surface_function[lookupValue],ud_surface_function[lookupKey],"ERROR"),""), "")</f>
        <v/>
      </c>
      <c r="V176" s="3" t="str">
        <f>IF($A176="ADD",IF(NOT(ISBLANK(U176)),_xlfn.XLOOKUP(U176,ud_surface_reseal_reason[lookupValue],ud_surface_reseal_reason[lookupKey],"ERROR"),""), "")</f>
        <v/>
      </c>
      <c r="X176" s="3" t="str">
        <f>IF($A176="ADD",IF(NOT(ISBLANK(W176)),_xlfn.XLOOKUP(W176,ud_surface_material_type[lookupValue],ud_surface_material_type[lookupKey],"ERROR"),""), "")</f>
        <v/>
      </c>
      <c r="Z176" s="3" t="str">
        <f>IF($A176="ADD",IF(NOT(ISBLANK(Y176)),_xlfn.XLOOKUP(Y176,ud_material_source[lookupValue],ud_material_source[lookupKey],"ERROR"),""), "")</f>
        <v/>
      </c>
      <c r="AB176" s="3" t="str">
        <f>IF($A176="ADD",IF(NOT(ISBLANK(AA176)),_xlfn.XLOOKUP(AA176,ud_surface_specification[lookupValue],ud_surface_specification[lookupKey],"ERROR"),""), "")</f>
        <v/>
      </c>
      <c r="AC176" s="4"/>
      <c r="AD176" s="4"/>
      <c r="AF176" s="3" t="str">
        <f>IF($A176="ADD",IF(NOT(ISBLANK(AE176)),_xlfn.XLOOKUP(AE176,ud_mix_designation_number[lookupValue],ud_mix_designation_number[lookupKey],"ERROR"),""), "")</f>
        <v/>
      </c>
      <c r="AH176" s="3" t="str">
        <f>IF($A176="ADD",IF(NOT(ISBLANK(AG176)),_xlfn.XLOOKUP(AG176,ud_chip_grade[lookupValue],ud_chip_grade[lookupKey],"ERROR"),""), "")</f>
        <v/>
      </c>
      <c r="AJ176" s="3" t="str">
        <f>IF($A176="ADD",IF(NOT(ISBLANK(AI176)),_xlfn.XLOOKUP(AI176,ud_chip_grade[lookupValue],ud_chip_grade[lookupKey],"ERROR"),""), "")</f>
        <v/>
      </c>
      <c r="AL176" s="3" t="str">
        <f>IF($A176="ADD",IF(NOT(ISBLANK(AK176)),_xlfn.XLOOKUP(AK176,ud_chip_grade[lookupValue],ud_chip_grade[lookupKey],"ERROR"),""), "")</f>
        <v/>
      </c>
      <c r="AN176" s="4"/>
      <c r="AP176" s="3" t="str">
        <f>IF($A176="ADD",IF(NOT(ISBLANK(AO176)),_xlfn.XLOOKUP(AO176,ud_recycled_aggregate[lookupValue],ud_recycled_aggregate[lookupKey],"ERROR"),""), "")</f>
        <v/>
      </c>
      <c r="AR176" s="3" t="str">
        <f>IF($A176="ADD",IF(NOT(ISBLANK(AQ176)),_xlfn.XLOOKUP(AQ176,ud_surface_binder_type[lookupValue],ud_surface_binder_type[lookupKey],"ERROR"),""), "")</f>
        <v/>
      </c>
      <c r="AS176" s="20"/>
      <c r="AV176" s="3" t="str">
        <f>IF($A176="ADD",IF(NOT(ISBLANK(AU176)),_xlfn.XLOOKUP(AU176,ud_cutter_type[lookupValue],ud_cutter_type[lookupKey],"ERROR"),""), "")</f>
        <v/>
      </c>
      <c r="AW176" s="4"/>
      <c r="AY176" s="4"/>
      <c r="BD176" s="3" t="str">
        <f>IF($A176="ADD",IF(NOT(ISBLANK(BC176)),_xlfn.XLOOKUP(BC176,ud_polymer_type[lookupValue],ud_polymer_type[lookupKey],"ERROR"),""), "")</f>
        <v/>
      </c>
      <c r="BE176" s="4"/>
      <c r="BF176" s="4"/>
      <c r="BG176" s="4"/>
      <c r="BH176" s="2" t="str">
        <f t="shared" si="25"/>
        <v/>
      </c>
      <c r="BI176" s="21"/>
      <c r="BJ176" s="3" t="str">
        <f t="shared" si="26"/>
        <v/>
      </c>
      <c r="BK176" s="3" t="str">
        <f>IF($A176="","",IF((AND($A176="ADD",OR(BJ176="",BJ176="Yes"))),"Y",(_xlfn.XLOOKUP(BJ176,full_width_flag[lookupValue],full_width_flag[lookupKey],""))))</f>
        <v/>
      </c>
      <c r="BM176" s="3" t="str">
        <f>IF($A176="ADD",IF(NOT(ISBLANK(BL176)),_xlfn.XLOOKUP(BL176,sealed_area_ok[lookupValue],sealed_area_ok[lookupKey],"ERROR"),""), "")</f>
        <v/>
      </c>
      <c r="BO176" s="4"/>
      <c r="BP176" s="5"/>
      <c r="BS176" s="3" t="str">
        <f>IF($A176="ADD",IF(NOT(ISBLANK(BR176)),_xlfn.XLOOKUP(BR176,fw_treatment[lookupValue],fw_treatment[lookupKey],"ERROR"),""), "")</f>
        <v/>
      </c>
      <c r="BT176" s="21"/>
      <c r="BU176" s="4" t="str">
        <f t="shared" ca="1" si="27"/>
        <v/>
      </c>
      <c r="BV176" s="4"/>
      <c r="BW176" s="3" t="str">
        <f t="shared" si="28"/>
        <v/>
      </c>
      <c r="BX176" s="3" t="str">
        <f>IF($A176="","",IF((AND($A176="ADD",OR(BW176="",BW176="Local Authority"))),"L",(_xlfn.XLOOKUP(BW176,asset_owner[lookupValue],asset_owner[lookupKey],""))))</f>
        <v/>
      </c>
      <c r="BY176" s="3" t="str">
        <f t="shared" si="29"/>
        <v/>
      </c>
      <c r="BZ176" s="3" t="str">
        <f>IF($A176="","",IF((AND($A176="ADD",OR(BY176="",BY176="Vested Assets"))),"12",(_xlfn.XLOOKUP(BY176,ud_work_category[lookupValue],ud_work_category[lookupKey],""))))</f>
        <v/>
      </c>
      <c r="CA176" s="20"/>
      <c r="CB176" s="2" t="str">
        <f t="shared" si="30"/>
        <v/>
      </c>
      <c r="CC176" s="3" t="str">
        <f t="shared" si="31"/>
        <v/>
      </c>
      <c r="CD176" s="3" t="str">
        <f>IF($A176="","",IF((AND($A176="ADD",OR(CC176="",CC176="Excellent"))),"1",(_xlfn.XLOOKUP(CC176,condition[lookupValue],condition[lookupKey],""))))</f>
        <v/>
      </c>
      <c r="CE176" s="21" t="str">
        <f t="shared" si="32"/>
        <v/>
      </c>
      <c r="CF176" s="5"/>
    </row>
    <row r="177" spans="2:84">
      <c r="B177" s="4"/>
      <c r="D177" s="3" t="str">
        <f>IF($A177="ADD",IF(NOT(ISBLANK(C177)),_xlfn.XLOOKUP(C177,roadnames[lookupValue],roadnames[lookupKey],"ERROR"),""), "")</f>
        <v/>
      </c>
      <c r="E177" s="4"/>
      <c r="F177" s="4"/>
      <c r="G177" s="19"/>
      <c r="H177" s="19"/>
      <c r="I177" s="5"/>
      <c r="J177" s="5"/>
      <c r="K177" s="19"/>
      <c r="L177" s="19" t="str">
        <f t="shared" si="22"/>
        <v/>
      </c>
      <c r="M177" s="4"/>
      <c r="O177" s="3" t="str">
        <f>IF($A177="ADD",IF(NOT(ISBLANK(N177)),_xlfn.XLOOKUP(N177,len_adjust_rsn[lookupValue],len_adjust_rsn[lookupKey],"ERROR"),""), "")</f>
        <v/>
      </c>
      <c r="P177" s="19" t="str">
        <f t="shared" si="23"/>
        <v/>
      </c>
      <c r="Q177" s="19"/>
      <c r="R177" s="19" t="str">
        <f t="shared" si="24"/>
        <v/>
      </c>
      <c r="T177" s="3" t="str">
        <f>IF($A177="ADD",IF(NOT(ISBLANK(S177)),_xlfn.XLOOKUP(S177,ud_surface_function[lookupValue],ud_surface_function[lookupKey],"ERROR"),""), "")</f>
        <v/>
      </c>
      <c r="V177" s="3" t="str">
        <f>IF($A177="ADD",IF(NOT(ISBLANK(U177)),_xlfn.XLOOKUP(U177,ud_surface_reseal_reason[lookupValue],ud_surface_reseal_reason[lookupKey],"ERROR"),""), "")</f>
        <v/>
      </c>
      <c r="X177" s="3" t="str">
        <f>IF($A177="ADD",IF(NOT(ISBLANK(W177)),_xlfn.XLOOKUP(W177,ud_surface_material_type[lookupValue],ud_surface_material_type[lookupKey],"ERROR"),""), "")</f>
        <v/>
      </c>
      <c r="Z177" s="3" t="str">
        <f>IF($A177="ADD",IF(NOT(ISBLANK(Y177)),_xlfn.XLOOKUP(Y177,ud_material_source[lookupValue],ud_material_source[lookupKey],"ERROR"),""), "")</f>
        <v/>
      </c>
      <c r="AB177" s="3" t="str">
        <f>IF($A177="ADD",IF(NOT(ISBLANK(AA177)),_xlfn.XLOOKUP(AA177,ud_surface_specification[lookupValue],ud_surface_specification[lookupKey],"ERROR"),""), "")</f>
        <v/>
      </c>
      <c r="AC177" s="4"/>
      <c r="AD177" s="4"/>
      <c r="AF177" s="3" t="str">
        <f>IF($A177="ADD",IF(NOT(ISBLANK(AE177)),_xlfn.XLOOKUP(AE177,ud_mix_designation_number[lookupValue],ud_mix_designation_number[lookupKey],"ERROR"),""), "")</f>
        <v/>
      </c>
      <c r="AH177" s="3" t="str">
        <f>IF($A177="ADD",IF(NOT(ISBLANK(AG177)),_xlfn.XLOOKUP(AG177,ud_chip_grade[lookupValue],ud_chip_grade[lookupKey],"ERROR"),""), "")</f>
        <v/>
      </c>
      <c r="AJ177" s="3" t="str">
        <f>IF($A177="ADD",IF(NOT(ISBLANK(AI177)),_xlfn.XLOOKUP(AI177,ud_chip_grade[lookupValue],ud_chip_grade[lookupKey],"ERROR"),""), "")</f>
        <v/>
      </c>
      <c r="AL177" s="3" t="str">
        <f>IF($A177="ADD",IF(NOT(ISBLANK(AK177)),_xlfn.XLOOKUP(AK177,ud_chip_grade[lookupValue],ud_chip_grade[lookupKey],"ERROR"),""), "")</f>
        <v/>
      </c>
      <c r="AN177" s="4"/>
      <c r="AP177" s="3" t="str">
        <f>IF($A177="ADD",IF(NOT(ISBLANK(AO177)),_xlfn.XLOOKUP(AO177,ud_recycled_aggregate[lookupValue],ud_recycled_aggregate[lookupKey],"ERROR"),""), "")</f>
        <v/>
      </c>
      <c r="AR177" s="3" t="str">
        <f>IF($A177="ADD",IF(NOT(ISBLANK(AQ177)),_xlfn.XLOOKUP(AQ177,ud_surface_binder_type[lookupValue],ud_surface_binder_type[lookupKey],"ERROR"),""), "")</f>
        <v/>
      </c>
      <c r="AS177" s="20"/>
      <c r="AV177" s="3" t="str">
        <f>IF($A177="ADD",IF(NOT(ISBLANK(AU177)),_xlfn.XLOOKUP(AU177,ud_cutter_type[lookupValue],ud_cutter_type[lookupKey],"ERROR"),""), "")</f>
        <v/>
      </c>
      <c r="AW177" s="4"/>
      <c r="AY177" s="4"/>
      <c r="BD177" s="3" t="str">
        <f>IF($A177="ADD",IF(NOT(ISBLANK(BC177)),_xlfn.XLOOKUP(BC177,ud_polymer_type[lookupValue],ud_polymer_type[lookupKey],"ERROR"),""), "")</f>
        <v/>
      </c>
      <c r="BE177" s="4"/>
      <c r="BF177" s="4"/>
      <c r="BG177" s="4"/>
      <c r="BH177" s="2" t="str">
        <f t="shared" si="25"/>
        <v/>
      </c>
      <c r="BI177" s="21"/>
      <c r="BJ177" s="3" t="str">
        <f t="shared" si="26"/>
        <v/>
      </c>
      <c r="BK177" s="3" t="str">
        <f>IF($A177="","",IF((AND($A177="ADD",OR(BJ177="",BJ177="Yes"))),"Y",(_xlfn.XLOOKUP(BJ177,full_width_flag[lookupValue],full_width_flag[lookupKey],""))))</f>
        <v/>
      </c>
      <c r="BM177" s="3" t="str">
        <f>IF($A177="ADD",IF(NOT(ISBLANK(BL177)),_xlfn.XLOOKUP(BL177,sealed_area_ok[lookupValue],sealed_area_ok[lookupKey],"ERROR"),""), "")</f>
        <v/>
      </c>
      <c r="BO177" s="4"/>
      <c r="BP177" s="5"/>
      <c r="BS177" s="3" t="str">
        <f>IF($A177="ADD",IF(NOT(ISBLANK(BR177)),_xlfn.XLOOKUP(BR177,fw_treatment[lookupValue],fw_treatment[lookupKey],"ERROR"),""), "")</f>
        <v/>
      </c>
      <c r="BT177" s="21"/>
      <c r="BU177" s="4" t="str">
        <f t="shared" ca="1" si="27"/>
        <v/>
      </c>
      <c r="BV177" s="4"/>
      <c r="BW177" s="3" t="str">
        <f t="shared" si="28"/>
        <v/>
      </c>
      <c r="BX177" s="3" t="str">
        <f>IF($A177="","",IF((AND($A177="ADD",OR(BW177="",BW177="Local Authority"))),"L",(_xlfn.XLOOKUP(BW177,asset_owner[lookupValue],asset_owner[lookupKey],""))))</f>
        <v/>
      </c>
      <c r="BY177" s="3" t="str">
        <f t="shared" si="29"/>
        <v/>
      </c>
      <c r="BZ177" s="3" t="str">
        <f>IF($A177="","",IF((AND($A177="ADD",OR(BY177="",BY177="Vested Assets"))),"12",(_xlfn.XLOOKUP(BY177,ud_work_category[lookupValue],ud_work_category[lookupKey],""))))</f>
        <v/>
      </c>
      <c r="CA177" s="20"/>
      <c r="CB177" s="2" t="str">
        <f t="shared" si="30"/>
        <v/>
      </c>
      <c r="CC177" s="3" t="str">
        <f t="shared" si="31"/>
        <v/>
      </c>
      <c r="CD177" s="3" t="str">
        <f>IF($A177="","",IF((AND($A177="ADD",OR(CC177="",CC177="Excellent"))),"1",(_xlfn.XLOOKUP(CC177,condition[lookupValue],condition[lookupKey],""))))</f>
        <v/>
      </c>
      <c r="CE177" s="21" t="str">
        <f t="shared" si="32"/>
        <v/>
      </c>
      <c r="CF177" s="5"/>
    </row>
    <row r="178" spans="2:84">
      <c r="B178" s="4"/>
      <c r="D178" s="3" t="str">
        <f>IF($A178="ADD",IF(NOT(ISBLANK(C178)),_xlfn.XLOOKUP(C178,roadnames[lookupValue],roadnames[lookupKey],"ERROR"),""), "")</f>
        <v/>
      </c>
      <c r="E178" s="4"/>
      <c r="F178" s="4"/>
      <c r="G178" s="19"/>
      <c r="H178" s="19"/>
      <c r="I178" s="5"/>
      <c r="J178" s="5"/>
      <c r="K178" s="19"/>
      <c r="L178" s="19" t="str">
        <f t="shared" si="22"/>
        <v/>
      </c>
      <c r="M178" s="4"/>
      <c r="O178" s="3" t="str">
        <f>IF($A178="ADD",IF(NOT(ISBLANK(N178)),_xlfn.XLOOKUP(N178,len_adjust_rsn[lookupValue],len_adjust_rsn[lookupKey],"ERROR"),""), "")</f>
        <v/>
      </c>
      <c r="P178" s="19" t="str">
        <f t="shared" si="23"/>
        <v/>
      </c>
      <c r="Q178" s="19"/>
      <c r="R178" s="19" t="str">
        <f t="shared" si="24"/>
        <v/>
      </c>
      <c r="T178" s="3" t="str">
        <f>IF($A178="ADD",IF(NOT(ISBLANK(S178)),_xlfn.XLOOKUP(S178,ud_surface_function[lookupValue],ud_surface_function[lookupKey],"ERROR"),""), "")</f>
        <v/>
      </c>
      <c r="V178" s="3" t="str">
        <f>IF($A178="ADD",IF(NOT(ISBLANK(U178)),_xlfn.XLOOKUP(U178,ud_surface_reseal_reason[lookupValue],ud_surface_reseal_reason[lookupKey],"ERROR"),""), "")</f>
        <v/>
      </c>
      <c r="X178" s="3" t="str">
        <f>IF($A178="ADD",IF(NOT(ISBLANK(W178)),_xlfn.XLOOKUP(W178,ud_surface_material_type[lookupValue],ud_surface_material_type[lookupKey],"ERROR"),""), "")</f>
        <v/>
      </c>
      <c r="Z178" s="3" t="str">
        <f>IF($A178="ADD",IF(NOT(ISBLANK(Y178)),_xlfn.XLOOKUP(Y178,ud_material_source[lookupValue],ud_material_source[lookupKey],"ERROR"),""), "")</f>
        <v/>
      </c>
      <c r="AB178" s="3" t="str">
        <f>IF($A178="ADD",IF(NOT(ISBLANK(AA178)),_xlfn.XLOOKUP(AA178,ud_surface_specification[lookupValue],ud_surface_specification[lookupKey],"ERROR"),""), "")</f>
        <v/>
      </c>
      <c r="AC178" s="4"/>
      <c r="AD178" s="4"/>
      <c r="AF178" s="3" t="str">
        <f>IF($A178="ADD",IF(NOT(ISBLANK(AE178)),_xlfn.XLOOKUP(AE178,ud_mix_designation_number[lookupValue],ud_mix_designation_number[lookupKey],"ERROR"),""), "")</f>
        <v/>
      </c>
      <c r="AH178" s="3" t="str">
        <f>IF($A178="ADD",IF(NOT(ISBLANK(AG178)),_xlfn.XLOOKUP(AG178,ud_chip_grade[lookupValue],ud_chip_grade[lookupKey],"ERROR"),""), "")</f>
        <v/>
      </c>
      <c r="AJ178" s="3" t="str">
        <f>IF($A178="ADD",IF(NOT(ISBLANK(AI178)),_xlfn.XLOOKUP(AI178,ud_chip_grade[lookupValue],ud_chip_grade[lookupKey],"ERROR"),""), "")</f>
        <v/>
      </c>
      <c r="AL178" s="3" t="str">
        <f>IF($A178="ADD",IF(NOT(ISBLANK(AK178)),_xlfn.XLOOKUP(AK178,ud_chip_grade[lookupValue],ud_chip_grade[lookupKey],"ERROR"),""), "")</f>
        <v/>
      </c>
      <c r="AN178" s="4"/>
      <c r="AP178" s="3" t="str">
        <f>IF($A178="ADD",IF(NOT(ISBLANK(AO178)),_xlfn.XLOOKUP(AO178,ud_recycled_aggregate[lookupValue],ud_recycled_aggregate[lookupKey],"ERROR"),""), "")</f>
        <v/>
      </c>
      <c r="AR178" s="3" t="str">
        <f>IF($A178="ADD",IF(NOT(ISBLANK(AQ178)),_xlfn.XLOOKUP(AQ178,ud_surface_binder_type[lookupValue],ud_surface_binder_type[lookupKey],"ERROR"),""), "")</f>
        <v/>
      </c>
      <c r="AS178" s="20"/>
      <c r="AV178" s="3" t="str">
        <f>IF($A178="ADD",IF(NOT(ISBLANK(AU178)),_xlfn.XLOOKUP(AU178,ud_cutter_type[lookupValue],ud_cutter_type[lookupKey],"ERROR"),""), "")</f>
        <v/>
      </c>
      <c r="AW178" s="4"/>
      <c r="AY178" s="4"/>
      <c r="BD178" s="3" t="str">
        <f>IF($A178="ADD",IF(NOT(ISBLANK(BC178)),_xlfn.XLOOKUP(BC178,ud_polymer_type[lookupValue],ud_polymer_type[lookupKey],"ERROR"),""), "")</f>
        <v/>
      </c>
      <c r="BE178" s="4"/>
      <c r="BF178" s="4"/>
      <c r="BG178" s="4"/>
      <c r="BH178" s="2" t="str">
        <f t="shared" si="25"/>
        <v/>
      </c>
      <c r="BI178" s="21"/>
      <c r="BJ178" s="3" t="str">
        <f t="shared" si="26"/>
        <v/>
      </c>
      <c r="BK178" s="3" t="str">
        <f>IF($A178="","",IF((AND($A178="ADD",OR(BJ178="",BJ178="Yes"))),"Y",(_xlfn.XLOOKUP(BJ178,full_width_flag[lookupValue],full_width_flag[lookupKey],""))))</f>
        <v/>
      </c>
      <c r="BM178" s="3" t="str">
        <f>IF($A178="ADD",IF(NOT(ISBLANK(BL178)),_xlfn.XLOOKUP(BL178,sealed_area_ok[lookupValue],sealed_area_ok[lookupKey],"ERROR"),""), "")</f>
        <v/>
      </c>
      <c r="BO178" s="4"/>
      <c r="BP178" s="5"/>
      <c r="BS178" s="3" t="str">
        <f>IF($A178="ADD",IF(NOT(ISBLANK(BR178)),_xlfn.XLOOKUP(BR178,fw_treatment[lookupValue],fw_treatment[lookupKey],"ERROR"),""), "")</f>
        <v/>
      </c>
      <c r="BT178" s="21"/>
      <c r="BU178" s="4" t="str">
        <f t="shared" ca="1" si="27"/>
        <v/>
      </c>
      <c r="BV178" s="4"/>
      <c r="BW178" s="3" t="str">
        <f t="shared" si="28"/>
        <v/>
      </c>
      <c r="BX178" s="3" t="str">
        <f>IF($A178="","",IF((AND($A178="ADD",OR(BW178="",BW178="Local Authority"))),"L",(_xlfn.XLOOKUP(BW178,asset_owner[lookupValue],asset_owner[lookupKey],""))))</f>
        <v/>
      </c>
      <c r="BY178" s="3" t="str">
        <f t="shared" si="29"/>
        <v/>
      </c>
      <c r="BZ178" s="3" t="str">
        <f>IF($A178="","",IF((AND($A178="ADD",OR(BY178="",BY178="Vested Assets"))),"12",(_xlfn.XLOOKUP(BY178,ud_work_category[lookupValue],ud_work_category[lookupKey],""))))</f>
        <v/>
      </c>
      <c r="CA178" s="20"/>
      <c r="CB178" s="2" t="str">
        <f t="shared" si="30"/>
        <v/>
      </c>
      <c r="CC178" s="3" t="str">
        <f t="shared" si="31"/>
        <v/>
      </c>
      <c r="CD178" s="3" t="str">
        <f>IF($A178="","",IF((AND($A178="ADD",OR(CC178="",CC178="Excellent"))),"1",(_xlfn.XLOOKUP(CC178,condition[lookupValue],condition[lookupKey],""))))</f>
        <v/>
      </c>
      <c r="CE178" s="21" t="str">
        <f t="shared" si="32"/>
        <v/>
      </c>
      <c r="CF178" s="5"/>
    </row>
    <row r="179" spans="2:84">
      <c r="B179" s="4"/>
      <c r="D179" s="3" t="str">
        <f>IF($A179="ADD",IF(NOT(ISBLANK(C179)),_xlfn.XLOOKUP(C179,roadnames[lookupValue],roadnames[lookupKey],"ERROR"),""), "")</f>
        <v/>
      </c>
      <c r="E179" s="4"/>
      <c r="F179" s="4"/>
      <c r="G179" s="19"/>
      <c r="H179" s="19"/>
      <c r="I179" s="5"/>
      <c r="J179" s="5"/>
      <c r="K179" s="19"/>
      <c r="L179" s="19" t="str">
        <f t="shared" si="22"/>
        <v/>
      </c>
      <c r="M179" s="4"/>
      <c r="O179" s="3" t="str">
        <f>IF($A179="ADD",IF(NOT(ISBLANK(N179)),_xlfn.XLOOKUP(N179,len_adjust_rsn[lookupValue],len_adjust_rsn[lookupKey],"ERROR"),""), "")</f>
        <v/>
      </c>
      <c r="P179" s="19" t="str">
        <f t="shared" si="23"/>
        <v/>
      </c>
      <c r="Q179" s="19"/>
      <c r="R179" s="19" t="str">
        <f t="shared" si="24"/>
        <v/>
      </c>
      <c r="T179" s="3" t="str">
        <f>IF($A179="ADD",IF(NOT(ISBLANK(S179)),_xlfn.XLOOKUP(S179,ud_surface_function[lookupValue],ud_surface_function[lookupKey],"ERROR"),""), "")</f>
        <v/>
      </c>
      <c r="V179" s="3" t="str">
        <f>IF($A179="ADD",IF(NOT(ISBLANK(U179)),_xlfn.XLOOKUP(U179,ud_surface_reseal_reason[lookupValue],ud_surface_reseal_reason[lookupKey],"ERROR"),""), "")</f>
        <v/>
      </c>
      <c r="X179" s="3" t="str">
        <f>IF($A179="ADD",IF(NOT(ISBLANK(W179)),_xlfn.XLOOKUP(W179,ud_surface_material_type[lookupValue],ud_surface_material_type[lookupKey],"ERROR"),""), "")</f>
        <v/>
      </c>
      <c r="Z179" s="3" t="str">
        <f>IF($A179="ADD",IF(NOT(ISBLANK(Y179)),_xlfn.XLOOKUP(Y179,ud_material_source[lookupValue],ud_material_source[lookupKey],"ERROR"),""), "")</f>
        <v/>
      </c>
      <c r="AB179" s="3" t="str">
        <f>IF($A179="ADD",IF(NOT(ISBLANK(AA179)),_xlfn.XLOOKUP(AA179,ud_surface_specification[lookupValue],ud_surface_specification[lookupKey],"ERROR"),""), "")</f>
        <v/>
      </c>
      <c r="AC179" s="4"/>
      <c r="AD179" s="4"/>
      <c r="AF179" s="3" t="str">
        <f>IF($A179="ADD",IF(NOT(ISBLANK(AE179)),_xlfn.XLOOKUP(AE179,ud_mix_designation_number[lookupValue],ud_mix_designation_number[lookupKey],"ERROR"),""), "")</f>
        <v/>
      </c>
      <c r="AH179" s="3" t="str">
        <f>IF($A179="ADD",IF(NOT(ISBLANK(AG179)),_xlfn.XLOOKUP(AG179,ud_chip_grade[lookupValue],ud_chip_grade[lookupKey],"ERROR"),""), "")</f>
        <v/>
      </c>
      <c r="AJ179" s="3" t="str">
        <f>IF($A179="ADD",IF(NOT(ISBLANK(AI179)),_xlfn.XLOOKUP(AI179,ud_chip_grade[lookupValue],ud_chip_grade[lookupKey],"ERROR"),""), "")</f>
        <v/>
      </c>
      <c r="AL179" s="3" t="str">
        <f>IF($A179="ADD",IF(NOT(ISBLANK(AK179)),_xlfn.XLOOKUP(AK179,ud_chip_grade[lookupValue],ud_chip_grade[lookupKey],"ERROR"),""), "")</f>
        <v/>
      </c>
      <c r="AN179" s="4"/>
      <c r="AP179" s="3" t="str">
        <f>IF($A179="ADD",IF(NOT(ISBLANK(AO179)),_xlfn.XLOOKUP(AO179,ud_recycled_aggregate[lookupValue],ud_recycled_aggregate[lookupKey],"ERROR"),""), "")</f>
        <v/>
      </c>
      <c r="AR179" s="3" t="str">
        <f>IF($A179="ADD",IF(NOT(ISBLANK(AQ179)),_xlfn.XLOOKUP(AQ179,ud_surface_binder_type[lookupValue],ud_surface_binder_type[lookupKey],"ERROR"),""), "")</f>
        <v/>
      </c>
      <c r="AS179" s="20"/>
      <c r="AV179" s="3" t="str">
        <f>IF($A179="ADD",IF(NOT(ISBLANK(AU179)),_xlfn.XLOOKUP(AU179,ud_cutter_type[lookupValue],ud_cutter_type[lookupKey],"ERROR"),""), "")</f>
        <v/>
      </c>
      <c r="AW179" s="4"/>
      <c r="AY179" s="4"/>
      <c r="BD179" s="3" t="str">
        <f>IF($A179="ADD",IF(NOT(ISBLANK(BC179)),_xlfn.XLOOKUP(BC179,ud_polymer_type[lookupValue],ud_polymer_type[lookupKey],"ERROR"),""), "")</f>
        <v/>
      </c>
      <c r="BE179" s="4"/>
      <c r="BF179" s="4"/>
      <c r="BG179" s="4"/>
      <c r="BH179" s="2" t="str">
        <f t="shared" si="25"/>
        <v/>
      </c>
      <c r="BI179" s="21"/>
      <c r="BJ179" s="3" t="str">
        <f t="shared" si="26"/>
        <v/>
      </c>
      <c r="BK179" s="3" t="str">
        <f>IF($A179="","",IF((AND($A179="ADD",OR(BJ179="",BJ179="Yes"))),"Y",(_xlfn.XLOOKUP(BJ179,full_width_flag[lookupValue],full_width_flag[lookupKey],""))))</f>
        <v/>
      </c>
      <c r="BM179" s="3" t="str">
        <f>IF($A179="ADD",IF(NOT(ISBLANK(BL179)),_xlfn.XLOOKUP(BL179,sealed_area_ok[lookupValue],sealed_area_ok[lookupKey],"ERROR"),""), "")</f>
        <v/>
      </c>
      <c r="BO179" s="4"/>
      <c r="BP179" s="5"/>
      <c r="BS179" s="3" t="str">
        <f>IF($A179="ADD",IF(NOT(ISBLANK(BR179)),_xlfn.XLOOKUP(BR179,fw_treatment[lookupValue],fw_treatment[lookupKey],"ERROR"),""), "")</f>
        <v/>
      </c>
      <c r="BT179" s="21"/>
      <c r="BU179" s="4" t="str">
        <f t="shared" ca="1" si="27"/>
        <v/>
      </c>
      <c r="BV179" s="4"/>
      <c r="BW179" s="3" t="str">
        <f t="shared" si="28"/>
        <v/>
      </c>
      <c r="BX179" s="3" t="str">
        <f>IF($A179="","",IF((AND($A179="ADD",OR(BW179="",BW179="Local Authority"))),"L",(_xlfn.XLOOKUP(BW179,asset_owner[lookupValue],asset_owner[lookupKey],""))))</f>
        <v/>
      </c>
      <c r="BY179" s="3" t="str">
        <f t="shared" si="29"/>
        <v/>
      </c>
      <c r="BZ179" s="3" t="str">
        <f>IF($A179="","",IF((AND($A179="ADD",OR(BY179="",BY179="Vested Assets"))),"12",(_xlfn.XLOOKUP(BY179,ud_work_category[lookupValue],ud_work_category[lookupKey],""))))</f>
        <v/>
      </c>
      <c r="CA179" s="20"/>
      <c r="CB179" s="2" t="str">
        <f t="shared" si="30"/>
        <v/>
      </c>
      <c r="CC179" s="3" t="str">
        <f t="shared" si="31"/>
        <v/>
      </c>
      <c r="CD179" s="3" t="str">
        <f>IF($A179="","",IF((AND($A179="ADD",OR(CC179="",CC179="Excellent"))),"1",(_xlfn.XLOOKUP(CC179,condition[lookupValue],condition[lookupKey],""))))</f>
        <v/>
      </c>
      <c r="CE179" s="21" t="str">
        <f t="shared" si="32"/>
        <v/>
      </c>
      <c r="CF179" s="5"/>
    </row>
    <row r="180" spans="2:84">
      <c r="B180" s="4"/>
      <c r="D180" s="3" t="str">
        <f>IF($A180="ADD",IF(NOT(ISBLANK(C180)),_xlfn.XLOOKUP(C180,roadnames[lookupValue],roadnames[lookupKey],"ERROR"),""), "")</f>
        <v/>
      </c>
      <c r="E180" s="4"/>
      <c r="F180" s="4"/>
      <c r="G180" s="19"/>
      <c r="H180" s="19"/>
      <c r="I180" s="5"/>
      <c r="J180" s="5"/>
      <c r="K180" s="19"/>
      <c r="L180" s="19" t="str">
        <f t="shared" si="22"/>
        <v/>
      </c>
      <c r="M180" s="4"/>
      <c r="O180" s="3" t="str">
        <f>IF($A180="ADD",IF(NOT(ISBLANK(N180)),_xlfn.XLOOKUP(N180,len_adjust_rsn[lookupValue],len_adjust_rsn[lookupKey],"ERROR"),""), "")</f>
        <v/>
      </c>
      <c r="P180" s="19" t="str">
        <f t="shared" si="23"/>
        <v/>
      </c>
      <c r="Q180" s="19"/>
      <c r="R180" s="19" t="str">
        <f t="shared" si="24"/>
        <v/>
      </c>
      <c r="T180" s="3" t="str">
        <f>IF($A180="ADD",IF(NOT(ISBLANK(S180)),_xlfn.XLOOKUP(S180,ud_surface_function[lookupValue],ud_surface_function[lookupKey],"ERROR"),""), "")</f>
        <v/>
      </c>
      <c r="V180" s="3" t="str">
        <f>IF($A180="ADD",IF(NOT(ISBLANK(U180)),_xlfn.XLOOKUP(U180,ud_surface_reseal_reason[lookupValue],ud_surface_reseal_reason[lookupKey],"ERROR"),""), "")</f>
        <v/>
      </c>
      <c r="X180" s="3" t="str">
        <f>IF($A180="ADD",IF(NOT(ISBLANK(W180)),_xlfn.XLOOKUP(W180,ud_surface_material_type[lookupValue],ud_surface_material_type[lookupKey],"ERROR"),""), "")</f>
        <v/>
      </c>
      <c r="Z180" s="3" t="str">
        <f>IF($A180="ADD",IF(NOT(ISBLANK(Y180)),_xlfn.XLOOKUP(Y180,ud_material_source[lookupValue],ud_material_source[lookupKey],"ERROR"),""), "")</f>
        <v/>
      </c>
      <c r="AB180" s="3" t="str">
        <f>IF($A180="ADD",IF(NOT(ISBLANK(AA180)),_xlfn.XLOOKUP(AA180,ud_surface_specification[lookupValue],ud_surface_specification[lookupKey],"ERROR"),""), "")</f>
        <v/>
      </c>
      <c r="AC180" s="4"/>
      <c r="AD180" s="4"/>
      <c r="AF180" s="3" t="str">
        <f>IF($A180="ADD",IF(NOT(ISBLANK(AE180)),_xlfn.XLOOKUP(AE180,ud_mix_designation_number[lookupValue],ud_mix_designation_number[lookupKey],"ERROR"),""), "")</f>
        <v/>
      </c>
      <c r="AH180" s="3" t="str">
        <f>IF($A180="ADD",IF(NOT(ISBLANK(AG180)),_xlfn.XLOOKUP(AG180,ud_chip_grade[lookupValue],ud_chip_grade[lookupKey],"ERROR"),""), "")</f>
        <v/>
      </c>
      <c r="AJ180" s="3" t="str">
        <f>IF($A180="ADD",IF(NOT(ISBLANK(AI180)),_xlfn.XLOOKUP(AI180,ud_chip_grade[lookupValue],ud_chip_grade[lookupKey],"ERROR"),""), "")</f>
        <v/>
      </c>
      <c r="AL180" s="3" t="str">
        <f>IF($A180="ADD",IF(NOT(ISBLANK(AK180)),_xlfn.XLOOKUP(AK180,ud_chip_grade[lookupValue],ud_chip_grade[lookupKey],"ERROR"),""), "")</f>
        <v/>
      </c>
      <c r="AN180" s="4"/>
      <c r="AP180" s="3" t="str">
        <f>IF($A180="ADD",IF(NOT(ISBLANK(AO180)),_xlfn.XLOOKUP(AO180,ud_recycled_aggregate[lookupValue],ud_recycled_aggregate[lookupKey],"ERROR"),""), "")</f>
        <v/>
      </c>
      <c r="AR180" s="3" t="str">
        <f>IF($A180="ADD",IF(NOT(ISBLANK(AQ180)),_xlfn.XLOOKUP(AQ180,ud_surface_binder_type[lookupValue],ud_surface_binder_type[lookupKey],"ERROR"),""), "")</f>
        <v/>
      </c>
      <c r="AS180" s="20"/>
      <c r="AV180" s="3" t="str">
        <f>IF($A180="ADD",IF(NOT(ISBLANK(AU180)),_xlfn.XLOOKUP(AU180,ud_cutter_type[lookupValue],ud_cutter_type[lookupKey],"ERROR"),""), "")</f>
        <v/>
      </c>
      <c r="AW180" s="4"/>
      <c r="AY180" s="4"/>
      <c r="BD180" s="3" t="str">
        <f>IF($A180="ADD",IF(NOT(ISBLANK(BC180)),_xlfn.XLOOKUP(BC180,ud_polymer_type[lookupValue],ud_polymer_type[lookupKey],"ERROR"),""), "")</f>
        <v/>
      </c>
      <c r="BE180" s="4"/>
      <c r="BF180" s="4"/>
      <c r="BG180" s="4"/>
      <c r="BH180" s="2" t="str">
        <f t="shared" si="25"/>
        <v/>
      </c>
      <c r="BI180" s="21"/>
      <c r="BJ180" s="3" t="str">
        <f t="shared" si="26"/>
        <v/>
      </c>
      <c r="BK180" s="3" t="str">
        <f>IF($A180="","",IF((AND($A180="ADD",OR(BJ180="",BJ180="Yes"))),"Y",(_xlfn.XLOOKUP(BJ180,full_width_flag[lookupValue],full_width_flag[lookupKey],""))))</f>
        <v/>
      </c>
      <c r="BM180" s="3" t="str">
        <f>IF($A180="ADD",IF(NOT(ISBLANK(BL180)),_xlfn.XLOOKUP(BL180,sealed_area_ok[lookupValue],sealed_area_ok[lookupKey],"ERROR"),""), "")</f>
        <v/>
      </c>
      <c r="BO180" s="4"/>
      <c r="BP180" s="5"/>
      <c r="BS180" s="3" t="str">
        <f>IF($A180="ADD",IF(NOT(ISBLANK(BR180)),_xlfn.XLOOKUP(BR180,fw_treatment[lookupValue],fw_treatment[lookupKey],"ERROR"),""), "")</f>
        <v/>
      </c>
      <c r="BT180" s="21"/>
      <c r="BU180" s="4" t="str">
        <f t="shared" ca="1" si="27"/>
        <v/>
      </c>
      <c r="BV180" s="4"/>
      <c r="BW180" s="3" t="str">
        <f t="shared" si="28"/>
        <v/>
      </c>
      <c r="BX180" s="3" t="str">
        <f>IF($A180="","",IF((AND($A180="ADD",OR(BW180="",BW180="Local Authority"))),"L",(_xlfn.XLOOKUP(BW180,asset_owner[lookupValue],asset_owner[lookupKey],""))))</f>
        <v/>
      </c>
      <c r="BY180" s="3" t="str">
        <f t="shared" si="29"/>
        <v/>
      </c>
      <c r="BZ180" s="3" t="str">
        <f>IF($A180="","",IF((AND($A180="ADD",OR(BY180="",BY180="Vested Assets"))),"12",(_xlfn.XLOOKUP(BY180,ud_work_category[lookupValue],ud_work_category[lookupKey],""))))</f>
        <v/>
      </c>
      <c r="CA180" s="20"/>
      <c r="CB180" s="2" t="str">
        <f t="shared" si="30"/>
        <v/>
      </c>
      <c r="CC180" s="3" t="str">
        <f t="shared" si="31"/>
        <v/>
      </c>
      <c r="CD180" s="3" t="str">
        <f>IF($A180="","",IF((AND($A180="ADD",OR(CC180="",CC180="Excellent"))),"1",(_xlfn.XLOOKUP(CC180,condition[lookupValue],condition[lookupKey],""))))</f>
        <v/>
      </c>
      <c r="CE180" s="21" t="str">
        <f t="shared" si="32"/>
        <v/>
      </c>
      <c r="CF180" s="5"/>
    </row>
    <row r="181" spans="2:84">
      <c r="B181" s="4"/>
      <c r="D181" s="3" t="str">
        <f>IF($A181="ADD",IF(NOT(ISBLANK(C181)),_xlfn.XLOOKUP(C181,roadnames[lookupValue],roadnames[lookupKey],"ERROR"),""), "")</f>
        <v/>
      </c>
      <c r="E181" s="4"/>
      <c r="F181" s="4"/>
      <c r="G181" s="19"/>
      <c r="H181" s="19"/>
      <c r="I181" s="5"/>
      <c r="J181" s="5"/>
      <c r="K181" s="19"/>
      <c r="L181" s="19" t="str">
        <f t="shared" si="22"/>
        <v/>
      </c>
      <c r="M181" s="4"/>
      <c r="O181" s="3" t="str">
        <f>IF($A181="ADD",IF(NOT(ISBLANK(N181)),_xlfn.XLOOKUP(N181,len_adjust_rsn[lookupValue],len_adjust_rsn[lookupKey],"ERROR"),""), "")</f>
        <v/>
      </c>
      <c r="P181" s="19" t="str">
        <f t="shared" si="23"/>
        <v/>
      </c>
      <c r="Q181" s="19"/>
      <c r="R181" s="19" t="str">
        <f t="shared" si="24"/>
        <v/>
      </c>
      <c r="T181" s="3" t="str">
        <f>IF($A181="ADD",IF(NOT(ISBLANK(S181)),_xlfn.XLOOKUP(S181,ud_surface_function[lookupValue],ud_surface_function[lookupKey],"ERROR"),""), "")</f>
        <v/>
      </c>
      <c r="V181" s="3" t="str">
        <f>IF($A181="ADD",IF(NOT(ISBLANK(U181)),_xlfn.XLOOKUP(U181,ud_surface_reseal_reason[lookupValue],ud_surface_reseal_reason[lookupKey],"ERROR"),""), "")</f>
        <v/>
      </c>
      <c r="X181" s="3" t="str">
        <f>IF($A181="ADD",IF(NOT(ISBLANK(W181)),_xlfn.XLOOKUP(W181,ud_surface_material_type[lookupValue],ud_surface_material_type[lookupKey],"ERROR"),""), "")</f>
        <v/>
      </c>
      <c r="Z181" s="3" t="str">
        <f>IF($A181="ADD",IF(NOT(ISBLANK(Y181)),_xlfn.XLOOKUP(Y181,ud_material_source[lookupValue],ud_material_source[lookupKey],"ERROR"),""), "")</f>
        <v/>
      </c>
      <c r="AB181" s="3" t="str">
        <f>IF($A181="ADD",IF(NOT(ISBLANK(AA181)),_xlfn.XLOOKUP(AA181,ud_surface_specification[lookupValue],ud_surface_specification[lookupKey],"ERROR"),""), "")</f>
        <v/>
      </c>
      <c r="AC181" s="4"/>
      <c r="AD181" s="4"/>
      <c r="AF181" s="3" t="str">
        <f>IF($A181="ADD",IF(NOT(ISBLANK(AE181)),_xlfn.XLOOKUP(AE181,ud_mix_designation_number[lookupValue],ud_mix_designation_number[lookupKey],"ERROR"),""), "")</f>
        <v/>
      </c>
      <c r="AH181" s="3" t="str">
        <f>IF($A181="ADD",IF(NOT(ISBLANK(AG181)),_xlfn.XLOOKUP(AG181,ud_chip_grade[lookupValue],ud_chip_grade[lookupKey],"ERROR"),""), "")</f>
        <v/>
      </c>
      <c r="AJ181" s="3" t="str">
        <f>IF($A181="ADD",IF(NOT(ISBLANK(AI181)),_xlfn.XLOOKUP(AI181,ud_chip_grade[lookupValue],ud_chip_grade[lookupKey],"ERROR"),""), "")</f>
        <v/>
      </c>
      <c r="AL181" s="3" t="str">
        <f>IF($A181="ADD",IF(NOT(ISBLANK(AK181)),_xlfn.XLOOKUP(AK181,ud_chip_grade[lookupValue],ud_chip_grade[lookupKey],"ERROR"),""), "")</f>
        <v/>
      </c>
      <c r="AN181" s="4"/>
      <c r="AP181" s="3" t="str">
        <f>IF($A181="ADD",IF(NOT(ISBLANK(AO181)),_xlfn.XLOOKUP(AO181,ud_recycled_aggregate[lookupValue],ud_recycled_aggregate[lookupKey],"ERROR"),""), "")</f>
        <v/>
      </c>
      <c r="AR181" s="3" t="str">
        <f>IF($A181="ADD",IF(NOT(ISBLANK(AQ181)),_xlfn.XLOOKUP(AQ181,ud_surface_binder_type[lookupValue],ud_surface_binder_type[lookupKey],"ERROR"),""), "")</f>
        <v/>
      </c>
      <c r="AS181" s="20"/>
      <c r="AV181" s="3" t="str">
        <f>IF($A181="ADD",IF(NOT(ISBLANK(AU181)),_xlfn.XLOOKUP(AU181,ud_cutter_type[lookupValue],ud_cutter_type[lookupKey],"ERROR"),""), "")</f>
        <v/>
      </c>
      <c r="AW181" s="4"/>
      <c r="AY181" s="4"/>
      <c r="BD181" s="3" t="str">
        <f>IF($A181="ADD",IF(NOT(ISBLANK(BC181)),_xlfn.XLOOKUP(BC181,ud_polymer_type[lookupValue],ud_polymer_type[lookupKey],"ERROR"),""), "")</f>
        <v/>
      </c>
      <c r="BE181" s="4"/>
      <c r="BF181" s="4"/>
      <c r="BG181" s="4"/>
      <c r="BH181" s="2" t="str">
        <f t="shared" si="25"/>
        <v/>
      </c>
      <c r="BI181" s="21"/>
      <c r="BJ181" s="3" t="str">
        <f t="shared" si="26"/>
        <v/>
      </c>
      <c r="BK181" s="3" t="str">
        <f>IF($A181="","",IF((AND($A181="ADD",OR(BJ181="",BJ181="Yes"))),"Y",(_xlfn.XLOOKUP(BJ181,full_width_flag[lookupValue],full_width_flag[lookupKey],""))))</f>
        <v/>
      </c>
      <c r="BM181" s="3" t="str">
        <f>IF($A181="ADD",IF(NOT(ISBLANK(BL181)),_xlfn.XLOOKUP(BL181,sealed_area_ok[lookupValue],sealed_area_ok[lookupKey],"ERROR"),""), "")</f>
        <v/>
      </c>
      <c r="BO181" s="4"/>
      <c r="BP181" s="5"/>
      <c r="BS181" s="3" t="str">
        <f>IF($A181="ADD",IF(NOT(ISBLANK(BR181)),_xlfn.XLOOKUP(BR181,fw_treatment[lookupValue],fw_treatment[lookupKey],"ERROR"),""), "")</f>
        <v/>
      </c>
      <c r="BT181" s="21"/>
      <c r="BU181" s="4" t="str">
        <f t="shared" ca="1" si="27"/>
        <v/>
      </c>
      <c r="BV181" s="4"/>
      <c r="BW181" s="3" t="str">
        <f t="shared" si="28"/>
        <v/>
      </c>
      <c r="BX181" s="3" t="str">
        <f>IF($A181="","",IF((AND($A181="ADD",OR(BW181="",BW181="Local Authority"))),"L",(_xlfn.XLOOKUP(BW181,asset_owner[lookupValue],asset_owner[lookupKey],""))))</f>
        <v/>
      </c>
      <c r="BY181" s="3" t="str">
        <f t="shared" si="29"/>
        <v/>
      </c>
      <c r="BZ181" s="3" t="str">
        <f>IF($A181="","",IF((AND($A181="ADD",OR(BY181="",BY181="Vested Assets"))),"12",(_xlfn.XLOOKUP(BY181,ud_work_category[lookupValue],ud_work_category[lookupKey],""))))</f>
        <v/>
      </c>
      <c r="CA181" s="20"/>
      <c r="CB181" s="2" t="str">
        <f t="shared" si="30"/>
        <v/>
      </c>
      <c r="CC181" s="3" t="str">
        <f t="shared" si="31"/>
        <v/>
      </c>
      <c r="CD181" s="3" t="str">
        <f>IF($A181="","",IF((AND($A181="ADD",OR(CC181="",CC181="Excellent"))),"1",(_xlfn.XLOOKUP(CC181,condition[lookupValue],condition[lookupKey],""))))</f>
        <v/>
      </c>
      <c r="CE181" s="21" t="str">
        <f t="shared" si="32"/>
        <v/>
      </c>
      <c r="CF181" s="5"/>
    </row>
    <row r="182" spans="2:84">
      <c r="B182" s="4"/>
      <c r="D182" s="3" t="str">
        <f>IF($A182="ADD",IF(NOT(ISBLANK(C182)),_xlfn.XLOOKUP(C182,roadnames[lookupValue],roadnames[lookupKey],"ERROR"),""), "")</f>
        <v/>
      </c>
      <c r="E182" s="4"/>
      <c r="F182" s="4"/>
      <c r="G182" s="19"/>
      <c r="H182" s="19"/>
      <c r="I182" s="5"/>
      <c r="J182" s="5"/>
      <c r="K182" s="19"/>
      <c r="L182" s="19" t="str">
        <f t="shared" si="22"/>
        <v/>
      </c>
      <c r="M182" s="4"/>
      <c r="O182" s="3" t="str">
        <f>IF($A182="ADD",IF(NOT(ISBLANK(N182)),_xlfn.XLOOKUP(N182,len_adjust_rsn[lookupValue],len_adjust_rsn[lookupKey],"ERROR"),""), "")</f>
        <v/>
      </c>
      <c r="P182" s="19" t="str">
        <f t="shared" si="23"/>
        <v/>
      </c>
      <c r="Q182" s="19"/>
      <c r="R182" s="19" t="str">
        <f t="shared" si="24"/>
        <v/>
      </c>
      <c r="T182" s="3" t="str">
        <f>IF($A182="ADD",IF(NOT(ISBLANK(S182)),_xlfn.XLOOKUP(S182,ud_surface_function[lookupValue],ud_surface_function[lookupKey],"ERROR"),""), "")</f>
        <v/>
      </c>
      <c r="V182" s="3" t="str">
        <f>IF($A182="ADD",IF(NOT(ISBLANK(U182)),_xlfn.XLOOKUP(U182,ud_surface_reseal_reason[lookupValue],ud_surface_reseal_reason[lookupKey],"ERROR"),""), "")</f>
        <v/>
      </c>
      <c r="X182" s="3" t="str">
        <f>IF($A182="ADD",IF(NOT(ISBLANK(W182)),_xlfn.XLOOKUP(W182,ud_surface_material_type[lookupValue],ud_surface_material_type[lookupKey],"ERROR"),""), "")</f>
        <v/>
      </c>
      <c r="Z182" s="3" t="str">
        <f>IF($A182="ADD",IF(NOT(ISBLANK(Y182)),_xlfn.XLOOKUP(Y182,ud_material_source[lookupValue],ud_material_source[lookupKey],"ERROR"),""), "")</f>
        <v/>
      </c>
      <c r="AB182" s="3" t="str">
        <f>IF($A182="ADD",IF(NOT(ISBLANK(AA182)),_xlfn.XLOOKUP(AA182,ud_surface_specification[lookupValue],ud_surface_specification[lookupKey],"ERROR"),""), "")</f>
        <v/>
      </c>
      <c r="AC182" s="4"/>
      <c r="AD182" s="4"/>
      <c r="AF182" s="3" t="str">
        <f>IF($A182="ADD",IF(NOT(ISBLANK(AE182)),_xlfn.XLOOKUP(AE182,ud_mix_designation_number[lookupValue],ud_mix_designation_number[lookupKey],"ERROR"),""), "")</f>
        <v/>
      </c>
      <c r="AH182" s="3" t="str">
        <f>IF($A182="ADD",IF(NOT(ISBLANK(AG182)),_xlfn.XLOOKUP(AG182,ud_chip_grade[lookupValue],ud_chip_grade[lookupKey],"ERROR"),""), "")</f>
        <v/>
      </c>
      <c r="AJ182" s="3" t="str">
        <f>IF($A182="ADD",IF(NOT(ISBLANK(AI182)),_xlfn.XLOOKUP(AI182,ud_chip_grade[lookupValue],ud_chip_grade[lookupKey],"ERROR"),""), "")</f>
        <v/>
      </c>
      <c r="AL182" s="3" t="str">
        <f>IF($A182="ADD",IF(NOT(ISBLANK(AK182)),_xlfn.XLOOKUP(AK182,ud_chip_grade[lookupValue],ud_chip_grade[lookupKey],"ERROR"),""), "")</f>
        <v/>
      </c>
      <c r="AN182" s="4"/>
      <c r="AP182" s="3" t="str">
        <f>IF($A182="ADD",IF(NOT(ISBLANK(AO182)),_xlfn.XLOOKUP(AO182,ud_recycled_aggregate[lookupValue],ud_recycled_aggregate[lookupKey],"ERROR"),""), "")</f>
        <v/>
      </c>
      <c r="AR182" s="3" t="str">
        <f>IF($A182="ADD",IF(NOT(ISBLANK(AQ182)),_xlfn.XLOOKUP(AQ182,ud_surface_binder_type[lookupValue],ud_surface_binder_type[lookupKey],"ERROR"),""), "")</f>
        <v/>
      </c>
      <c r="AS182" s="20"/>
      <c r="AV182" s="3" t="str">
        <f>IF($A182="ADD",IF(NOT(ISBLANK(AU182)),_xlfn.XLOOKUP(AU182,ud_cutter_type[lookupValue],ud_cutter_type[lookupKey],"ERROR"),""), "")</f>
        <v/>
      </c>
      <c r="AW182" s="4"/>
      <c r="AY182" s="4"/>
      <c r="BD182" s="3" t="str">
        <f>IF($A182="ADD",IF(NOT(ISBLANK(BC182)),_xlfn.XLOOKUP(BC182,ud_polymer_type[lookupValue],ud_polymer_type[lookupKey],"ERROR"),""), "")</f>
        <v/>
      </c>
      <c r="BE182" s="4"/>
      <c r="BF182" s="4"/>
      <c r="BG182" s="4"/>
      <c r="BH182" s="2" t="str">
        <f t="shared" si="25"/>
        <v/>
      </c>
      <c r="BI182" s="21"/>
      <c r="BJ182" s="3" t="str">
        <f t="shared" si="26"/>
        <v/>
      </c>
      <c r="BK182" s="3" t="str">
        <f>IF($A182="","",IF((AND($A182="ADD",OR(BJ182="",BJ182="Yes"))),"Y",(_xlfn.XLOOKUP(BJ182,full_width_flag[lookupValue],full_width_flag[lookupKey],""))))</f>
        <v/>
      </c>
      <c r="BM182" s="3" t="str">
        <f>IF($A182="ADD",IF(NOT(ISBLANK(BL182)),_xlfn.XLOOKUP(BL182,sealed_area_ok[lookupValue],sealed_area_ok[lookupKey],"ERROR"),""), "")</f>
        <v/>
      </c>
      <c r="BO182" s="4"/>
      <c r="BP182" s="5"/>
      <c r="BS182" s="3" t="str">
        <f>IF($A182="ADD",IF(NOT(ISBLANK(BR182)),_xlfn.XLOOKUP(BR182,fw_treatment[lookupValue],fw_treatment[lookupKey],"ERROR"),""), "")</f>
        <v/>
      </c>
      <c r="BT182" s="21"/>
      <c r="BU182" s="4" t="str">
        <f t="shared" ca="1" si="27"/>
        <v/>
      </c>
      <c r="BV182" s="4"/>
      <c r="BW182" s="3" t="str">
        <f t="shared" si="28"/>
        <v/>
      </c>
      <c r="BX182" s="3" t="str">
        <f>IF($A182="","",IF((AND($A182="ADD",OR(BW182="",BW182="Local Authority"))),"L",(_xlfn.XLOOKUP(BW182,asset_owner[lookupValue],asset_owner[lookupKey],""))))</f>
        <v/>
      </c>
      <c r="BY182" s="3" t="str">
        <f t="shared" si="29"/>
        <v/>
      </c>
      <c r="BZ182" s="3" t="str">
        <f>IF($A182="","",IF((AND($A182="ADD",OR(BY182="",BY182="Vested Assets"))),"12",(_xlfn.XLOOKUP(BY182,ud_work_category[lookupValue],ud_work_category[lookupKey],""))))</f>
        <v/>
      </c>
      <c r="CA182" s="20"/>
      <c r="CB182" s="2" t="str">
        <f t="shared" si="30"/>
        <v/>
      </c>
      <c r="CC182" s="3" t="str">
        <f t="shared" si="31"/>
        <v/>
      </c>
      <c r="CD182" s="3" t="str">
        <f>IF($A182="","",IF((AND($A182="ADD",OR(CC182="",CC182="Excellent"))),"1",(_xlfn.XLOOKUP(CC182,condition[lookupValue],condition[lookupKey],""))))</f>
        <v/>
      </c>
      <c r="CE182" s="21" t="str">
        <f t="shared" si="32"/>
        <v/>
      </c>
      <c r="CF182" s="5"/>
    </row>
    <row r="183" spans="2:84">
      <c r="B183" s="4"/>
      <c r="D183" s="3" t="str">
        <f>IF($A183="ADD",IF(NOT(ISBLANK(C183)),_xlfn.XLOOKUP(C183,roadnames[lookupValue],roadnames[lookupKey],"ERROR"),""), "")</f>
        <v/>
      </c>
      <c r="E183" s="4"/>
      <c r="F183" s="4"/>
      <c r="G183" s="19"/>
      <c r="H183" s="19"/>
      <c r="I183" s="5"/>
      <c r="J183" s="5"/>
      <c r="K183" s="19"/>
      <c r="L183" s="19" t="str">
        <f t="shared" si="22"/>
        <v/>
      </c>
      <c r="M183" s="4"/>
      <c r="O183" s="3" t="str">
        <f>IF($A183="ADD",IF(NOT(ISBLANK(N183)),_xlfn.XLOOKUP(N183,len_adjust_rsn[lookupValue],len_adjust_rsn[lookupKey],"ERROR"),""), "")</f>
        <v/>
      </c>
      <c r="P183" s="19" t="str">
        <f t="shared" si="23"/>
        <v/>
      </c>
      <c r="Q183" s="19"/>
      <c r="R183" s="19" t="str">
        <f t="shared" si="24"/>
        <v/>
      </c>
      <c r="T183" s="3" t="str">
        <f>IF($A183="ADD",IF(NOT(ISBLANK(S183)),_xlfn.XLOOKUP(S183,ud_surface_function[lookupValue],ud_surface_function[lookupKey],"ERROR"),""), "")</f>
        <v/>
      </c>
      <c r="V183" s="3" t="str">
        <f>IF($A183="ADD",IF(NOT(ISBLANK(U183)),_xlfn.XLOOKUP(U183,ud_surface_reseal_reason[lookupValue],ud_surface_reseal_reason[lookupKey],"ERROR"),""), "")</f>
        <v/>
      </c>
      <c r="X183" s="3" t="str">
        <f>IF($A183="ADD",IF(NOT(ISBLANK(W183)),_xlfn.XLOOKUP(W183,ud_surface_material_type[lookupValue],ud_surface_material_type[lookupKey],"ERROR"),""), "")</f>
        <v/>
      </c>
      <c r="Z183" s="3" t="str">
        <f>IF($A183="ADD",IF(NOT(ISBLANK(Y183)),_xlfn.XLOOKUP(Y183,ud_material_source[lookupValue],ud_material_source[lookupKey],"ERROR"),""), "")</f>
        <v/>
      </c>
      <c r="AB183" s="3" t="str">
        <f>IF($A183="ADD",IF(NOT(ISBLANK(AA183)),_xlfn.XLOOKUP(AA183,ud_surface_specification[lookupValue],ud_surface_specification[lookupKey],"ERROR"),""), "")</f>
        <v/>
      </c>
      <c r="AC183" s="4"/>
      <c r="AD183" s="4"/>
      <c r="AF183" s="3" t="str">
        <f>IF($A183="ADD",IF(NOT(ISBLANK(AE183)),_xlfn.XLOOKUP(AE183,ud_mix_designation_number[lookupValue],ud_mix_designation_number[lookupKey],"ERROR"),""), "")</f>
        <v/>
      </c>
      <c r="AH183" s="3" t="str">
        <f>IF($A183="ADD",IF(NOT(ISBLANK(AG183)),_xlfn.XLOOKUP(AG183,ud_chip_grade[lookupValue],ud_chip_grade[lookupKey],"ERROR"),""), "")</f>
        <v/>
      </c>
      <c r="AJ183" s="3" t="str">
        <f>IF($A183="ADD",IF(NOT(ISBLANK(AI183)),_xlfn.XLOOKUP(AI183,ud_chip_grade[lookupValue],ud_chip_grade[lookupKey],"ERROR"),""), "")</f>
        <v/>
      </c>
      <c r="AL183" s="3" t="str">
        <f>IF($A183="ADD",IF(NOT(ISBLANK(AK183)),_xlfn.XLOOKUP(AK183,ud_chip_grade[lookupValue],ud_chip_grade[lookupKey],"ERROR"),""), "")</f>
        <v/>
      </c>
      <c r="AN183" s="4"/>
      <c r="AP183" s="3" t="str">
        <f>IF($A183="ADD",IF(NOT(ISBLANK(AO183)),_xlfn.XLOOKUP(AO183,ud_recycled_aggregate[lookupValue],ud_recycled_aggregate[lookupKey],"ERROR"),""), "")</f>
        <v/>
      </c>
      <c r="AR183" s="3" t="str">
        <f>IF($A183="ADD",IF(NOT(ISBLANK(AQ183)),_xlfn.XLOOKUP(AQ183,ud_surface_binder_type[lookupValue],ud_surface_binder_type[lookupKey],"ERROR"),""), "")</f>
        <v/>
      </c>
      <c r="AS183" s="20"/>
      <c r="AV183" s="3" t="str">
        <f>IF($A183="ADD",IF(NOT(ISBLANK(AU183)),_xlfn.XLOOKUP(AU183,ud_cutter_type[lookupValue],ud_cutter_type[lookupKey],"ERROR"),""), "")</f>
        <v/>
      </c>
      <c r="AW183" s="4"/>
      <c r="AY183" s="4"/>
      <c r="BD183" s="3" t="str">
        <f>IF($A183="ADD",IF(NOT(ISBLANK(BC183)),_xlfn.XLOOKUP(BC183,ud_polymer_type[lookupValue],ud_polymer_type[lookupKey],"ERROR"),""), "")</f>
        <v/>
      </c>
      <c r="BE183" s="4"/>
      <c r="BF183" s="4"/>
      <c r="BG183" s="4"/>
      <c r="BH183" s="2" t="str">
        <f t="shared" si="25"/>
        <v/>
      </c>
      <c r="BI183" s="21"/>
      <c r="BJ183" s="3" t="str">
        <f t="shared" si="26"/>
        <v/>
      </c>
      <c r="BK183" s="3" t="str">
        <f>IF($A183="","",IF((AND($A183="ADD",OR(BJ183="",BJ183="Yes"))),"Y",(_xlfn.XLOOKUP(BJ183,full_width_flag[lookupValue],full_width_flag[lookupKey],""))))</f>
        <v/>
      </c>
      <c r="BM183" s="3" t="str">
        <f>IF($A183="ADD",IF(NOT(ISBLANK(BL183)),_xlfn.XLOOKUP(BL183,sealed_area_ok[lookupValue],sealed_area_ok[lookupKey],"ERROR"),""), "")</f>
        <v/>
      </c>
      <c r="BO183" s="4"/>
      <c r="BP183" s="5"/>
      <c r="BS183" s="3" t="str">
        <f>IF($A183="ADD",IF(NOT(ISBLANK(BR183)),_xlfn.XLOOKUP(BR183,fw_treatment[lookupValue],fw_treatment[lookupKey],"ERROR"),""), "")</f>
        <v/>
      </c>
      <c r="BT183" s="21"/>
      <c r="BU183" s="4" t="str">
        <f t="shared" ca="1" si="27"/>
        <v/>
      </c>
      <c r="BV183" s="4"/>
      <c r="BW183" s="3" t="str">
        <f t="shared" si="28"/>
        <v/>
      </c>
      <c r="BX183" s="3" t="str">
        <f>IF($A183="","",IF((AND($A183="ADD",OR(BW183="",BW183="Local Authority"))),"L",(_xlfn.XLOOKUP(BW183,asset_owner[lookupValue],asset_owner[lookupKey],""))))</f>
        <v/>
      </c>
      <c r="BY183" s="3" t="str">
        <f t="shared" si="29"/>
        <v/>
      </c>
      <c r="BZ183" s="3" t="str">
        <f>IF($A183="","",IF((AND($A183="ADD",OR(BY183="",BY183="Vested Assets"))),"12",(_xlfn.XLOOKUP(BY183,ud_work_category[lookupValue],ud_work_category[lookupKey],""))))</f>
        <v/>
      </c>
      <c r="CA183" s="20"/>
      <c r="CB183" s="2" t="str">
        <f t="shared" si="30"/>
        <v/>
      </c>
      <c r="CC183" s="3" t="str">
        <f t="shared" si="31"/>
        <v/>
      </c>
      <c r="CD183" s="3" t="str">
        <f>IF($A183="","",IF((AND($A183="ADD",OR(CC183="",CC183="Excellent"))),"1",(_xlfn.XLOOKUP(CC183,condition[lookupValue],condition[lookupKey],""))))</f>
        <v/>
      </c>
      <c r="CE183" s="21" t="str">
        <f t="shared" si="32"/>
        <v/>
      </c>
      <c r="CF183" s="5"/>
    </row>
    <row r="184" spans="2:84">
      <c r="B184" s="4"/>
      <c r="D184" s="3" t="str">
        <f>IF($A184="ADD",IF(NOT(ISBLANK(C184)),_xlfn.XLOOKUP(C184,roadnames[lookupValue],roadnames[lookupKey],"ERROR"),""), "")</f>
        <v/>
      </c>
      <c r="E184" s="4"/>
      <c r="F184" s="4"/>
      <c r="G184" s="19"/>
      <c r="H184" s="19"/>
      <c r="I184" s="5"/>
      <c r="J184" s="5"/>
      <c r="K184" s="19"/>
      <c r="L184" s="19" t="str">
        <f t="shared" si="22"/>
        <v/>
      </c>
      <c r="M184" s="4"/>
      <c r="O184" s="3" t="str">
        <f>IF($A184="ADD",IF(NOT(ISBLANK(N184)),_xlfn.XLOOKUP(N184,len_adjust_rsn[lookupValue],len_adjust_rsn[lookupKey],"ERROR"),""), "")</f>
        <v/>
      </c>
      <c r="P184" s="19" t="str">
        <f t="shared" si="23"/>
        <v/>
      </c>
      <c r="Q184" s="19"/>
      <c r="R184" s="19" t="str">
        <f t="shared" si="24"/>
        <v/>
      </c>
      <c r="T184" s="3" t="str">
        <f>IF($A184="ADD",IF(NOT(ISBLANK(S184)),_xlfn.XLOOKUP(S184,ud_surface_function[lookupValue],ud_surface_function[lookupKey],"ERROR"),""), "")</f>
        <v/>
      </c>
      <c r="V184" s="3" t="str">
        <f>IF($A184="ADD",IF(NOT(ISBLANK(U184)),_xlfn.XLOOKUP(U184,ud_surface_reseal_reason[lookupValue],ud_surface_reseal_reason[lookupKey],"ERROR"),""), "")</f>
        <v/>
      </c>
      <c r="X184" s="3" t="str">
        <f>IF($A184="ADD",IF(NOT(ISBLANK(W184)),_xlfn.XLOOKUP(W184,ud_surface_material_type[lookupValue],ud_surface_material_type[lookupKey],"ERROR"),""), "")</f>
        <v/>
      </c>
      <c r="Z184" s="3" t="str">
        <f>IF($A184="ADD",IF(NOT(ISBLANK(Y184)),_xlfn.XLOOKUP(Y184,ud_material_source[lookupValue],ud_material_source[lookupKey],"ERROR"),""), "")</f>
        <v/>
      </c>
      <c r="AB184" s="3" t="str">
        <f>IF($A184="ADD",IF(NOT(ISBLANK(AA184)),_xlfn.XLOOKUP(AA184,ud_surface_specification[lookupValue],ud_surface_specification[lookupKey],"ERROR"),""), "")</f>
        <v/>
      </c>
      <c r="AC184" s="4"/>
      <c r="AD184" s="4"/>
      <c r="AF184" s="3" t="str">
        <f>IF($A184="ADD",IF(NOT(ISBLANK(AE184)),_xlfn.XLOOKUP(AE184,ud_mix_designation_number[lookupValue],ud_mix_designation_number[lookupKey],"ERROR"),""), "")</f>
        <v/>
      </c>
      <c r="AH184" s="3" t="str">
        <f>IF($A184="ADD",IF(NOT(ISBLANK(AG184)),_xlfn.XLOOKUP(AG184,ud_chip_grade[lookupValue],ud_chip_grade[lookupKey],"ERROR"),""), "")</f>
        <v/>
      </c>
      <c r="AJ184" s="3" t="str">
        <f>IF($A184="ADD",IF(NOT(ISBLANK(AI184)),_xlfn.XLOOKUP(AI184,ud_chip_grade[lookupValue],ud_chip_grade[lookupKey],"ERROR"),""), "")</f>
        <v/>
      </c>
      <c r="AL184" s="3" t="str">
        <f>IF($A184="ADD",IF(NOT(ISBLANK(AK184)),_xlfn.XLOOKUP(AK184,ud_chip_grade[lookupValue],ud_chip_grade[lookupKey],"ERROR"),""), "")</f>
        <v/>
      </c>
      <c r="AN184" s="4"/>
      <c r="AP184" s="3" t="str">
        <f>IF($A184="ADD",IF(NOT(ISBLANK(AO184)),_xlfn.XLOOKUP(AO184,ud_recycled_aggregate[lookupValue],ud_recycled_aggregate[lookupKey],"ERROR"),""), "")</f>
        <v/>
      </c>
      <c r="AR184" s="3" t="str">
        <f>IF($A184="ADD",IF(NOT(ISBLANK(AQ184)),_xlfn.XLOOKUP(AQ184,ud_surface_binder_type[lookupValue],ud_surface_binder_type[lookupKey],"ERROR"),""), "")</f>
        <v/>
      </c>
      <c r="AS184" s="20"/>
      <c r="AV184" s="3" t="str">
        <f>IF($A184="ADD",IF(NOT(ISBLANK(AU184)),_xlfn.XLOOKUP(AU184,ud_cutter_type[lookupValue],ud_cutter_type[lookupKey],"ERROR"),""), "")</f>
        <v/>
      </c>
      <c r="AW184" s="4"/>
      <c r="AY184" s="4"/>
      <c r="BD184" s="3" t="str">
        <f>IF($A184="ADD",IF(NOT(ISBLANK(BC184)),_xlfn.XLOOKUP(BC184,ud_polymer_type[lookupValue],ud_polymer_type[lookupKey],"ERROR"),""), "")</f>
        <v/>
      </c>
      <c r="BE184" s="4"/>
      <c r="BF184" s="4"/>
      <c r="BG184" s="4"/>
      <c r="BH184" s="2" t="str">
        <f t="shared" si="25"/>
        <v/>
      </c>
      <c r="BI184" s="21"/>
      <c r="BJ184" s="3" t="str">
        <f t="shared" si="26"/>
        <v/>
      </c>
      <c r="BK184" s="3" t="str">
        <f>IF($A184="","",IF((AND($A184="ADD",OR(BJ184="",BJ184="Yes"))),"Y",(_xlfn.XLOOKUP(BJ184,full_width_flag[lookupValue],full_width_flag[lookupKey],""))))</f>
        <v/>
      </c>
      <c r="BM184" s="3" t="str">
        <f>IF($A184="ADD",IF(NOT(ISBLANK(BL184)),_xlfn.XLOOKUP(BL184,sealed_area_ok[lookupValue],sealed_area_ok[lookupKey],"ERROR"),""), "")</f>
        <v/>
      </c>
      <c r="BO184" s="4"/>
      <c r="BP184" s="5"/>
      <c r="BS184" s="3" t="str">
        <f>IF($A184="ADD",IF(NOT(ISBLANK(BR184)),_xlfn.XLOOKUP(BR184,fw_treatment[lookupValue],fw_treatment[lookupKey],"ERROR"),""), "")</f>
        <v/>
      </c>
      <c r="BT184" s="21"/>
      <c r="BU184" s="4" t="str">
        <f t="shared" ca="1" si="27"/>
        <v/>
      </c>
      <c r="BV184" s="4"/>
      <c r="BW184" s="3" t="str">
        <f t="shared" si="28"/>
        <v/>
      </c>
      <c r="BX184" s="3" t="str">
        <f>IF($A184="","",IF((AND($A184="ADD",OR(BW184="",BW184="Local Authority"))),"L",(_xlfn.XLOOKUP(BW184,asset_owner[lookupValue],asset_owner[lookupKey],""))))</f>
        <v/>
      </c>
      <c r="BY184" s="3" t="str">
        <f t="shared" si="29"/>
        <v/>
      </c>
      <c r="BZ184" s="3" t="str">
        <f>IF($A184="","",IF((AND($A184="ADD",OR(BY184="",BY184="Vested Assets"))),"12",(_xlfn.XLOOKUP(BY184,ud_work_category[lookupValue],ud_work_category[lookupKey],""))))</f>
        <v/>
      </c>
      <c r="CA184" s="20"/>
      <c r="CB184" s="2" t="str">
        <f t="shared" si="30"/>
        <v/>
      </c>
      <c r="CC184" s="3" t="str">
        <f t="shared" si="31"/>
        <v/>
      </c>
      <c r="CD184" s="3" t="str">
        <f>IF($A184="","",IF((AND($A184="ADD",OR(CC184="",CC184="Excellent"))),"1",(_xlfn.XLOOKUP(CC184,condition[lookupValue],condition[lookupKey],""))))</f>
        <v/>
      </c>
      <c r="CE184" s="21" t="str">
        <f t="shared" si="32"/>
        <v/>
      </c>
      <c r="CF184" s="5"/>
    </row>
    <row r="185" spans="2:84">
      <c r="B185" s="4"/>
      <c r="D185" s="3" t="str">
        <f>IF($A185="ADD",IF(NOT(ISBLANK(C185)),_xlfn.XLOOKUP(C185,roadnames[lookupValue],roadnames[lookupKey],"ERROR"),""), "")</f>
        <v/>
      </c>
      <c r="E185" s="4"/>
      <c r="F185" s="4"/>
      <c r="G185" s="19"/>
      <c r="H185" s="19"/>
      <c r="I185" s="5"/>
      <c r="J185" s="5"/>
      <c r="K185" s="19"/>
      <c r="L185" s="19" t="str">
        <f t="shared" si="22"/>
        <v/>
      </c>
      <c r="M185" s="4"/>
      <c r="O185" s="3" t="str">
        <f>IF($A185="ADD",IF(NOT(ISBLANK(N185)),_xlfn.XLOOKUP(N185,len_adjust_rsn[lookupValue],len_adjust_rsn[lookupKey],"ERROR"),""), "")</f>
        <v/>
      </c>
      <c r="P185" s="19" t="str">
        <f t="shared" si="23"/>
        <v/>
      </c>
      <c r="Q185" s="19"/>
      <c r="R185" s="19" t="str">
        <f t="shared" si="24"/>
        <v/>
      </c>
      <c r="T185" s="3" t="str">
        <f>IF($A185="ADD",IF(NOT(ISBLANK(S185)),_xlfn.XLOOKUP(S185,ud_surface_function[lookupValue],ud_surface_function[lookupKey],"ERROR"),""), "")</f>
        <v/>
      </c>
      <c r="V185" s="3" t="str">
        <f>IF($A185="ADD",IF(NOT(ISBLANK(U185)),_xlfn.XLOOKUP(U185,ud_surface_reseal_reason[lookupValue],ud_surface_reseal_reason[lookupKey],"ERROR"),""), "")</f>
        <v/>
      </c>
      <c r="X185" s="3" t="str">
        <f>IF($A185="ADD",IF(NOT(ISBLANK(W185)),_xlfn.XLOOKUP(W185,ud_surface_material_type[lookupValue],ud_surface_material_type[lookupKey],"ERROR"),""), "")</f>
        <v/>
      </c>
      <c r="Z185" s="3" t="str">
        <f>IF($A185="ADD",IF(NOT(ISBLANK(Y185)),_xlfn.XLOOKUP(Y185,ud_material_source[lookupValue],ud_material_source[lookupKey],"ERROR"),""), "")</f>
        <v/>
      </c>
      <c r="AB185" s="3" t="str">
        <f>IF($A185="ADD",IF(NOT(ISBLANK(AA185)),_xlfn.XLOOKUP(AA185,ud_surface_specification[lookupValue],ud_surface_specification[lookupKey],"ERROR"),""), "")</f>
        <v/>
      </c>
      <c r="AC185" s="4"/>
      <c r="AD185" s="4"/>
      <c r="AF185" s="3" t="str">
        <f>IF($A185="ADD",IF(NOT(ISBLANK(AE185)),_xlfn.XLOOKUP(AE185,ud_mix_designation_number[lookupValue],ud_mix_designation_number[lookupKey],"ERROR"),""), "")</f>
        <v/>
      </c>
      <c r="AH185" s="3" t="str">
        <f>IF($A185="ADD",IF(NOT(ISBLANK(AG185)),_xlfn.XLOOKUP(AG185,ud_chip_grade[lookupValue],ud_chip_grade[lookupKey],"ERROR"),""), "")</f>
        <v/>
      </c>
      <c r="AJ185" s="3" t="str">
        <f>IF($A185="ADD",IF(NOT(ISBLANK(AI185)),_xlfn.XLOOKUP(AI185,ud_chip_grade[lookupValue],ud_chip_grade[lookupKey],"ERROR"),""), "")</f>
        <v/>
      </c>
      <c r="AL185" s="3" t="str">
        <f>IF($A185="ADD",IF(NOT(ISBLANK(AK185)),_xlfn.XLOOKUP(AK185,ud_chip_grade[lookupValue],ud_chip_grade[lookupKey],"ERROR"),""), "")</f>
        <v/>
      </c>
      <c r="AN185" s="4"/>
      <c r="AP185" s="3" t="str">
        <f>IF($A185="ADD",IF(NOT(ISBLANK(AO185)),_xlfn.XLOOKUP(AO185,ud_recycled_aggregate[lookupValue],ud_recycled_aggregate[lookupKey],"ERROR"),""), "")</f>
        <v/>
      </c>
      <c r="AR185" s="3" t="str">
        <f>IF($A185="ADD",IF(NOT(ISBLANK(AQ185)),_xlfn.XLOOKUP(AQ185,ud_surface_binder_type[lookupValue],ud_surface_binder_type[lookupKey],"ERROR"),""), "")</f>
        <v/>
      </c>
      <c r="AS185" s="20"/>
      <c r="AV185" s="3" t="str">
        <f>IF($A185="ADD",IF(NOT(ISBLANK(AU185)),_xlfn.XLOOKUP(AU185,ud_cutter_type[lookupValue],ud_cutter_type[lookupKey],"ERROR"),""), "")</f>
        <v/>
      </c>
      <c r="AW185" s="4"/>
      <c r="AY185" s="4"/>
      <c r="BD185" s="3" t="str">
        <f>IF($A185="ADD",IF(NOT(ISBLANK(BC185)),_xlfn.XLOOKUP(BC185,ud_polymer_type[lookupValue],ud_polymer_type[lookupKey],"ERROR"),""), "")</f>
        <v/>
      </c>
      <c r="BE185" s="4"/>
      <c r="BF185" s="4"/>
      <c r="BG185" s="4"/>
      <c r="BH185" s="2" t="str">
        <f t="shared" si="25"/>
        <v/>
      </c>
      <c r="BI185" s="21"/>
      <c r="BJ185" s="3" t="str">
        <f t="shared" si="26"/>
        <v/>
      </c>
      <c r="BK185" s="3" t="str">
        <f>IF($A185="","",IF((AND($A185="ADD",OR(BJ185="",BJ185="Yes"))),"Y",(_xlfn.XLOOKUP(BJ185,full_width_flag[lookupValue],full_width_flag[lookupKey],""))))</f>
        <v/>
      </c>
      <c r="BM185" s="3" t="str">
        <f>IF($A185="ADD",IF(NOT(ISBLANK(BL185)),_xlfn.XLOOKUP(BL185,sealed_area_ok[lookupValue],sealed_area_ok[lookupKey],"ERROR"),""), "")</f>
        <v/>
      </c>
      <c r="BO185" s="4"/>
      <c r="BP185" s="5"/>
      <c r="BS185" s="3" t="str">
        <f>IF($A185="ADD",IF(NOT(ISBLANK(BR185)),_xlfn.XLOOKUP(BR185,fw_treatment[lookupValue],fw_treatment[lookupKey],"ERROR"),""), "")</f>
        <v/>
      </c>
      <c r="BT185" s="21"/>
      <c r="BU185" s="4" t="str">
        <f t="shared" ca="1" si="27"/>
        <v/>
      </c>
      <c r="BV185" s="4"/>
      <c r="BW185" s="3" t="str">
        <f t="shared" si="28"/>
        <v/>
      </c>
      <c r="BX185" s="3" t="str">
        <f>IF($A185="","",IF((AND($A185="ADD",OR(BW185="",BW185="Local Authority"))),"L",(_xlfn.XLOOKUP(BW185,asset_owner[lookupValue],asset_owner[lookupKey],""))))</f>
        <v/>
      </c>
      <c r="BY185" s="3" t="str">
        <f t="shared" si="29"/>
        <v/>
      </c>
      <c r="BZ185" s="3" t="str">
        <f>IF($A185="","",IF((AND($A185="ADD",OR(BY185="",BY185="Vested Assets"))),"12",(_xlfn.XLOOKUP(BY185,ud_work_category[lookupValue],ud_work_category[lookupKey],""))))</f>
        <v/>
      </c>
      <c r="CA185" s="20"/>
      <c r="CB185" s="2" t="str">
        <f t="shared" si="30"/>
        <v/>
      </c>
      <c r="CC185" s="3" t="str">
        <f t="shared" si="31"/>
        <v/>
      </c>
      <c r="CD185" s="3" t="str">
        <f>IF($A185="","",IF((AND($A185="ADD",OR(CC185="",CC185="Excellent"))),"1",(_xlfn.XLOOKUP(CC185,condition[lookupValue],condition[lookupKey],""))))</f>
        <v/>
      </c>
      <c r="CE185" s="21" t="str">
        <f t="shared" si="32"/>
        <v/>
      </c>
      <c r="CF185" s="5"/>
    </row>
    <row r="186" spans="2:84">
      <c r="B186" s="4"/>
      <c r="D186" s="3" t="str">
        <f>IF($A186="ADD",IF(NOT(ISBLANK(C186)),_xlfn.XLOOKUP(C186,roadnames[lookupValue],roadnames[lookupKey],"ERROR"),""), "")</f>
        <v/>
      </c>
      <c r="E186" s="4"/>
      <c r="F186" s="4"/>
      <c r="G186" s="19"/>
      <c r="H186" s="19"/>
      <c r="I186" s="5"/>
      <c r="J186" s="5"/>
      <c r="K186" s="19"/>
      <c r="L186" s="19" t="str">
        <f t="shared" si="22"/>
        <v/>
      </c>
      <c r="M186" s="4"/>
      <c r="O186" s="3" t="str">
        <f>IF($A186="ADD",IF(NOT(ISBLANK(N186)),_xlfn.XLOOKUP(N186,len_adjust_rsn[lookupValue],len_adjust_rsn[lookupKey],"ERROR"),""), "")</f>
        <v/>
      </c>
      <c r="P186" s="19" t="str">
        <f t="shared" si="23"/>
        <v/>
      </c>
      <c r="Q186" s="19"/>
      <c r="R186" s="19" t="str">
        <f t="shared" si="24"/>
        <v/>
      </c>
      <c r="T186" s="3" t="str">
        <f>IF($A186="ADD",IF(NOT(ISBLANK(S186)),_xlfn.XLOOKUP(S186,ud_surface_function[lookupValue],ud_surface_function[lookupKey],"ERROR"),""), "")</f>
        <v/>
      </c>
      <c r="V186" s="3" t="str">
        <f>IF($A186="ADD",IF(NOT(ISBLANK(U186)),_xlfn.XLOOKUP(U186,ud_surface_reseal_reason[lookupValue],ud_surface_reseal_reason[lookupKey],"ERROR"),""), "")</f>
        <v/>
      </c>
      <c r="X186" s="3" t="str">
        <f>IF($A186="ADD",IF(NOT(ISBLANK(W186)),_xlfn.XLOOKUP(W186,ud_surface_material_type[lookupValue],ud_surface_material_type[lookupKey],"ERROR"),""), "")</f>
        <v/>
      </c>
      <c r="Z186" s="3" t="str">
        <f>IF($A186="ADD",IF(NOT(ISBLANK(Y186)),_xlfn.XLOOKUP(Y186,ud_material_source[lookupValue],ud_material_source[lookupKey],"ERROR"),""), "")</f>
        <v/>
      </c>
      <c r="AB186" s="3" t="str">
        <f>IF($A186="ADD",IF(NOT(ISBLANK(AA186)),_xlfn.XLOOKUP(AA186,ud_surface_specification[lookupValue],ud_surface_specification[lookupKey],"ERROR"),""), "")</f>
        <v/>
      </c>
      <c r="AC186" s="4"/>
      <c r="AD186" s="4"/>
      <c r="AF186" s="3" t="str">
        <f>IF($A186="ADD",IF(NOT(ISBLANK(AE186)),_xlfn.XLOOKUP(AE186,ud_mix_designation_number[lookupValue],ud_mix_designation_number[lookupKey],"ERROR"),""), "")</f>
        <v/>
      </c>
      <c r="AH186" s="3" t="str">
        <f>IF($A186="ADD",IF(NOT(ISBLANK(AG186)),_xlfn.XLOOKUP(AG186,ud_chip_grade[lookupValue],ud_chip_grade[lookupKey],"ERROR"),""), "")</f>
        <v/>
      </c>
      <c r="AJ186" s="3" t="str">
        <f>IF($A186="ADD",IF(NOT(ISBLANK(AI186)),_xlfn.XLOOKUP(AI186,ud_chip_grade[lookupValue],ud_chip_grade[lookupKey],"ERROR"),""), "")</f>
        <v/>
      </c>
      <c r="AL186" s="3" t="str">
        <f>IF($A186="ADD",IF(NOT(ISBLANK(AK186)),_xlfn.XLOOKUP(AK186,ud_chip_grade[lookupValue],ud_chip_grade[lookupKey],"ERROR"),""), "")</f>
        <v/>
      </c>
      <c r="AN186" s="4"/>
      <c r="AP186" s="3" t="str">
        <f>IF($A186="ADD",IF(NOT(ISBLANK(AO186)),_xlfn.XLOOKUP(AO186,ud_recycled_aggregate[lookupValue],ud_recycled_aggregate[lookupKey],"ERROR"),""), "")</f>
        <v/>
      </c>
      <c r="AR186" s="3" t="str">
        <f>IF($A186="ADD",IF(NOT(ISBLANK(AQ186)),_xlfn.XLOOKUP(AQ186,ud_surface_binder_type[lookupValue],ud_surface_binder_type[lookupKey],"ERROR"),""), "")</f>
        <v/>
      </c>
      <c r="AS186" s="20"/>
      <c r="AV186" s="3" t="str">
        <f>IF($A186="ADD",IF(NOT(ISBLANK(AU186)),_xlfn.XLOOKUP(AU186,ud_cutter_type[lookupValue],ud_cutter_type[lookupKey],"ERROR"),""), "")</f>
        <v/>
      </c>
      <c r="AW186" s="4"/>
      <c r="AY186" s="4"/>
      <c r="BD186" s="3" t="str">
        <f>IF($A186="ADD",IF(NOT(ISBLANK(BC186)),_xlfn.XLOOKUP(BC186,ud_polymer_type[lookupValue],ud_polymer_type[lookupKey],"ERROR"),""), "")</f>
        <v/>
      </c>
      <c r="BE186" s="4"/>
      <c r="BF186" s="4"/>
      <c r="BG186" s="4"/>
      <c r="BH186" s="2" t="str">
        <f t="shared" si="25"/>
        <v/>
      </c>
      <c r="BI186" s="21"/>
      <c r="BJ186" s="3" t="str">
        <f t="shared" si="26"/>
        <v/>
      </c>
      <c r="BK186" s="3" t="str">
        <f>IF($A186="","",IF((AND($A186="ADD",OR(BJ186="",BJ186="Yes"))),"Y",(_xlfn.XLOOKUP(BJ186,full_width_flag[lookupValue],full_width_flag[lookupKey],""))))</f>
        <v/>
      </c>
      <c r="BM186" s="3" t="str">
        <f>IF($A186="ADD",IF(NOT(ISBLANK(BL186)),_xlfn.XLOOKUP(BL186,sealed_area_ok[lookupValue],sealed_area_ok[lookupKey],"ERROR"),""), "")</f>
        <v/>
      </c>
      <c r="BO186" s="4"/>
      <c r="BP186" s="5"/>
      <c r="BS186" s="3" t="str">
        <f>IF($A186="ADD",IF(NOT(ISBLANK(BR186)),_xlfn.XLOOKUP(BR186,fw_treatment[lookupValue],fw_treatment[lookupKey],"ERROR"),""), "")</f>
        <v/>
      </c>
      <c r="BT186" s="21"/>
      <c r="BU186" s="4" t="str">
        <f t="shared" ca="1" si="27"/>
        <v/>
      </c>
      <c r="BV186" s="4"/>
      <c r="BW186" s="3" t="str">
        <f t="shared" si="28"/>
        <v/>
      </c>
      <c r="BX186" s="3" t="str">
        <f>IF($A186="","",IF((AND($A186="ADD",OR(BW186="",BW186="Local Authority"))),"L",(_xlfn.XLOOKUP(BW186,asset_owner[lookupValue],asset_owner[lookupKey],""))))</f>
        <v/>
      </c>
      <c r="BY186" s="3" t="str">
        <f t="shared" si="29"/>
        <v/>
      </c>
      <c r="BZ186" s="3" t="str">
        <f>IF($A186="","",IF((AND($A186="ADD",OR(BY186="",BY186="Vested Assets"))),"12",(_xlfn.XLOOKUP(BY186,ud_work_category[lookupValue],ud_work_category[lookupKey],""))))</f>
        <v/>
      </c>
      <c r="CA186" s="20"/>
      <c r="CB186" s="2" t="str">
        <f t="shared" si="30"/>
        <v/>
      </c>
      <c r="CC186" s="3" t="str">
        <f t="shared" si="31"/>
        <v/>
      </c>
      <c r="CD186" s="3" t="str">
        <f>IF($A186="","",IF((AND($A186="ADD",OR(CC186="",CC186="Excellent"))),"1",(_xlfn.XLOOKUP(CC186,condition[lookupValue],condition[lookupKey],""))))</f>
        <v/>
      </c>
      <c r="CE186" s="21" t="str">
        <f t="shared" si="32"/>
        <v/>
      </c>
      <c r="CF186" s="5"/>
    </row>
    <row r="187" spans="2:84">
      <c r="B187" s="4"/>
      <c r="D187" s="3" t="str">
        <f>IF($A187="ADD",IF(NOT(ISBLANK(C187)),_xlfn.XLOOKUP(C187,roadnames[lookupValue],roadnames[lookupKey],"ERROR"),""), "")</f>
        <v/>
      </c>
      <c r="E187" s="4"/>
      <c r="F187" s="4"/>
      <c r="G187" s="19"/>
      <c r="H187" s="19"/>
      <c r="I187" s="5"/>
      <c r="J187" s="5"/>
      <c r="K187" s="19"/>
      <c r="L187" s="19" t="str">
        <f t="shared" si="22"/>
        <v/>
      </c>
      <c r="M187" s="4"/>
      <c r="O187" s="3" t="str">
        <f>IF($A187="ADD",IF(NOT(ISBLANK(N187)),_xlfn.XLOOKUP(N187,len_adjust_rsn[lookupValue],len_adjust_rsn[lookupKey],"ERROR"),""), "")</f>
        <v/>
      </c>
      <c r="P187" s="19" t="str">
        <f t="shared" si="23"/>
        <v/>
      </c>
      <c r="Q187" s="19"/>
      <c r="R187" s="19" t="str">
        <f t="shared" si="24"/>
        <v/>
      </c>
      <c r="T187" s="3" t="str">
        <f>IF($A187="ADD",IF(NOT(ISBLANK(S187)),_xlfn.XLOOKUP(S187,ud_surface_function[lookupValue],ud_surface_function[lookupKey],"ERROR"),""), "")</f>
        <v/>
      </c>
      <c r="V187" s="3" t="str">
        <f>IF($A187="ADD",IF(NOT(ISBLANK(U187)),_xlfn.XLOOKUP(U187,ud_surface_reseal_reason[lookupValue],ud_surface_reseal_reason[lookupKey],"ERROR"),""), "")</f>
        <v/>
      </c>
      <c r="X187" s="3" t="str">
        <f>IF($A187="ADD",IF(NOT(ISBLANK(W187)),_xlfn.XLOOKUP(W187,ud_surface_material_type[lookupValue],ud_surface_material_type[lookupKey],"ERROR"),""), "")</f>
        <v/>
      </c>
      <c r="Z187" s="3" t="str">
        <f>IF($A187="ADD",IF(NOT(ISBLANK(Y187)),_xlfn.XLOOKUP(Y187,ud_material_source[lookupValue],ud_material_source[lookupKey],"ERROR"),""), "")</f>
        <v/>
      </c>
      <c r="AB187" s="3" t="str">
        <f>IF($A187="ADD",IF(NOT(ISBLANK(AA187)),_xlfn.XLOOKUP(AA187,ud_surface_specification[lookupValue],ud_surface_specification[lookupKey],"ERROR"),""), "")</f>
        <v/>
      </c>
      <c r="AC187" s="4"/>
      <c r="AD187" s="4"/>
      <c r="AF187" s="3" t="str">
        <f>IF($A187="ADD",IF(NOT(ISBLANK(AE187)),_xlfn.XLOOKUP(AE187,ud_mix_designation_number[lookupValue],ud_mix_designation_number[lookupKey],"ERROR"),""), "")</f>
        <v/>
      </c>
      <c r="AH187" s="3" t="str">
        <f>IF($A187="ADD",IF(NOT(ISBLANK(AG187)),_xlfn.XLOOKUP(AG187,ud_chip_grade[lookupValue],ud_chip_grade[lookupKey],"ERROR"),""), "")</f>
        <v/>
      </c>
      <c r="AJ187" s="3" t="str">
        <f>IF($A187="ADD",IF(NOT(ISBLANK(AI187)),_xlfn.XLOOKUP(AI187,ud_chip_grade[lookupValue],ud_chip_grade[lookupKey],"ERROR"),""), "")</f>
        <v/>
      </c>
      <c r="AL187" s="3" t="str">
        <f>IF($A187="ADD",IF(NOT(ISBLANK(AK187)),_xlfn.XLOOKUP(AK187,ud_chip_grade[lookupValue],ud_chip_grade[lookupKey],"ERROR"),""), "")</f>
        <v/>
      </c>
      <c r="AN187" s="4"/>
      <c r="AP187" s="3" t="str">
        <f>IF($A187="ADD",IF(NOT(ISBLANK(AO187)),_xlfn.XLOOKUP(AO187,ud_recycled_aggregate[lookupValue],ud_recycled_aggregate[lookupKey],"ERROR"),""), "")</f>
        <v/>
      </c>
      <c r="AR187" s="3" t="str">
        <f>IF($A187="ADD",IF(NOT(ISBLANK(AQ187)),_xlfn.XLOOKUP(AQ187,ud_surface_binder_type[lookupValue],ud_surface_binder_type[lookupKey],"ERROR"),""), "")</f>
        <v/>
      </c>
      <c r="AS187" s="20"/>
      <c r="AV187" s="3" t="str">
        <f>IF($A187="ADD",IF(NOT(ISBLANK(AU187)),_xlfn.XLOOKUP(AU187,ud_cutter_type[lookupValue],ud_cutter_type[lookupKey],"ERROR"),""), "")</f>
        <v/>
      </c>
      <c r="AW187" s="4"/>
      <c r="AY187" s="4"/>
      <c r="BD187" s="3" t="str">
        <f>IF($A187="ADD",IF(NOT(ISBLANK(BC187)),_xlfn.XLOOKUP(BC187,ud_polymer_type[lookupValue],ud_polymer_type[lookupKey],"ERROR"),""), "")</f>
        <v/>
      </c>
      <c r="BE187" s="4"/>
      <c r="BF187" s="4"/>
      <c r="BG187" s="4"/>
      <c r="BH187" s="2" t="str">
        <f t="shared" si="25"/>
        <v/>
      </c>
      <c r="BI187" s="21"/>
      <c r="BJ187" s="3" t="str">
        <f t="shared" si="26"/>
        <v/>
      </c>
      <c r="BK187" s="3" t="str">
        <f>IF($A187="","",IF((AND($A187="ADD",OR(BJ187="",BJ187="Yes"))),"Y",(_xlfn.XLOOKUP(BJ187,full_width_flag[lookupValue],full_width_flag[lookupKey],""))))</f>
        <v/>
      </c>
      <c r="BM187" s="3" t="str">
        <f>IF($A187="ADD",IF(NOT(ISBLANK(BL187)),_xlfn.XLOOKUP(BL187,sealed_area_ok[lookupValue],sealed_area_ok[lookupKey],"ERROR"),""), "")</f>
        <v/>
      </c>
      <c r="BO187" s="4"/>
      <c r="BP187" s="5"/>
      <c r="BS187" s="3" t="str">
        <f>IF($A187="ADD",IF(NOT(ISBLANK(BR187)),_xlfn.XLOOKUP(BR187,fw_treatment[lookupValue],fw_treatment[lookupKey],"ERROR"),""), "")</f>
        <v/>
      </c>
      <c r="BT187" s="21"/>
      <c r="BU187" s="4" t="str">
        <f t="shared" ca="1" si="27"/>
        <v/>
      </c>
      <c r="BV187" s="4"/>
      <c r="BW187" s="3" t="str">
        <f t="shared" si="28"/>
        <v/>
      </c>
      <c r="BX187" s="3" t="str">
        <f>IF($A187="","",IF((AND($A187="ADD",OR(BW187="",BW187="Local Authority"))),"L",(_xlfn.XLOOKUP(BW187,asset_owner[lookupValue],asset_owner[lookupKey],""))))</f>
        <v/>
      </c>
      <c r="BY187" s="3" t="str">
        <f t="shared" si="29"/>
        <v/>
      </c>
      <c r="BZ187" s="3" t="str">
        <f>IF($A187="","",IF((AND($A187="ADD",OR(BY187="",BY187="Vested Assets"))),"12",(_xlfn.XLOOKUP(BY187,ud_work_category[lookupValue],ud_work_category[lookupKey],""))))</f>
        <v/>
      </c>
      <c r="CA187" s="20"/>
      <c r="CB187" s="2" t="str">
        <f t="shared" si="30"/>
        <v/>
      </c>
      <c r="CC187" s="3" t="str">
        <f t="shared" si="31"/>
        <v/>
      </c>
      <c r="CD187" s="3" t="str">
        <f>IF($A187="","",IF((AND($A187="ADD",OR(CC187="",CC187="Excellent"))),"1",(_xlfn.XLOOKUP(CC187,condition[lookupValue],condition[lookupKey],""))))</f>
        <v/>
      </c>
      <c r="CE187" s="21" t="str">
        <f t="shared" si="32"/>
        <v/>
      </c>
      <c r="CF187" s="5"/>
    </row>
    <row r="188" spans="2:84">
      <c r="B188" s="4"/>
      <c r="D188" s="3" t="str">
        <f>IF($A188="ADD",IF(NOT(ISBLANK(C188)),_xlfn.XLOOKUP(C188,roadnames[lookupValue],roadnames[lookupKey],"ERROR"),""), "")</f>
        <v/>
      </c>
      <c r="E188" s="4"/>
      <c r="F188" s="4"/>
      <c r="G188" s="19"/>
      <c r="H188" s="19"/>
      <c r="I188" s="5"/>
      <c r="J188" s="5"/>
      <c r="K188" s="19"/>
      <c r="L188" s="19" t="str">
        <f t="shared" si="22"/>
        <v/>
      </c>
      <c r="M188" s="4"/>
      <c r="O188" s="3" t="str">
        <f>IF($A188="ADD",IF(NOT(ISBLANK(N188)),_xlfn.XLOOKUP(N188,len_adjust_rsn[lookupValue],len_adjust_rsn[lookupKey],"ERROR"),""), "")</f>
        <v/>
      </c>
      <c r="P188" s="19" t="str">
        <f t="shared" si="23"/>
        <v/>
      </c>
      <c r="Q188" s="19"/>
      <c r="R188" s="19" t="str">
        <f t="shared" si="24"/>
        <v/>
      </c>
      <c r="T188" s="3" t="str">
        <f>IF($A188="ADD",IF(NOT(ISBLANK(S188)),_xlfn.XLOOKUP(S188,ud_surface_function[lookupValue],ud_surface_function[lookupKey],"ERROR"),""), "")</f>
        <v/>
      </c>
      <c r="V188" s="3" t="str">
        <f>IF($A188="ADD",IF(NOT(ISBLANK(U188)),_xlfn.XLOOKUP(U188,ud_surface_reseal_reason[lookupValue],ud_surface_reseal_reason[lookupKey],"ERROR"),""), "")</f>
        <v/>
      </c>
      <c r="X188" s="3" t="str">
        <f>IF($A188="ADD",IF(NOT(ISBLANK(W188)),_xlfn.XLOOKUP(W188,ud_surface_material_type[lookupValue],ud_surface_material_type[lookupKey],"ERROR"),""), "")</f>
        <v/>
      </c>
      <c r="Z188" s="3" t="str">
        <f>IF($A188="ADD",IF(NOT(ISBLANK(Y188)),_xlfn.XLOOKUP(Y188,ud_material_source[lookupValue],ud_material_source[lookupKey],"ERROR"),""), "")</f>
        <v/>
      </c>
      <c r="AB188" s="3" t="str">
        <f>IF($A188="ADD",IF(NOT(ISBLANK(AA188)),_xlfn.XLOOKUP(AA188,ud_surface_specification[lookupValue],ud_surface_specification[lookupKey],"ERROR"),""), "")</f>
        <v/>
      </c>
      <c r="AC188" s="4"/>
      <c r="AD188" s="4"/>
      <c r="AF188" s="3" t="str">
        <f>IF($A188="ADD",IF(NOT(ISBLANK(AE188)),_xlfn.XLOOKUP(AE188,ud_mix_designation_number[lookupValue],ud_mix_designation_number[lookupKey],"ERROR"),""), "")</f>
        <v/>
      </c>
      <c r="AH188" s="3" t="str">
        <f>IF($A188="ADD",IF(NOT(ISBLANK(AG188)),_xlfn.XLOOKUP(AG188,ud_chip_grade[lookupValue],ud_chip_grade[lookupKey],"ERROR"),""), "")</f>
        <v/>
      </c>
      <c r="AJ188" s="3" t="str">
        <f>IF($A188="ADD",IF(NOT(ISBLANK(AI188)),_xlfn.XLOOKUP(AI188,ud_chip_grade[lookupValue],ud_chip_grade[lookupKey],"ERROR"),""), "")</f>
        <v/>
      </c>
      <c r="AL188" s="3" t="str">
        <f>IF($A188="ADD",IF(NOT(ISBLANK(AK188)),_xlfn.XLOOKUP(AK188,ud_chip_grade[lookupValue],ud_chip_grade[lookupKey],"ERROR"),""), "")</f>
        <v/>
      </c>
      <c r="AN188" s="4"/>
      <c r="AP188" s="3" t="str">
        <f>IF($A188="ADD",IF(NOT(ISBLANK(AO188)),_xlfn.XLOOKUP(AO188,ud_recycled_aggregate[lookupValue],ud_recycled_aggregate[lookupKey],"ERROR"),""), "")</f>
        <v/>
      </c>
      <c r="AR188" s="3" t="str">
        <f>IF($A188="ADD",IF(NOT(ISBLANK(AQ188)),_xlfn.XLOOKUP(AQ188,ud_surface_binder_type[lookupValue],ud_surface_binder_type[lookupKey],"ERROR"),""), "")</f>
        <v/>
      </c>
      <c r="AS188" s="20"/>
      <c r="AV188" s="3" t="str">
        <f>IF($A188="ADD",IF(NOT(ISBLANK(AU188)),_xlfn.XLOOKUP(AU188,ud_cutter_type[lookupValue],ud_cutter_type[lookupKey],"ERROR"),""), "")</f>
        <v/>
      </c>
      <c r="AW188" s="4"/>
      <c r="AY188" s="4"/>
      <c r="BD188" s="3" t="str">
        <f>IF($A188="ADD",IF(NOT(ISBLANK(BC188)),_xlfn.XLOOKUP(BC188,ud_polymer_type[lookupValue],ud_polymer_type[lookupKey],"ERROR"),""), "")</f>
        <v/>
      </c>
      <c r="BE188" s="4"/>
      <c r="BF188" s="4"/>
      <c r="BG188" s="4"/>
      <c r="BH188" s="2" t="str">
        <f t="shared" si="25"/>
        <v/>
      </c>
      <c r="BI188" s="21"/>
      <c r="BJ188" s="3" t="str">
        <f t="shared" si="26"/>
        <v/>
      </c>
      <c r="BK188" s="3" t="str">
        <f>IF($A188="","",IF((AND($A188="ADD",OR(BJ188="",BJ188="Yes"))),"Y",(_xlfn.XLOOKUP(BJ188,full_width_flag[lookupValue],full_width_flag[lookupKey],""))))</f>
        <v/>
      </c>
      <c r="BM188" s="3" t="str">
        <f>IF($A188="ADD",IF(NOT(ISBLANK(BL188)),_xlfn.XLOOKUP(BL188,sealed_area_ok[lookupValue],sealed_area_ok[lookupKey],"ERROR"),""), "")</f>
        <v/>
      </c>
      <c r="BO188" s="4"/>
      <c r="BP188" s="5"/>
      <c r="BS188" s="3" t="str">
        <f>IF($A188="ADD",IF(NOT(ISBLANK(BR188)),_xlfn.XLOOKUP(BR188,fw_treatment[lookupValue],fw_treatment[lookupKey],"ERROR"),""), "")</f>
        <v/>
      </c>
      <c r="BT188" s="21"/>
      <c r="BU188" s="4" t="str">
        <f t="shared" ca="1" si="27"/>
        <v/>
      </c>
      <c r="BV188" s="4"/>
      <c r="BW188" s="3" t="str">
        <f t="shared" si="28"/>
        <v/>
      </c>
      <c r="BX188" s="3" t="str">
        <f>IF($A188="","",IF((AND($A188="ADD",OR(BW188="",BW188="Local Authority"))),"L",(_xlfn.XLOOKUP(BW188,asset_owner[lookupValue],asset_owner[lookupKey],""))))</f>
        <v/>
      </c>
      <c r="BY188" s="3" t="str">
        <f t="shared" si="29"/>
        <v/>
      </c>
      <c r="BZ188" s="3" t="str">
        <f>IF($A188="","",IF((AND($A188="ADD",OR(BY188="",BY188="Vested Assets"))),"12",(_xlfn.XLOOKUP(BY188,ud_work_category[lookupValue],ud_work_category[lookupKey],""))))</f>
        <v/>
      </c>
      <c r="CA188" s="20"/>
      <c r="CB188" s="2" t="str">
        <f t="shared" si="30"/>
        <v/>
      </c>
      <c r="CC188" s="3" t="str">
        <f t="shared" si="31"/>
        <v/>
      </c>
      <c r="CD188" s="3" t="str">
        <f>IF($A188="","",IF((AND($A188="ADD",OR(CC188="",CC188="Excellent"))),"1",(_xlfn.XLOOKUP(CC188,condition[lookupValue],condition[lookupKey],""))))</f>
        <v/>
      </c>
      <c r="CE188" s="21" t="str">
        <f t="shared" si="32"/>
        <v/>
      </c>
      <c r="CF188" s="5"/>
    </row>
    <row r="189" spans="2:84">
      <c r="B189" s="4"/>
      <c r="D189" s="3" t="str">
        <f>IF($A189="ADD",IF(NOT(ISBLANK(C189)),_xlfn.XLOOKUP(C189,roadnames[lookupValue],roadnames[lookupKey],"ERROR"),""), "")</f>
        <v/>
      </c>
      <c r="E189" s="4"/>
      <c r="F189" s="4"/>
      <c r="G189" s="19"/>
      <c r="H189" s="19"/>
      <c r="I189" s="5"/>
      <c r="J189" s="5"/>
      <c r="K189" s="19"/>
      <c r="L189" s="19" t="str">
        <f t="shared" si="22"/>
        <v/>
      </c>
      <c r="M189" s="4"/>
      <c r="O189" s="3" t="str">
        <f>IF($A189="ADD",IF(NOT(ISBLANK(N189)),_xlfn.XLOOKUP(N189,len_adjust_rsn[lookupValue],len_adjust_rsn[lookupKey],"ERROR"),""), "")</f>
        <v/>
      </c>
      <c r="P189" s="19" t="str">
        <f t="shared" si="23"/>
        <v/>
      </c>
      <c r="Q189" s="19"/>
      <c r="R189" s="19" t="str">
        <f t="shared" si="24"/>
        <v/>
      </c>
      <c r="T189" s="3" t="str">
        <f>IF($A189="ADD",IF(NOT(ISBLANK(S189)),_xlfn.XLOOKUP(S189,ud_surface_function[lookupValue],ud_surface_function[lookupKey],"ERROR"),""), "")</f>
        <v/>
      </c>
      <c r="V189" s="3" t="str">
        <f>IF($A189="ADD",IF(NOT(ISBLANK(U189)),_xlfn.XLOOKUP(U189,ud_surface_reseal_reason[lookupValue],ud_surface_reseal_reason[lookupKey],"ERROR"),""), "")</f>
        <v/>
      </c>
      <c r="X189" s="3" t="str">
        <f>IF($A189="ADD",IF(NOT(ISBLANK(W189)),_xlfn.XLOOKUP(W189,ud_surface_material_type[lookupValue],ud_surface_material_type[lookupKey],"ERROR"),""), "")</f>
        <v/>
      </c>
      <c r="Z189" s="3" t="str">
        <f>IF($A189="ADD",IF(NOT(ISBLANK(Y189)),_xlfn.XLOOKUP(Y189,ud_material_source[lookupValue],ud_material_source[lookupKey],"ERROR"),""), "")</f>
        <v/>
      </c>
      <c r="AB189" s="3" t="str">
        <f>IF($A189="ADD",IF(NOT(ISBLANK(AA189)),_xlfn.XLOOKUP(AA189,ud_surface_specification[lookupValue],ud_surface_specification[lookupKey],"ERROR"),""), "")</f>
        <v/>
      </c>
      <c r="AC189" s="4"/>
      <c r="AD189" s="4"/>
      <c r="AF189" s="3" t="str">
        <f>IF($A189="ADD",IF(NOT(ISBLANK(AE189)),_xlfn.XLOOKUP(AE189,ud_mix_designation_number[lookupValue],ud_mix_designation_number[lookupKey],"ERROR"),""), "")</f>
        <v/>
      </c>
      <c r="AH189" s="3" t="str">
        <f>IF($A189="ADD",IF(NOT(ISBLANK(AG189)),_xlfn.XLOOKUP(AG189,ud_chip_grade[lookupValue],ud_chip_grade[lookupKey],"ERROR"),""), "")</f>
        <v/>
      </c>
      <c r="AJ189" s="3" t="str">
        <f>IF($A189="ADD",IF(NOT(ISBLANK(AI189)),_xlfn.XLOOKUP(AI189,ud_chip_grade[lookupValue],ud_chip_grade[lookupKey],"ERROR"),""), "")</f>
        <v/>
      </c>
      <c r="AL189" s="3" t="str">
        <f>IF($A189="ADD",IF(NOT(ISBLANK(AK189)),_xlfn.XLOOKUP(AK189,ud_chip_grade[lookupValue],ud_chip_grade[lookupKey],"ERROR"),""), "")</f>
        <v/>
      </c>
      <c r="AN189" s="4"/>
      <c r="AP189" s="3" t="str">
        <f>IF($A189="ADD",IF(NOT(ISBLANK(AO189)),_xlfn.XLOOKUP(AO189,ud_recycled_aggregate[lookupValue],ud_recycled_aggregate[lookupKey],"ERROR"),""), "")</f>
        <v/>
      </c>
      <c r="AR189" s="3" t="str">
        <f>IF($A189="ADD",IF(NOT(ISBLANK(AQ189)),_xlfn.XLOOKUP(AQ189,ud_surface_binder_type[lookupValue],ud_surface_binder_type[lookupKey],"ERROR"),""), "")</f>
        <v/>
      </c>
      <c r="AS189" s="20"/>
      <c r="AV189" s="3" t="str">
        <f>IF($A189="ADD",IF(NOT(ISBLANK(AU189)),_xlfn.XLOOKUP(AU189,ud_cutter_type[lookupValue],ud_cutter_type[lookupKey],"ERROR"),""), "")</f>
        <v/>
      </c>
      <c r="AW189" s="4"/>
      <c r="AY189" s="4"/>
      <c r="BD189" s="3" t="str">
        <f>IF($A189="ADD",IF(NOT(ISBLANK(BC189)),_xlfn.XLOOKUP(BC189,ud_polymer_type[lookupValue],ud_polymer_type[lookupKey],"ERROR"),""), "")</f>
        <v/>
      </c>
      <c r="BE189" s="4"/>
      <c r="BF189" s="4"/>
      <c r="BG189" s="4"/>
      <c r="BH189" s="2" t="str">
        <f t="shared" si="25"/>
        <v/>
      </c>
      <c r="BI189" s="21"/>
      <c r="BJ189" s="3" t="str">
        <f t="shared" si="26"/>
        <v/>
      </c>
      <c r="BK189" s="3" t="str">
        <f>IF($A189="","",IF((AND($A189="ADD",OR(BJ189="",BJ189="Yes"))),"Y",(_xlfn.XLOOKUP(BJ189,full_width_flag[lookupValue],full_width_flag[lookupKey],""))))</f>
        <v/>
      </c>
      <c r="BM189" s="3" t="str">
        <f>IF($A189="ADD",IF(NOT(ISBLANK(BL189)),_xlfn.XLOOKUP(BL189,sealed_area_ok[lookupValue],sealed_area_ok[lookupKey],"ERROR"),""), "")</f>
        <v/>
      </c>
      <c r="BO189" s="4"/>
      <c r="BP189" s="5"/>
      <c r="BS189" s="3" t="str">
        <f>IF($A189="ADD",IF(NOT(ISBLANK(BR189)),_xlfn.XLOOKUP(BR189,fw_treatment[lookupValue],fw_treatment[lookupKey],"ERROR"),""), "")</f>
        <v/>
      </c>
      <c r="BT189" s="21"/>
      <c r="BU189" s="4" t="str">
        <f t="shared" ca="1" si="27"/>
        <v/>
      </c>
      <c r="BV189" s="4"/>
      <c r="BW189" s="3" t="str">
        <f t="shared" si="28"/>
        <v/>
      </c>
      <c r="BX189" s="3" t="str">
        <f>IF($A189="","",IF((AND($A189="ADD",OR(BW189="",BW189="Local Authority"))),"L",(_xlfn.XLOOKUP(BW189,asset_owner[lookupValue],asset_owner[lookupKey],""))))</f>
        <v/>
      </c>
      <c r="BY189" s="3" t="str">
        <f t="shared" si="29"/>
        <v/>
      </c>
      <c r="BZ189" s="3" t="str">
        <f>IF($A189="","",IF((AND($A189="ADD",OR(BY189="",BY189="Vested Assets"))),"12",(_xlfn.XLOOKUP(BY189,ud_work_category[lookupValue],ud_work_category[lookupKey],""))))</f>
        <v/>
      </c>
      <c r="CA189" s="20"/>
      <c r="CB189" s="2" t="str">
        <f t="shared" si="30"/>
        <v/>
      </c>
      <c r="CC189" s="3" t="str">
        <f t="shared" si="31"/>
        <v/>
      </c>
      <c r="CD189" s="3" t="str">
        <f>IF($A189="","",IF((AND($A189="ADD",OR(CC189="",CC189="Excellent"))),"1",(_xlfn.XLOOKUP(CC189,condition[lookupValue],condition[lookupKey],""))))</f>
        <v/>
      </c>
      <c r="CE189" s="21" t="str">
        <f t="shared" si="32"/>
        <v/>
      </c>
      <c r="CF189" s="5"/>
    </row>
    <row r="190" spans="2:84">
      <c r="B190" s="4"/>
      <c r="D190" s="3" t="str">
        <f>IF($A190="ADD",IF(NOT(ISBLANK(C190)),_xlfn.XLOOKUP(C190,roadnames[lookupValue],roadnames[lookupKey],"ERROR"),""), "")</f>
        <v/>
      </c>
      <c r="E190" s="4"/>
      <c r="F190" s="4"/>
      <c r="G190" s="19"/>
      <c r="H190" s="19"/>
      <c r="I190" s="5"/>
      <c r="J190" s="5"/>
      <c r="K190" s="19"/>
      <c r="L190" s="19" t="str">
        <f t="shared" si="22"/>
        <v/>
      </c>
      <c r="M190" s="4"/>
      <c r="O190" s="3" t="str">
        <f>IF($A190="ADD",IF(NOT(ISBLANK(N190)),_xlfn.XLOOKUP(N190,len_adjust_rsn[lookupValue],len_adjust_rsn[lookupKey],"ERROR"),""), "")</f>
        <v/>
      </c>
      <c r="P190" s="19" t="str">
        <f t="shared" si="23"/>
        <v/>
      </c>
      <c r="Q190" s="19"/>
      <c r="R190" s="19" t="str">
        <f t="shared" si="24"/>
        <v/>
      </c>
      <c r="T190" s="3" t="str">
        <f>IF($A190="ADD",IF(NOT(ISBLANK(S190)),_xlfn.XLOOKUP(S190,ud_surface_function[lookupValue],ud_surface_function[lookupKey],"ERROR"),""), "")</f>
        <v/>
      </c>
      <c r="V190" s="3" t="str">
        <f>IF($A190="ADD",IF(NOT(ISBLANK(U190)),_xlfn.XLOOKUP(U190,ud_surface_reseal_reason[lookupValue],ud_surface_reseal_reason[lookupKey],"ERROR"),""), "")</f>
        <v/>
      </c>
      <c r="X190" s="3" t="str">
        <f>IF($A190="ADD",IF(NOT(ISBLANK(W190)),_xlfn.XLOOKUP(W190,ud_surface_material_type[lookupValue],ud_surface_material_type[lookupKey],"ERROR"),""), "")</f>
        <v/>
      </c>
      <c r="Z190" s="3" t="str">
        <f>IF($A190="ADD",IF(NOT(ISBLANK(Y190)),_xlfn.XLOOKUP(Y190,ud_material_source[lookupValue],ud_material_source[lookupKey],"ERROR"),""), "")</f>
        <v/>
      </c>
      <c r="AB190" s="3" t="str">
        <f>IF($A190="ADD",IF(NOT(ISBLANK(AA190)),_xlfn.XLOOKUP(AA190,ud_surface_specification[lookupValue],ud_surface_specification[lookupKey],"ERROR"),""), "")</f>
        <v/>
      </c>
      <c r="AC190" s="4"/>
      <c r="AD190" s="4"/>
      <c r="AF190" s="3" t="str">
        <f>IF($A190="ADD",IF(NOT(ISBLANK(AE190)),_xlfn.XLOOKUP(AE190,ud_mix_designation_number[lookupValue],ud_mix_designation_number[lookupKey],"ERROR"),""), "")</f>
        <v/>
      </c>
      <c r="AH190" s="3" t="str">
        <f>IF($A190="ADD",IF(NOT(ISBLANK(AG190)),_xlfn.XLOOKUP(AG190,ud_chip_grade[lookupValue],ud_chip_grade[lookupKey],"ERROR"),""), "")</f>
        <v/>
      </c>
      <c r="AJ190" s="3" t="str">
        <f>IF($A190="ADD",IF(NOT(ISBLANK(AI190)),_xlfn.XLOOKUP(AI190,ud_chip_grade[lookupValue],ud_chip_grade[lookupKey],"ERROR"),""), "")</f>
        <v/>
      </c>
      <c r="AL190" s="3" t="str">
        <f>IF($A190="ADD",IF(NOT(ISBLANK(AK190)),_xlfn.XLOOKUP(AK190,ud_chip_grade[lookupValue],ud_chip_grade[lookupKey],"ERROR"),""), "")</f>
        <v/>
      </c>
      <c r="AN190" s="4"/>
      <c r="AP190" s="3" t="str">
        <f>IF($A190="ADD",IF(NOT(ISBLANK(AO190)),_xlfn.XLOOKUP(AO190,ud_recycled_aggregate[lookupValue],ud_recycled_aggregate[lookupKey],"ERROR"),""), "")</f>
        <v/>
      </c>
      <c r="AR190" s="3" t="str">
        <f>IF($A190="ADD",IF(NOT(ISBLANK(AQ190)),_xlfn.XLOOKUP(AQ190,ud_surface_binder_type[lookupValue],ud_surface_binder_type[lookupKey],"ERROR"),""), "")</f>
        <v/>
      </c>
      <c r="AS190" s="20"/>
      <c r="AV190" s="3" t="str">
        <f>IF($A190="ADD",IF(NOT(ISBLANK(AU190)),_xlfn.XLOOKUP(AU190,ud_cutter_type[lookupValue],ud_cutter_type[lookupKey],"ERROR"),""), "")</f>
        <v/>
      </c>
      <c r="AW190" s="4"/>
      <c r="AY190" s="4"/>
      <c r="BD190" s="3" t="str">
        <f>IF($A190="ADD",IF(NOT(ISBLANK(BC190)),_xlfn.XLOOKUP(BC190,ud_polymer_type[lookupValue],ud_polymer_type[lookupKey],"ERROR"),""), "")</f>
        <v/>
      </c>
      <c r="BE190" s="4"/>
      <c r="BF190" s="4"/>
      <c r="BG190" s="4"/>
      <c r="BH190" s="2" t="str">
        <f t="shared" si="25"/>
        <v/>
      </c>
      <c r="BI190" s="21"/>
      <c r="BJ190" s="3" t="str">
        <f t="shared" si="26"/>
        <v/>
      </c>
      <c r="BK190" s="3" t="str">
        <f>IF($A190="","",IF((AND($A190="ADD",OR(BJ190="",BJ190="Yes"))),"Y",(_xlfn.XLOOKUP(BJ190,full_width_flag[lookupValue],full_width_flag[lookupKey],""))))</f>
        <v/>
      </c>
      <c r="BM190" s="3" t="str">
        <f>IF($A190="ADD",IF(NOT(ISBLANK(BL190)),_xlfn.XLOOKUP(BL190,sealed_area_ok[lookupValue],sealed_area_ok[lookupKey],"ERROR"),""), "")</f>
        <v/>
      </c>
      <c r="BO190" s="4"/>
      <c r="BP190" s="5"/>
      <c r="BS190" s="3" t="str">
        <f>IF($A190="ADD",IF(NOT(ISBLANK(BR190)),_xlfn.XLOOKUP(BR190,fw_treatment[lookupValue],fw_treatment[lookupKey],"ERROR"),""), "")</f>
        <v/>
      </c>
      <c r="BT190" s="21"/>
      <c r="BU190" s="4" t="str">
        <f t="shared" ca="1" si="27"/>
        <v/>
      </c>
      <c r="BV190" s="4"/>
      <c r="BW190" s="3" t="str">
        <f t="shared" si="28"/>
        <v/>
      </c>
      <c r="BX190" s="3" t="str">
        <f>IF($A190="","",IF((AND($A190="ADD",OR(BW190="",BW190="Local Authority"))),"L",(_xlfn.XLOOKUP(BW190,asset_owner[lookupValue],asset_owner[lookupKey],""))))</f>
        <v/>
      </c>
      <c r="BY190" s="3" t="str">
        <f t="shared" si="29"/>
        <v/>
      </c>
      <c r="BZ190" s="3" t="str">
        <f>IF($A190="","",IF((AND($A190="ADD",OR(BY190="",BY190="Vested Assets"))),"12",(_xlfn.XLOOKUP(BY190,ud_work_category[lookupValue],ud_work_category[lookupKey],""))))</f>
        <v/>
      </c>
      <c r="CA190" s="20"/>
      <c r="CB190" s="2" t="str">
        <f t="shared" si="30"/>
        <v/>
      </c>
      <c r="CC190" s="3" t="str">
        <f t="shared" si="31"/>
        <v/>
      </c>
      <c r="CD190" s="3" t="str">
        <f>IF($A190="","",IF((AND($A190="ADD",OR(CC190="",CC190="Excellent"))),"1",(_xlfn.XLOOKUP(CC190,condition[lookupValue],condition[lookupKey],""))))</f>
        <v/>
      </c>
      <c r="CE190" s="21" t="str">
        <f t="shared" si="32"/>
        <v/>
      </c>
      <c r="CF190" s="5"/>
    </row>
    <row r="191" spans="2:84">
      <c r="B191" s="4"/>
      <c r="D191" s="3" t="str">
        <f>IF($A191="ADD",IF(NOT(ISBLANK(C191)),_xlfn.XLOOKUP(C191,roadnames[lookupValue],roadnames[lookupKey],"ERROR"),""), "")</f>
        <v/>
      </c>
      <c r="E191" s="4"/>
      <c r="F191" s="4"/>
      <c r="G191" s="19"/>
      <c r="H191" s="19"/>
      <c r="I191" s="5"/>
      <c r="J191" s="5"/>
      <c r="K191" s="19"/>
      <c r="L191" s="19" t="str">
        <f t="shared" si="22"/>
        <v/>
      </c>
      <c r="M191" s="4"/>
      <c r="O191" s="3" t="str">
        <f>IF($A191="ADD",IF(NOT(ISBLANK(N191)),_xlfn.XLOOKUP(N191,len_adjust_rsn[lookupValue],len_adjust_rsn[lookupKey],"ERROR"),""), "")</f>
        <v/>
      </c>
      <c r="P191" s="19" t="str">
        <f t="shared" si="23"/>
        <v/>
      </c>
      <c r="Q191" s="19"/>
      <c r="R191" s="19" t="str">
        <f t="shared" si="24"/>
        <v/>
      </c>
      <c r="T191" s="3" t="str">
        <f>IF($A191="ADD",IF(NOT(ISBLANK(S191)),_xlfn.XLOOKUP(S191,ud_surface_function[lookupValue],ud_surface_function[lookupKey],"ERROR"),""), "")</f>
        <v/>
      </c>
      <c r="V191" s="3" t="str">
        <f>IF($A191="ADD",IF(NOT(ISBLANK(U191)),_xlfn.XLOOKUP(U191,ud_surface_reseal_reason[lookupValue],ud_surface_reseal_reason[lookupKey],"ERROR"),""), "")</f>
        <v/>
      </c>
      <c r="X191" s="3" t="str">
        <f>IF($A191="ADD",IF(NOT(ISBLANK(W191)),_xlfn.XLOOKUP(W191,ud_surface_material_type[lookupValue],ud_surface_material_type[lookupKey],"ERROR"),""), "")</f>
        <v/>
      </c>
      <c r="Z191" s="3" t="str">
        <f>IF($A191="ADD",IF(NOT(ISBLANK(Y191)),_xlfn.XLOOKUP(Y191,ud_material_source[lookupValue],ud_material_source[lookupKey],"ERROR"),""), "")</f>
        <v/>
      </c>
      <c r="AB191" s="3" t="str">
        <f>IF($A191="ADD",IF(NOT(ISBLANK(AA191)),_xlfn.XLOOKUP(AA191,ud_surface_specification[lookupValue],ud_surface_specification[lookupKey],"ERROR"),""), "")</f>
        <v/>
      </c>
      <c r="AC191" s="4"/>
      <c r="AD191" s="4"/>
      <c r="AF191" s="3" t="str">
        <f>IF($A191="ADD",IF(NOT(ISBLANK(AE191)),_xlfn.XLOOKUP(AE191,ud_mix_designation_number[lookupValue],ud_mix_designation_number[lookupKey],"ERROR"),""), "")</f>
        <v/>
      </c>
      <c r="AH191" s="3" t="str">
        <f>IF($A191="ADD",IF(NOT(ISBLANK(AG191)),_xlfn.XLOOKUP(AG191,ud_chip_grade[lookupValue],ud_chip_grade[lookupKey],"ERROR"),""), "")</f>
        <v/>
      </c>
      <c r="AJ191" s="3" t="str">
        <f>IF($A191="ADD",IF(NOT(ISBLANK(AI191)),_xlfn.XLOOKUP(AI191,ud_chip_grade[lookupValue],ud_chip_grade[lookupKey],"ERROR"),""), "")</f>
        <v/>
      </c>
      <c r="AL191" s="3" t="str">
        <f>IF($A191="ADD",IF(NOT(ISBLANK(AK191)),_xlfn.XLOOKUP(AK191,ud_chip_grade[lookupValue],ud_chip_grade[lookupKey],"ERROR"),""), "")</f>
        <v/>
      </c>
      <c r="AN191" s="4"/>
      <c r="AP191" s="3" t="str">
        <f>IF($A191="ADD",IF(NOT(ISBLANK(AO191)),_xlfn.XLOOKUP(AO191,ud_recycled_aggregate[lookupValue],ud_recycled_aggregate[lookupKey],"ERROR"),""), "")</f>
        <v/>
      </c>
      <c r="AR191" s="3" t="str">
        <f>IF($A191="ADD",IF(NOT(ISBLANK(AQ191)),_xlfn.XLOOKUP(AQ191,ud_surface_binder_type[lookupValue],ud_surface_binder_type[lookupKey],"ERROR"),""), "")</f>
        <v/>
      </c>
      <c r="AS191" s="20"/>
      <c r="AV191" s="3" t="str">
        <f>IF($A191="ADD",IF(NOT(ISBLANK(AU191)),_xlfn.XLOOKUP(AU191,ud_cutter_type[lookupValue],ud_cutter_type[lookupKey],"ERROR"),""), "")</f>
        <v/>
      </c>
      <c r="AW191" s="4"/>
      <c r="AY191" s="4"/>
      <c r="BD191" s="3" t="str">
        <f>IF($A191="ADD",IF(NOT(ISBLANK(BC191)),_xlfn.XLOOKUP(BC191,ud_polymer_type[lookupValue],ud_polymer_type[lookupKey],"ERROR"),""), "")</f>
        <v/>
      </c>
      <c r="BE191" s="4"/>
      <c r="BF191" s="4"/>
      <c r="BG191" s="4"/>
      <c r="BH191" s="2" t="str">
        <f t="shared" si="25"/>
        <v/>
      </c>
      <c r="BI191" s="21"/>
      <c r="BJ191" s="3" t="str">
        <f t="shared" si="26"/>
        <v/>
      </c>
      <c r="BK191" s="3" t="str">
        <f>IF($A191="","",IF((AND($A191="ADD",OR(BJ191="",BJ191="Yes"))),"Y",(_xlfn.XLOOKUP(BJ191,full_width_flag[lookupValue],full_width_flag[lookupKey],""))))</f>
        <v/>
      </c>
      <c r="BM191" s="3" t="str">
        <f>IF($A191="ADD",IF(NOT(ISBLANK(BL191)),_xlfn.XLOOKUP(BL191,sealed_area_ok[lookupValue],sealed_area_ok[lookupKey],"ERROR"),""), "")</f>
        <v/>
      </c>
      <c r="BO191" s="4"/>
      <c r="BP191" s="5"/>
      <c r="BS191" s="3" t="str">
        <f>IF($A191="ADD",IF(NOT(ISBLANK(BR191)),_xlfn.XLOOKUP(BR191,fw_treatment[lookupValue],fw_treatment[lookupKey],"ERROR"),""), "")</f>
        <v/>
      </c>
      <c r="BT191" s="21"/>
      <c r="BU191" s="4" t="str">
        <f t="shared" ca="1" si="27"/>
        <v/>
      </c>
      <c r="BV191" s="4"/>
      <c r="BW191" s="3" t="str">
        <f t="shared" si="28"/>
        <v/>
      </c>
      <c r="BX191" s="3" t="str">
        <f>IF($A191="","",IF((AND($A191="ADD",OR(BW191="",BW191="Local Authority"))),"L",(_xlfn.XLOOKUP(BW191,asset_owner[lookupValue],asset_owner[lookupKey],""))))</f>
        <v/>
      </c>
      <c r="BY191" s="3" t="str">
        <f t="shared" si="29"/>
        <v/>
      </c>
      <c r="BZ191" s="3" t="str">
        <f>IF($A191="","",IF((AND($A191="ADD",OR(BY191="",BY191="Vested Assets"))),"12",(_xlfn.XLOOKUP(BY191,ud_work_category[lookupValue],ud_work_category[lookupKey],""))))</f>
        <v/>
      </c>
      <c r="CA191" s="20"/>
      <c r="CB191" s="2" t="str">
        <f t="shared" si="30"/>
        <v/>
      </c>
      <c r="CC191" s="3" t="str">
        <f t="shared" si="31"/>
        <v/>
      </c>
      <c r="CD191" s="3" t="str">
        <f>IF($A191="","",IF((AND($A191="ADD",OR(CC191="",CC191="Excellent"))),"1",(_xlfn.XLOOKUP(CC191,condition[lookupValue],condition[lookupKey],""))))</f>
        <v/>
      </c>
      <c r="CE191" s="21" t="str">
        <f t="shared" si="32"/>
        <v/>
      </c>
      <c r="CF191" s="5"/>
    </row>
    <row r="192" spans="2:84">
      <c r="B192" s="4"/>
      <c r="D192" s="3" t="str">
        <f>IF($A192="ADD",IF(NOT(ISBLANK(C192)),_xlfn.XLOOKUP(C192,roadnames[lookupValue],roadnames[lookupKey],"ERROR"),""), "")</f>
        <v/>
      </c>
      <c r="E192" s="4"/>
      <c r="F192" s="4"/>
      <c r="G192" s="19"/>
      <c r="H192" s="19"/>
      <c r="I192" s="5"/>
      <c r="J192" s="5"/>
      <c r="K192" s="19"/>
      <c r="L192" s="19" t="str">
        <f t="shared" si="22"/>
        <v/>
      </c>
      <c r="M192" s="4"/>
      <c r="O192" s="3" t="str">
        <f>IF($A192="ADD",IF(NOT(ISBLANK(N192)),_xlfn.XLOOKUP(N192,len_adjust_rsn[lookupValue],len_adjust_rsn[lookupKey],"ERROR"),""), "")</f>
        <v/>
      </c>
      <c r="P192" s="19" t="str">
        <f t="shared" si="23"/>
        <v/>
      </c>
      <c r="Q192" s="19"/>
      <c r="R192" s="19" t="str">
        <f t="shared" si="24"/>
        <v/>
      </c>
      <c r="T192" s="3" t="str">
        <f>IF($A192="ADD",IF(NOT(ISBLANK(S192)),_xlfn.XLOOKUP(S192,ud_surface_function[lookupValue],ud_surface_function[lookupKey],"ERROR"),""), "")</f>
        <v/>
      </c>
      <c r="V192" s="3" t="str">
        <f>IF($A192="ADD",IF(NOT(ISBLANK(U192)),_xlfn.XLOOKUP(U192,ud_surface_reseal_reason[lookupValue],ud_surface_reseal_reason[lookupKey],"ERROR"),""), "")</f>
        <v/>
      </c>
      <c r="X192" s="3" t="str">
        <f>IF($A192="ADD",IF(NOT(ISBLANK(W192)),_xlfn.XLOOKUP(W192,ud_surface_material_type[lookupValue],ud_surface_material_type[lookupKey],"ERROR"),""), "")</f>
        <v/>
      </c>
      <c r="Z192" s="3" t="str">
        <f>IF($A192="ADD",IF(NOT(ISBLANK(Y192)),_xlfn.XLOOKUP(Y192,ud_material_source[lookupValue],ud_material_source[lookupKey],"ERROR"),""), "")</f>
        <v/>
      </c>
      <c r="AB192" s="3" t="str">
        <f>IF($A192="ADD",IF(NOT(ISBLANK(AA192)),_xlfn.XLOOKUP(AA192,ud_surface_specification[lookupValue],ud_surface_specification[lookupKey],"ERROR"),""), "")</f>
        <v/>
      </c>
      <c r="AC192" s="4"/>
      <c r="AD192" s="4"/>
      <c r="AF192" s="3" t="str">
        <f>IF($A192="ADD",IF(NOT(ISBLANK(AE192)),_xlfn.XLOOKUP(AE192,ud_mix_designation_number[lookupValue],ud_mix_designation_number[lookupKey],"ERROR"),""), "")</f>
        <v/>
      </c>
      <c r="AH192" s="3" t="str">
        <f>IF($A192="ADD",IF(NOT(ISBLANK(AG192)),_xlfn.XLOOKUP(AG192,ud_chip_grade[lookupValue],ud_chip_grade[lookupKey],"ERROR"),""), "")</f>
        <v/>
      </c>
      <c r="AJ192" s="3" t="str">
        <f>IF($A192="ADD",IF(NOT(ISBLANK(AI192)),_xlfn.XLOOKUP(AI192,ud_chip_grade[lookupValue],ud_chip_grade[lookupKey],"ERROR"),""), "")</f>
        <v/>
      </c>
      <c r="AL192" s="3" t="str">
        <f>IF($A192="ADD",IF(NOT(ISBLANK(AK192)),_xlfn.XLOOKUP(AK192,ud_chip_grade[lookupValue],ud_chip_grade[lookupKey],"ERROR"),""), "")</f>
        <v/>
      </c>
      <c r="AN192" s="4"/>
      <c r="AP192" s="3" t="str">
        <f>IF($A192="ADD",IF(NOT(ISBLANK(AO192)),_xlfn.XLOOKUP(AO192,ud_recycled_aggregate[lookupValue],ud_recycled_aggregate[lookupKey],"ERROR"),""), "")</f>
        <v/>
      </c>
      <c r="AR192" s="3" t="str">
        <f>IF($A192="ADD",IF(NOT(ISBLANK(AQ192)),_xlfn.XLOOKUP(AQ192,ud_surface_binder_type[lookupValue],ud_surface_binder_type[lookupKey],"ERROR"),""), "")</f>
        <v/>
      </c>
      <c r="AS192" s="20"/>
      <c r="AV192" s="3" t="str">
        <f>IF($A192="ADD",IF(NOT(ISBLANK(AU192)),_xlfn.XLOOKUP(AU192,ud_cutter_type[lookupValue],ud_cutter_type[lookupKey],"ERROR"),""), "")</f>
        <v/>
      </c>
      <c r="AW192" s="4"/>
      <c r="AY192" s="4"/>
      <c r="BD192" s="3" t="str">
        <f>IF($A192="ADD",IF(NOT(ISBLANK(BC192)),_xlfn.XLOOKUP(BC192,ud_polymer_type[lookupValue],ud_polymer_type[lookupKey],"ERROR"),""), "")</f>
        <v/>
      </c>
      <c r="BE192" s="4"/>
      <c r="BF192" s="4"/>
      <c r="BG192" s="4"/>
      <c r="BH192" s="2" t="str">
        <f t="shared" si="25"/>
        <v/>
      </c>
      <c r="BI192" s="21"/>
      <c r="BJ192" s="3" t="str">
        <f t="shared" si="26"/>
        <v/>
      </c>
      <c r="BK192" s="3" t="str">
        <f>IF($A192="","",IF((AND($A192="ADD",OR(BJ192="",BJ192="Yes"))),"Y",(_xlfn.XLOOKUP(BJ192,full_width_flag[lookupValue],full_width_flag[lookupKey],""))))</f>
        <v/>
      </c>
      <c r="BM192" s="3" t="str">
        <f>IF($A192="ADD",IF(NOT(ISBLANK(BL192)),_xlfn.XLOOKUP(BL192,sealed_area_ok[lookupValue],sealed_area_ok[lookupKey],"ERROR"),""), "")</f>
        <v/>
      </c>
      <c r="BO192" s="4"/>
      <c r="BP192" s="5"/>
      <c r="BS192" s="3" t="str">
        <f>IF($A192="ADD",IF(NOT(ISBLANK(BR192)),_xlfn.XLOOKUP(BR192,fw_treatment[lookupValue],fw_treatment[lookupKey],"ERROR"),""), "")</f>
        <v/>
      </c>
      <c r="BT192" s="21"/>
      <c r="BU192" s="4" t="str">
        <f t="shared" ca="1" si="27"/>
        <v/>
      </c>
      <c r="BV192" s="4"/>
      <c r="BW192" s="3" t="str">
        <f t="shared" si="28"/>
        <v/>
      </c>
      <c r="BX192" s="3" t="str">
        <f>IF($A192="","",IF((AND($A192="ADD",OR(BW192="",BW192="Local Authority"))),"L",(_xlfn.XLOOKUP(BW192,asset_owner[lookupValue],asset_owner[lookupKey],""))))</f>
        <v/>
      </c>
      <c r="BY192" s="3" t="str">
        <f t="shared" si="29"/>
        <v/>
      </c>
      <c r="BZ192" s="3" t="str">
        <f>IF($A192="","",IF((AND($A192="ADD",OR(BY192="",BY192="Vested Assets"))),"12",(_xlfn.XLOOKUP(BY192,ud_work_category[lookupValue],ud_work_category[lookupKey],""))))</f>
        <v/>
      </c>
      <c r="CA192" s="20"/>
      <c r="CB192" s="2" t="str">
        <f t="shared" si="30"/>
        <v/>
      </c>
      <c r="CC192" s="3" t="str">
        <f t="shared" si="31"/>
        <v/>
      </c>
      <c r="CD192" s="3" t="str">
        <f>IF($A192="","",IF((AND($A192="ADD",OR(CC192="",CC192="Excellent"))),"1",(_xlfn.XLOOKUP(CC192,condition[lookupValue],condition[lookupKey],""))))</f>
        <v/>
      </c>
      <c r="CE192" s="21" t="str">
        <f t="shared" si="32"/>
        <v/>
      </c>
      <c r="CF192" s="5"/>
    </row>
    <row r="193" spans="2:84">
      <c r="B193" s="4"/>
      <c r="D193" s="3" t="str">
        <f>IF($A193="ADD",IF(NOT(ISBLANK(C193)),_xlfn.XLOOKUP(C193,roadnames[lookupValue],roadnames[lookupKey],"ERROR"),""), "")</f>
        <v/>
      </c>
      <c r="E193" s="4"/>
      <c r="F193" s="4"/>
      <c r="G193" s="19"/>
      <c r="H193" s="19"/>
      <c r="I193" s="5"/>
      <c r="J193" s="5"/>
      <c r="K193" s="19"/>
      <c r="L193" s="19" t="str">
        <f t="shared" si="22"/>
        <v/>
      </c>
      <c r="M193" s="4"/>
      <c r="O193" s="3" t="str">
        <f>IF($A193="ADD",IF(NOT(ISBLANK(N193)),_xlfn.XLOOKUP(N193,len_adjust_rsn[lookupValue],len_adjust_rsn[lookupKey],"ERROR"),""), "")</f>
        <v/>
      </c>
      <c r="P193" s="19" t="str">
        <f t="shared" si="23"/>
        <v/>
      </c>
      <c r="Q193" s="19"/>
      <c r="R193" s="19" t="str">
        <f t="shared" si="24"/>
        <v/>
      </c>
      <c r="T193" s="3" t="str">
        <f>IF($A193="ADD",IF(NOT(ISBLANK(S193)),_xlfn.XLOOKUP(S193,ud_surface_function[lookupValue],ud_surface_function[lookupKey],"ERROR"),""), "")</f>
        <v/>
      </c>
      <c r="V193" s="3" t="str">
        <f>IF($A193="ADD",IF(NOT(ISBLANK(U193)),_xlfn.XLOOKUP(U193,ud_surface_reseal_reason[lookupValue],ud_surface_reseal_reason[lookupKey],"ERROR"),""), "")</f>
        <v/>
      </c>
      <c r="X193" s="3" t="str">
        <f>IF($A193="ADD",IF(NOT(ISBLANK(W193)),_xlfn.XLOOKUP(W193,ud_surface_material_type[lookupValue],ud_surface_material_type[lookupKey],"ERROR"),""), "")</f>
        <v/>
      </c>
      <c r="Z193" s="3" t="str">
        <f>IF($A193="ADD",IF(NOT(ISBLANK(Y193)),_xlfn.XLOOKUP(Y193,ud_material_source[lookupValue],ud_material_source[lookupKey],"ERROR"),""), "")</f>
        <v/>
      </c>
      <c r="AB193" s="3" t="str">
        <f>IF($A193="ADD",IF(NOT(ISBLANK(AA193)),_xlfn.XLOOKUP(AA193,ud_surface_specification[lookupValue],ud_surface_specification[lookupKey],"ERROR"),""), "")</f>
        <v/>
      </c>
      <c r="AC193" s="4"/>
      <c r="AD193" s="4"/>
      <c r="AF193" s="3" t="str">
        <f>IF($A193="ADD",IF(NOT(ISBLANK(AE193)),_xlfn.XLOOKUP(AE193,ud_mix_designation_number[lookupValue],ud_mix_designation_number[lookupKey],"ERROR"),""), "")</f>
        <v/>
      </c>
      <c r="AH193" s="3" t="str">
        <f>IF($A193="ADD",IF(NOT(ISBLANK(AG193)),_xlfn.XLOOKUP(AG193,ud_chip_grade[lookupValue],ud_chip_grade[lookupKey],"ERROR"),""), "")</f>
        <v/>
      </c>
      <c r="AJ193" s="3" t="str">
        <f>IF($A193="ADD",IF(NOT(ISBLANK(AI193)),_xlfn.XLOOKUP(AI193,ud_chip_grade[lookupValue],ud_chip_grade[lookupKey],"ERROR"),""), "")</f>
        <v/>
      </c>
      <c r="AL193" s="3" t="str">
        <f>IF($A193="ADD",IF(NOT(ISBLANK(AK193)),_xlfn.XLOOKUP(AK193,ud_chip_grade[lookupValue],ud_chip_grade[lookupKey],"ERROR"),""), "")</f>
        <v/>
      </c>
      <c r="AN193" s="4"/>
      <c r="AP193" s="3" t="str">
        <f>IF($A193="ADD",IF(NOT(ISBLANK(AO193)),_xlfn.XLOOKUP(AO193,ud_recycled_aggregate[lookupValue],ud_recycled_aggregate[lookupKey],"ERROR"),""), "")</f>
        <v/>
      </c>
      <c r="AR193" s="3" t="str">
        <f>IF($A193="ADD",IF(NOT(ISBLANK(AQ193)),_xlfn.XLOOKUP(AQ193,ud_surface_binder_type[lookupValue],ud_surface_binder_type[lookupKey],"ERROR"),""), "")</f>
        <v/>
      </c>
      <c r="AS193" s="20"/>
      <c r="AV193" s="3" t="str">
        <f>IF($A193="ADD",IF(NOT(ISBLANK(AU193)),_xlfn.XLOOKUP(AU193,ud_cutter_type[lookupValue],ud_cutter_type[lookupKey],"ERROR"),""), "")</f>
        <v/>
      </c>
      <c r="AW193" s="4"/>
      <c r="AY193" s="4"/>
      <c r="BD193" s="3" t="str">
        <f>IF($A193="ADD",IF(NOT(ISBLANK(BC193)),_xlfn.XLOOKUP(BC193,ud_polymer_type[lookupValue],ud_polymer_type[lookupKey],"ERROR"),""), "")</f>
        <v/>
      </c>
      <c r="BE193" s="4"/>
      <c r="BF193" s="4"/>
      <c r="BG193" s="4"/>
      <c r="BH193" s="2" t="str">
        <f t="shared" si="25"/>
        <v/>
      </c>
      <c r="BI193" s="21"/>
      <c r="BJ193" s="3" t="str">
        <f t="shared" si="26"/>
        <v/>
      </c>
      <c r="BK193" s="3" t="str">
        <f>IF($A193="","",IF((AND($A193="ADD",OR(BJ193="",BJ193="Yes"))),"Y",(_xlfn.XLOOKUP(BJ193,full_width_flag[lookupValue],full_width_flag[lookupKey],""))))</f>
        <v/>
      </c>
      <c r="BM193" s="3" t="str">
        <f>IF($A193="ADD",IF(NOT(ISBLANK(BL193)),_xlfn.XLOOKUP(BL193,sealed_area_ok[lookupValue],sealed_area_ok[lookupKey],"ERROR"),""), "")</f>
        <v/>
      </c>
      <c r="BO193" s="4"/>
      <c r="BP193" s="5"/>
      <c r="BS193" s="3" t="str">
        <f>IF($A193="ADD",IF(NOT(ISBLANK(BR193)),_xlfn.XLOOKUP(BR193,fw_treatment[lookupValue],fw_treatment[lookupKey],"ERROR"),""), "")</f>
        <v/>
      </c>
      <c r="BT193" s="21"/>
      <c r="BU193" s="4" t="str">
        <f t="shared" ca="1" si="27"/>
        <v/>
      </c>
      <c r="BV193" s="4"/>
      <c r="BW193" s="3" t="str">
        <f t="shared" si="28"/>
        <v/>
      </c>
      <c r="BX193" s="3" t="str">
        <f>IF($A193="","",IF((AND($A193="ADD",OR(BW193="",BW193="Local Authority"))),"L",(_xlfn.XLOOKUP(BW193,asset_owner[lookupValue],asset_owner[lookupKey],""))))</f>
        <v/>
      </c>
      <c r="BY193" s="3" t="str">
        <f t="shared" si="29"/>
        <v/>
      </c>
      <c r="BZ193" s="3" t="str">
        <f>IF($A193="","",IF((AND($A193="ADD",OR(BY193="",BY193="Vested Assets"))),"12",(_xlfn.XLOOKUP(BY193,ud_work_category[lookupValue],ud_work_category[lookupKey],""))))</f>
        <v/>
      </c>
      <c r="CA193" s="20"/>
      <c r="CB193" s="2" t="str">
        <f t="shared" si="30"/>
        <v/>
      </c>
      <c r="CC193" s="3" t="str">
        <f t="shared" si="31"/>
        <v/>
      </c>
      <c r="CD193" s="3" t="str">
        <f>IF($A193="","",IF((AND($A193="ADD",OR(CC193="",CC193="Excellent"))),"1",(_xlfn.XLOOKUP(CC193,condition[lookupValue],condition[lookupKey],""))))</f>
        <v/>
      </c>
      <c r="CE193" s="21" t="str">
        <f t="shared" si="32"/>
        <v/>
      </c>
      <c r="CF193" s="5"/>
    </row>
    <row r="194" spans="2:84">
      <c r="B194" s="4"/>
      <c r="D194" s="3" t="str">
        <f>IF($A194="ADD",IF(NOT(ISBLANK(C194)),_xlfn.XLOOKUP(C194,roadnames[lookupValue],roadnames[lookupKey],"ERROR"),""), "")</f>
        <v/>
      </c>
      <c r="E194" s="4"/>
      <c r="F194" s="4"/>
      <c r="G194" s="19"/>
      <c r="H194" s="19"/>
      <c r="I194" s="5"/>
      <c r="J194" s="5"/>
      <c r="K194" s="19"/>
      <c r="L194" s="19" t="str">
        <f t="shared" si="22"/>
        <v/>
      </c>
      <c r="M194" s="4"/>
      <c r="O194" s="3" t="str">
        <f>IF($A194="ADD",IF(NOT(ISBLANK(N194)),_xlfn.XLOOKUP(N194,len_adjust_rsn[lookupValue],len_adjust_rsn[lookupKey],"ERROR"),""), "")</f>
        <v/>
      </c>
      <c r="P194" s="19" t="str">
        <f t="shared" si="23"/>
        <v/>
      </c>
      <c r="Q194" s="19"/>
      <c r="R194" s="19" t="str">
        <f t="shared" si="24"/>
        <v/>
      </c>
      <c r="T194" s="3" t="str">
        <f>IF($A194="ADD",IF(NOT(ISBLANK(S194)),_xlfn.XLOOKUP(S194,ud_surface_function[lookupValue],ud_surface_function[lookupKey],"ERROR"),""), "")</f>
        <v/>
      </c>
      <c r="V194" s="3" t="str">
        <f>IF($A194="ADD",IF(NOT(ISBLANK(U194)),_xlfn.XLOOKUP(U194,ud_surface_reseal_reason[lookupValue],ud_surface_reseal_reason[lookupKey],"ERROR"),""), "")</f>
        <v/>
      </c>
      <c r="X194" s="3" t="str">
        <f>IF($A194="ADD",IF(NOT(ISBLANK(W194)),_xlfn.XLOOKUP(W194,ud_surface_material_type[lookupValue],ud_surface_material_type[lookupKey],"ERROR"),""), "")</f>
        <v/>
      </c>
      <c r="Z194" s="3" t="str">
        <f>IF($A194="ADD",IF(NOT(ISBLANK(Y194)),_xlfn.XLOOKUP(Y194,ud_material_source[lookupValue],ud_material_source[lookupKey],"ERROR"),""), "")</f>
        <v/>
      </c>
      <c r="AB194" s="3" t="str">
        <f>IF($A194="ADD",IF(NOT(ISBLANK(AA194)),_xlfn.XLOOKUP(AA194,ud_surface_specification[lookupValue],ud_surface_specification[lookupKey],"ERROR"),""), "")</f>
        <v/>
      </c>
      <c r="AC194" s="4"/>
      <c r="AD194" s="4"/>
      <c r="AF194" s="3" t="str">
        <f>IF($A194="ADD",IF(NOT(ISBLANK(AE194)),_xlfn.XLOOKUP(AE194,ud_mix_designation_number[lookupValue],ud_mix_designation_number[lookupKey],"ERROR"),""), "")</f>
        <v/>
      </c>
      <c r="AH194" s="3" t="str">
        <f>IF($A194="ADD",IF(NOT(ISBLANK(AG194)),_xlfn.XLOOKUP(AG194,ud_chip_grade[lookupValue],ud_chip_grade[lookupKey],"ERROR"),""), "")</f>
        <v/>
      </c>
      <c r="AJ194" s="3" t="str">
        <f>IF($A194="ADD",IF(NOT(ISBLANK(AI194)),_xlfn.XLOOKUP(AI194,ud_chip_grade[lookupValue],ud_chip_grade[lookupKey],"ERROR"),""), "")</f>
        <v/>
      </c>
      <c r="AL194" s="3" t="str">
        <f>IF($A194="ADD",IF(NOT(ISBLANK(AK194)),_xlfn.XLOOKUP(AK194,ud_chip_grade[lookupValue],ud_chip_grade[lookupKey],"ERROR"),""), "")</f>
        <v/>
      </c>
      <c r="AN194" s="4"/>
      <c r="AP194" s="3" t="str">
        <f>IF($A194="ADD",IF(NOT(ISBLANK(AO194)),_xlfn.XLOOKUP(AO194,ud_recycled_aggregate[lookupValue],ud_recycled_aggregate[lookupKey],"ERROR"),""), "")</f>
        <v/>
      </c>
      <c r="AR194" s="3" t="str">
        <f>IF($A194="ADD",IF(NOT(ISBLANK(AQ194)),_xlfn.XLOOKUP(AQ194,ud_surface_binder_type[lookupValue],ud_surface_binder_type[lookupKey],"ERROR"),""), "")</f>
        <v/>
      </c>
      <c r="AS194" s="20"/>
      <c r="AV194" s="3" t="str">
        <f>IF($A194="ADD",IF(NOT(ISBLANK(AU194)),_xlfn.XLOOKUP(AU194,ud_cutter_type[lookupValue],ud_cutter_type[lookupKey],"ERROR"),""), "")</f>
        <v/>
      </c>
      <c r="AW194" s="4"/>
      <c r="AY194" s="4"/>
      <c r="BD194" s="3" t="str">
        <f>IF($A194="ADD",IF(NOT(ISBLANK(BC194)),_xlfn.XLOOKUP(BC194,ud_polymer_type[lookupValue],ud_polymer_type[lookupKey],"ERROR"),""), "")</f>
        <v/>
      </c>
      <c r="BE194" s="4"/>
      <c r="BF194" s="4"/>
      <c r="BG194" s="4"/>
      <c r="BH194" s="2" t="str">
        <f t="shared" si="25"/>
        <v/>
      </c>
      <c r="BI194" s="21"/>
      <c r="BJ194" s="3" t="str">
        <f t="shared" si="26"/>
        <v/>
      </c>
      <c r="BK194" s="3" t="str">
        <f>IF($A194="","",IF((AND($A194="ADD",OR(BJ194="",BJ194="Yes"))),"Y",(_xlfn.XLOOKUP(BJ194,full_width_flag[lookupValue],full_width_flag[lookupKey],""))))</f>
        <v/>
      </c>
      <c r="BM194" s="3" t="str">
        <f>IF($A194="ADD",IF(NOT(ISBLANK(BL194)),_xlfn.XLOOKUP(BL194,sealed_area_ok[lookupValue],sealed_area_ok[lookupKey],"ERROR"),""), "")</f>
        <v/>
      </c>
      <c r="BO194" s="4"/>
      <c r="BP194" s="5"/>
      <c r="BS194" s="3" t="str">
        <f>IF($A194="ADD",IF(NOT(ISBLANK(BR194)),_xlfn.XLOOKUP(BR194,fw_treatment[lookupValue],fw_treatment[lookupKey],"ERROR"),""), "")</f>
        <v/>
      </c>
      <c r="BT194" s="21"/>
      <c r="BU194" s="4" t="str">
        <f t="shared" ca="1" si="27"/>
        <v/>
      </c>
      <c r="BV194" s="4"/>
      <c r="BW194" s="3" t="str">
        <f t="shared" si="28"/>
        <v/>
      </c>
      <c r="BX194" s="3" t="str">
        <f>IF($A194="","",IF((AND($A194="ADD",OR(BW194="",BW194="Local Authority"))),"L",(_xlfn.XLOOKUP(BW194,asset_owner[lookupValue],asset_owner[lookupKey],""))))</f>
        <v/>
      </c>
      <c r="BY194" s="3" t="str">
        <f t="shared" si="29"/>
        <v/>
      </c>
      <c r="BZ194" s="3" t="str">
        <f>IF($A194="","",IF((AND($A194="ADD",OR(BY194="",BY194="Vested Assets"))),"12",(_xlfn.XLOOKUP(BY194,ud_work_category[lookupValue],ud_work_category[lookupKey],""))))</f>
        <v/>
      </c>
      <c r="CA194" s="20"/>
      <c r="CB194" s="2" t="str">
        <f t="shared" si="30"/>
        <v/>
      </c>
      <c r="CC194" s="3" t="str">
        <f t="shared" si="31"/>
        <v/>
      </c>
      <c r="CD194" s="3" t="str">
        <f>IF($A194="","",IF((AND($A194="ADD",OR(CC194="",CC194="Excellent"))),"1",(_xlfn.XLOOKUP(CC194,condition[lookupValue],condition[lookupKey],""))))</f>
        <v/>
      </c>
      <c r="CE194" s="21" t="str">
        <f t="shared" si="32"/>
        <v/>
      </c>
      <c r="CF194" s="5"/>
    </row>
    <row r="195" spans="2:84">
      <c r="B195" s="4"/>
      <c r="D195" s="3" t="str">
        <f>IF($A195="ADD",IF(NOT(ISBLANK(C195)),_xlfn.XLOOKUP(C195,roadnames[lookupValue],roadnames[lookupKey],"ERROR"),""), "")</f>
        <v/>
      </c>
      <c r="E195" s="4"/>
      <c r="F195" s="4"/>
      <c r="G195" s="19"/>
      <c r="H195" s="19"/>
      <c r="I195" s="5"/>
      <c r="J195" s="5"/>
      <c r="K195" s="19"/>
      <c r="L195" s="19" t="str">
        <f t="shared" si="22"/>
        <v/>
      </c>
      <c r="M195" s="4"/>
      <c r="O195" s="3" t="str">
        <f>IF($A195="ADD",IF(NOT(ISBLANK(N195)),_xlfn.XLOOKUP(N195,len_adjust_rsn[lookupValue],len_adjust_rsn[lookupKey],"ERROR"),""), "")</f>
        <v/>
      </c>
      <c r="P195" s="19" t="str">
        <f t="shared" si="23"/>
        <v/>
      </c>
      <c r="Q195" s="19"/>
      <c r="R195" s="19" t="str">
        <f t="shared" si="24"/>
        <v/>
      </c>
      <c r="T195" s="3" t="str">
        <f>IF($A195="ADD",IF(NOT(ISBLANK(S195)),_xlfn.XLOOKUP(S195,ud_surface_function[lookupValue],ud_surface_function[lookupKey],"ERROR"),""), "")</f>
        <v/>
      </c>
      <c r="V195" s="3" t="str">
        <f>IF($A195="ADD",IF(NOT(ISBLANK(U195)),_xlfn.XLOOKUP(U195,ud_surface_reseal_reason[lookupValue],ud_surface_reseal_reason[lookupKey],"ERROR"),""), "")</f>
        <v/>
      </c>
      <c r="X195" s="3" t="str">
        <f>IF($A195="ADD",IF(NOT(ISBLANK(W195)),_xlfn.XLOOKUP(W195,ud_surface_material_type[lookupValue],ud_surface_material_type[lookupKey],"ERROR"),""), "")</f>
        <v/>
      </c>
      <c r="Z195" s="3" t="str">
        <f>IF($A195="ADD",IF(NOT(ISBLANK(Y195)),_xlfn.XLOOKUP(Y195,ud_material_source[lookupValue],ud_material_source[lookupKey],"ERROR"),""), "")</f>
        <v/>
      </c>
      <c r="AB195" s="3" t="str">
        <f>IF($A195="ADD",IF(NOT(ISBLANK(AA195)),_xlfn.XLOOKUP(AA195,ud_surface_specification[lookupValue],ud_surface_specification[lookupKey],"ERROR"),""), "")</f>
        <v/>
      </c>
      <c r="AC195" s="4"/>
      <c r="AD195" s="4"/>
      <c r="AF195" s="3" t="str">
        <f>IF($A195="ADD",IF(NOT(ISBLANK(AE195)),_xlfn.XLOOKUP(AE195,ud_mix_designation_number[lookupValue],ud_mix_designation_number[lookupKey],"ERROR"),""), "")</f>
        <v/>
      </c>
      <c r="AH195" s="3" t="str">
        <f>IF($A195="ADD",IF(NOT(ISBLANK(AG195)),_xlfn.XLOOKUP(AG195,ud_chip_grade[lookupValue],ud_chip_grade[lookupKey],"ERROR"),""), "")</f>
        <v/>
      </c>
      <c r="AJ195" s="3" t="str">
        <f>IF($A195="ADD",IF(NOT(ISBLANK(AI195)),_xlfn.XLOOKUP(AI195,ud_chip_grade[lookupValue],ud_chip_grade[lookupKey],"ERROR"),""), "")</f>
        <v/>
      </c>
      <c r="AL195" s="3" t="str">
        <f>IF($A195="ADD",IF(NOT(ISBLANK(AK195)),_xlfn.XLOOKUP(AK195,ud_chip_grade[lookupValue],ud_chip_grade[lookupKey],"ERROR"),""), "")</f>
        <v/>
      </c>
      <c r="AN195" s="4"/>
      <c r="AP195" s="3" t="str">
        <f>IF($A195="ADD",IF(NOT(ISBLANK(AO195)),_xlfn.XLOOKUP(AO195,ud_recycled_aggregate[lookupValue],ud_recycled_aggregate[lookupKey],"ERROR"),""), "")</f>
        <v/>
      </c>
      <c r="AR195" s="3" t="str">
        <f>IF($A195="ADD",IF(NOT(ISBLANK(AQ195)),_xlfn.XLOOKUP(AQ195,ud_surface_binder_type[lookupValue],ud_surface_binder_type[lookupKey],"ERROR"),""), "")</f>
        <v/>
      </c>
      <c r="AS195" s="20"/>
      <c r="AV195" s="3" t="str">
        <f>IF($A195="ADD",IF(NOT(ISBLANK(AU195)),_xlfn.XLOOKUP(AU195,ud_cutter_type[lookupValue],ud_cutter_type[lookupKey],"ERROR"),""), "")</f>
        <v/>
      </c>
      <c r="AW195" s="4"/>
      <c r="AY195" s="4"/>
      <c r="BD195" s="3" t="str">
        <f>IF($A195="ADD",IF(NOT(ISBLANK(BC195)),_xlfn.XLOOKUP(BC195,ud_polymer_type[lookupValue],ud_polymer_type[lookupKey],"ERROR"),""), "")</f>
        <v/>
      </c>
      <c r="BE195" s="4"/>
      <c r="BF195" s="4"/>
      <c r="BG195" s="4"/>
      <c r="BH195" s="2" t="str">
        <f t="shared" si="25"/>
        <v/>
      </c>
      <c r="BI195" s="21"/>
      <c r="BJ195" s="3" t="str">
        <f t="shared" si="26"/>
        <v/>
      </c>
      <c r="BK195" s="3" t="str">
        <f>IF($A195="","",IF((AND($A195="ADD",OR(BJ195="",BJ195="Yes"))),"Y",(_xlfn.XLOOKUP(BJ195,full_width_flag[lookupValue],full_width_flag[lookupKey],""))))</f>
        <v/>
      </c>
      <c r="BM195" s="3" t="str">
        <f>IF($A195="ADD",IF(NOT(ISBLANK(BL195)),_xlfn.XLOOKUP(BL195,sealed_area_ok[lookupValue],sealed_area_ok[lookupKey],"ERROR"),""), "")</f>
        <v/>
      </c>
      <c r="BO195" s="4"/>
      <c r="BP195" s="5"/>
      <c r="BS195" s="3" t="str">
        <f>IF($A195="ADD",IF(NOT(ISBLANK(BR195)),_xlfn.XLOOKUP(BR195,fw_treatment[lookupValue],fw_treatment[lookupKey],"ERROR"),""), "")</f>
        <v/>
      </c>
      <c r="BT195" s="21"/>
      <c r="BU195" s="4" t="str">
        <f t="shared" ca="1" si="27"/>
        <v/>
      </c>
      <c r="BV195" s="4"/>
      <c r="BW195" s="3" t="str">
        <f t="shared" si="28"/>
        <v/>
      </c>
      <c r="BX195" s="3" t="str">
        <f>IF($A195="","",IF((AND($A195="ADD",OR(BW195="",BW195="Local Authority"))),"L",(_xlfn.XLOOKUP(BW195,asset_owner[lookupValue],asset_owner[lookupKey],""))))</f>
        <v/>
      </c>
      <c r="BY195" s="3" t="str">
        <f t="shared" si="29"/>
        <v/>
      </c>
      <c r="BZ195" s="3" t="str">
        <f>IF($A195="","",IF((AND($A195="ADD",OR(BY195="",BY195="Vested Assets"))),"12",(_xlfn.XLOOKUP(BY195,ud_work_category[lookupValue],ud_work_category[lookupKey],""))))</f>
        <v/>
      </c>
      <c r="CA195" s="20"/>
      <c r="CB195" s="2" t="str">
        <f t="shared" si="30"/>
        <v/>
      </c>
      <c r="CC195" s="3" t="str">
        <f t="shared" si="31"/>
        <v/>
      </c>
      <c r="CD195" s="3" t="str">
        <f>IF($A195="","",IF((AND($A195="ADD",OR(CC195="",CC195="Excellent"))),"1",(_xlfn.XLOOKUP(CC195,condition[lookupValue],condition[lookupKey],""))))</f>
        <v/>
      </c>
      <c r="CE195" s="21" t="str">
        <f t="shared" si="32"/>
        <v/>
      </c>
      <c r="CF195" s="5"/>
    </row>
    <row r="196" spans="2:84">
      <c r="B196" s="4"/>
      <c r="D196" s="3" t="str">
        <f>IF($A196="ADD",IF(NOT(ISBLANK(C196)),_xlfn.XLOOKUP(C196,roadnames[lookupValue],roadnames[lookupKey],"ERROR"),""), "")</f>
        <v/>
      </c>
      <c r="E196" s="4"/>
      <c r="F196" s="4"/>
      <c r="G196" s="19"/>
      <c r="H196" s="19"/>
      <c r="I196" s="5"/>
      <c r="J196" s="5"/>
      <c r="K196" s="19"/>
      <c r="L196" s="19" t="str">
        <f t="shared" si="22"/>
        <v/>
      </c>
      <c r="M196" s="4"/>
      <c r="O196" s="3" t="str">
        <f>IF($A196="ADD",IF(NOT(ISBLANK(N196)),_xlfn.XLOOKUP(N196,len_adjust_rsn[lookupValue],len_adjust_rsn[lookupKey],"ERROR"),""), "")</f>
        <v/>
      </c>
      <c r="P196" s="19" t="str">
        <f t="shared" si="23"/>
        <v/>
      </c>
      <c r="Q196" s="19"/>
      <c r="R196" s="19" t="str">
        <f t="shared" si="24"/>
        <v/>
      </c>
      <c r="T196" s="3" t="str">
        <f>IF($A196="ADD",IF(NOT(ISBLANK(S196)),_xlfn.XLOOKUP(S196,ud_surface_function[lookupValue],ud_surface_function[lookupKey],"ERROR"),""), "")</f>
        <v/>
      </c>
      <c r="V196" s="3" t="str">
        <f>IF($A196="ADD",IF(NOT(ISBLANK(U196)),_xlfn.XLOOKUP(U196,ud_surface_reseal_reason[lookupValue],ud_surface_reseal_reason[lookupKey],"ERROR"),""), "")</f>
        <v/>
      </c>
      <c r="X196" s="3" t="str">
        <f>IF($A196="ADD",IF(NOT(ISBLANK(W196)),_xlfn.XLOOKUP(W196,ud_surface_material_type[lookupValue],ud_surface_material_type[lookupKey],"ERROR"),""), "")</f>
        <v/>
      </c>
      <c r="Z196" s="3" t="str">
        <f>IF($A196="ADD",IF(NOT(ISBLANK(Y196)),_xlfn.XLOOKUP(Y196,ud_material_source[lookupValue],ud_material_source[lookupKey],"ERROR"),""), "")</f>
        <v/>
      </c>
      <c r="AB196" s="3" t="str">
        <f>IF($A196="ADD",IF(NOT(ISBLANK(AA196)),_xlfn.XLOOKUP(AA196,ud_surface_specification[lookupValue],ud_surface_specification[lookupKey],"ERROR"),""), "")</f>
        <v/>
      </c>
      <c r="AC196" s="4"/>
      <c r="AD196" s="4"/>
      <c r="AF196" s="3" t="str">
        <f>IF($A196="ADD",IF(NOT(ISBLANK(AE196)),_xlfn.XLOOKUP(AE196,ud_mix_designation_number[lookupValue],ud_mix_designation_number[lookupKey],"ERROR"),""), "")</f>
        <v/>
      </c>
      <c r="AH196" s="3" t="str">
        <f>IF($A196="ADD",IF(NOT(ISBLANK(AG196)),_xlfn.XLOOKUP(AG196,ud_chip_grade[lookupValue],ud_chip_grade[lookupKey],"ERROR"),""), "")</f>
        <v/>
      </c>
      <c r="AJ196" s="3" t="str">
        <f>IF($A196="ADD",IF(NOT(ISBLANK(AI196)),_xlfn.XLOOKUP(AI196,ud_chip_grade[lookupValue],ud_chip_grade[lookupKey],"ERROR"),""), "")</f>
        <v/>
      </c>
      <c r="AL196" s="3" t="str">
        <f>IF($A196="ADD",IF(NOT(ISBLANK(AK196)),_xlfn.XLOOKUP(AK196,ud_chip_grade[lookupValue],ud_chip_grade[lookupKey],"ERROR"),""), "")</f>
        <v/>
      </c>
      <c r="AN196" s="4"/>
      <c r="AP196" s="3" t="str">
        <f>IF($A196="ADD",IF(NOT(ISBLANK(AO196)),_xlfn.XLOOKUP(AO196,ud_recycled_aggregate[lookupValue],ud_recycled_aggregate[lookupKey],"ERROR"),""), "")</f>
        <v/>
      </c>
      <c r="AR196" s="3" t="str">
        <f>IF($A196="ADD",IF(NOT(ISBLANK(AQ196)),_xlfn.XLOOKUP(AQ196,ud_surface_binder_type[lookupValue],ud_surface_binder_type[lookupKey],"ERROR"),""), "")</f>
        <v/>
      </c>
      <c r="AS196" s="20"/>
      <c r="AV196" s="3" t="str">
        <f>IF($A196="ADD",IF(NOT(ISBLANK(AU196)),_xlfn.XLOOKUP(AU196,ud_cutter_type[lookupValue],ud_cutter_type[lookupKey],"ERROR"),""), "")</f>
        <v/>
      </c>
      <c r="AW196" s="4"/>
      <c r="AY196" s="4"/>
      <c r="BD196" s="3" t="str">
        <f>IF($A196="ADD",IF(NOT(ISBLANK(BC196)),_xlfn.XLOOKUP(BC196,ud_polymer_type[lookupValue],ud_polymer_type[lookupKey],"ERROR"),""), "")</f>
        <v/>
      </c>
      <c r="BE196" s="4"/>
      <c r="BF196" s="4"/>
      <c r="BG196" s="4"/>
      <c r="BH196" s="2" t="str">
        <f t="shared" si="25"/>
        <v/>
      </c>
      <c r="BI196" s="21"/>
      <c r="BJ196" s="3" t="str">
        <f t="shared" si="26"/>
        <v/>
      </c>
      <c r="BK196" s="3" t="str">
        <f>IF($A196="","",IF((AND($A196="ADD",OR(BJ196="",BJ196="Yes"))),"Y",(_xlfn.XLOOKUP(BJ196,full_width_flag[lookupValue],full_width_flag[lookupKey],""))))</f>
        <v/>
      </c>
      <c r="BM196" s="3" t="str">
        <f>IF($A196="ADD",IF(NOT(ISBLANK(BL196)),_xlfn.XLOOKUP(BL196,sealed_area_ok[lookupValue],sealed_area_ok[lookupKey],"ERROR"),""), "")</f>
        <v/>
      </c>
      <c r="BO196" s="4"/>
      <c r="BP196" s="5"/>
      <c r="BS196" s="3" t="str">
        <f>IF($A196="ADD",IF(NOT(ISBLANK(BR196)),_xlfn.XLOOKUP(BR196,fw_treatment[lookupValue],fw_treatment[lookupKey],"ERROR"),""), "")</f>
        <v/>
      </c>
      <c r="BT196" s="21"/>
      <c r="BU196" s="4" t="str">
        <f t="shared" ca="1" si="27"/>
        <v/>
      </c>
      <c r="BV196" s="4"/>
      <c r="BW196" s="3" t="str">
        <f t="shared" si="28"/>
        <v/>
      </c>
      <c r="BX196" s="3" t="str">
        <f>IF($A196="","",IF((AND($A196="ADD",OR(BW196="",BW196="Local Authority"))),"L",(_xlfn.XLOOKUP(BW196,asset_owner[lookupValue],asset_owner[lookupKey],""))))</f>
        <v/>
      </c>
      <c r="BY196" s="3" t="str">
        <f t="shared" si="29"/>
        <v/>
      </c>
      <c r="BZ196" s="3" t="str">
        <f>IF($A196="","",IF((AND($A196="ADD",OR(BY196="",BY196="Vested Assets"))),"12",(_xlfn.XLOOKUP(BY196,ud_work_category[lookupValue],ud_work_category[lookupKey],""))))</f>
        <v/>
      </c>
      <c r="CA196" s="20"/>
      <c r="CB196" s="2" t="str">
        <f t="shared" si="30"/>
        <v/>
      </c>
      <c r="CC196" s="3" t="str">
        <f t="shared" si="31"/>
        <v/>
      </c>
      <c r="CD196" s="3" t="str">
        <f>IF($A196="","",IF((AND($A196="ADD",OR(CC196="",CC196="Excellent"))),"1",(_xlfn.XLOOKUP(CC196,condition[lookupValue],condition[lookupKey],""))))</f>
        <v/>
      </c>
      <c r="CE196" s="21" t="str">
        <f t="shared" si="32"/>
        <v/>
      </c>
      <c r="CF196" s="5"/>
    </row>
    <row r="197" spans="2:84">
      <c r="B197" s="4"/>
      <c r="D197" s="3" t="str">
        <f>IF($A197="ADD",IF(NOT(ISBLANK(C197)),_xlfn.XLOOKUP(C197,roadnames[lookupValue],roadnames[lookupKey],"ERROR"),""), "")</f>
        <v/>
      </c>
      <c r="E197" s="4"/>
      <c r="F197" s="4"/>
      <c r="G197" s="19"/>
      <c r="H197" s="19"/>
      <c r="I197" s="5"/>
      <c r="J197" s="5"/>
      <c r="K197" s="19"/>
      <c r="L197" s="19" t="str">
        <f t="shared" si="22"/>
        <v/>
      </c>
      <c r="M197" s="4"/>
      <c r="O197" s="3" t="str">
        <f>IF($A197="ADD",IF(NOT(ISBLANK(N197)),_xlfn.XLOOKUP(N197,len_adjust_rsn[lookupValue],len_adjust_rsn[lookupKey],"ERROR"),""), "")</f>
        <v/>
      </c>
      <c r="P197" s="19" t="str">
        <f t="shared" si="23"/>
        <v/>
      </c>
      <c r="Q197" s="19"/>
      <c r="R197" s="19" t="str">
        <f t="shared" si="24"/>
        <v/>
      </c>
      <c r="T197" s="3" t="str">
        <f>IF($A197="ADD",IF(NOT(ISBLANK(S197)),_xlfn.XLOOKUP(S197,ud_surface_function[lookupValue],ud_surface_function[lookupKey],"ERROR"),""), "")</f>
        <v/>
      </c>
      <c r="V197" s="3" t="str">
        <f>IF($A197="ADD",IF(NOT(ISBLANK(U197)),_xlfn.XLOOKUP(U197,ud_surface_reseal_reason[lookupValue],ud_surface_reseal_reason[lookupKey],"ERROR"),""), "")</f>
        <v/>
      </c>
      <c r="X197" s="3" t="str">
        <f>IF($A197="ADD",IF(NOT(ISBLANK(W197)),_xlfn.XLOOKUP(W197,ud_surface_material_type[lookupValue],ud_surface_material_type[lookupKey],"ERROR"),""), "")</f>
        <v/>
      </c>
      <c r="Z197" s="3" t="str">
        <f>IF($A197="ADD",IF(NOT(ISBLANK(Y197)),_xlfn.XLOOKUP(Y197,ud_material_source[lookupValue],ud_material_source[lookupKey],"ERROR"),""), "")</f>
        <v/>
      </c>
      <c r="AB197" s="3" t="str">
        <f>IF($A197="ADD",IF(NOT(ISBLANK(AA197)),_xlfn.XLOOKUP(AA197,ud_surface_specification[lookupValue],ud_surface_specification[lookupKey],"ERROR"),""), "")</f>
        <v/>
      </c>
      <c r="AC197" s="4"/>
      <c r="AD197" s="4"/>
      <c r="AF197" s="3" t="str">
        <f>IF($A197="ADD",IF(NOT(ISBLANK(AE197)),_xlfn.XLOOKUP(AE197,ud_mix_designation_number[lookupValue],ud_mix_designation_number[lookupKey],"ERROR"),""), "")</f>
        <v/>
      </c>
      <c r="AH197" s="3" t="str">
        <f>IF($A197="ADD",IF(NOT(ISBLANK(AG197)),_xlfn.XLOOKUP(AG197,ud_chip_grade[lookupValue],ud_chip_grade[lookupKey],"ERROR"),""), "")</f>
        <v/>
      </c>
      <c r="AJ197" s="3" t="str">
        <f>IF($A197="ADD",IF(NOT(ISBLANK(AI197)),_xlfn.XLOOKUP(AI197,ud_chip_grade[lookupValue],ud_chip_grade[lookupKey],"ERROR"),""), "")</f>
        <v/>
      </c>
      <c r="AL197" s="3" t="str">
        <f>IF($A197="ADD",IF(NOT(ISBLANK(AK197)),_xlfn.XLOOKUP(AK197,ud_chip_grade[lookupValue],ud_chip_grade[lookupKey],"ERROR"),""), "")</f>
        <v/>
      </c>
      <c r="AN197" s="4"/>
      <c r="AP197" s="3" t="str">
        <f>IF($A197="ADD",IF(NOT(ISBLANK(AO197)),_xlfn.XLOOKUP(AO197,ud_recycled_aggregate[lookupValue],ud_recycled_aggregate[lookupKey],"ERROR"),""), "")</f>
        <v/>
      </c>
      <c r="AR197" s="3" t="str">
        <f>IF($A197="ADD",IF(NOT(ISBLANK(AQ197)),_xlfn.XLOOKUP(AQ197,ud_surface_binder_type[lookupValue],ud_surface_binder_type[lookupKey],"ERROR"),""), "")</f>
        <v/>
      </c>
      <c r="AS197" s="20"/>
      <c r="AV197" s="3" t="str">
        <f>IF($A197="ADD",IF(NOT(ISBLANK(AU197)),_xlfn.XLOOKUP(AU197,ud_cutter_type[lookupValue],ud_cutter_type[lookupKey],"ERROR"),""), "")</f>
        <v/>
      </c>
      <c r="AW197" s="4"/>
      <c r="AY197" s="4"/>
      <c r="BD197" s="3" t="str">
        <f>IF($A197="ADD",IF(NOT(ISBLANK(BC197)),_xlfn.XLOOKUP(BC197,ud_polymer_type[lookupValue],ud_polymer_type[lookupKey],"ERROR"),""), "")</f>
        <v/>
      </c>
      <c r="BE197" s="4"/>
      <c r="BF197" s="4"/>
      <c r="BG197" s="4"/>
      <c r="BH197" s="2" t="str">
        <f t="shared" si="25"/>
        <v/>
      </c>
      <c r="BI197" s="21"/>
      <c r="BJ197" s="3" t="str">
        <f t="shared" si="26"/>
        <v/>
      </c>
      <c r="BK197" s="3" t="str">
        <f>IF($A197="","",IF((AND($A197="ADD",OR(BJ197="",BJ197="Yes"))),"Y",(_xlfn.XLOOKUP(BJ197,full_width_flag[lookupValue],full_width_flag[lookupKey],""))))</f>
        <v/>
      </c>
      <c r="BM197" s="3" t="str">
        <f>IF($A197="ADD",IF(NOT(ISBLANK(BL197)),_xlfn.XLOOKUP(BL197,sealed_area_ok[lookupValue],sealed_area_ok[lookupKey],"ERROR"),""), "")</f>
        <v/>
      </c>
      <c r="BO197" s="4"/>
      <c r="BP197" s="5"/>
      <c r="BS197" s="3" t="str">
        <f>IF($A197="ADD",IF(NOT(ISBLANK(BR197)),_xlfn.XLOOKUP(BR197,fw_treatment[lookupValue],fw_treatment[lookupKey],"ERROR"),""), "")</f>
        <v/>
      </c>
      <c r="BT197" s="21"/>
      <c r="BU197" s="4" t="str">
        <f t="shared" ca="1" si="27"/>
        <v/>
      </c>
      <c r="BV197" s="4"/>
      <c r="BW197" s="3" t="str">
        <f t="shared" si="28"/>
        <v/>
      </c>
      <c r="BX197" s="3" t="str">
        <f>IF($A197="","",IF((AND($A197="ADD",OR(BW197="",BW197="Local Authority"))),"L",(_xlfn.XLOOKUP(BW197,asset_owner[lookupValue],asset_owner[lookupKey],""))))</f>
        <v/>
      </c>
      <c r="BY197" s="3" t="str">
        <f t="shared" si="29"/>
        <v/>
      </c>
      <c r="BZ197" s="3" t="str">
        <f>IF($A197="","",IF((AND($A197="ADD",OR(BY197="",BY197="Vested Assets"))),"12",(_xlfn.XLOOKUP(BY197,ud_work_category[lookupValue],ud_work_category[lookupKey],""))))</f>
        <v/>
      </c>
      <c r="CA197" s="20"/>
      <c r="CB197" s="2" t="str">
        <f t="shared" si="30"/>
        <v/>
      </c>
      <c r="CC197" s="3" t="str">
        <f t="shared" si="31"/>
        <v/>
      </c>
      <c r="CD197" s="3" t="str">
        <f>IF($A197="","",IF((AND($A197="ADD",OR(CC197="",CC197="Excellent"))),"1",(_xlfn.XLOOKUP(CC197,condition[lookupValue],condition[lookupKey],""))))</f>
        <v/>
      </c>
      <c r="CE197" s="21" t="str">
        <f t="shared" si="32"/>
        <v/>
      </c>
      <c r="CF197" s="5"/>
    </row>
    <row r="198" spans="2:84">
      <c r="B198" s="4"/>
      <c r="D198" s="3" t="str">
        <f>IF($A198="ADD",IF(NOT(ISBLANK(C198)),_xlfn.XLOOKUP(C198,roadnames[lookupValue],roadnames[lookupKey],"ERROR"),""), "")</f>
        <v/>
      </c>
      <c r="E198" s="4"/>
      <c r="F198" s="4"/>
      <c r="G198" s="19"/>
      <c r="H198" s="19"/>
      <c r="I198" s="5"/>
      <c r="J198" s="5"/>
      <c r="K198" s="19"/>
      <c r="L198" s="19" t="str">
        <f t="shared" si="22"/>
        <v/>
      </c>
      <c r="M198" s="4"/>
      <c r="O198" s="3" t="str">
        <f>IF($A198="ADD",IF(NOT(ISBLANK(N198)),_xlfn.XLOOKUP(N198,len_adjust_rsn[lookupValue],len_adjust_rsn[lookupKey],"ERROR"),""), "")</f>
        <v/>
      </c>
      <c r="P198" s="19" t="str">
        <f t="shared" si="23"/>
        <v/>
      </c>
      <c r="Q198" s="19"/>
      <c r="R198" s="19" t="str">
        <f t="shared" si="24"/>
        <v/>
      </c>
      <c r="T198" s="3" t="str">
        <f>IF($A198="ADD",IF(NOT(ISBLANK(S198)),_xlfn.XLOOKUP(S198,ud_surface_function[lookupValue],ud_surface_function[lookupKey],"ERROR"),""), "")</f>
        <v/>
      </c>
      <c r="V198" s="3" t="str">
        <f>IF($A198="ADD",IF(NOT(ISBLANK(U198)),_xlfn.XLOOKUP(U198,ud_surface_reseal_reason[lookupValue],ud_surface_reseal_reason[lookupKey],"ERROR"),""), "")</f>
        <v/>
      </c>
      <c r="X198" s="3" t="str">
        <f>IF($A198="ADD",IF(NOT(ISBLANK(W198)),_xlfn.XLOOKUP(W198,ud_surface_material_type[lookupValue],ud_surface_material_type[lookupKey],"ERROR"),""), "")</f>
        <v/>
      </c>
      <c r="Z198" s="3" t="str">
        <f>IF($A198="ADD",IF(NOT(ISBLANK(Y198)),_xlfn.XLOOKUP(Y198,ud_material_source[lookupValue],ud_material_source[lookupKey],"ERROR"),""), "")</f>
        <v/>
      </c>
      <c r="AB198" s="3" t="str">
        <f>IF($A198="ADD",IF(NOT(ISBLANK(AA198)),_xlfn.XLOOKUP(AA198,ud_surface_specification[lookupValue],ud_surface_specification[lookupKey],"ERROR"),""), "")</f>
        <v/>
      </c>
      <c r="AC198" s="4"/>
      <c r="AD198" s="4"/>
      <c r="AF198" s="3" t="str">
        <f>IF($A198="ADD",IF(NOT(ISBLANK(AE198)),_xlfn.XLOOKUP(AE198,ud_mix_designation_number[lookupValue],ud_mix_designation_number[lookupKey],"ERROR"),""), "")</f>
        <v/>
      </c>
      <c r="AH198" s="3" t="str">
        <f>IF($A198="ADD",IF(NOT(ISBLANK(AG198)),_xlfn.XLOOKUP(AG198,ud_chip_grade[lookupValue],ud_chip_grade[lookupKey],"ERROR"),""), "")</f>
        <v/>
      </c>
      <c r="AJ198" s="3" t="str">
        <f>IF($A198="ADD",IF(NOT(ISBLANK(AI198)),_xlfn.XLOOKUP(AI198,ud_chip_grade[lookupValue],ud_chip_grade[lookupKey],"ERROR"),""), "")</f>
        <v/>
      </c>
      <c r="AL198" s="3" t="str">
        <f>IF($A198="ADD",IF(NOT(ISBLANK(AK198)),_xlfn.XLOOKUP(AK198,ud_chip_grade[lookupValue],ud_chip_grade[lookupKey],"ERROR"),""), "")</f>
        <v/>
      </c>
      <c r="AN198" s="4"/>
      <c r="AP198" s="3" t="str">
        <f>IF($A198="ADD",IF(NOT(ISBLANK(AO198)),_xlfn.XLOOKUP(AO198,ud_recycled_aggregate[lookupValue],ud_recycled_aggregate[lookupKey],"ERROR"),""), "")</f>
        <v/>
      </c>
      <c r="AR198" s="3" t="str">
        <f>IF($A198="ADD",IF(NOT(ISBLANK(AQ198)),_xlfn.XLOOKUP(AQ198,ud_surface_binder_type[lookupValue],ud_surface_binder_type[lookupKey],"ERROR"),""), "")</f>
        <v/>
      </c>
      <c r="AS198" s="20"/>
      <c r="AV198" s="3" t="str">
        <f>IF($A198="ADD",IF(NOT(ISBLANK(AU198)),_xlfn.XLOOKUP(AU198,ud_cutter_type[lookupValue],ud_cutter_type[lookupKey],"ERROR"),""), "")</f>
        <v/>
      </c>
      <c r="AW198" s="4"/>
      <c r="AY198" s="4"/>
      <c r="BD198" s="3" t="str">
        <f>IF($A198="ADD",IF(NOT(ISBLANK(BC198)),_xlfn.XLOOKUP(BC198,ud_polymer_type[lookupValue],ud_polymer_type[lookupKey],"ERROR"),""), "")</f>
        <v/>
      </c>
      <c r="BE198" s="4"/>
      <c r="BF198" s="4"/>
      <c r="BG198" s="4"/>
      <c r="BH198" s="2" t="str">
        <f t="shared" si="25"/>
        <v/>
      </c>
      <c r="BI198" s="21"/>
      <c r="BJ198" s="3" t="str">
        <f t="shared" si="26"/>
        <v/>
      </c>
      <c r="BK198" s="3" t="str">
        <f>IF($A198="","",IF((AND($A198="ADD",OR(BJ198="",BJ198="Yes"))),"Y",(_xlfn.XLOOKUP(BJ198,full_width_flag[lookupValue],full_width_flag[lookupKey],""))))</f>
        <v/>
      </c>
      <c r="BM198" s="3" t="str">
        <f>IF($A198="ADD",IF(NOT(ISBLANK(BL198)),_xlfn.XLOOKUP(BL198,sealed_area_ok[lookupValue],sealed_area_ok[lookupKey],"ERROR"),""), "")</f>
        <v/>
      </c>
      <c r="BO198" s="4"/>
      <c r="BP198" s="5"/>
      <c r="BS198" s="3" t="str">
        <f>IF($A198="ADD",IF(NOT(ISBLANK(BR198)),_xlfn.XLOOKUP(BR198,fw_treatment[lookupValue],fw_treatment[lookupKey],"ERROR"),""), "")</f>
        <v/>
      </c>
      <c r="BT198" s="21"/>
      <c r="BU198" s="4" t="str">
        <f t="shared" ca="1" si="27"/>
        <v/>
      </c>
      <c r="BV198" s="4"/>
      <c r="BW198" s="3" t="str">
        <f t="shared" si="28"/>
        <v/>
      </c>
      <c r="BX198" s="3" t="str">
        <f>IF($A198="","",IF((AND($A198="ADD",OR(BW198="",BW198="Local Authority"))),"L",(_xlfn.XLOOKUP(BW198,asset_owner[lookupValue],asset_owner[lookupKey],""))))</f>
        <v/>
      </c>
      <c r="BY198" s="3" t="str">
        <f t="shared" si="29"/>
        <v/>
      </c>
      <c r="BZ198" s="3" t="str">
        <f>IF($A198="","",IF((AND($A198="ADD",OR(BY198="",BY198="Vested Assets"))),"12",(_xlfn.XLOOKUP(BY198,ud_work_category[lookupValue],ud_work_category[lookupKey],""))))</f>
        <v/>
      </c>
      <c r="CA198" s="20"/>
      <c r="CB198" s="2" t="str">
        <f t="shared" si="30"/>
        <v/>
      </c>
      <c r="CC198" s="3" t="str">
        <f t="shared" si="31"/>
        <v/>
      </c>
      <c r="CD198" s="3" t="str">
        <f>IF($A198="","",IF((AND($A198="ADD",OR(CC198="",CC198="Excellent"))),"1",(_xlfn.XLOOKUP(CC198,condition[lookupValue],condition[lookupKey],""))))</f>
        <v/>
      </c>
      <c r="CE198" s="21" t="str">
        <f t="shared" si="32"/>
        <v/>
      </c>
      <c r="CF198" s="5"/>
    </row>
    <row r="199" spans="2:84">
      <c r="B199" s="4"/>
      <c r="D199" s="3" t="str">
        <f>IF($A199="ADD",IF(NOT(ISBLANK(C199)),_xlfn.XLOOKUP(C199,roadnames[lookupValue],roadnames[lookupKey],"ERROR"),""), "")</f>
        <v/>
      </c>
      <c r="E199" s="4"/>
      <c r="F199" s="4"/>
      <c r="G199" s="19"/>
      <c r="H199" s="19"/>
      <c r="I199" s="5"/>
      <c r="J199" s="5"/>
      <c r="K199" s="19"/>
      <c r="L199" s="19" t="str">
        <f t="shared" si="22"/>
        <v/>
      </c>
      <c r="M199" s="4"/>
      <c r="O199" s="3" t="str">
        <f>IF($A199="ADD",IF(NOT(ISBLANK(N199)),_xlfn.XLOOKUP(N199,len_adjust_rsn[lookupValue],len_adjust_rsn[lookupKey],"ERROR"),""), "")</f>
        <v/>
      </c>
      <c r="P199" s="19" t="str">
        <f t="shared" si="23"/>
        <v/>
      </c>
      <c r="Q199" s="19"/>
      <c r="R199" s="19" t="str">
        <f t="shared" si="24"/>
        <v/>
      </c>
      <c r="T199" s="3" t="str">
        <f>IF($A199="ADD",IF(NOT(ISBLANK(S199)),_xlfn.XLOOKUP(S199,ud_surface_function[lookupValue],ud_surface_function[lookupKey],"ERROR"),""), "")</f>
        <v/>
      </c>
      <c r="V199" s="3" t="str">
        <f>IF($A199="ADD",IF(NOT(ISBLANK(U199)),_xlfn.XLOOKUP(U199,ud_surface_reseal_reason[lookupValue],ud_surface_reseal_reason[lookupKey],"ERROR"),""), "")</f>
        <v/>
      </c>
      <c r="X199" s="3" t="str">
        <f>IF($A199="ADD",IF(NOT(ISBLANK(W199)),_xlfn.XLOOKUP(W199,ud_surface_material_type[lookupValue],ud_surface_material_type[lookupKey],"ERROR"),""), "")</f>
        <v/>
      </c>
      <c r="Z199" s="3" t="str">
        <f>IF($A199="ADD",IF(NOT(ISBLANK(Y199)),_xlfn.XLOOKUP(Y199,ud_material_source[lookupValue],ud_material_source[lookupKey],"ERROR"),""), "")</f>
        <v/>
      </c>
      <c r="AB199" s="3" t="str">
        <f>IF($A199="ADD",IF(NOT(ISBLANK(AA199)),_xlfn.XLOOKUP(AA199,ud_surface_specification[lookupValue],ud_surface_specification[lookupKey],"ERROR"),""), "")</f>
        <v/>
      </c>
      <c r="AC199" s="4"/>
      <c r="AD199" s="4"/>
      <c r="AF199" s="3" t="str">
        <f>IF($A199="ADD",IF(NOT(ISBLANK(AE199)),_xlfn.XLOOKUP(AE199,ud_mix_designation_number[lookupValue],ud_mix_designation_number[lookupKey],"ERROR"),""), "")</f>
        <v/>
      </c>
      <c r="AH199" s="3" t="str">
        <f>IF($A199="ADD",IF(NOT(ISBLANK(AG199)),_xlfn.XLOOKUP(AG199,ud_chip_grade[lookupValue],ud_chip_grade[lookupKey],"ERROR"),""), "")</f>
        <v/>
      </c>
      <c r="AJ199" s="3" t="str">
        <f>IF($A199="ADD",IF(NOT(ISBLANK(AI199)),_xlfn.XLOOKUP(AI199,ud_chip_grade[lookupValue],ud_chip_grade[lookupKey],"ERROR"),""), "")</f>
        <v/>
      </c>
      <c r="AL199" s="3" t="str">
        <f>IF($A199="ADD",IF(NOT(ISBLANK(AK199)),_xlfn.XLOOKUP(AK199,ud_chip_grade[lookupValue],ud_chip_grade[lookupKey],"ERROR"),""), "")</f>
        <v/>
      </c>
      <c r="AN199" s="4"/>
      <c r="AP199" s="3" t="str">
        <f>IF($A199="ADD",IF(NOT(ISBLANK(AO199)),_xlfn.XLOOKUP(AO199,ud_recycled_aggregate[lookupValue],ud_recycled_aggregate[lookupKey],"ERROR"),""), "")</f>
        <v/>
      </c>
      <c r="AR199" s="3" t="str">
        <f>IF($A199="ADD",IF(NOT(ISBLANK(AQ199)),_xlfn.XLOOKUP(AQ199,ud_surface_binder_type[lookupValue],ud_surface_binder_type[lookupKey],"ERROR"),""), "")</f>
        <v/>
      </c>
      <c r="AS199" s="20"/>
      <c r="AV199" s="3" t="str">
        <f>IF($A199="ADD",IF(NOT(ISBLANK(AU199)),_xlfn.XLOOKUP(AU199,ud_cutter_type[lookupValue],ud_cutter_type[lookupKey],"ERROR"),""), "")</f>
        <v/>
      </c>
      <c r="AW199" s="4"/>
      <c r="AY199" s="4"/>
      <c r="BD199" s="3" t="str">
        <f>IF($A199="ADD",IF(NOT(ISBLANK(BC199)),_xlfn.XLOOKUP(BC199,ud_polymer_type[lookupValue],ud_polymer_type[lookupKey],"ERROR"),""), "")</f>
        <v/>
      </c>
      <c r="BE199" s="4"/>
      <c r="BF199" s="4"/>
      <c r="BG199" s="4"/>
      <c r="BH199" s="2" t="str">
        <f t="shared" si="25"/>
        <v/>
      </c>
      <c r="BI199" s="21"/>
      <c r="BJ199" s="3" t="str">
        <f t="shared" si="26"/>
        <v/>
      </c>
      <c r="BK199" s="3" t="str">
        <f>IF($A199="","",IF((AND($A199="ADD",OR(BJ199="",BJ199="Yes"))),"Y",(_xlfn.XLOOKUP(BJ199,full_width_flag[lookupValue],full_width_flag[lookupKey],""))))</f>
        <v/>
      </c>
      <c r="BM199" s="3" t="str">
        <f>IF($A199="ADD",IF(NOT(ISBLANK(BL199)),_xlfn.XLOOKUP(BL199,sealed_area_ok[lookupValue],sealed_area_ok[lookupKey],"ERROR"),""), "")</f>
        <v/>
      </c>
      <c r="BO199" s="4"/>
      <c r="BP199" s="5"/>
      <c r="BS199" s="3" t="str">
        <f>IF($A199="ADD",IF(NOT(ISBLANK(BR199)),_xlfn.XLOOKUP(BR199,fw_treatment[lookupValue],fw_treatment[lookupKey],"ERROR"),""), "")</f>
        <v/>
      </c>
      <c r="BT199" s="21"/>
      <c r="BU199" s="4" t="str">
        <f t="shared" ca="1" si="27"/>
        <v/>
      </c>
      <c r="BV199" s="4"/>
      <c r="BW199" s="3" t="str">
        <f t="shared" si="28"/>
        <v/>
      </c>
      <c r="BX199" s="3" t="str">
        <f>IF($A199="","",IF((AND($A199="ADD",OR(BW199="",BW199="Local Authority"))),"L",(_xlfn.XLOOKUP(BW199,asset_owner[lookupValue],asset_owner[lookupKey],""))))</f>
        <v/>
      </c>
      <c r="BY199" s="3" t="str">
        <f t="shared" si="29"/>
        <v/>
      </c>
      <c r="BZ199" s="3" t="str">
        <f>IF($A199="","",IF((AND($A199="ADD",OR(BY199="",BY199="Vested Assets"))),"12",(_xlfn.XLOOKUP(BY199,ud_work_category[lookupValue],ud_work_category[lookupKey],""))))</f>
        <v/>
      </c>
      <c r="CA199" s="20"/>
      <c r="CB199" s="2" t="str">
        <f t="shared" si="30"/>
        <v/>
      </c>
      <c r="CC199" s="3" t="str">
        <f t="shared" si="31"/>
        <v/>
      </c>
      <c r="CD199" s="3" t="str">
        <f>IF($A199="","",IF((AND($A199="ADD",OR(CC199="",CC199="Excellent"))),"1",(_xlfn.XLOOKUP(CC199,condition[lookupValue],condition[lookupKey],""))))</f>
        <v/>
      </c>
      <c r="CE199" s="21" t="str">
        <f t="shared" si="32"/>
        <v/>
      </c>
      <c r="CF199" s="5"/>
    </row>
    <row r="200" spans="2:84">
      <c r="B200" s="4"/>
      <c r="D200" s="3" t="str">
        <f>IF($A200="ADD",IF(NOT(ISBLANK(C200)),_xlfn.XLOOKUP(C200,roadnames[lookupValue],roadnames[lookupKey],"ERROR"),""), "")</f>
        <v/>
      </c>
      <c r="E200" s="4"/>
      <c r="F200" s="4"/>
      <c r="G200" s="19"/>
      <c r="H200" s="19"/>
      <c r="I200" s="5"/>
      <c r="J200" s="5"/>
      <c r="K200" s="19"/>
      <c r="L200" s="19" t="str">
        <f t="shared" si="22"/>
        <v/>
      </c>
      <c r="M200" s="4"/>
      <c r="O200" s="3" t="str">
        <f>IF($A200="ADD",IF(NOT(ISBLANK(N200)),_xlfn.XLOOKUP(N200,len_adjust_rsn[lookupValue],len_adjust_rsn[lookupKey],"ERROR"),""), "")</f>
        <v/>
      </c>
      <c r="P200" s="19" t="str">
        <f t="shared" si="23"/>
        <v/>
      </c>
      <c r="Q200" s="19"/>
      <c r="R200" s="19" t="str">
        <f t="shared" si="24"/>
        <v/>
      </c>
      <c r="T200" s="3" t="str">
        <f>IF($A200="ADD",IF(NOT(ISBLANK(S200)),_xlfn.XLOOKUP(S200,ud_surface_function[lookupValue],ud_surface_function[lookupKey],"ERROR"),""), "")</f>
        <v/>
      </c>
      <c r="V200" s="3" t="str">
        <f>IF($A200="ADD",IF(NOT(ISBLANK(U200)),_xlfn.XLOOKUP(U200,ud_surface_reseal_reason[lookupValue],ud_surface_reseal_reason[lookupKey],"ERROR"),""), "")</f>
        <v/>
      </c>
      <c r="X200" s="3" t="str">
        <f>IF($A200="ADD",IF(NOT(ISBLANK(W200)),_xlfn.XLOOKUP(W200,ud_surface_material_type[lookupValue],ud_surface_material_type[lookupKey],"ERROR"),""), "")</f>
        <v/>
      </c>
      <c r="Z200" s="3" t="str">
        <f>IF($A200="ADD",IF(NOT(ISBLANK(Y200)),_xlfn.XLOOKUP(Y200,ud_material_source[lookupValue],ud_material_source[lookupKey],"ERROR"),""), "")</f>
        <v/>
      </c>
      <c r="AB200" s="3" t="str">
        <f>IF($A200="ADD",IF(NOT(ISBLANK(AA200)),_xlfn.XLOOKUP(AA200,ud_surface_specification[lookupValue],ud_surface_specification[lookupKey],"ERROR"),""), "")</f>
        <v/>
      </c>
      <c r="AC200" s="4"/>
      <c r="AD200" s="4"/>
      <c r="AF200" s="3" t="str">
        <f>IF($A200="ADD",IF(NOT(ISBLANK(AE200)),_xlfn.XLOOKUP(AE200,ud_mix_designation_number[lookupValue],ud_mix_designation_number[lookupKey],"ERROR"),""), "")</f>
        <v/>
      </c>
      <c r="AH200" s="3" t="str">
        <f>IF($A200="ADD",IF(NOT(ISBLANK(AG200)),_xlfn.XLOOKUP(AG200,ud_chip_grade[lookupValue],ud_chip_grade[lookupKey],"ERROR"),""), "")</f>
        <v/>
      </c>
      <c r="AJ200" s="3" t="str">
        <f>IF($A200="ADD",IF(NOT(ISBLANK(AI200)),_xlfn.XLOOKUP(AI200,ud_chip_grade[lookupValue],ud_chip_grade[lookupKey],"ERROR"),""), "")</f>
        <v/>
      </c>
      <c r="AL200" s="3" t="str">
        <f>IF($A200="ADD",IF(NOT(ISBLANK(AK200)),_xlfn.XLOOKUP(AK200,ud_chip_grade[lookupValue],ud_chip_grade[lookupKey],"ERROR"),""), "")</f>
        <v/>
      </c>
      <c r="AN200" s="4"/>
      <c r="AP200" s="3" t="str">
        <f>IF($A200="ADD",IF(NOT(ISBLANK(AO200)),_xlfn.XLOOKUP(AO200,ud_recycled_aggregate[lookupValue],ud_recycled_aggregate[lookupKey],"ERROR"),""), "")</f>
        <v/>
      </c>
      <c r="AR200" s="3" t="str">
        <f>IF($A200="ADD",IF(NOT(ISBLANK(AQ200)),_xlfn.XLOOKUP(AQ200,ud_surface_binder_type[lookupValue],ud_surface_binder_type[lookupKey],"ERROR"),""), "")</f>
        <v/>
      </c>
      <c r="AS200" s="20"/>
      <c r="AV200" s="3" t="str">
        <f>IF($A200="ADD",IF(NOT(ISBLANK(AU200)),_xlfn.XLOOKUP(AU200,ud_cutter_type[lookupValue],ud_cutter_type[lookupKey],"ERROR"),""), "")</f>
        <v/>
      </c>
      <c r="AW200" s="4"/>
      <c r="AY200" s="4"/>
      <c r="BD200" s="3" t="str">
        <f>IF($A200="ADD",IF(NOT(ISBLANK(BC200)),_xlfn.XLOOKUP(BC200,ud_polymer_type[lookupValue],ud_polymer_type[lookupKey],"ERROR"),""), "")</f>
        <v/>
      </c>
      <c r="BE200" s="4"/>
      <c r="BF200" s="4"/>
      <c r="BG200" s="4"/>
      <c r="BH200" s="2" t="str">
        <f t="shared" si="25"/>
        <v/>
      </c>
      <c r="BI200" s="21"/>
      <c r="BJ200" s="3" t="str">
        <f t="shared" si="26"/>
        <v/>
      </c>
      <c r="BK200" s="3" t="str">
        <f>IF($A200="","",IF((AND($A200="ADD",OR(BJ200="",BJ200="Yes"))),"Y",(_xlfn.XLOOKUP(BJ200,full_width_flag[lookupValue],full_width_flag[lookupKey],""))))</f>
        <v/>
      </c>
      <c r="BM200" s="3" t="str">
        <f>IF($A200="ADD",IF(NOT(ISBLANK(BL200)),_xlfn.XLOOKUP(BL200,sealed_area_ok[lookupValue],sealed_area_ok[lookupKey],"ERROR"),""), "")</f>
        <v/>
      </c>
      <c r="BO200" s="4"/>
      <c r="BP200" s="5"/>
      <c r="BS200" s="3" t="str">
        <f>IF($A200="ADD",IF(NOT(ISBLANK(BR200)),_xlfn.XLOOKUP(BR200,fw_treatment[lookupValue],fw_treatment[lookupKey],"ERROR"),""), "")</f>
        <v/>
      </c>
      <c r="BT200" s="21"/>
      <c r="BU200" s="4" t="str">
        <f t="shared" ca="1" si="27"/>
        <v/>
      </c>
      <c r="BV200" s="4"/>
      <c r="BW200" s="3" t="str">
        <f t="shared" si="28"/>
        <v/>
      </c>
      <c r="BX200" s="3" t="str">
        <f>IF($A200="","",IF((AND($A200="ADD",OR(BW200="",BW200="Local Authority"))),"L",(_xlfn.XLOOKUP(BW200,asset_owner[lookupValue],asset_owner[lookupKey],""))))</f>
        <v/>
      </c>
      <c r="BY200" s="3" t="str">
        <f t="shared" si="29"/>
        <v/>
      </c>
      <c r="BZ200" s="3" t="str">
        <f>IF($A200="","",IF((AND($A200="ADD",OR(BY200="",BY200="Vested Assets"))),"12",(_xlfn.XLOOKUP(BY200,ud_work_category[lookupValue],ud_work_category[lookupKey],""))))</f>
        <v/>
      </c>
      <c r="CA200" s="20"/>
      <c r="CB200" s="2" t="str">
        <f t="shared" si="30"/>
        <v/>
      </c>
      <c r="CC200" s="3" t="str">
        <f t="shared" si="31"/>
        <v/>
      </c>
      <c r="CD200" s="3" t="str">
        <f>IF($A200="","",IF((AND($A200="ADD",OR(CC200="",CC200="Excellent"))),"1",(_xlfn.XLOOKUP(CC200,condition[lookupValue],condition[lookupKey],""))))</f>
        <v/>
      </c>
      <c r="CE200" s="21" t="str">
        <f t="shared" si="32"/>
        <v/>
      </c>
      <c r="CF200" s="5"/>
    </row>
    <row r="201" spans="2:84">
      <c r="B201" s="4"/>
      <c r="D201" s="3" t="str">
        <f>IF($A201="ADD",IF(NOT(ISBLANK(C201)),_xlfn.XLOOKUP(C201,roadnames[lookupValue],roadnames[lookupKey],"ERROR"),""), "")</f>
        <v/>
      </c>
      <c r="E201" s="4"/>
      <c r="F201" s="4"/>
      <c r="G201" s="19"/>
      <c r="H201" s="19"/>
      <c r="I201" s="5"/>
      <c r="J201" s="5"/>
      <c r="K201" s="19"/>
      <c r="L201" s="19" t="str">
        <f t="shared" si="22"/>
        <v/>
      </c>
      <c r="M201" s="4"/>
      <c r="O201" s="3" t="str">
        <f>IF($A201="ADD",IF(NOT(ISBLANK(N201)),_xlfn.XLOOKUP(N201,len_adjust_rsn[lookupValue],len_adjust_rsn[lookupKey],"ERROR"),""), "")</f>
        <v/>
      </c>
      <c r="P201" s="19" t="str">
        <f t="shared" si="23"/>
        <v/>
      </c>
      <c r="Q201" s="19"/>
      <c r="R201" s="19" t="str">
        <f t="shared" si="24"/>
        <v/>
      </c>
      <c r="T201" s="3" t="str">
        <f>IF($A201="ADD",IF(NOT(ISBLANK(S201)),_xlfn.XLOOKUP(S201,ud_surface_function[lookupValue],ud_surface_function[lookupKey],"ERROR"),""), "")</f>
        <v/>
      </c>
      <c r="V201" s="3" t="str">
        <f>IF($A201="ADD",IF(NOT(ISBLANK(U201)),_xlfn.XLOOKUP(U201,ud_surface_reseal_reason[lookupValue],ud_surface_reseal_reason[lookupKey],"ERROR"),""), "")</f>
        <v/>
      </c>
      <c r="X201" s="3" t="str">
        <f>IF($A201="ADD",IF(NOT(ISBLANK(W201)),_xlfn.XLOOKUP(W201,ud_surface_material_type[lookupValue],ud_surface_material_type[lookupKey],"ERROR"),""), "")</f>
        <v/>
      </c>
      <c r="Z201" s="3" t="str">
        <f>IF($A201="ADD",IF(NOT(ISBLANK(Y201)),_xlfn.XLOOKUP(Y201,ud_material_source[lookupValue],ud_material_source[lookupKey],"ERROR"),""), "")</f>
        <v/>
      </c>
      <c r="AB201" s="3" t="str">
        <f>IF($A201="ADD",IF(NOT(ISBLANK(AA201)),_xlfn.XLOOKUP(AA201,ud_surface_specification[lookupValue],ud_surface_specification[lookupKey],"ERROR"),""), "")</f>
        <v/>
      </c>
      <c r="AC201" s="4"/>
      <c r="AD201" s="4"/>
      <c r="AF201" s="3" t="str">
        <f>IF($A201="ADD",IF(NOT(ISBLANK(AE201)),_xlfn.XLOOKUP(AE201,ud_mix_designation_number[lookupValue],ud_mix_designation_number[lookupKey],"ERROR"),""), "")</f>
        <v/>
      </c>
      <c r="AH201" s="3" t="str">
        <f>IF($A201="ADD",IF(NOT(ISBLANK(AG201)),_xlfn.XLOOKUP(AG201,ud_chip_grade[lookupValue],ud_chip_grade[lookupKey],"ERROR"),""), "")</f>
        <v/>
      </c>
      <c r="AJ201" s="3" t="str">
        <f>IF($A201="ADD",IF(NOT(ISBLANK(AI201)),_xlfn.XLOOKUP(AI201,ud_chip_grade[lookupValue],ud_chip_grade[lookupKey],"ERROR"),""), "")</f>
        <v/>
      </c>
      <c r="AL201" s="3" t="str">
        <f>IF($A201="ADD",IF(NOT(ISBLANK(AK201)),_xlfn.XLOOKUP(AK201,ud_chip_grade[lookupValue],ud_chip_grade[lookupKey],"ERROR"),""), "")</f>
        <v/>
      </c>
      <c r="AN201" s="4"/>
      <c r="AP201" s="3" t="str">
        <f>IF($A201="ADD",IF(NOT(ISBLANK(AO201)),_xlfn.XLOOKUP(AO201,ud_recycled_aggregate[lookupValue],ud_recycled_aggregate[lookupKey],"ERROR"),""), "")</f>
        <v/>
      </c>
      <c r="AR201" s="3" t="str">
        <f>IF($A201="ADD",IF(NOT(ISBLANK(AQ201)),_xlfn.XLOOKUP(AQ201,ud_surface_binder_type[lookupValue],ud_surface_binder_type[lookupKey],"ERROR"),""), "")</f>
        <v/>
      </c>
      <c r="AS201" s="20"/>
      <c r="AV201" s="3" t="str">
        <f>IF($A201="ADD",IF(NOT(ISBLANK(AU201)),_xlfn.XLOOKUP(AU201,ud_cutter_type[lookupValue],ud_cutter_type[lookupKey],"ERROR"),""), "")</f>
        <v/>
      </c>
      <c r="AW201" s="4"/>
      <c r="AY201" s="4"/>
      <c r="BD201" s="3" t="str">
        <f>IF($A201="ADD",IF(NOT(ISBLANK(BC201)),_xlfn.XLOOKUP(BC201,ud_polymer_type[lookupValue],ud_polymer_type[lookupKey],"ERROR"),""), "")</f>
        <v/>
      </c>
      <c r="BE201" s="4"/>
      <c r="BF201" s="4"/>
      <c r="BG201" s="4"/>
      <c r="BH201" s="2" t="str">
        <f t="shared" si="25"/>
        <v/>
      </c>
      <c r="BI201" s="21"/>
      <c r="BJ201" s="3" t="str">
        <f t="shared" si="26"/>
        <v/>
      </c>
      <c r="BK201" s="3" t="str">
        <f>IF($A201="","",IF((AND($A201="ADD",OR(BJ201="",BJ201="Yes"))),"Y",(_xlfn.XLOOKUP(BJ201,full_width_flag[lookupValue],full_width_flag[lookupKey],""))))</f>
        <v/>
      </c>
      <c r="BM201" s="3" t="str">
        <f>IF($A201="ADD",IF(NOT(ISBLANK(BL201)),_xlfn.XLOOKUP(BL201,sealed_area_ok[lookupValue],sealed_area_ok[lookupKey],"ERROR"),""), "")</f>
        <v/>
      </c>
      <c r="BO201" s="4"/>
      <c r="BP201" s="5"/>
      <c r="BS201" s="3" t="str">
        <f>IF($A201="ADD",IF(NOT(ISBLANK(BR201)),_xlfn.XLOOKUP(BR201,fw_treatment[lookupValue],fw_treatment[lookupKey],"ERROR"),""), "")</f>
        <v/>
      </c>
      <c r="BT201" s="21"/>
      <c r="BU201" s="4" t="str">
        <f t="shared" ca="1" si="27"/>
        <v/>
      </c>
      <c r="BV201" s="4"/>
      <c r="BW201" s="3" t="str">
        <f t="shared" si="28"/>
        <v/>
      </c>
      <c r="BX201" s="3" t="str">
        <f>IF($A201="","",IF((AND($A201="ADD",OR(BW201="",BW201="Local Authority"))),"L",(_xlfn.XLOOKUP(BW201,asset_owner[lookupValue],asset_owner[lookupKey],""))))</f>
        <v/>
      </c>
      <c r="BY201" s="3" t="str">
        <f t="shared" si="29"/>
        <v/>
      </c>
      <c r="BZ201" s="3" t="str">
        <f>IF($A201="","",IF((AND($A201="ADD",OR(BY201="",BY201="Vested Assets"))),"12",(_xlfn.XLOOKUP(BY201,ud_work_category[lookupValue],ud_work_category[lookupKey],""))))</f>
        <v/>
      </c>
      <c r="CA201" s="20"/>
      <c r="CB201" s="2" t="str">
        <f t="shared" si="30"/>
        <v/>
      </c>
      <c r="CC201" s="3" t="str">
        <f t="shared" si="31"/>
        <v/>
      </c>
      <c r="CD201" s="3" t="str">
        <f>IF($A201="","",IF((AND($A201="ADD",OR(CC201="",CC201="Excellent"))),"1",(_xlfn.XLOOKUP(CC201,condition[lookupValue],condition[lookupKey],""))))</f>
        <v/>
      </c>
      <c r="CE201" s="21" t="str">
        <f t="shared" si="32"/>
        <v/>
      </c>
      <c r="CF201" s="5"/>
    </row>
    <row r="202" spans="2:84">
      <c r="B202" s="4"/>
      <c r="D202" s="3" t="str">
        <f>IF($A202="ADD",IF(NOT(ISBLANK(C202)),_xlfn.XLOOKUP(C202,roadnames[lookupValue],roadnames[lookupKey],"ERROR"),""), "")</f>
        <v/>
      </c>
      <c r="E202" s="4"/>
      <c r="F202" s="4"/>
      <c r="G202" s="19"/>
      <c r="H202" s="19"/>
      <c r="I202" s="5"/>
      <c r="J202" s="5"/>
      <c r="K202" s="19"/>
      <c r="L202" s="19" t="str">
        <f t="shared" si="22"/>
        <v/>
      </c>
      <c r="M202" s="4"/>
      <c r="O202" s="3" t="str">
        <f>IF($A202="ADD",IF(NOT(ISBLANK(N202)),_xlfn.XLOOKUP(N202,len_adjust_rsn[lookupValue],len_adjust_rsn[lookupKey],"ERROR"),""), "")</f>
        <v/>
      </c>
      <c r="P202" s="19" t="str">
        <f t="shared" si="23"/>
        <v/>
      </c>
      <c r="Q202" s="19"/>
      <c r="R202" s="19" t="str">
        <f t="shared" si="24"/>
        <v/>
      </c>
      <c r="T202" s="3" t="str">
        <f>IF($A202="ADD",IF(NOT(ISBLANK(S202)),_xlfn.XLOOKUP(S202,ud_surface_function[lookupValue],ud_surface_function[lookupKey],"ERROR"),""), "")</f>
        <v/>
      </c>
      <c r="V202" s="3" t="str">
        <f>IF($A202="ADD",IF(NOT(ISBLANK(U202)),_xlfn.XLOOKUP(U202,ud_surface_reseal_reason[lookupValue],ud_surface_reseal_reason[lookupKey],"ERROR"),""), "")</f>
        <v/>
      </c>
      <c r="X202" s="3" t="str">
        <f>IF($A202="ADD",IF(NOT(ISBLANK(W202)),_xlfn.XLOOKUP(W202,ud_surface_material_type[lookupValue],ud_surface_material_type[lookupKey],"ERROR"),""), "")</f>
        <v/>
      </c>
      <c r="Z202" s="3" t="str">
        <f>IF($A202="ADD",IF(NOT(ISBLANK(Y202)),_xlfn.XLOOKUP(Y202,ud_material_source[lookupValue],ud_material_source[lookupKey],"ERROR"),""), "")</f>
        <v/>
      </c>
      <c r="AB202" s="3" t="str">
        <f>IF($A202="ADD",IF(NOT(ISBLANK(AA202)),_xlfn.XLOOKUP(AA202,ud_surface_specification[lookupValue],ud_surface_specification[lookupKey],"ERROR"),""), "")</f>
        <v/>
      </c>
      <c r="AC202" s="4"/>
      <c r="AD202" s="4"/>
      <c r="AF202" s="3" t="str">
        <f>IF($A202="ADD",IF(NOT(ISBLANK(AE202)),_xlfn.XLOOKUP(AE202,ud_mix_designation_number[lookupValue],ud_mix_designation_number[lookupKey],"ERROR"),""), "")</f>
        <v/>
      </c>
      <c r="AH202" s="3" t="str">
        <f>IF($A202="ADD",IF(NOT(ISBLANK(AG202)),_xlfn.XLOOKUP(AG202,ud_chip_grade[lookupValue],ud_chip_grade[lookupKey],"ERROR"),""), "")</f>
        <v/>
      </c>
      <c r="AJ202" s="3" t="str">
        <f>IF($A202="ADD",IF(NOT(ISBLANK(AI202)),_xlfn.XLOOKUP(AI202,ud_chip_grade[lookupValue],ud_chip_grade[lookupKey],"ERROR"),""), "")</f>
        <v/>
      </c>
      <c r="AL202" s="3" t="str">
        <f>IF($A202="ADD",IF(NOT(ISBLANK(AK202)),_xlfn.XLOOKUP(AK202,ud_chip_grade[lookupValue],ud_chip_grade[lookupKey],"ERROR"),""), "")</f>
        <v/>
      </c>
      <c r="AN202" s="4"/>
      <c r="AP202" s="3" t="str">
        <f>IF($A202="ADD",IF(NOT(ISBLANK(AO202)),_xlfn.XLOOKUP(AO202,ud_recycled_aggregate[lookupValue],ud_recycled_aggregate[lookupKey],"ERROR"),""), "")</f>
        <v/>
      </c>
      <c r="AR202" s="3" t="str">
        <f>IF($A202="ADD",IF(NOT(ISBLANK(AQ202)),_xlfn.XLOOKUP(AQ202,ud_surface_binder_type[lookupValue],ud_surface_binder_type[lookupKey],"ERROR"),""), "")</f>
        <v/>
      </c>
      <c r="AS202" s="20"/>
      <c r="AV202" s="3" t="str">
        <f>IF($A202="ADD",IF(NOT(ISBLANK(AU202)),_xlfn.XLOOKUP(AU202,ud_cutter_type[lookupValue],ud_cutter_type[lookupKey],"ERROR"),""), "")</f>
        <v/>
      </c>
      <c r="AW202" s="4"/>
      <c r="AY202" s="4"/>
      <c r="BD202" s="3" t="str">
        <f>IF($A202="ADD",IF(NOT(ISBLANK(BC202)),_xlfn.XLOOKUP(BC202,ud_polymer_type[lookupValue],ud_polymer_type[lookupKey],"ERROR"),""), "")</f>
        <v/>
      </c>
      <c r="BE202" s="4"/>
      <c r="BF202" s="4"/>
      <c r="BG202" s="4"/>
      <c r="BH202" s="2" t="str">
        <f t="shared" si="25"/>
        <v/>
      </c>
      <c r="BI202" s="21"/>
      <c r="BJ202" s="3" t="str">
        <f t="shared" si="26"/>
        <v/>
      </c>
      <c r="BK202" s="3" t="str">
        <f>IF($A202="","",IF((AND($A202="ADD",OR(BJ202="",BJ202="Yes"))),"Y",(_xlfn.XLOOKUP(BJ202,full_width_flag[lookupValue],full_width_flag[lookupKey],""))))</f>
        <v/>
      </c>
      <c r="BM202" s="3" t="str">
        <f>IF($A202="ADD",IF(NOT(ISBLANK(BL202)),_xlfn.XLOOKUP(BL202,sealed_area_ok[lookupValue],sealed_area_ok[lookupKey],"ERROR"),""), "")</f>
        <v/>
      </c>
      <c r="BO202" s="4"/>
      <c r="BP202" s="5"/>
      <c r="BS202" s="3" t="str">
        <f>IF($A202="ADD",IF(NOT(ISBLANK(BR202)),_xlfn.XLOOKUP(BR202,fw_treatment[lookupValue],fw_treatment[lookupKey],"ERROR"),""), "")</f>
        <v/>
      </c>
      <c r="BT202" s="21"/>
      <c r="BU202" s="4" t="str">
        <f t="shared" ca="1" si="27"/>
        <v/>
      </c>
      <c r="BV202" s="4"/>
      <c r="BW202" s="3" t="str">
        <f t="shared" si="28"/>
        <v/>
      </c>
      <c r="BX202" s="3" t="str">
        <f>IF($A202="","",IF((AND($A202="ADD",OR(BW202="",BW202="Local Authority"))),"L",(_xlfn.XLOOKUP(BW202,asset_owner[lookupValue],asset_owner[lookupKey],""))))</f>
        <v/>
      </c>
      <c r="BY202" s="3" t="str">
        <f t="shared" si="29"/>
        <v/>
      </c>
      <c r="BZ202" s="3" t="str">
        <f>IF($A202="","",IF((AND($A202="ADD",OR(BY202="",BY202="Vested Assets"))),"12",(_xlfn.XLOOKUP(BY202,ud_work_category[lookupValue],ud_work_category[lookupKey],""))))</f>
        <v/>
      </c>
      <c r="CA202" s="20"/>
      <c r="CB202" s="2" t="str">
        <f t="shared" si="30"/>
        <v/>
      </c>
      <c r="CC202" s="3" t="str">
        <f t="shared" si="31"/>
        <v/>
      </c>
      <c r="CD202" s="3" t="str">
        <f>IF($A202="","",IF((AND($A202="ADD",OR(CC202="",CC202="Excellent"))),"1",(_xlfn.XLOOKUP(CC202,condition[lookupValue],condition[lookupKey],""))))</f>
        <v/>
      </c>
      <c r="CE202" s="21" t="str">
        <f t="shared" si="32"/>
        <v/>
      </c>
      <c r="CF202" s="5"/>
    </row>
    <row r="203" spans="2:84">
      <c r="B203" s="4"/>
      <c r="D203" s="3" t="str">
        <f>IF($A203="ADD",IF(NOT(ISBLANK(C203)),_xlfn.XLOOKUP(C203,roadnames[lookupValue],roadnames[lookupKey],"ERROR"),""), "")</f>
        <v/>
      </c>
      <c r="E203" s="4"/>
      <c r="F203" s="4"/>
      <c r="G203" s="19"/>
      <c r="H203" s="19"/>
      <c r="I203" s="5"/>
      <c r="J203" s="5"/>
      <c r="K203" s="19"/>
      <c r="L203" s="19" t="str">
        <f t="shared" ref="L203:L266" si="33">IF(F203&lt;&gt;"",F203-E203,"")</f>
        <v/>
      </c>
      <c r="M203" s="4"/>
      <c r="O203" s="3" t="str">
        <f>IF($A203="ADD",IF(NOT(ISBLANK(N203)),_xlfn.XLOOKUP(N203,len_adjust_rsn[lookupValue],len_adjust_rsn[lookupKey],"ERROR"),""), "")</f>
        <v/>
      </c>
      <c r="P203" s="19" t="str">
        <f t="shared" ref="P203:P266" si="34">IF(K203&lt;&gt;"",L203*K203,"")</f>
        <v/>
      </c>
      <c r="Q203" s="19"/>
      <c r="R203" s="19" t="str">
        <f t="shared" ref="R203:R266" si="35">IF(Q203&lt;&gt;"",P203+Q203,P203)</f>
        <v/>
      </c>
      <c r="T203" s="3" t="str">
        <f>IF($A203="ADD",IF(NOT(ISBLANK(S203)),_xlfn.XLOOKUP(S203,ud_surface_function[lookupValue],ud_surface_function[lookupKey],"ERROR"),""), "")</f>
        <v/>
      </c>
      <c r="V203" s="3" t="str">
        <f>IF($A203="ADD",IF(NOT(ISBLANK(U203)),_xlfn.XLOOKUP(U203,ud_surface_reseal_reason[lookupValue],ud_surface_reseal_reason[lookupKey],"ERROR"),""), "")</f>
        <v/>
      </c>
      <c r="X203" s="3" t="str">
        <f>IF($A203="ADD",IF(NOT(ISBLANK(W203)),_xlfn.XLOOKUP(W203,ud_surface_material_type[lookupValue],ud_surface_material_type[lookupKey],"ERROR"),""), "")</f>
        <v/>
      </c>
      <c r="Z203" s="3" t="str">
        <f>IF($A203="ADD",IF(NOT(ISBLANK(Y203)),_xlfn.XLOOKUP(Y203,ud_material_source[lookupValue],ud_material_source[lookupKey],"ERROR"),""), "")</f>
        <v/>
      </c>
      <c r="AB203" s="3" t="str">
        <f>IF($A203="ADD",IF(NOT(ISBLANK(AA203)),_xlfn.XLOOKUP(AA203,ud_surface_specification[lookupValue],ud_surface_specification[lookupKey],"ERROR"),""), "")</f>
        <v/>
      </c>
      <c r="AC203" s="4"/>
      <c r="AD203" s="4"/>
      <c r="AF203" s="3" t="str">
        <f>IF($A203="ADD",IF(NOT(ISBLANK(AE203)),_xlfn.XLOOKUP(AE203,ud_mix_designation_number[lookupValue],ud_mix_designation_number[lookupKey],"ERROR"),""), "")</f>
        <v/>
      </c>
      <c r="AH203" s="3" t="str">
        <f>IF($A203="ADD",IF(NOT(ISBLANK(AG203)),_xlfn.XLOOKUP(AG203,ud_chip_grade[lookupValue],ud_chip_grade[lookupKey],"ERROR"),""), "")</f>
        <v/>
      </c>
      <c r="AJ203" s="3" t="str">
        <f>IF($A203="ADD",IF(NOT(ISBLANK(AI203)),_xlfn.XLOOKUP(AI203,ud_chip_grade[lookupValue],ud_chip_grade[lookupKey],"ERROR"),""), "")</f>
        <v/>
      </c>
      <c r="AL203" s="3" t="str">
        <f>IF($A203="ADD",IF(NOT(ISBLANK(AK203)),_xlfn.XLOOKUP(AK203,ud_chip_grade[lookupValue],ud_chip_grade[lookupKey],"ERROR"),""), "")</f>
        <v/>
      </c>
      <c r="AN203" s="4"/>
      <c r="AP203" s="3" t="str">
        <f>IF($A203="ADD",IF(NOT(ISBLANK(AO203)),_xlfn.XLOOKUP(AO203,ud_recycled_aggregate[lookupValue],ud_recycled_aggregate[lookupKey],"ERROR"),""), "")</f>
        <v/>
      </c>
      <c r="AR203" s="3" t="str">
        <f>IF($A203="ADD",IF(NOT(ISBLANK(AQ203)),_xlfn.XLOOKUP(AQ203,ud_surface_binder_type[lookupValue],ud_surface_binder_type[lookupKey],"ERROR"),""), "")</f>
        <v/>
      </c>
      <c r="AS203" s="20"/>
      <c r="AV203" s="3" t="str">
        <f>IF($A203="ADD",IF(NOT(ISBLANK(AU203)),_xlfn.XLOOKUP(AU203,ud_cutter_type[lookupValue],ud_cutter_type[lookupKey],"ERROR"),""), "")</f>
        <v/>
      </c>
      <c r="AW203" s="4"/>
      <c r="AY203" s="4"/>
      <c r="BD203" s="3" t="str">
        <f>IF($A203="ADD",IF(NOT(ISBLANK(BC203)),_xlfn.XLOOKUP(BC203,ud_polymer_type[lookupValue],ud_polymer_type[lookupKey],"ERROR"),""), "")</f>
        <v/>
      </c>
      <c r="BE203" s="4"/>
      <c r="BF203" s="4"/>
      <c r="BG203" s="4"/>
      <c r="BH203" s="2" t="str">
        <f t="shared" ref="BH203:BH266" si="36">IF($A203="ADD","FALSE","")</f>
        <v/>
      </c>
      <c r="BI203" s="21"/>
      <c r="BJ203" s="3" t="str">
        <f t="shared" ref="BJ203:BJ266" si="37">IF($A203="ADD","Yes","")</f>
        <v/>
      </c>
      <c r="BK203" s="3" t="str">
        <f>IF($A203="","",IF((AND($A203="ADD",OR(BJ203="",BJ203="Yes"))),"Y",(_xlfn.XLOOKUP(BJ203,full_width_flag[lookupValue],full_width_flag[lookupKey],""))))</f>
        <v/>
      </c>
      <c r="BM203" s="3" t="str">
        <f>IF($A203="ADD",IF(NOT(ISBLANK(BL203)),_xlfn.XLOOKUP(BL203,sealed_area_ok[lookupValue],sealed_area_ok[lookupKey],"ERROR"),""), "")</f>
        <v/>
      </c>
      <c r="BO203" s="4"/>
      <c r="BP203" s="5"/>
      <c r="BS203" s="3" t="str">
        <f>IF($A203="ADD",IF(NOT(ISBLANK(BR203)),_xlfn.XLOOKUP(BR203,fw_treatment[lookupValue],fw_treatment[lookupKey],"ERROR"),""), "")</f>
        <v/>
      </c>
      <c r="BT203" s="21"/>
      <c r="BU203" s="4" t="str">
        <f t="shared" ref="BU203:BU266" ca="1" si="38">IF(BT203&lt;&gt;"", DATEDIF(BT203, TODAY(),"Y"),"")</f>
        <v/>
      </c>
      <c r="BV203" s="4"/>
      <c r="BW203" s="3" t="str">
        <f t="shared" ref="BW203:BW266" si="39">IF($A203="ADD","Local Authority","")</f>
        <v/>
      </c>
      <c r="BX203" s="3" t="str">
        <f>IF($A203="","",IF((AND($A203="ADD",OR(BW203="",BW203="Local Authority"))),"L",(_xlfn.XLOOKUP(BW203,asset_owner[lookupValue],asset_owner[lookupKey],""))))</f>
        <v/>
      </c>
      <c r="BY203" s="3" t="str">
        <f t="shared" ref="BY203:BY266" si="40">IF($A203="ADD","Vested Assets","")</f>
        <v/>
      </c>
      <c r="BZ203" s="3" t="str">
        <f>IF($A203="","",IF((AND($A203="ADD",OR(BY203="",BY203="Vested Assets"))),"12",(_xlfn.XLOOKUP(BY203,ud_work_category[lookupValue],ud_work_category[lookupKey],""))))</f>
        <v/>
      </c>
      <c r="CA203" s="20"/>
      <c r="CB203" s="2" t="str">
        <f t="shared" ref="CB203:CB266" si="41">IF($A203="ADD","TRUE","")</f>
        <v/>
      </c>
      <c r="CC203" s="3" t="str">
        <f t="shared" ref="CC203:CC266" si="42">IF($A203="ADD","Excellent","")</f>
        <v/>
      </c>
      <c r="CD203" s="3" t="str">
        <f>IF($A203="","",IF((AND($A203="ADD",OR(CC203="",CC203="Excellent"))),"1",(_xlfn.XLOOKUP(CC203,condition[lookupValue],condition[lookupKey],""))))</f>
        <v/>
      </c>
      <c r="CE203" s="21" t="str">
        <f t="shared" ref="CE203:CE266" si="43">IF(BT203&lt;&gt;"",BT203,"")</f>
        <v/>
      </c>
      <c r="CF203" s="5"/>
    </row>
    <row r="204" spans="2:84">
      <c r="B204" s="4"/>
      <c r="D204" s="3" t="str">
        <f>IF($A204="ADD",IF(NOT(ISBLANK(C204)),_xlfn.XLOOKUP(C204,roadnames[lookupValue],roadnames[lookupKey],"ERROR"),""), "")</f>
        <v/>
      </c>
      <c r="E204" s="4"/>
      <c r="F204" s="4"/>
      <c r="G204" s="19"/>
      <c r="H204" s="19"/>
      <c r="I204" s="5"/>
      <c r="J204" s="5"/>
      <c r="K204" s="19"/>
      <c r="L204" s="19" t="str">
        <f t="shared" si="33"/>
        <v/>
      </c>
      <c r="M204" s="4"/>
      <c r="O204" s="3" t="str">
        <f>IF($A204="ADD",IF(NOT(ISBLANK(N204)),_xlfn.XLOOKUP(N204,len_adjust_rsn[lookupValue],len_adjust_rsn[lookupKey],"ERROR"),""), "")</f>
        <v/>
      </c>
      <c r="P204" s="19" t="str">
        <f t="shared" si="34"/>
        <v/>
      </c>
      <c r="Q204" s="19"/>
      <c r="R204" s="19" t="str">
        <f t="shared" si="35"/>
        <v/>
      </c>
      <c r="T204" s="3" t="str">
        <f>IF($A204="ADD",IF(NOT(ISBLANK(S204)),_xlfn.XLOOKUP(S204,ud_surface_function[lookupValue],ud_surface_function[lookupKey],"ERROR"),""), "")</f>
        <v/>
      </c>
      <c r="V204" s="3" t="str">
        <f>IF($A204="ADD",IF(NOT(ISBLANK(U204)),_xlfn.XLOOKUP(U204,ud_surface_reseal_reason[lookupValue],ud_surface_reseal_reason[lookupKey],"ERROR"),""), "")</f>
        <v/>
      </c>
      <c r="X204" s="3" t="str">
        <f>IF($A204="ADD",IF(NOT(ISBLANK(W204)),_xlfn.XLOOKUP(W204,ud_surface_material_type[lookupValue],ud_surface_material_type[lookupKey],"ERROR"),""), "")</f>
        <v/>
      </c>
      <c r="Z204" s="3" t="str">
        <f>IF($A204="ADD",IF(NOT(ISBLANK(Y204)),_xlfn.XLOOKUP(Y204,ud_material_source[lookupValue],ud_material_source[lookupKey],"ERROR"),""), "")</f>
        <v/>
      </c>
      <c r="AB204" s="3" t="str">
        <f>IF($A204="ADD",IF(NOT(ISBLANK(AA204)),_xlfn.XLOOKUP(AA204,ud_surface_specification[lookupValue],ud_surface_specification[lookupKey],"ERROR"),""), "")</f>
        <v/>
      </c>
      <c r="AC204" s="4"/>
      <c r="AD204" s="4"/>
      <c r="AF204" s="3" t="str">
        <f>IF($A204="ADD",IF(NOT(ISBLANK(AE204)),_xlfn.XLOOKUP(AE204,ud_mix_designation_number[lookupValue],ud_mix_designation_number[lookupKey],"ERROR"),""), "")</f>
        <v/>
      </c>
      <c r="AH204" s="3" t="str">
        <f>IF($A204="ADD",IF(NOT(ISBLANK(AG204)),_xlfn.XLOOKUP(AG204,ud_chip_grade[lookupValue],ud_chip_grade[lookupKey],"ERROR"),""), "")</f>
        <v/>
      </c>
      <c r="AJ204" s="3" t="str">
        <f>IF($A204="ADD",IF(NOT(ISBLANK(AI204)),_xlfn.XLOOKUP(AI204,ud_chip_grade[lookupValue],ud_chip_grade[lookupKey],"ERROR"),""), "")</f>
        <v/>
      </c>
      <c r="AL204" s="3" t="str">
        <f>IF($A204="ADD",IF(NOT(ISBLANK(AK204)),_xlfn.XLOOKUP(AK204,ud_chip_grade[lookupValue],ud_chip_grade[lookupKey],"ERROR"),""), "")</f>
        <v/>
      </c>
      <c r="AN204" s="4"/>
      <c r="AP204" s="3" t="str">
        <f>IF($A204="ADD",IF(NOT(ISBLANK(AO204)),_xlfn.XLOOKUP(AO204,ud_recycled_aggregate[lookupValue],ud_recycled_aggregate[lookupKey],"ERROR"),""), "")</f>
        <v/>
      </c>
      <c r="AR204" s="3" t="str">
        <f>IF($A204="ADD",IF(NOT(ISBLANK(AQ204)),_xlfn.XLOOKUP(AQ204,ud_surface_binder_type[lookupValue],ud_surface_binder_type[lookupKey],"ERROR"),""), "")</f>
        <v/>
      </c>
      <c r="AS204" s="20"/>
      <c r="AV204" s="3" t="str">
        <f>IF($A204="ADD",IF(NOT(ISBLANK(AU204)),_xlfn.XLOOKUP(AU204,ud_cutter_type[lookupValue],ud_cutter_type[lookupKey],"ERROR"),""), "")</f>
        <v/>
      </c>
      <c r="AW204" s="4"/>
      <c r="AY204" s="4"/>
      <c r="BD204" s="3" t="str">
        <f>IF($A204="ADD",IF(NOT(ISBLANK(BC204)),_xlfn.XLOOKUP(BC204,ud_polymer_type[lookupValue],ud_polymer_type[lookupKey],"ERROR"),""), "")</f>
        <v/>
      </c>
      <c r="BE204" s="4"/>
      <c r="BF204" s="4"/>
      <c r="BG204" s="4"/>
      <c r="BH204" s="2" t="str">
        <f t="shared" si="36"/>
        <v/>
      </c>
      <c r="BI204" s="21"/>
      <c r="BJ204" s="3" t="str">
        <f t="shared" si="37"/>
        <v/>
      </c>
      <c r="BK204" s="3" t="str">
        <f>IF($A204="","",IF((AND($A204="ADD",OR(BJ204="",BJ204="Yes"))),"Y",(_xlfn.XLOOKUP(BJ204,full_width_flag[lookupValue],full_width_flag[lookupKey],""))))</f>
        <v/>
      </c>
      <c r="BM204" s="3" t="str">
        <f>IF($A204="ADD",IF(NOT(ISBLANK(BL204)),_xlfn.XLOOKUP(BL204,sealed_area_ok[lookupValue],sealed_area_ok[lookupKey],"ERROR"),""), "")</f>
        <v/>
      </c>
      <c r="BO204" s="4"/>
      <c r="BP204" s="5"/>
      <c r="BS204" s="3" t="str">
        <f>IF($A204="ADD",IF(NOT(ISBLANK(BR204)),_xlfn.XLOOKUP(BR204,fw_treatment[lookupValue],fw_treatment[lookupKey],"ERROR"),""), "")</f>
        <v/>
      </c>
      <c r="BT204" s="21"/>
      <c r="BU204" s="4" t="str">
        <f t="shared" ca="1" si="38"/>
        <v/>
      </c>
      <c r="BV204" s="4"/>
      <c r="BW204" s="3" t="str">
        <f t="shared" si="39"/>
        <v/>
      </c>
      <c r="BX204" s="3" t="str">
        <f>IF($A204="","",IF((AND($A204="ADD",OR(BW204="",BW204="Local Authority"))),"L",(_xlfn.XLOOKUP(BW204,asset_owner[lookupValue],asset_owner[lookupKey],""))))</f>
        <v/>
      </c>
      <c r="BY204" s="3" t="str">
        <f t="shared" si="40"/>
        <v/>
      </c>
      <c r="BZ204" s="3" t="str">
        <f>IF($A204="","",IF((AND($A204="ADD",OR(BY204="",BY204="Vested Assets"))),"12",(_xlfn.XLOOKUP(BY204,ud_work_category[lookupValue],ud_work_category[lookupKey],""))))</f>
        <v/>
      </c>
      <c r="CA204" s="20"/>
      <c r="CB204" s="2" t="str">
        <f t="shared" si="41"/>
        <v/>
      </c>
      <c r="CC204" s="3" t="str">
        <f t="shared" si="42"/>
        <v/>
      </c>
      <c r="CD204" s="3" t="str">
        <f>IF($A204="","",IF((AND($A204="ADD",OR(CC204="",CC204="Excellent"))),"1",(_xlfn.XLOOKUP(CC204,condition[lookupValue],condition[lookupKey],""))))</f>
        <v/>
      </c>
      <c r="CE204" s="21" t="str">
        <f t="shared" si="43"/>
        <v/>
      </c>
      <c r="CF204" s="5"/>
    </row>
    <row r="205" spans="2:84">
      <c r="B205" s="4"/>
      <c r="D205" s="3" t="str">
        <f>IF($A205="ADD",IF(NOT(ISBLANK(C205)),_xlfn.XLOOKUP(C205,roadnames[lookupValue],roadnames[lookupKey],"ERROR"),""), "")</f>
        <v/>
      </c>
      <c r="E205" s="4"/>
      <c r="F205" s="4"/>
      <c r="G205" s="19"/>
      <c r="H205" s="19"/>
      <c r="I205" s="5"/>
      <c r="J205" s="5"/>
      <c r="K205" s="19"/>
      <c r="L205" s="19" t="str">
        <f t="shared" si="33"/>
        <v/>
      </c>
      <c r="M205" s="4"/>
      <c r="O205" s="3" t="str">
        <f>IF($A205="ADD",IF(NOT(ISBLANK(N205)),_xlfn.XLOOKUP(N205,len_adjust_rsn[lookupValue],len_adjust_rsn[lookupKey],"ERROR"),""), "")</f>
        <v/>
      </c>
      <c r="P205" s="19" t="str">
        <f t="shared" si="34"/>
        <v/>
      </c>
      <c r="Q205" s="19"/>
      <c r="R205" s="19" t="str">
        <f t="shared" si="35"/>
        <v/>
      </c>
      <c r="T205" s="3" t="str">
        <f>IF($A205="ADD",IF(NOT(ISBLANK(S205)),_xlfn.XLOOKUP(S205,ud_surface_function[lookupValue],ud_surface_function[lookupKey],"ERROR"),""), "")</f>
        <v/>
      </c>
      <c r="V205" s="3" t="str">
        <f>IF($A205="ADD",IF(NOT(ISBLANK(U205)),_xlfn.XLOOKUP(U205,ud_surface_reseal_reason[lookupValue],ud_surface_reseal_reason[lookupKey],"ERROR"),""), "")</f>
        <v/>
      </c>
      <c r="X205" s="3" t="str">
        <f>IF($A205="ADD",IF(NOT(ISBLANK(W205)),_xlfn.XLOOKUP(W205,ud_surface_material_type[lookupValue],ud_surface_material_type[lookupKey],"ERROR"),""), "")</f>
        <v/>
      </c>
      <c r="Z205" s="3" t="str">
        <f>IF($A205="ADD",IF(NOT(ISBLANK(Y205)),_xlfn.XLOOKUP(Y205,ud_material_source[lookupValue],ud_material_source[lookupKey],"ERROR"),""), "")</f>
        <v/>
      </c>
      <c r="AB205" s="3" t="str">
        <f>IF($A205="ADD",IF(NOT(ISBLANK(AA205)),_xlfn.XLOOKUP(AA205,ud_surface_specification[lookupValue],ud_surface_specification[lookupKey],"ERROR"),""), "")</f>
        <v/>
      </c>
      <c r="AC205" s="4"/>
      <c r="AD205" s="4"/>
      <c r="AF205" s="3" t="str">
        <f>IF($A205="ADD",IF(NOT(ISBLANK(AE205)),_xlfn.XLOOKUP(AE205,ud_mix_designation_number[lookupValue],ud_mix_designation_number[lookupKey],"ERROR"),""), "")</f>
        <v/>
      </c>
      <c r="AH205" s="3" t="str">
        <f>IF($A205="ADD",IF(NOT(ISBLANK(AG205)),_xlfn.XLOOKUP(AG205,ud_chip_grade[lookupValue],ud_chip_grade[lookupKey],"ERROR"),""), "")</f>
        <v/>
      </c>
      <c r="AJ205" s="3" t="str">
        <f>IF($A205="ADD",IF(NOT(ISBLANK(AI205)),_xlfn.XLOOKUP(AI205,ud_chip_grade[lookupValue],ud_chip_grade[lookupKey],"ERROR"),""), "")</f>
        <v/>
      </c>
      <c r="AL205" s="3" t="str">
        <f>IF($A205="ADD",IF(NOT(ISBLANK(AK205)),_xlfn.XLOOKUP(AK205,ud_chip_grade[lookupValue],ud_chip_grade[lookupKey],"ERROR"),""), "")</f>
        <v/>
      </c>
      <c r="AN205" s="4"/>
      <c r="AP205" s="3" t="str">
        <f>IF($A205="ADD",IF(NOT(ISBLANK(AO205)),_xlfn.XLOOKUP(AO205,ud_recycled_aggregate[lookupValue],ud_recycled_aggregate[lookupKey],"ERROR"),""), "")</f>
        <v/>
      </c>
      <c r="AR205" s="3" t="str">
        <f>IF($A205="ADD",IF(NOT(ISBLANK(AQ205)),_xlfn.XLOOKUP(AQ205,ud_surface_binder_type[lookupValue],ud_surface_binder_type[lookupKey],"ERROR"),""), "")</f>
        <v/>
      </c>
      <c r="AS205" s="20"/>
      <c r="AV205" s="3" t="str">
        <f>IF($A205="ADD",IF(NOT(ISBLANK(AU205)),_xlfn.XLOOKUP(AU205,ud_cutter_type[lookupValue],ud_cutter_type[lookupKey],"ERROR"),""), "")</f>
        <v/>
      </c>
      <c r="AW205" s="4"/>
      <c r="AY205" s="4"/>
      <c r="BD205" s="3" t="str">
        <f>IF($A205="ADD",IF(NOT(ISBLANK(BC205)),_xlfn.XLOOKUP(BC205,ud_polymer_type[lookupValue],ud_polymer_type[lookupKey],"ERROR"),""), "")</f>
        <v/>
      </c>
      <c r="BE205" s="4"/>
      <c r="BF205" s="4"/>
      <c r="BG205" s="4"/>
      <c r="BH205" s="2" t="str">
        <f t="shared" si="36"/>
        <v/>
      </c>
      <c r="BI205" s="21"/>
      <c r="BJ205" s="3" t="str">
        <f t="shared" si="37"/>
        <v/>
      </c>
      <c r="BK205" s="3" t="str">
        <f>IF($A205="","",IF((AND($A205="ADD",OR(BJ205="",BJ205="Yes"))),"Y",(_xlfn.XLOOKUP(BJ205,full_width_flag[lookupValue],full_width_flag[lookupKey],""))))</f>
        <v/>
      </c>
      <c r="BM205" s="3" t="str">
        <f>IF($A205="ADD",IF(NOT(ISBLANK(BL205)),_xlfn.XLOOKUP(BL205,sealed_area_ok[lookupValue],sealed_area_ok[lookupKey],"ERROR"),""), "")</f>
        <v/>
      </c>
      <c r="BO205" s="4"/>
      <c r="BP205" s="5"/>
      <c r="BS205" s="3" t="str">
        <f>IF($A205="ADD",IF(NOT(ISBLANK(BR205)),_xlfn.XLOOKUP(BR205,fw_treatment[lookupValue],fw_treatment[lookupKey],"ERROR"),""), "")</f>
        <v/>
      </c>
      <c r="BT205" s="21"/>
      <c r="BU205" s="4" t="str">
        <f t="shared" ca="1" si="38"/>
        <v/>
      </c>
      <c r="BV205" s="4"/>
      <c r="BW205" s="3" t="str">
        <f t="shared" si="39"/>
        <v/>
      </c>
      <c r="BX205" s="3" t="str">
        <f>IF($A205="","",IF((AND($A205="ADD",OR(BW205="",BW205="Local Authority"))),"L",(_xlfn.XLOOKUP(BW205,asset_owner[lookupValue],asset_owner[lookupKey],""))))</f>
        <v/>
      </c>
      <c r="BY205" s="3" t="str">
        <f t="shared" si="40"/>
        <v/>
      </c>
      <c r="BZ205" s="3" t="str">
        <f>IF($A205="","",IF((AND($A205="ADD",OR(BY205="",BY205="Vested Assets"))),"12",(_xlfn.XLOOKUP(BY205,ud_work_category[lookupValue],ud_work_category[lookupKey],""))))</f>
        <v/>
      </c>
      <c r="CA205" s="20"/>
      <c r="CB205" s="2" t="str">
        <f t="shared" si="41"/>
        <v/>
      </c>
      <c r="CC205" s="3" t="str">
        <f t="shared" si="42"/>
        <v/>
      </c>
      <c r="CD205" s="3" t="str">
        <f>IF($A205="","",IF((AND($A205="ADD",OR(CC205="",CC205="Excellent"))),"1",(_xlfn.XLOOKUP(CC205,condition[lookupValue],condition[lookupKey],""))))</f>
        <v/>
      </c>
      <c r="CE205" s="21" t="str">
        <f t="shared" si="43"/>
        <v/>
      </c>
      <c r="CF205" s="5"/>
    </row>
    <row r="206" spans="2:84">
      <c r="B206" s="4"/>
      <c r="D206" s="3" t="str">
        <f>IF($A206="ADD",IF(NOT(ISBLANK(C206)),_xlfn.XLOOKUP(C206,roadnames[lookupValue],roadnames[lookupKey],"ERROR"),""), "")</f>
        <v/>
      </c>
      <c r="E206" s="4"/>
      <c r="F206" s="4"/>
      <c r="G206" s="19"/>
      <c r="H206" s="19"/>
      <c r="I206" s="5"/>
      <c r="J206" s="5"/>
      <c r="K206" s="19"/>
      <c r="L206" s="19" t="str">
        <f t="shared" si="33"/>
        <v/>
      </c>
      <c r="M206" s="4"/>
      <c r="O206" s="3" t="str">
        <f>IF($A206="ADD",IF(NOT(ISBLANK(N206)),_xlfn.XLOOKUP(N206,len_adjust_rsn[lookupValue],len_adjust_rsn[lookupKey],"ERROR"),""), "")</f>
        <v/>
      </c>
      <c r="P206" s="19" t="str">
        <f t="shared" si="34"/>
        <v/>
      </c>
      <c r="Q206" s="19"/>
      <c r="R206" s="19" t="str">
        <f t="shared" si="35"/>
        <v/>
      </c>
      <c r="T206" s="3" t="str">
        <f>IF($A206="ADD",IF(NOT(ISBLANK(S206)),_xlfn.XLOOKUP(S206,ud_surface_function[lookupValue],ud_surface_function[lookupKey],"ERROR"),""), "")</f>
        <v/>
      </c>
      <c r="V206" s="3" t="str">
        <f>IF($A206="ADD",IF(NOT(ISBLANK(U206)),_xlfn.XLOOKUP(U206,ud_surface_reseal_reason[lookupValue],ud_surface_reseal_reason[lookupKey],"ERROR"),""), "")</f>
        <v/>
      </c>
      <c r="X206" s="3" t="str">
        <f>IF($A206="ADD",IF(NOT(ISBLANK(W206)),_xlfn.XLOOKUP(W206,ud_surface_material_type[lookupValue],ud_surface_material_type[lookupKey],"ERROR"),""), "")</f>
        <v/>
      </c>
      <c r="Z206" s="3" t="str">
        <f>IF($A206="ADD",IF(NOT(ISBLANK(Y206)),_xlfn.XLOOKUP(Y206,ud_material_source[lookupValue],ud_material_source[lookupKey],"ERROR"),""), "")</f>
        <v/>
      </c>
      <c r="AB206" s="3" t="str">
        <f>IF($A206="ADD",IF(NOT(ISBLANK(AA206)),_xlfn.XLOOKUP(AA206,ud_surface_specification[lookupValue],ud_surface_specification[lookupKey],"ERROR"),""), "")</f>
        <v/>
      </c>
      <c r="AC206" s="4"/>
      <c r="AD206" s="4"/>
      <c r="AF206" s="3" t="str">
        <f>IF($A206="ADD",IF(NOT(ISBLANK(AE206)),_xlfn.XLOOKUP(AE206,ud_mix_designation_number[lookupValue],ud_mix_designation_number[lookupKey],"ERROR"),""), "")</f>
        <v/>
      </c>
      <c r="AH206" s="3" t="str">
        <f>IF($A206="ADD",IF(NOT(ISBLANK(AG206)),_xlfn.XLOOKUP(AG206,ud_chip_grade[lookupValue],ud_chip_grade[lookupKey],"ERROR"),""), "")</f>
        <v/>
      </c>
      <c r="AJ206" s="3" t="str">
        <f>IF($A206="ADD",IF(NOT(ISBLANK(AI206)),_xlfn.XLOOKUP(AI206,ud_chip_grade[lookupValue],ud_chip_grade[lookupKey],"ERROR"),""), "")</f>
        <v/>
      </c>
      <c r="AL206" s="3" t="str">
        <f>IF($A206="ADD",IF(NOT(ISBLANK(AK206)),_xlfn.XLOOKUP(AK206,ud_chip_grade[lookupValue],ud_chip_grade[lookupKey],"ERROR"),""), "")</f>
        <v/>
      </c>
      <c r="AN206" s="4"/>
      <c r="AP206" s="3" t="str">
        <f>IF($A206="ADD",IF(NOT(ISBLANK(AO206)),_xlfn.XLOOKUP(AO206,ud_recycled_aggregate[lookupValue],ud_recycled_aggregate[lookupKey],"ERROR"),""), "")</f>
        <v/>
      </c>
      <c r="AR206" s="3" t="str">
        <f>IF($A206="ADD",IF(NOT(ISBLANK(AQ206)),_xlfn.XLOOKUP(AQ206,ud_surface_binder_type[lookupValue],ud_surface_binder_type[lookupKey],"ERROR"),""), "")</f>
        <v/>
      </c>
      <c r="AS206" s="20"/>
      <c r="AV206" s="3" t="str">
        <f>IF($A206="ADD",IF(NOT(ISBLANK(AU206)),_xlfn.XLOOKUP(AU206,ud_cutter_type[lookupValue],ud_cutter_type[lookupKey],"ERROR"),""), "")</f>
        <v/>
      </c>
      <c r="AW206" s="4"/>
      <c r="AY206" s="4"/>
      <c r="BD206" s="3" t="str">
        <f>IF($A206="ADD",IF(NOT(ISBLANK(BC206)),_xlfn.XLOOKUP(BC206,ud_polymer_type[lookupValue],ud_polymer_type[lookupKey],"ERROR"),""), "")</f>
        <v/>
      </c>
      <c r="BE206" s="4"/>
      <c r="BF206" s="4"/>
      <c r="BG206" s="4"/>
      <c r="BH206" s="2" t="str">
        <f t="shared" si="36"/>
        <v/>
      </c>
      <c r="BI206" s="21"/>
      <c r="BJ206" s="3" t="str">
        <f t="shared" si="37"/>
        <v/>
      </c>
      <c r="BK206" s="3" t="str">
        <f>IF($A206="","",IF((AND($A206="ADD",OR(BJ206="",BJ206="Yes"))),"Y",(_xlfn.XLOOKUP(BJ206,full_width_flag[lookupValue],full_width_flag[lookupKey],""))))</f>
        <v/>
      </c>
      <c r="BM206" s="3" t="str">
        <f>IF($A206="ADD",IF(NOT(ISBLANK(BL206)),_xlfn.XLOOKUP(BL206,sealed_area_ok[lookupValue],sealed_area_ok[lookupKey],"ERROR"),""), "")</f>
        <v/>
      </c>
      <c r="BO206" s="4"/>
      <c r="BP206" s="5"/>
      <c r="BS206" s="3" t="str">
        <f>IF($A206="ADD",IF(NOT(ISBLANK(BR206)),_xlfn.XLOOKUP(BR206,fw_treatment[lookupValue],fw_treatment[lookupKey],"ERROR"),""), "")</f>
        <v/>
      </c>
      <c r="BT206" s="21"/>
      <c r="BU206" s="4" t="str">
        <f t="shared" ca="1" si="38"/>
        <v/>
      </c>
      <c r="BV206" s="4"/>
      <c r="BW206" s="3" t="str">
        <f t="shared" si="39"/>
        <v/>
      </c>
      <c r="BX206" s="3" t="str">
        <f>IF($A206="","",IF((AND($A206="ADD",OR(BW206="",BW206="Local Authority"))),"L",(_xlfn.XLOOKUP(BW206,asset_owner[lookupValue],asset_owner[lookupKey],""))))</f>
        <v/>
      </c>
      <c r="BY206" s="3" t="str">
        <f t="shared" si="40"/>
        <v/>
      </c>
      <c r="BZ206" s="3" t="str">
        <f>IF($A206="","",IF((AND($A206="ADD",OR(BY206="",BY206="Vested Assets"))),"12",(_xlfn.XLOOKUP(BY206,ud_work_category[lookupValue],ud_work_category[lookupKey],""))))</f>
        <v/>
      </c>
      <c r="CA206" s="20"/>
      <c r="CB206" s="2" t="str">
        <f t="shared" si="41"/>
        <v/>
      </c>
      <c r="CC206" s="3" t="str">
        <f t="shared" si="42"/>
        <v/>
      </c>
      <c r="CD206" s="3" t="str">
        <f>IF($A206="","",IF((AND($A206="ADD",OR(CC206="",CC206="Excellent"))),"1",(_xlfn.XLOOKUP(CC206,condition[lookupValue],condition[lookupKey],""))))</f>
        <v/>
      </c>
      <c r="CE206" s="21" t="str">
        <f t="shared" si="43"/>
        <v/>
      </c>
      <c r="CF206" s="5"/>
    </row>
    <row r="207" spans="2:84">
      <c r="B207" s="4"/>
      <c r="D207" s="3" t="str">
        <f>IF($A207="ADD",IF(NOT(ISBLANK(C207)),_xlfn.XLOOKUP(C207,roadnames[lookupValue],roadnames[lookupKey],"ERROR"),""), "")</f>
        <v/>
      </c>
      <c r="E207" s="4"/>
      <c r="F207" s="4"/>
      <c r="G207" s="19"/>
      <c r="H207" s="19"/>
      <c r="I207" s="5"/>
      <c r="J207" s="5"/>
      <c r="K207" s="19"/>
      <c r="L207" s="19" t="str">
        <f t="shared" si="33"/>
        <v/>
      </c>
      <c r="M207" s="4"/>
      <c r="O207" s="3" t="str">
        <f>IF($A207="ADD",IF(NOT(ISBLANK(N207)),_xlfn.XLOOKUP(N207,len_adjust_rsn[lookupValue],len_adjust_rsn[lookupKey],"ERROR"),""), "")</f>
        <v/>
      </c>
      <c r="P207" s="19" t="str">
        <f t="shared" si="34"/>
        <v/>
      </c>
      <c r="Q207" s="19"/>
      <c r="R207" s="19" t="str">
        <f t="shared" si="35"/>
        <v/>
      </c>
      <c r="T207" s="3" t="str">
        <f>IF($A207="ADD",IF(NOT(ISBLANK(S207)),_xlfn.XLOOKUP(S207,ud_surface_function[lookupValue],ud_surface_function[lookupKey],"ERROR"),""), "")</f>
        <v/>
      </c>
      <c r="V207" s="3" t="str">
        <f>IF($A207="ADD",IF(NOT(ISBLANK(U207)),_xlfn.XLOOKUP(U207,ud_surface_reseal_reason[lookupValue],ud_surface_reseal_reason[lookupKey],"ERROR"),""), "")</f>
        <v/>
      </c>
      <c r="X207" s="3" t="str">
        <f>IF($A207="ADD",IF(NOT(ISBLANK(W207)),_xlfn.XLOOKUP(W207,ud_surface_material_type[lookupValue],ud_surface_material_type[lookupKey],"ERROR"),""), "")</f>
        <v/>
      </c>
      <c r="Z207" s="3" t="str">
        <f>IF($A207="ADD",IF(NOT(ISBLANK(Y207)),_xlfn.XLOOKUP(Y207,ud_material_source[lookupValue],ud_material_source[lookupKey],"ERROR"),""), "")</f>
        <v/>
      </c>
      <c r="AB207" s="3" t="str">
        <f>IF($A207="ADD",IF(NOT(ISBLANK(AA207)),_xlfn.XLOOKUP(AA207,ud_surface_specification[lookupValue],ud_surface_specification[lookupKey],"ERROR"),""), "")</f>
        <v/>
      </c>
      <c r="AC207" s="4"/>
      <c r="AD207" s="4"/>
      <c r="AF207" s="3" t="str">
        <f>IF($A207="ADD",IF(NOT(ISBLANK(AE207)),_xlfn.XLOOKUP(AE207,ud_mix_designation_number[lookupValue],ud_mix_designation_number[lookupKey],"ERROR"),""), "")</f>
        <v/>
      </c>
      <c r="AH207" s="3" t="str">
        <f>IF($A207="ADD",IF(NOT(ISBLANK(AG207)),_xlfn.XLOOKUP(AG207,ud_chip_grade[lookupValue],ud_chip_grade[lookupKey],"ERROR"),""), "")</f>
        <v/>
      </c>
      <c r="AJ207" s="3" t="str">
        <f>IF($A207="ADD",IF(NOT(ISBLANK(AI207)),_xlfn.XLOOKUP(AI207,ud_chip_grade[lookupValue],ud_chip_grade[lookupKey],"ERROR"),""), "")</f>
        <v/>
      </c>
      <c r="AL207" s="3" t="str">
        <f>IF($A207="ADD",IF(NOT(ISBLANK(AK207)),_xlfn.XLOOKUP(AK207,ud_chip_grade[lookupValue],ud_chip_grade[lookupKey],"ERROR"),""), "")</f>
        <v/>
      </c>
      <c r="AN207" s="4"/>
      <c r="AP207" s="3" t="str">
        <f>IF($A207="ADD",IF(NOT(ISBLANK(AO207)),_xlfn.XLOOKUP(AO207,ud_recycled_aggregate[lookupValue],ud_recycled_aggregate[lookupKey],"ERROR"),""), "")</f>
        <v/>
      </c>
      <c r="AR207" s="3" t="str">
        <f>IF($A207="ADD",IF(NOT(ISBLANK(AQ207)),_xlfn.XLOOKUP(AQ207,ud_surface_binder_type[lookupValue],ud_surface_binder_type[lookupKey],"ERROR"),""), "")</f>
        <v/>
      </c>
      <c r="AS207" s="20"/>
      <c r="AV207" s="3" t="str">
        <f>IF($A207="ADD",IF(NOT(ISBLANK(AU207)),_xlfn.XLOOKUP(AU207,ud_cutter_type[lookupValue],ud_cutter_type[lookupKey],"ERROR"),""), "")</f>
        <v/>
      </c>
      <c r="AW207" s="4"/>
      <c r="AY207" s="4"/>
      <c r="BD207" s="3" t="str">
        <f>IF($A207="ADD",IF(NOT(ISBLANK(BC207)),_xlfn.XLOOKUP(BC207,ud_polymer_type[lookupValue],ud_polymer_type[lookupKey],"ERROR"),""), "")</f>
        <v/>
      </c>
      <c r="BE207" s="4"/>
      <c r="BF207" s="4"/>
      <c r="BG207" s="4"/>
      <c r="BH207" s="2" t="str">
        <f t="shared" si="36"/>
        <v/>
      </c>
      <c r="BI207" s="21"/>
      <c r="BJ207" s="3" t="str">
        <f t="shared" si="37"/>
        <v/>
      </c>
      <c r="BK207" s="3" t="str">
        <f>IF($A207="","",IF((AND($A207="ADD",OR(BJ207="",BJ207="Yes"))),"Y",(_xlfn.XLOOKUP(BJ207,full_width_flag[lookupValue],full_width_flag[lookupKey],""))))</f>
        <v/>
      </c>
      <c r="BM207" s="3" t="str">
        <f>IF($A207="ADD",IF(NOT(ISBLANK(BL207)),_xlfn.XLOOKUP(BL207,sealed_area_ok[lookupValue],sealed_area_ok[lookupKey],"ERROR"),""), "")</f>
        <v/>
      </c>
      <c r="BO207" s="4"/>
      <c r="BP207" s="5"/>
      <c r="BS207" s="3" t="str">
        <f>IF($A207="ADD",IF(NOT(ISBLANK(BR207)),_xlfn.XLOOKUP(BR207,fw_treatment[lookupValue],fw_treatment[lookupKey],"ERROR"),""), "")</f>
        <v/>
      </c>
      <c r="BT207" s="21"/>
      <c r="BU207" s="4" t="str">
        <f t="shared" ca="1" si="38"/>
        <v/>
      </c>
      <c r="BV207" s="4"/>
      <c r="BW207" s="3" t="str">
        <f t="shared" si="39"/>
        <v/>
      </c>
      <c r="BX207" s="3" t="str">
        <f>IF($A207="","",IF((AND($A207="ADD",OR(BW207="",BW207="Local Authority"))),"L",(_xlfn.XLOOKUP(BW207,asset_owner[lookupValue],asset_owner[lookupKey],""))))</f>
        <v/>
      </c>
      <c r="BY207" s="3" t="str">
        <f t="shared" si="40"/>
        <v/>
      </c>
      <c r="BZ207" s="3" t="str">
        <f>IF($A207="","",IF((AND($A207="ADD",OR(BY207="",BY207="Vested Assets"))),"12",(_xlfn.XLOOKUP(BY207,ud_work_category[lookupValue],ud_work_category[lookupKey],""))))</f>
        <v/>
      </c>
      <c r="CA207" s="20"/>
      <c r="CB207" s="2" t="str">
        <f t="shared" si="41"/>
        <v/>
      </c>
      <c r="CC207" s="3" t="str">
        <f t="shared" si="42"/>
        <v/>
      </c>
      <c r="CD207" s="3" t="str">
        <f>IF($A207="","",IF((AND($A207="ADD",OR(CC207="",CC207="Excellent"))),"1",(_xlfn.XLOOKUP(CC207,condition[lookupValue],condition[lookupKey],""))))</f>
        <v/>
      </c>
      <c r="CE207" s="21" t="str">
        <f t="shared" si="43"/>
        <v/>
      </c>
      <c r="CF207" s="5"/>
    </row>
    <row r="208" spans="2:84">
      <c r="B208" s="4"/>
      <c r="D208" s="3" t="str">
        <f>IF($A208="ADD",IF(NOT(ISBLANK(C208)),_xlfn.XLOOKUP(C208,roadnames[lookupValue],roadnames[lookupKey],"ERROR"),""), "")</f>
        <v/>
      </c>
      <c r="E208" s="4"/>
      <c r="F208" s="4"/>
      <c r="G208" s="19"/>
      <c r="H208" s="19"/>
      <c r="I208" s="5"/>
      <c r="J208" s="5"/>
      <c r="K208" s="19"/>
      <c r="L208" s="19" t="str">
        <f t="shared" si="33"/>
        <v/>
      </c>
      <c r="M208" s="4"/>
      <c r="O208" s="3" t="str">
        <f>IF($A208="ADD",IF(NOT(ISBLANK(N208)),_xlfn.XLOOKUP(N208,len_adjust_rsn[lookupValue],len_adjust_rsn[lookupKey],"ERROR"),""), "")</f>
        <v/>
      </c>
      <c r="P208" s="19" t="str">
        <f t="shared" si="34"/>
        <v/>
      </c>
      <c r="Q208" s="19"/>
      <c r="R208" s="19" t="str">
        <f t="shared" si="35"/>
        <v/>
      </c>
      <c r="T208" s="3" t="str">
        <f>IF($A208="ADD",IF(NOT(ISBLANK(S208)),_xlfn.XLOOKUP(S208,ud_surface_function[lookupValue],ud_surface_function[lookupKey],"ERROR"),""), "")</f>
        <v/>
      </c>
      <c r="V208" s="3" t="str">
        <f>IF($A208="ADD",IF(NOT(ISBLANK(U208)),_xlfn.XLOOKUP(U208,ud_surface_reseal_reason[lookupValue],ud_surface_reseal_reason[lookupKey],"ERROR"),""), "")</f>
        <v/>
      </c>
      <c r="X208" s="3" t="str">
        <f>IF($A208="ADD",IF(NOT(ISBLANK(W208)),_xlfn.XLOOKUP(W208,ud_surface_material_type[lookupValue],ud_surface_material_type[lookupKey],"ERROR"),""), "")</f>
        <v/>
      </c>
      <c r="Z208" s="3" t="str">
        <f>IF($A208="ADD",IF(NOT(ISBLANK(Y208)),_xlfn.XLOOKUP(Y208,ud_material_source[lookupValue],ud_material_source[lookupKey],"ERROR"),""), "")</f>
        <v/>
      </c>
      <c r="AB208" s="3" t="str">
        <f>IF($A208="ADD",IF(NOT(ISBLANK(AA208)),_xlfn.XLOOKUP(AA208,ud_surface_specification[lookupValue],ud_surface_specification[lookupKey],"ERROR"),""), "")</f>
        <v/>
      </c>
      <c r="AC208" s="4"/>
      <c r="AD208" s="4"/>
      <c r="AF208" s="3" t="str">
        <f>IF($A208="ADD",IF(NOT(ISBLANK(AE208)),_xlfn.XLOOKUP(AE208,ud_mix_designation_number[lookupValue],ud_mix_designation_number[lookupKey],"ERROR"),""), "")</f>
        <v/>
      </c>
      <c r="AH208" s="3" t="str">
        <f>IF($A208="ADD",IF(NOT(ISBLANK(AG208)),_xlfn.XLOOKUP(AG208,ud_chip_grade[lookupValue],ud_chip_grade[lookupKey],"ERROR"),""), "")</f>
        <v/>
      </c>
      <c r="AJ208" s="3" t="str">
        <f>IF($A208="ADD",IF(NOT(ISBLANK(AI208)),_xlfn.XLOOKUP(AI208,ud_chip_grade[lookupValue],ud_chip_grade[lookupKey],"ERROR"),""), "")</f>
        <v/>
      </c>
      <c r="AL208" s="3" t="str">
        <f>IF($A208="ADD",IF(NOT(ISBLANK(AK208)),_xlfn.XLOOKUP(AK208,ud_chip_grade[lookupValue],ud_chip_grade[lookupKey],"ERROR"),""), "")</f>
        <v/>
      </c>
      <c r="AN208" s="4"/>
      <c r="AP208" s="3" t="str">
        <f>IF($A208="ADD",IF(NOT(ISBLANK(AO208)),_xlfn.XLOOKUP(AO208,ud_recycled_aggregate[lookupValue],ud_recycled_aggregate[lookupKey],"ERROR"),""), "")</f>
        <v/>
      </c>
      <c r="AR208" s="3" t="str">
        <f>IF($A208="ADD",IF(NOT(ISBLANK(AQ208)),_xlfn.XLOOKUP(AQ208,ud_surface_binder_type[lookupValue],ud_surface_binder_type[lookupKey],"ERROR"),""), "")</f>
        <v/>
      </c>
      <c r="AS208" s="20"/>
      <c r="AV208" s="3" t="str">
        <f>IF($A208="ADD",IF(NOT(ISBLANK(AU208)),_xlfn.XLOOKUP(AU208,ud_cutter_type[lookupValue],ud_cutter_type[lookupKey],"ERROR"),""), "")</f>
        <v/>
      </c>
      <c r="AW208" s="4"/>
      <c r="AY208" s="4"/>
      <c r="BD208" s="3" t="str">
        <f>IF($A208="ADD",IF(NOT(ISBLANK(BC208)),_xlfn.XLOOKUP(BC208,ud_polymer_type[lookupValue],ud_polymer_type[lookupKey],"ERROR"),""), "")</f>
        <v/>
      </c>
      <c r="BE208" s="4"/>
      <c r="BF208" s="4"/>
      <c r="BG208" s="4"/>
      <c r="BH208" s="2" t="str">
        <f t="shared" si="36"/>
        <v/>
      </c>
      <c r="BI208" s="21"/>
      <c r="BJ208" s="3" t="str">
        <f t="shared" si="37"/>
        <v/>
      </c>
      <c r="BK208" s="3" t="str">
        <f>IF($A208="","",IF((AND($A208="ADD",OR(BJ208="",BJ208="Yes"))),"Y",(_xlfn.XLOOKUP(BJ208,full_width_flag[lookupValue],full_width_flag[lookupKey],""))))</f>
        <v/>
      </c>
      <c r="BM208" s="3" t="str">
        <f>IF($A208="ADD",IF(NOT(ISBLANK(BL208)),_xlfn.XLOOKUP(BL208,sealed_area_ok[lookupValue],sealed_area_ok[lookupKey],"ERROR"),""), "")</f>
        <v/>
      </c>
      <c r="BO208" s="4"/>
      <c r="BP208" s="5"/>
      <c r="BS208" s="3" t="str">
        <f>IF($A208="ADD",IF(NOT(ISBLANK(BR208)),_xlfn.XLOOKUP(BR208,fw_treatment[lookupValue],fw_treatment[lookupKey],"ERROR"),""), "")</f>
        <v/>
      </c>
      <c r="BT208" s="21"/>
      <c r="BU208" s="4" t="str">
        <f t="shared" ca="1" si="38"/>
        <v/>
      </c>
      <c r="BV208" s="4"/>
      <c r="BW208" s="3" t="str">
        <f t="shared" si="39"/>
        <v/>
      </c>
      <c r="BX208" s="3" t="str">
        <f>IF($A208="","",IF((AND($A208="ADD",OR(BW208="",BW208="Local Authority"))),"L",(_xlfn.XLOOKUP(BW208,asset_owner[lookupValue],asset_owner[lookupKey],""))))</f>
        <v/>
      </c>
      <c r="BY208" s="3" t="str">
        <f t="shared" si="40"/>
        <v/>
      </c>
      <c r="BZ208" s="3" t="str">
        <f>IF($A208="","",IF((AND($A208="ADD",OR(BY208="",BY208="Vested Assets"))),"12",(_xlfn.XLOOKUP(BY208,ud_work_category[lookupValue],ud_work_category[lookupKey],""))))</f>
        <v/>
      </c>
      <c r="CA208" s="20"/>
      <c r="CB208" s="2" t="str">
        <f t="shared" si="41"/>
        <v/>
      </c>
      <c r="CC208" s="3" t="str">
        <f t="shared" si="42"/>
        <v/>
      </c>
      <c r="CD208" s="3" t="str">
        <f>IF($A208="","",IF((AND($A208="ADD",OR(CC208="",CC208="Excellent"))),"1",(_xlfn.XLOOKUP(CC208,condition[lookupValue],condition[lookupKey],""))))</f>
        <v/>
      </c>
      <c r="CE208" s="21" t="str">
        <f t="shared" si="43"/>
        <v/>
      </c>
      <c r="CF208" s="5"/>
    </row>
    <row r="209" spans="2:84">
      <c r="B209" s="4"/>
      <c r="D209" s="3" t="str">
        <f>IF($A209="ADD",IF(NOT(ISBLANK(C209)),_xlfn.XLOOKUP(C209,roadnames[lookupValue],roadnames[lookupKey],"ERROR"),""), "")</f>
        <v/>
      </c>
      <c r="E209" s="4"/>
      <c r="F209" s="4"/>
      <c r="G209" s="19"/>
      <c r="H209" s="19"/>
      <c r="I209" s="5"/>
      <c r="J209" s="5"/>
      <c r="K209" s="19"/>
      <c r="L209" s="19" t="str">
        <f t="shared" si="33"/>
        <v/>
      </c>
      <c r="M209" s="4"/>
      <c r="O209" s="3" t="str">
        <f>IF($A209="ADD",IF(NOT(ISBLANK(N209)),_xlfn.XLOOKUP(N209,len_adjust_rsn[lookupValue],len_adjust_rsn[lookupKey],"ERROR"),""), "")</f>
        <v/>
      </c>
      <c r="P209" s="19" t="str">
        <f t="shared" si="34"/>
        <v/>
      </c>
      <c r="Q209" s="19"/>
      <c r="R209" s="19" t="str">
        <f t="shared" si="35"/>
        <v/>
      </c>
      <c r="T209" s="3" t="str">
        <f>IF($A209="ADD",IF(NOT(ISBLANK(S209)),_xlfn.XLOOKUP(S209,ud_surface_function[lookupValue],ud_surface_function[lookupKey],"ERROR"),""), "")</f>
        <v/>
      </c>
      <c r="V209" s="3" t="str">
        <f>IF($A209="ADD",IF(NOT(ISBLANK(U209)),_xlfn.XLOOKUP(U209,ud_surface_reseal_reason[lookupValue],ud_surface_reseal_reason[lookupKey],"ERROR"),""), "")</f>
        <v/>
      </c>
      <c r="X209" s="3" t="str">
        <f>IF($A209="ADD",IF(NOT(ISBLANK(W209)),_xlfn.XLOOKUP(W209,ud_surface_material_type[lookupValue],ud_surface_material_type[lookupKey],"ERROR"),""), "")</f>
        <v/>
      </c>
      <c r="Z209" s="3" t="str">
        <f>IF($A209="ADD",IF(NOT(ISBLANK(Y209)),_xlfn.XLOOKUP(Y209,ud_material_source[lookupValue],ud_material_source[lookupKey],"ERROR"),""), "")</f>
        <v/>
      </c>
      <c r="AB209" s="3" t="str">
        <f>IF($A209="ADD",IF(NOT(ISBLANK(AA209)),_xlfn.XLOOKUP(AA209,ud_surface_specification[lookupValue],ud_surface_specification[lookupKey],"ERROR"),""), "")</f>
        <v/>
      </c>
      <c r="AC209" s="4"/>
      <c r="AD209" s="4"/>
      <c r="AF209" s="3" t="str">
        <f>IF($A209="ADD",IF(NOT(ISBLANK(AE209)),_xlfn.XLOOKUP(AE209,ud_mix_designation_number[lookupValue],ud_mix_designation_number[lookupKey],"ERROR"),""), "")</f>
        <v/>
      </c>
      <c r="AH209" s="3" t="str">
        <f>IF($A209="ADD",IF(NOT(ISBLANK(AG209)),_xlfn.XLOOKUP(AG209,ud_chip_grade[lookupValue],ud_chip_grade[lookupKey],"ERROR"),""), "")</f>
        <v/>
      </c>
      <c r="AJ209" s="3" t="str">
        <f>IF($A209="ADD",IF(NOT(ISBLANK(AI209)),_xlfn.XLOOKUP(AI209,ud_chip_grade[lookupValue],ud_chip_grade[lookupKey],"ERROR"),""), "")</f>
        <v/>
      </c>
      <c r="AL209" s="3" t="str">
        <f>IF($A209="ADD",IF(NOT(ISBLANK(AK209)),_xlfn.XLOOKUP(AK209,ud_chip_grade[lookupValue],ud_chip_grade[lookupKey],"ERROR"),""), "")</f>
        <v/>
      </c>
      <c r="AN209" s="4"/>
      <c r="AP209" s="3" t="str">
        <f>IF($A209="ADD",IF(NOT(ISBLANK(AO209)),_xlfn.XLOOKUP(AO209,ud_recycled_aggregate[lookupValue],ud_recycled_aggregate[lookupKey],"ERROR"),""), "")</f>
        <v/>
      </c>
      <c r="AR209" s="3" t="str">
        <f>IF($A209="ADD",IF(NOT(ISBLANK(AQ209)),_xlfn.XLOOKUP(AQ209,ud_surface_binder_type[lookupValue],ud_surface_binder_type[lookupKey],"ERROR"),""), "")</f>
        <v/>
      </c>
      <c r="AS209" s="20"/>
      <c r="AV209" s="3" t="str">
        <f>IF($A209="ADD",IF(NOT(ISBLANK(AU209)),_xlfn.XLOOKUP(AU209,ud_cutter_type[lookupValue],ud_cutter_type[lookupKey],"ERROR"),""), "")</f>
        <v/>
      </c>
      <c r="AW209" s="4"/>
      <c r="AY209" s="4"/>
      <c r="BD209" s="3" t="str">
        <f>IF($A209="ADD",IF(NOT(ISBLANK(BC209)),_xlfn.XLOOKUP(BC209,ud_polymer_type[lookupValue],ud_polymer_type[lookupKey],"ERROR"),""), "")</f>
        <v/>
      </c>
      <c r="BE209" s="4"/>
      <c r="BF209" s="4"/>
      <c r="BG209" s="4"/>
      <c r="BH209" s="2" t="str">
        <f t="shared" si="36"/>
        <v/>
      </c>
      <c r="BI209" s="21"/>
      <c r="BJ209" s="3" t="str">
        <f t="shared" si="37"/>
        <v/>
      </c>
      <c r="BK209" s="3" t="str">
        <f>IF($A209="","",IF((AND($A209="ADD",OR(BJ209="",BJ209="Yes"))),"Y",(_xlfn.XLOOKUP(BJ209,full_width_flag[lookupValue],full_width_flag[lookupKey],""))))</f>
        <v/>
      </c>
      <c r="BM209" s="3" t="str">
        <f>IF($A209="ADD",IF(NOT(ISBLANK(BL209)),_xlfn.XLOOKUP(BL209,sealed_area_ok[lookupValue],sealed_area_ok[lookupKey],"ERROR"),""), "")</f>
        <v/>
      </c>
      <c r="BO209" s="4"/>
      <c r="BP209" s="5"/>
      <c r="BS209" s="3" t="str">
        <f>IF($A209="ADD",IF(NOT(ISBLANK(BR209)),_xlfn.XLOOKUP(BR209,fw_treatment[lookupValue],fw_treatment[lookupKey],"ERROR"),""), "")</f>
        <v/>
      </c>
      <c r="BT209" s="21"/>
      <c r="BU209" s="4" t="str">
        <f t="shared" ca="1" si="38"/>
        <v/>
      </c>
      <c r="BV209" s="4"/>
      <c r="BW209" s="3" t="str">
        <f t="shared" si="39"/>
        <v/>
      </c>
      <c r="BX209" s="3" t="str">
        <f>IF($A209="","",IF((AND($A209="ADD",OR(BW209="",BW209="Local Authority"))),"L",(_xlfn.XLOOKUP(BW209,asset_owner[lookupValue],asset_owner[lookupKey],""))))</f>
        <v/>
      </c>
      <c r="BY209" s="3" t="str">
        <f t="shared" si="40"/>
        <v/>
      </c>
      <c r="BZ209" s="3" t="str">
        <f>IF($A209="","",IF((AND($A209="ADD",OR(BY209="",BY209="Vested Assets"))),"12",(_xlfn.XLOOKUP(BY209,ud_work_category[lookupValue],ud_work_category[lookupKey],""))))</f>
        <v/>
      </c>
      <c r="CA209" s="20"/>
      <c r="CB209" s="2" t="str">
        <f t="shared" si="41"/>
        <v/>
      </c>
      <c r="CC209" s="3" t="str">
        <f t="shared" si="42"/>
        <v/>
      </c>
      <c r="CD209" s="3" t="str">
        <f>IF($A209="","",IF((AND($A209="ADD",OR(CC209="",CC209="Excellent"))),"1",(_xlfn.XLOOKUP(CC209,condition[lookupValue],condition[lookupKey],""))))</f>
        <v/>
      </c>
      <c r="CE209" s="21" t="str">
        <f t="shared" si="43"/>
        <v/>
      </c>
      <c r="CF209" s="5"/>
    </row>
    <row r="210" spans="2:84">
      <c r="B210" s="4"/>
      <c r="D210" s="3" t="str">
        <f>IF($A210="ADD",IF(NOT(ISBLANK(C210)),_xlfn.XLOOKUP(C210,roadnames[lookupValue],roadnames[lookupKey],"ERROR"),""), "")</f>
        <v/>
      </c>
      <c r="E210" s="4"/>
      <c r="F210" s="4"/>
      <c r="G210" s="19"/>
      <c r="H210" s="19"/>
      <c r="I210" s="5"/>
      <c r="J210" s="5"/>
      <c r="K210" s="19"/>
      <c r="L210" s="19" t="str">
        <f t="shared" si="33"/>
        <v/>
      </c>
      <c r="M210" s="4"/>
      <c r="O210" s="3" t="str">
        <f>IF($A210="ADD",IF(NOT(ISBLANK(N210)),_xlfn.XLOOKUP(N210,len_adjust_rsn[lookupValue],len_adjust_rsn[lookupKey],"ERROR"),""), "")</f>
        <v/>
      </c>
      <c r="P210" s="19" t="str">
        <f t="shared" si="34"/>
        <v/>
      </c>
      <c r="Q210" s="19"/>
      <c r="R210" s="19" t="str">
        <f t="shared" si="35"/>
        <v/>
      </c>
      <c r="T210" s="3" t="str">
        <f>IF($A210="ADD",IF(NOT(ISBLANK(S210)),_xlfn.XLOOKUP(S210,ud_surface_function[lookupValue],ud_surface_function[lookupKey],"ERROR"),""), "")</f>
        <v/>
      </c>
      <c r="V210" s="3" t="str">
        <f>IF($A210="ADD",IF(NOT(ISBLANK(U210)),_xlfn.XLOOKUP(U210,ud_surface_reseal_reason[lookupValue],ud_surface_reseal_reason[lookupKey],"ERROR"),""), "")</f>
        <v/>
      </c>
      <c r="X210" s="3" t="str">
        <f>IF($A210="ADD",IF(NOT(ISBLANK(W210)),_xlfn.XLOOKUP(W210,ud_surface_material_type[lookupValue],ud_surface_material_type[lookupKey],"ERROR"),""), "")</f>
        <v/>
      </c>
      <c r="Z210" s="3" t="str">
        <f>IF($A210="ADD",IF(NOT(ISBLANK(Y210)),_xlfn.XLOOKUP(Y210,ud_material_source[lookupValue],ud_material_source[lookupKey],"ERROR"),""), "")</f>
        <v/>
      </c>
      <c r="AB210" s="3" t="str">
        <f>IF($A210="ADD",IF(NOT(ISBLANK(AA210)),_xlfn.XLOOKUP(AA210,ud_surface_specification[lookupValue],ud_surface_specification[lookupKey],"ERROR"),""), "")</f>
        <v/>
      </c>
      <c r="AC210" s="4"/>
      <c r="AD210" s="4"/>
      <c r="AF210" s="3" t="str">
        <f>IF($A210="ADD",IF(NOT(ISBLANK(AE210)),_xlfn.XLOOKUP(AE210,ud_mix_designation_number[lookupValue],ud_mix_designation_number[lookupKey],"ERROR"),""), "")</f>
        <v/>
      </c>
      <c r="AH210" s="3" t="str">
        <f>IF($A210="ADD",IF(NOT(ISBLANK(AG210)),_xlfn.XLOOKUP(AG210,ud_chip_grade[lookupValue],ud_chip_grade[lookupKey],"ERROR"),""), "")</f>
        <v/>
      </c>
      <c r="AJ210" s="3" t="str">
        <f>IF($A210="ADD",IF(NOT(ISBLANK(AI210)),_xlfn.XLOOKUP(AI210,ud_chip_grade[lookupValue],ud_chip_grade[lookupKey],"ERROR"),""), "")</f>
        <v/>
      </c>
      <c r="AL210" s="3" t="str">
        <f>IF($A210="ADD",IF(NOT(ISBLANK(AK210)),_xlfn.XLOOKUP(AK210,ud_chip_grade[lookupValue],ud_chip_grade[lookupKey],"ERROR"),""), "")</f>
        <v/>
      </c>
      <c r="AN210" s="4"/>
      <c r="AP210" s="3" t="str">
        <f>IF($A210="ADD",IF(NOT(ISBLANK(AO210)),_xlfn.XLOOKUP(AO210,ud_recycled_aggregate[lookupValue],ud_recycled_aggregate[lookupKey],"ERROR"),""), "")</f>
        <v/>
      </c>
      <c r="AR210" s="3" t="str">
        <f>IF($A210="ADD",IF(NOT(ISBLANK(AQ210)),_xlfn.XLOOKUP(AQ210,ud_surface_binder_type[lookupValue],ud_surface_binder_type[lookupKey],"ERROR"),""), "")</f>
        <v/>
      </c>
      <c r="AS210" s="20"/>
      <c r="AV210" s="3" t="str">
        <f>IF($A210="ADD",IF(NOT(ISBLANK(AU210)),_xlfn.XLOOKUP(AU210,ud_cutter_type[lookupValue],ud_cutter_type[lookupKey],"ERROR"),""), "")</f>
        <v/>
      </c>
      <c r="AW210" s="4"/>
      <c r="AY210" s="4"/>
      <c r="BD210" s="3" t="str">
        <f>IF($A210="ADD",IF(NOT(ISBLANK(BC210)),_xlfn.XLOOKUP(BC210,ud_polymer_type[lookupValue],ud_polymer_type[lookupKey],"ERROR"),""), "")</f>
        <v/>
      </c>
      <c r="BE210" s="4"/>
      <c r="BF210" s="4"/>
      <c r="BG210" s="4"/>
      <c r="BH210" s="2" t="str">
        <f t="shared" si="36"/>
        <v/>
      </c>
      <c r="BI210" s="21"/>
      <c r="BJ210" s="3" t="str">
        <f t="shared" si="37"/>
        <v/>
      </c>
      <c r="BK210" s="3" t="str">
        <f>IF($A210="","",IF((AND($A210="ADD",OR(BJ210="",BJ210="Yes"))),"Y",(_xlfn.XLOOKUP(BJ210,full_width_flag[lookupValue],full_width_flag[lookupKey],""))))</f>
        <v/>
      </c>
      <c r="BM210" s="3" t="str">
        <f>IF($A210="ADD",IF(NOT(ISBLANK(BL210)),_xlfn.XLOOKUP(BL210,sealed_area_ok[lookupValue],sealed_area_ok[lookupKey],"ERROR"),""), "")</f>
        <v/>
      </c>
      <c r="BO210" s="4"/>
      <c r="BP210" s="5"/>
      <c r="BS210" s="3" t="str">
        <f>IF($A210="ADD",IF(NOT(ISBLANK(BR210)),_xlfn.XLOOKUP(BR210,fw_treatment[lookupValue],fw_treatment[lookupKey],"ERROR"),""), "")</f>
        <v/>
      </c>
      <c r="BT210" s="21"/>
      <c r="BU210" s="4" t="str">
        <f t="shared" ca="1" si="38"/>
        <v/>
      </c>
      <c r="BV210" s="4"/>
      <c r="BW210" s="3" t="str">
        <f t="shared" si="39"/>
        <v/>
      </c>
      <c r="BX210" s="3" t="str">
        <f>IF($A210="","",IF((AND($A210="ADD",OR(BW210="",BW210="Local Authority"))),"L",(_xlfn.XLOOKUP(BW210,asset_owner[lookupValue],asset_owner[lookupKey],""))))</f>
        <v/>
      </c>
      <c r="BY210" s="3" t="str">
        <f t="shared" si="40"/>
        <v/>
      </c>
      <c r="BZ210" s="3" t="str">
        <f>IF($A210="","",IF((AND($A210="ADD",OR(BY210="",BY210="Vested Assets"))),"12",(_xlfn.XLOOKUP(BY210,ud_work_category[lookupValue],ud_work_category[lookupKey],""))))</f>
        <v/>
      </c>
      <c r="CA210" s="20"/>
      <c r="CB210" s="2" t="str">
        <f t="shared" si="41"/>
        <v/>
      </c>
      <c r="CC210" s="3" t="str">
        <f t="shared" si="42"/>
        <v/>
      </c>
      <c r="CD210" s="3" t="str">
        <f>IF($A210="","",IF((AND($A210="ADD",OR(CC210="",CC210="Excellent"))),"1",(_xlfn.XLOOKUP(CC210,condition[lookupValue],condition[lookupKey],""))))</f>
        <v/>
      </c>
      <c r="CE210" s="21" t="str">
        <f t="shared" si="43"/>
        <v/>
      </c>
      <c r="CF210" s="5"/>
    </row>
    <row r="211" spans="2:84">
      <c r="B211" s="4"/>
      <c r="D211" s="3" t="str">
        <f>IF($A211="ADD",IF(NOT(ISBLANK(C211)),_xlfn.XLOOKUP(C211,roadnames[lookupValue],roadnames[lookupKey],"ERROR"),""), "")</f>
        <v/>
      </c>
      <c r="E211" s="4"/>
      <c r="F211" s="4"/>
      <c r="G211" s="19"/>
      <c r="H211" s="19"/>
      <c r="I211" s="5"/>
      <c r="J211" s="5"/>
      <c r="K211" s="19"/>
      <c r="L211" s="19" t="str">
        <f t="shared" si="33"/>
        <v/>
      </c>
      <c r="M211" s="4"/>
      <c r="O211" s="3" t="str">
        <f>IF($A211="ADD",IF(NOT(ISBLANK(N211)),_xlfn.XLOOKUP(N211,len_adjust_rsn[lookupValue],len_adjust_rsn[lookupKey],"ERROR"),""), "")</f>
        <v/>
      </c>
      <c r="P211" s="19" t="str">
        <f t="shared" si="34"/>
        <v/>
      </c>
      <c r="Q211" s="19"/>
      <c r="R211" s="19" t="str">
        <f t="shared" si="35"/>
        <v/>
      </c>
      <c r="T211" s="3" t="str">
        <f>IF($A211="ADD",IF(NOT(ISBLANK(S211)),_xlfn.XLOOKUP(S211,ud_surface_function[lookupValue],ud_surface_function[lookupKey],"ERROR"),""), "")</f>
        <v/>
      </c>
      <c r="V211" s="3" t="str">
        <f>IF($A211="ADD",IF(NOT(ISBLANK(U211)),_xlfn.XLOOKUP(U211,ud_surface_reseal_reason[lookupValue],ud_surface_reseal_reason[lookupKey],"ERROR"),""), "")</f>
        <v/>
      </c>
      <c r="X211" s="3" t="str">
        <f>IF($A211="ADD",IF(NOT(ISBLANK(W211)),_xlfn.XLOOKUP(W211,ud_surface_material_type[lookupValue],ud_surface_material_type[lookupKey],"ERROR"),""), "")</f>
        <v/>
      </c>
      <c r="Z211" s="3" t="str">
        <f>IF($A211="ADD",IF(NOT(ISBLANK(Y211)),_xlfn.XLOOKUP(Y211,ud_material_source[lookupValue],ud_material_source[lookupKey],"ERROR"),""), "")</f>
        <v/>
      </c>
      <c r="AB211" s="3" t="str">
        <f>IF($A211="ADD",IF(NOT(ISBLANK(AA211)),_xlfn.XLOOKUP(AA211,ud_surface_specification[lookupValue],ud_surface_specification[lookupKey],"ERROR"),""), "")</f>
        <v/>
      </c>
      <c r="AC211" s="4"/>
      <c r="AD211" s="4"/>
      <c r="AF211" s="3" t="str">
        <f>IF($A211="ADD",IF(NOT(ISBLANK(AE211)),_xlfn.XLOOKUP(AE211,ud_mix_designation_number[lookupValue],ud_mix_designation_number[lookupKey],"ERROR"),""), "")</f>
        <v/>
      </c>
      <c r="AH211" s="3" t="str">
        <f>IF($A211="ADD",IF(NOT(ISBLANK(AG211)),_xlfn.XLOOKUP(AG211,ud_chip_grade[lookupValue],ud_chip_grade[lookupKey],"ERROR"),""), "")</f>
        <v/>
      </c>
      <c r="AJ211" s="3" t="str">
        <f>IF($A211="ADD",IF(NOT(ISBLANK(AI211)),_xlfn.XLOOKUP(AI211,ud_chip_grade[lookupValue],ud_chip_grade[lookupKey],"ERROR"),""), "")</f>
        <v/>
      </c>
      <c r="AL211" s="3" t="str">
        <f>IF($A211="ADD",IF(NOT(ISBLANK(AK211)),_xlfn.XLOOKUP(AK211,ud_chip_grade[lookupValue],ud_chip_grade[lookupKey],"ERROR"),""), "")</f>
        <v/>
      </c>
      <c r="AN211" s="4"/>
      <c r="AP211" s="3" t="str">
        <f>IF($A211="ADD",IF(NOT(ISBLANK(AO211)),_xlfn.XLOOKUP(AO211,ud_recycled_aggregate[lookupValue],ud_recycled_aggregate[lookupKey],"ERROR"),""), "")</f>
        <v/>
      </c>
      <c r="AR211" s="3" t="str">
        <f>IF($A211="ADD",IF(NOT(ISBLANK(AQ211)),_xlfn.XLOOKUP(AQ211,ud_surface_binder_type[lookupValue],ud_surface_binder_type[lookupKey],"ERROR"),""), "")</f>
        <v/>
      </c>
      <c r="AS211" s="20"/>
      <c r="AV211" s="3" t="str">
        <f>IF($A211="ADD",IF(NOT(ISBLANK(AU211)),_xlfn.XLOOKUP(AU211,ud_cutter_type[lookupValue],ud_cutter_type[lookupKey],"ERROR"),""), "")</f>
        <v/>
      </c>
      <c r="AW211" s="4"/>
      <c r="AY211" s="4"/>
      <c r="BD211" s="3" t="str">
        <f>IF($A211="ADD",IF(NOT(ISBLANK(BC211)),_xlfn.XLOOKUP(BC211,ud_polymer_type[lookupValue],ud_polymer_type[lookupKey],"ERROR"),""), "")</f>
        <v/>
      </c>
      <c r="BE211" s="4"/>
      <c r="BF211" s="4"/>
      <c r="BG211" s="4"/>
      <c r="BH211" s="2" t="str">
        <f t="shared" si="36"/>
        <v/>
      </c>
      <c r="BI211" s="21"/>
      <c r="BJ211" s="3" t="str">
        <f t="shared" si="37"/>
        <v/>
      </c>
      <c r="BK211" s="3" t="str">
        <f>IF($A211="","",IF((AND($A211="ADD",OR(BJ211="",BJ211="Yes"))),"Y",(_xlfn.XLOOKUP(BJ211,full_width_flag[lookupValue],full_width_flag[lookupKey],""))))</f>
        <v/>
      </c>
      <c r="BM211" s="3" t="str">
        <f>IF($A211="ADD",IF(NOT(ISBLANK(BL211)),_xlfn.XLOOKUP(BL211,sealed_area_ok[lookupValue],sealed_area_ok[lookupKey],"ERROR"),""), "")</f>
        <v/>
      </c>
      <c r="BO211" s="4"/>
      <c r="BP211" s="5"/>
      <c r="BS211" s="3" t="str">
        <f>IF($A211="ADD",IF(NOT(ISBLANK(BR211)),_xlfn.XLOOKUP(BR211,fw_treatment[lookupValue],fw_treatment[lookupKey],"ERROR"),""), "")</f>
        <v/>
      </c>
      <c r="BT211" s="21"/>
      <c r="BU211" s="4" t="str">
        <f t="shared" ca="1" si="38"/>
        <v/>
      </c>
      <c r="BV211" s="4"/>
      <c r="BW211" s="3" t="str">
        <f t="shared" si="39"/>
        <v/>
      </c>
      <c r="BX211" s="3" t="str">
        <f>IF($A211="","",IF((AND($A211="ADD",OR(BW211="",BW211="Local Authority"))),"L",(_xlfn.XLOOKUP(BW211,asset_owner[lookupValue],asset_owner[lookupKey],""))))</f>
        <v/>
      </c>
      <c r="BY211" s="3" t="str">
        <f t="shared" si="40"/>
        <v/>
      </c>
      <c r="BZ211" s="3" t="str">
        <f>IF($A211="","",IF((AND($A211="ADD",OR(BY211="",BY211="Vested Assets"))),"12",(_xlfn.XLOOKUP(BY211,ud_work_category[lookupValue],ud_work_category[lookupKey],""))))</f>
        <v/>
      </c>
      <c r="CA211" s="20"/>
      <c r="CB211" s="2" t="str">
        <f t="shared" si="41"/>
        <v/>
      </c>
      <c r="CC211" s="3" t="str">
        <f t="shared" si="42"/>
        <v/>
      </c>
      <c r="CD211" s="3" t="str">
        <f>IF($A211="","",IF((AND($A211="ADD",OR(CC211="",CC211="Excellent"))),"1",(_xlfn.XLOOKUP(CC211,condition[lookupValue],condition[lookupKey],""))))</f>
        <v/>
      </c>
      <c r="CE211" s="21" t="str">
        <f t="shared" si="43"/>
        <v/>
      </c>
      <c r="CF211" s="5"/>
    </row>
    <row r="212" spans="2:84">
      <c r="B212" s="4"/>
      <c r="D212" s="3" t="str">
        <f>IF($A212="ADD",IF(NOT(ISBLANK(C212)),_xlfn.XLOOKUP(C212,roadnames[lookupValue],roadnames[lookupKey],"ERROR"),""), "")</f>
        <v/>
      </c>
      <c r="E212" s="4"/>
      <c r="F212" s="4"/>
      <c r="G212" s="19"/>
      <c r="H212" s="19"/>
      <c r="I212" s="5"/>
      <c r="J212" s="5"/>
      <c r="K212" s="19"/>
      <c r="L212" s="19" t="str">
        <f t="shared" si="33"/>
        <v/>
      </c>
      <c r="M212" s="4"/>
      <c r="O212" s="3" t="str">
        <f>IF($A212="ADD",IF(NOT(ISBLANK(N212)),_xlfn.XLOOKUP(N212,len_adjust_rsn[lookupValue],len_adjust_rsn[lookupKey],"ERROR"),""), "")</f>
        <v/>
      </c>
      <c r="P212" s="19" t="str">
        <f t="shared" si="34"/>
        <v/>
      </c>
      <c r="Q212" s="19"/>
      <c r="R212" s="19" t="str">
        <f t="shared" si="35"/>
        <v/>
      </c>
      <c r="T212" s="3" t="str">
        <f>IF($A212="ADD",IF(NOT(ISBLANK(S212)),_xlfn.XLOOKUP(S212,ud_surface_function[lookupValue],ud_surface_function[lookupKey],"ERROR"),""), "")</f>
        <v/>
      </c>
      <c r="V212" s="3" t="str">
        <f>IF($A212="ADD",IF(NOT(ISBLANK(U212)),_xlfn.XLOOKUP(U212,ud_surface_reseal_reason[lookupValue],ud_surface_reseal_reason[lookupKey],"ERROR"),""), "")</f>
        <v/>
      </c>
      <c r="X212" s="3" t="str">
        <f>IF($A212="ADD",IF(NOT(ISBLANK(W212)),_xlfn.XLOOKUP(W212,ud_surface_material_type[lookupValue],ud_surface_material_type[lookupKey],"ERROR"),""), "")</f>
        <v/>
      </c>
      <c r="Z212" s="3" t="str">
        <f>IF($A212="ADD",IF(NOT(ISBLANK(Y212)),_xlfn.XLOOKUP(Y212,ud_material_source[lookupValue],ud_material_source[lookupKey],"ERROR"),""), "")</f>
        <v/>
      </c>
      <c r="AB212" s="3" t="str">
        <f>IF($A212="ADD",IF(NOT(ISBLANK(AA212)),_xlfn.XLOOKUP(AA212,ud_surface_specification[lookupValue],ud_surface_specification[lookupKey],"ERROR"),""), "")</f>
        <v/>
      </c>
      <c r="AC212" s="4"/>
      <c r="AD212" s="4"/>
      <c r="AF212" s="3" t="str">
        <f>IF($A212="ADD",IF(NOT(ISBLANK(AE212)),_xlfn.XLOOKUP(AE212,ud_mix_designation_number[lookupValue],ud_mix_designation_number[lookupKey],"ERROR"),""), "")</f>
        <v/>
      </c>
      <c r="AH212" s="3" t="str">
        <f>IF($A212="ADD",IF(NOT(ISBLANK(AG212)),_xlfn.XLOOKUP(AG212,ud_chip_grade[lookupValue],ud_chip_grade[lookupKey],"ERROR"),""), "")</f>
        <v/>
      </c>
      <c r="AJ212" s="3" t="str">
        <f>IF($A212="ADD",IF(NOT(ISBLANK(AI212)),_xlfn.XLOOKUP(AI212,ud_chip_grade[lookupValue],ud_chip_grade[lookupKey],"ERROR"),""), "")</f>
        <v/>
      </c>
      <c r="AL212" s="3" t="str">
        <f>IF($A212="ADD",IF(NOT(ISBLANK(AK212)),_xlfn.XLOOKUP(AK212,ud_chip_grade[lookupValue],ud_chip_grade[lookupKey],"ERROR"),""), "")</f>
        <v/>
      </c>
      <c r="AN212" s="4"/>
      <c r="AP212" s="3" t="str">
        <f>IF($A212="ADD",IF(NOT(ISBLANK(AO212)),_xlfn.XLOOKUP(AO212,ud_recycled_aggregate[lookupValue],ud_recycled_aggregate[lookupKey],"ERROR"),""), "")</f>
        <v/>
      </c>
      <c r="AR212" s="3" t="str">
        <f>IF($A212="ADD",IF(NOT(ISBLANK(AQ212)),_xlfn.XLOOKUP(AQ212,ud_surface_binder_type[lookupValue],ud_surface_binder_type[lookupKey],"ERROR"),""), "")</f>
        <v/>
      </c>
      <c r="AS212" s="20"/>
      <c r="AV212" s="3" t="str">
        <f>IF($A212="ADD",IF(NOT(ISBLANK(AU212)),_xlfn.XLOOKUP(AU212,ud_cutter_type[lookupValue],ud_cutter_type[lookupKey],"ERROR"),""), "")</f>
        <v/>
      </c>
      <c r="AW212" s="4"/>
      <c r="AY212" s="4"/>
      <c r="BD212" s="3" t="str">
        <f>IF($A212="ADD",IF(NOT(ISBLANK(BC212)),_xlfn.XLOOKUP(BC212,ud_polymer_type[lookupValue],ud_polymer_type[lookupKey],"ERROR"),""), "")</f>
        <v/>
      </c>
      <c r="BE212" s="4"/>
      <c r="BF212" s="4"/>
      <c r="BG212" s="4"/>
      <c r="BH212" s="2" t="str">
        <f t="shared" si="36"/>
        <v/>
      </c>
      <c r="BI212" s="21"/>
      <c r="BJ212" s="3" t="str">
        <f t="shared" si="37"/>
        <v/>
      </c>
      <c r="BK212" s="3" t="str">
        <f>IF($A212="","",IF((AND($A212="ADD",OR(BJ212="",BJ212="Yes"))),"Y",(_xlfn.XLOOKUP(BJ212,full_width_flag[lookupValue],full_width_flag[lookupKey],""))))</f>
        <v/>
      </c>
      <c r="BM212" s="3" t="str">
        <f>IF($A212="ADD",IF(NOT(ISBLANK(BL212)),_xlfn.XLOOKUP(BL212,sealed_area_ok[lookupValue],sealed_area_ok[lookupKey],"ERROR"),""), "")</f>
        <v/>
      </c>
      <c r="BO212" s="4"/>
      <c r="BP212" s="5"/>
      <c r="BS212" s="3" t="str">
        <f>IF($A212="ADD",IF(NOT(ISBLANK(BR212)),_xlfn.XLOOKUP(BR212,fw_treatment[lookupValue],fw_treatment[lookupKey],"ERROR"),""), "")</f>
        <v/>
      </c>
      <c r="BT212" s="21"/>
      <c r="BU212" s="4" t="str">
        <f t="shared" ca="1" si="38"/>
        <v/>
      </c>
      <c r="BV212" s="4"/>
      <c r="BW212" s="3" t="str">
        <f t="shared" si="39"/>
        <v/>
      </c>
      <c r="BX212" s="3" t="str">
        <f>IF($A212="","",IF((AND($A212="ADD",OR(BW212="",BW212="Local Authority"))),"L",(_xlfn.XLOOKUP(BW212,asset_owner[lookupValue],asset_owner[lookupKey],""))))</f>
        <v/>
      </c>
      <c r="BY212" s="3" t="str">
        <f t="shared" si="40"/>
        <v/>
      </c>
      <c r="BZ212" s="3" t="str">
        <f>IF($A212="","",IF((AND($A212="ADD",OR(BY212="",BY212="Vested Assets"))),"12",(_xlfn.XLOOKUP(BY212,ud_work_category[lookupValue],ud_work_category[lookupKey],""))))</f>
        <v/>
      </c>
      <c r="CA212" s="20"/>
      <c r="CB212" s="2" t="str">
        <f t="shared" si="41"/>
        <v/>
      </c>
      <c r="CC212" s="3" t="str">
        <f t="shared" si="42"/>
        <v/>
      </c>
      <c r="CD212" s="3" t="str">
        <f>IF($A212="","",IF((AND($A212="ADD",OR(CC212="",CC212="Excellent"))),"1",(_xlfn.XLOOKUP(CC212,condition[lookupValue],condition[lookupKey],""))))</f>
        <v/>
      </c>
      <c r="CE212" s="21" t="str">
        <f t="shared" si="43"/>
        <v/>
      </c>
      <c r="CF212" s="5"/>
    </row>
    <row r="213" spans="2:84">
      <c r="B213" s="4"/>
      <c r="D213" s="3" t="str">
        <f>IF($A213="ADD",IF(NOT(ISBLANK(C213)),_xlfn.XLOOKUP(C213,roadnames[lookupValue],roadnames[lookupKey],"ERROR"),""), "")</f>
        <v/>
      </c>
      <c r="E213" s="4"/>
      <c r="F213" s="4"/>
      <c r="G213" s="19"/>
      <c r="H213" s="19"/>
      <c r="I213" s="5"/>
      <c r="J213" s="5"/>
      <c r="K213" s="19"/>
      <c r="L213" s="19" t="str">
        <f t="shared" si="33"/>
        <v/>
      </c>
      <c r="M213" s="4"/>
      <c r="O213" s="3" t="str">
        <f>IF($A213="ADD",IF(NOT(ISBLANK(N213)),_xlfn.XLOOKUP(N213,len_adjust_rsn[lookupValue],len_adjust_rsn[lookupKey],"ERROR"),""), "")</f>
        <v/>
      </c>
      <c r="P213" s="19" t="str">
        <f t="shared" si="34"/>
        <v/>
      </c>
      <c r="Q213" s="19"/>
      <c r="R213" s="19" t="str">
        <f t="shared" si="35"/>
        <v/>
      </c>
      <c r="T213" s="3" t="str">
        <f>IF($A213="ADD",IF(NOT(ISBLANK(S213)),_xlfn.XLOOKUP(S213,ud_surface_function[lookupValue],ud_surface_function[lookupKey],"ERROR"),""), "")</f>
        <v/>
      </c>
      <c r="V213" s="3" t="str">
        <f>IF($A213="ADD",IF(NOT(ISBLANK(U213)),_xlfn.XLOOKUP(U213,ud_surface_reseal_reason[lookupValue],ud_surface_reseal_reason[lookupKey],"ERROR"),""), "")</f>
        <v/>
      </c>
      <c r="X213" s="3" t="str">
        <f>IF($A213="ADD",IF(NOT(ISBLANK(W213)),_xlfn.XLOOKUP(W213,ud_surface_material_type[lookupValue],ud_surface_material_type[lookupKey],"ERROR"),""), "")</f>
        <v/>
      </c>
      <c r="Z213" s="3" t="str">
        <f>IF($A213="ADD",IF(NOT(ISBLANK(Y213)),_xlfn.XLOOKUP(Y213,ud_material_source[lookupValue],ud_material_source[lookupKey],"ERROR"),""), "")</f>
        <v/>
      </c>
      <c r="AB213" s="3" t="str">
        <f>IF($A213="ADD",IF(NOT(ISBLANK(AA213)),_xlfn.XLOOKUP(AA213,ud_surface_specification[lookupValue],ud_surface_specification[lookupKey],"ERROR"),""), "")</f>
        <v/>
      </c>
      <c r="AC213" s="4"/>
      <c r="AD213" s="4"/>
      <c r="AF213" s="3" t="str">
        <f>IF($A213="ADD",IF(NOT(ISBLANK(AE213)),_xlfn.XLOOKUP(AE213,ud_mix_designation_number[lookupValue],ud_mix_designation_number[lookupKey],"ERROR"),""), "")</f>
        <v/>
      </c>
      <c r="AH213" s="3" t="str">
        <f>IF($A213="ADD",IF(NOT(ISBLANK(AG213)),_xlfn.XLOOKUP(AG213,ud_chip_grade[lookupValue],ud_chip_grade[lookupKey],"ERROR"),""), "")</f>
        <v/>
      </c>
      <c r="AJ213" s="3" t="str">
        <f>IF($A213="ADD",IF(NOT(ISBLANK(AI213)),_xlfn.XLOOKUP(AI213,ud_chip_grade[lookupValue],ud_chip_grade[lookupKey],"ERROR"),""), "")</f>
        <v/>
      </c>
      <c r="AL213" s="3" t="str">
        <f>IF($A213="ADD",IF(NOT(ISBLANK(AK213)),_xlfn.XLOOKUP(AK213,ud_chip_grade[lookupValue],ud_chip_grade[lookupKey],"ERROR"),""), "")</f>
        <v/>
      </c>
      <c r="AN213" s="4"/>
      <c r="AP213" s="3" t="str">
        <f>IF($A213="ADD",IF(NOT(ISBLANK(AO213)),_xlfn.XLOOKUP(AO213,ud_recycled_aggregate[lookupValue],ud_recycled_aggregate[lookupKey],"ERROR"),""), "")</f>
        <v/>
      </c>
      <c r="AR213" s="3" t="str">
        <f>IF($A213="ADD",IF(NOT(ISBLANK(AQ213)),_xlfn.XLOOKUP(AQ213,ud_surface_binder_type[lookupValue],ud_surface_binder_type[lookupKey],"ERROR"),""), "")</f>
        <v/>
      </c>
      <c r="AS213" s="20"/>
      <c r="AV213" s="3" t="str">
        <f>IF($A213="ADD",IF(NOT(ISBLANK(AU213)),_xlfn.XLOOKUP(AU213,ud_cutter_type[lookupValue],ud_cutter_type[lookupKey],"ERROR"),""), "")</f>
        <v/>
      </c>
      <c r="AW213" s="4"/>
      <c r="AY213" s="4"/>
      <c r="BD213" s="3" t="str">
        <f>IF($A213="ADD",IF(NOT(ISBLANK(BC213)),_xlfn.XLOOKUP(BC213,ud_polymer_type[lookupValue],ud_polymer_type[lookupKey],"ERROR"),""), "")</f>
        <v/>
      </c>
      <c r="BE213" s="4"/>
      <c r="BF213" s="4"/>
      <c r="BG213" s="4"/>
      <c r="BH213" s="2" t="str">
        <f t="shared" si="36"/>
        <v/>
      </c>
      <c r="BI213" s="21"/>
      <c r="BJ213" s="3" t="str">
        <f t="shared" si="37"/>
        <v/>
      </c>
      <c r="BK213" s="3" t="str">
        <f>IF($A213="","",IF((AND($A213="ADD",OR(BJ213="",BJ213="Yes"))),"Y",(_xlfn.XLOOKUP(BJ213,full_width_flag[lookupValue],full_width_flag[lookupKey],""))))</f>
        <v/>
      </c>
      <c r="BM213" s="3" t="str">
        <f>IF($A213="ADD",IF(NOT(ISBLANK(BL213)),_xlfn.XLOOKUP(BL213,sealed_area_ok[lookupValue],sealed_area_ok[lookupKey],"ERROR"),""), "")</f>
        <v/>
      </c>
      <c r="BO213" s="4"/>
      <c r="BP213" s="5"/>
      <c r="BS213" s="3" t="str">
        <f>IF($A213="ADD",IF(NOT(ISBLANK(BR213)),_xlfn.XLOOKUP(BR213,fw_treatment[lookupValue],fw_treatment[lookupKey],"ERROR"),""), "")</f>
        <v/>
      </c>
      <c r="BT213" s="21"/>
      <c r="BU213" s="4" t="str">
        <f t="shared" ca="1" si="38"/>
        <v/>
      </c>
      <c r="BV213" s="4"/>
      <c r="BW213" s="3" t="str">
        <f t="shared" si="39"/>
        <v/>
      </c>
      <c r="BX213" s="3" t="str">
        <f>IF($A213="","",IF((AND($A213="ADD",OR(BW213="",BW213="Local Authority"))),"L",(_xlfn.XLOOKUP(BW213,asset_owner[lookupValue],asset_owner[lookupKey],""))))</f>
        <v/>
      </c>
      <c r="BY213" s="3" t="str">
        <f t="shared" si="40"/>
        <v/>
      </c>
      <c r="BZ213" s="3" t="str">
        <f>IF($A213="","",IF((AND($A213="ADD",OR(BY213="",BY213="Vested Assets"))),"12",(_xlfn.XLOOKUP(BY213,ud_work_category[lookupValue],ud_work_category[lookupKey],""))))</f>
        <v/>
      </c>
      <c r="CA213" s="20"/>
      <c r="CB213" s="2" t="str">
        <f t="shared" si="41"/>
        <v/>
      </c>
      <c r="CC213" s="3" t="str">
        <f t="shared" si="42"/>
        <v/>
      </c>
      <c r="CD213" s="3" t="str">
        <f>IF($A213="","",IF((AND($A213="ADD",OR(CC213="",CC213="Excellent"))),"1",(_xlfn.XLOOKUP(CC213,condition[lookupValue],condition[lookupKey],""))))</f>
        <v/>
      </c>
      <c r="CE213" s="21" t="str">
        <f t="shared" si="43"/>
        <v/>
      </c>
      <c r="CF213" s="5"/>
    </row>
    <row r="214" spans="2:84">
      <c r="B214" s="4"/>
      <c r="D214" s="3" t="str">
        <f>IF($A214="ADD",IF(NOT(ISBLANK(C214)),_xlfn.XLOOKUP(C214,roadnames[lookupValue],roadnames[lookupKey],"ERROR"),""), "")</f>
        <v/>
      </c>
      <c r="E214" s="4"/>
      <c r="F214" s="4"/>
      <c r="G214" s="19"/>
      <c r="H214" s="19"/>
      <c r="I214" s="5"/>
      <c r="J214" s="5"/>
      <c r="K214" s="19"/>
      <c r="L214" s="19" t="str">
        <f t="shared" si="33"/>
        <v/>
      </c>
      <c r="M214" s="4"/>
      <c r="O214" s="3" t="str">
        <f>IF($A214="ADD",IF(NOT(ISBLANK(N214)),_xlfn.XLOOKUP(N214,len_adjust_rsn[lookupValue],len_adjust_rsn[lookupKey],"ERROR"),""), "")</f>
        <v/>
      </c>
      <c r="P214" s="19" t="str">
        <f t="shared" si="34"/>
        <v/>
      </c>
      <c r="Q214" s="19"/>
      <c r="R214" s="19" t="str">
        <f t="shared" si="35"/>
        <v/>
      </c>
      <c r="T214" s="3" t="str">
        <f>IF($A214="ADD",IF(NOT(ISBLANK(S214)),_xlfn.XLOOKUP(S214,ud_surface_function[lookupValue],ud_surface_function[lookupKey],"ERROR"),""), "")</f>
        <v/>
      </c>
      <c r="V214" s="3" t="str">
        <f>IF($A214="ADD",IF(NOT(ISBLANK(U214)),_xlfn.XLOOKUP(U214,ud_surface_reseal_reason[lookupValue],ud_surface_reseal_reason[lookupKey],"ERROR"),""), "")</f>
        <v/>
      </c>
      <c r="X214" s="3" t="str">
        <f>IF($A214="ADD",IF(NOT(ISBLANK(W214)),_xlfn.XLOOKUP(W214,ud_surface_material_type[lookupValue],ud_surface_material_type[lookupKey],"ERROR"),""), "")</f>
        <v/>
      </c>
      <c r="Z214" s="3" t="str">
        <f>IF($A214="ADD",IF(NOT(ISBLANK(Y214)),_xlfn.XLOOKUP(Y214,ud_material_source[lookupValue],ud_material_source[lookupKey],"ERROR"),""), "")</f>
        <v/>
      </c>
      <c r="AB214" s="3" t="str">
        <f>IF($A214="ADD",IF(NOT(ISBLANK(AA214)),_xlfn.XLOOKUP(AA214,ud_surface_specification[lookupValue],ud_surface_specification[lookupKey],"ERROR"),""), "")</f>
        <v/>
      </c>
      <c r="AC214" s="4"/>
      <c r="AD214" s="4"/>
      <c r="AF214" s="3" t="str">
        <f>IF($A214="ADD",IF(NOT(ISBLANK(AE214)),_xlfn.XLOOKUP(AE214,ud_mix_designation_number[lookupValue],ud_mix_designation_number[lookupKey],"ERROR"),""), "")</f>
        <v/>
      </c>
      <c r="AH214" s="3" t="str">
        <f>IF($A214="ADD",IF(NOT(ISBLANK(AG214)),_xlfn.XLOOKUP(AG214,ud_chip_grade[lookupValue],ud_chip_grade[lookupKey],"ERROR"),""), "")</f>
        <v/>
      </c>
      <c r="AJ214" s="3" t="str">
        <f>IF($A214="ADD",IF(NOT(ISBLANK(AI214)),_xlfn.XLOOKUP(AI214,ud_chip_grade[lookupValue],ud_chip_grade[lookupKey],"ERROR"),""), "")</f>
        <v/>
      </c>
      <c r="AL214" s="3" t="str">
        <f>IF($A214="ADD",IF(NOT(ISBLANK(AK214)),_xlfn.XLOOKUP(AK214,ud_chip_grade[lookupValue],ud_chip_grade[lookupKey],"ERROR"),""), "")</f>
        <v/>
      </c>
      <c r="AN214" s="4"/>
      <c r="AP214" s="3" t="str">
        <f>IF($A214="ADD",IF(NOT(ISBLANK(AO214)),_xlfn.XLOOKUP(AO214,ud_recycled_aggregate[lookupValue],ud_recycled_aggregate[lookupKey],"ERROR"),""), "")</f>
        <v/>
      </c>
      <c r="AR214" s="3" t="str">
        <f>IF($A214="ADD",IF(NOT(ISBLANK(AQ214)),_xlfn.XLOOKUP(AQ214,ud_surface_binder_type[lookupValue],ud_surface_binder_type[lookupKey],"ERROR"),""), "")</f>
        <v/>
      </c>
      <c r="AS214" s="20"/>
      <c r="AV214" s="3" t="str">
        <f>IF($A214="ADD",IF(NOT(ISBLANK(AU214)),_xlfn.XLOOKUP(AU214,ud_cutter_type[lookupValue],ud_cutter_type[lookupKey],"ERROR"),""), "")</f>
        <v/>
      </c>
      <c r="AW214" s="4"/>
      <c r="AY214" s="4"/>
      <c r="BD214" s="3" t="str">
        <f>IF($A214="ADD",IF(NOT(ISBLANK(BC214)),_xlfn.XLOOKUP(BC214,ud_polymer_type[lookupValue],ud_polymer_type[lookupKey],"ERROR"),""), "")</f>
        <v/>
      </c>
      <c r="BE214" s="4"/>
      <c r="BF214" s="4"/>
      <c r="BG214" s="4"/>
      <c r="BH214" s="2" t="str">
        <f t="shared" si="36"/>
        <v/>
      </c>
      <c r="BI214" s="21"/>
      <c r="BJ214" s="3" t="str">
        <f t="shared" si="37"/>
        <v/>
      </c>
      <c r="BK214" s="3" t="str">
        <f>IF($A214="","",IF((AND($A214="ADD",OR(BJ214="",BJ214="Yes"))),"Y",(_xlfn.XLOOKUP(BJ214,full_width_flag[lookupValue],full_width_flag[lookupKey],""))))</f>
        <v/>
      </c>
      <c r="BM214" s="3" t="str">
        <f>IF($A214="ADD",IF(NOT(ISBLANK(BL214)),_xlfn.XLOOKUP(BL214,sealed_area_ok[lookupValue],sealed_area_ok[lookupKey],"ERROR"),""), "")</f>
        <v/>
      </c>
      <c r="BO214" s="4"/>
      <c r="BP214" s="5"/>
      <c r="BS214" s="3" t="str">
        <f>IF($A214="ADD",IF(NOT(ISBLANK(BR214)),_xlfn.XLOOKUP(BR214,fw_treatment[lookupValue],fw_treatment[lookupKey],"ERROR"),""), "")</f>
        <v/>
      </c>
      <c r="BT214" s="21"/>
      <c r="BU214" s="4" t="str">
        <f t="shared" ca="1" si="38"/>
        <v/>
      </c>
      <c r="BV214" s="4"/>
      <c r="BW214" s="3" t="str">
        <f t="shared" si="39"/>
        <v/>
      </c>
      <c r="BX214" s="3" t="str">
        <f>IF($A214="","",IF((AND($A214="ADD",OR(BW214="",BW214="Local Authority"))),"L",(_xlfn.XLOOKUP(BW214,asset_owner[lookupValue],asset_owner[lookupKey],""))))</f>
        <v/>
      </c>
      <c r="BY214" s="3" t="str">
        <f t="shared" si="40"/>
        <v/>
      </c>
      <c r="BZ214" s="3" t="str">
        <f>IF($A214="","",IF((AND($A214="ADD",OR(BY214="",BY214="Vested Assets"))),"12",(_xlfn.XLOOKUP(BY214,ud_work_category[lookupValue],ud_work_category[lookupKey],""))))</f>
        <v/>
      </c>
      <c r="CA214" s="20"/>
      <c r="CB214" s="2" t="str">
        <f t="shared" si="41"/>
        <v/>
      </c>
      <c r="CC214" s="3" t="str">
        <f t="shared" si="42"/>
        <v/>
      </c>
      <c r="CD214" s="3" t="str">
        <f>IF($A214="","",IF((AND($A214="ADD",OR(CC214="",CC214="Excellent"))),"1",(_xlfn.XLOOKUP(CC214,condition[lookupValue],condition[lookupKey],""))))</f>
        <v/>
      </c>
      <c r="CE214" s="21" t="str">
        <f t="shared" si="43"/>
        <v/>
      </c>
      <c r="CF214" s="5"/>
    </row>
    <row r="215" spans="2:84">
      <c r="B215" s="4"/>
      <c r="D215" s="3" t="str">
        <f>IF($A215="ADD",IF(NOT(ISBLANK(C215)),_xlfn.XLOOKUP(C215,roadnames[lookupValue],roadnames[lookupKey],"ERROR"),""), "")</f>
        <v/>
      </c>
      <c r="E215" s="4"/>
      <c r="F215" s="4"/>
      <c r="G215" s="19"/>
      <c r="H215" s="19"/>
      <c r="I215" s="5"/>
      <c r="J215" s="5"/>
      <c r="K215" s="19"/>
      <c r="L215" s="19" t="str">
        <f t="shared" si="33"/>
        <v/>
      </c>
      <c r="M215" s="4"/>
      <c r="O215" s="3" t="str">
        <f>IF($A215="ADD",IF(NOT(ISBLANK(N215)),_xlfn.XLOOKUP(N215,len_adjust_rsn[lookupValue],len_adjust_rsn[lookupKey],"ERROR"),""), "")</f>
        <v/>
      </c>
      <c r="P215" s="19" t="str">
        <f t="shared" si="34"/>
        <v/>
      </c>
      <c r="Q215" s="19"/>
      <c r="R215" s="19" t="str">
        <f t="shared" si="35"/>
        <v/>
      </c>
      <c r="T215" s="3" t="str">
        <f>IF($A215="ADD",IF(NOT(ISBLANK(S215)),_xlfn.XLOOKUP(S215,ud_surface_function[lookupValue],ud_surface_function[lookupKey],"ERROR"),""), "")</f>
        <v/>
      </c>
      <c r="V215" s="3" t="str">
        <f>IF($A215="ADD",IF(NOT(ISBLANK(U215)),_xlfn.XLOOKUP(U215,ud_surface_reseal_reason[lookupValue],ud_surface_reseal_reason[lookupKey],"ERROR"),""), "")</f>
        <v/>
      </c>
      <c r="X215" s="3" t="str">
        <f>IF($A215="ADD",IF(NOT(ISBLANK(W215)),_xlfn.XLOOKUP(W215,ud_surface_material_type[lookupValue],ud_surface_material_type[lookupKey],"ERROR"),""), "")</f>
        <v/>
      </c>
      <c r="Z215" s="3" t="str">
        <f>IF($A215="ADD",IF(NOT(ISBLANK(Y215)),_xlfn.XLOOKUP(Y215,ud_material_source[lookupValue],ud_material_source[lookupKey],"ERROR"),""), "")</f>
        <v/>
      </c>
      <c r="AB215" s="3" t="str">
        <f>IF($A215="ADD",IF(NOT(ISBLANK(AA215)),_xlfn.XLOOKUP(AA215,ud_surface_specification[lookupValue],ud_surface_specification[lookupKey],"ERROR"),""), "")</f>
        <v/>
      </c>
      <c r="AC215" s="4"/>
      <c r="AD215" s="4"/>
      <c r="AF215" s="3" t="str">
        <f>IF($A215="ADD",IF(NOT(ISBLANK(AE215)),_xlfn.XLOOKUP(AE215,ud_mix_designation_number[lookupValue],ud_mix_designation_number[lookupKey],"ERROR"),""), "")</f>
        <v/>
      </c>
      <c r="AH215" s="3" t="str">
        <f>IF($A215="ADD",IF(NOT(ISBLANK(AG215)),_xlfn.XLOOKUP(AG215,ud_chip_grade[lookupValue],ud_chip_grade[lookupKey],"ERROR"),""), "")</f>
        <v/>
      </c>
      <c r="AJ215" s="3" t="str">
        <f>IF($A215="ADD",IF(NOT(ISBLANK(AI215)),_xlfn.XLOOKUP(AI215,ud_chip_grade[lookupValue],ud_chip_grade[lookupKey],"ERROR"),""), "")</f>
        <v/>
      </c>
      <c r="AL215" s="3" t="str">
        <f>IF($A215="ADD",IF(NOT(ISBLANK(AK215)),_xlfn.XLOOKUP(AK215,ud_chip_grade[lookupValue],ud_chip_grade[lookupKey],"ERROR"),""), "")</f>
        <v/>
      </c>
      <c r="AN215" s="4"/>
      <c r="AP215" s="3" t="str">
        <f>IF($A215="ADD",IF(NOT(ISBLANK(AO215)),_xlfn.XLOOKUP(AO215,ud_recycled_aggregate[lookupValue],ud_recycled_aggregate[lookupKey],"ERROR"),""), "")</f>
        <v/>
      </c>
      <c r="AR215" s="3" t="str">
        <f>IF($A215="ADD",IF(NOT(ISBLANK(AQ215)),_xlfn.XLOOKUP(AQ215,ud_surface_binder_type[lookupValue],ud_surface_binder_type[lookupKey],"ERROR"),""), "")</f>
        <v/>
      </c>
      <c r="AS215" s="20"/>
      <c r="AV215" s="3" t="str">
        <f>IF($A215="ADD",IF(NOT(ISBLANK(AU215)),_xlfn.XLOOKUP(AU215,ud_cutter_type[lookupValue],ud_cutter_type[lookupKey],"ERROR"),""), "")</f>
        <v/>
      </c>
      <c r="AW215" s="4"/>
      <c r="AY215" s="4"/>
      <c r="BD215" s="3" t="str">
        <f>IF($A215="ADD",IF(NOT(ISBLANK(BC215)),_xlfn.XLOOKUP(BC215,ud_polymer_type[lookupValue],ud_polymer_type[lookupKey],"ERROR"),""), "")</f>
        <v/>
      </c>
      <c r="BE215" s="4"/>
      <c r="BF215" s="4"/>
      <c r="BG215" s="4"/>
      <c r="BH215" s="2" t="str">
        <f t="shared" si="36"/>
        <v/>
      </c>
      <c r="BI215" s="21"/>
      <c r="BJ215" s="3" t="str">
        <f t="shared" si="37"/>
        <v/>
      </c>
      <c r="BK215" s="3" t="str">
        <f>IF($A215="","",IF((AND($A215="ADD",OR(BJ215="",BJ215="Yes"))),"Y",(_xlfn.XLOOKUP(BJ215,full_width_flag[lookupValue],full_width_flag[lookupKey],""))))</f>
        <v/>
      </c>
      <c r="BM215" s="3" t="str">
        <f>IF($A215="ADD",IF(NOT(ISBLANK(BL215)),_xlfn.XLOOKUP(BL215,sealed_area_ok[lookupValue],sealed_area_ok[lookupKey],"ERROR"),""), "")</f>
        <v/>
      </c>
      <c r="BO215" s="4"/>
      <c r="BP215" s="5"/>
      <c r="BS215" s="3" t="str">
        <f>IF($A215="ADD",IF(NOT(ISBLANK(BR215)),_xlfn.XLOOKUP(BR215,fw_treatment[lookupValue],fw_treatment[lookupKey],"ERROR"),""), "")</f>
        <v/>
      </c>
      <c r="BT215" s="21"/>
      <c r="BU215" s="4" t="str">
        <f t="shared" ca="1" si="38"/>
        <v/>
      </c>
      <c r="BV215" s="4"/>
      <c r="BW215" s="3" t="str">
        <f t="shared" si="39"/>
        <v/>
      </c>
      <c r="BX215" s="3" t="str">
        <f>IF($A215="","",IF((AND($A215="ADD",OR(BW215="",BW215="Local Authority"))),"L",(_xlfn.XLOOKUP(BW215,asset_owner[lookupValue],asset_owner[lookupKey],""))))</f>
        <v/>
      </c>
      <c r="BY215" s="3" t="str">
        <f t="shared" si="40"/>
        <v/>
      </c>
      <c r="BZ215" s="3" t="str">
        <f>IF($A215="","",IF((AND($A215="ADD",OR(BY215="",BY215="Vested Assets"))),"12",(_xlfn.XLOOKUP(BY215,ud_work_category[lookupValue],ud_work_category[lookupKey],""))))</f>
        <v/>
      </c>
      <c r="CA215" s="20"/>
      <c r="CB215" s="2" t="str">
        <f t="shared" si="41"/>
        <v/>
      </c>
      <c r="CC215" s="3" t="str">
        <f t="shared" si="42"/>
        <v/>
      </c>
      <c r="CD215" s="3" t="str">
        <f>IF($A215="","",IF((AND($A215="ADD",OR(CC215="",CC215="Excellent"))),"1",(_xlfn.XLOOKUP(CC215,condition[lookupValue],condition[lookupKey],""))))</f>
        <v/>
      </c>
      <c r="CE215" s="21" t="str">
        <f t="shared" si="43"/>
        <v/>
      </c>
      <c r="CF215" s="5"/>
    </row>
    <row r="216" spans="2:84">
      <c r="B216" s="4"/>
      <c r="D216" s="3" t="str">
        <f>IF($A216="ADD",IF(NOT(ISBLANK(C216)),_xlfn.XLOOKUP(C216,roadnames[lookupValue],roadnames[lookupKey],"ERROR"),""), "")</f>
        <v/>
      </c>
      <c r="E216" s="4"/>
      <c r="F216" s="4"/>
      <c r="G216" s="19"/>
      <c r="H216" s="19"/>
      <c r="I216" s="5"/>
      <c r="J216" s="5"/>
      <c r="K216" s="19"/>
      <c r="L216" s="19" t="str">
        <f t="shared" si="33"/>
        <v/>
      </c>
      <c r="M216" s="4"/>
      <c r="O216" s="3" t="str">
        <f>IF($A216="ADD",IF(NOT(ISBLANK(N216)),_xlfn.XLOOKUP(N216,len_adjust_rsn[lookupValue],len_adjust_rsn[lookupKey],"ERROR"),""), "")</f>
        <v/>
      </c>
      <c r="P216" s="19" t="str">
        <f t="shared" si="34"/>
        <v/>
      </c>
      <c r="Q216" s="19"/>
      <c r="R216" s="19" t="str">
        <f t="shared" si="35"/>
        <v/>
      </c>
      <c r="T216" s="3" t="str">
        <f>IF($A216="ADD",IF(NOT(ISBLANK(S216)),_xlfn.XLOOKUP(S216,ud_surface_function[lookupValue],ud_surface_function[lookupKey],"ERROR"),""), "")</f>
        <v/>
      </c>
      <c r="V216" s="3" t="str">
        <f>IF($A216="ADD",IF(NOT(ISBLANK(U216)),_xlfn.XLOOKUP(U216,ud_surface_reseal_reason[lookupValue],ud_surface_reseal_reason[lookupKey],"ERROR"),""), "")</f>
        <v/>
      </c>
      <c r="X216" s="3" t="str">
        <f>IF($A216="ADD",IF(NOT(ISBLANK(W216)),_xlfn.XLOOKUP(W216,ud_surface_material_type[lookupValue],ud_surface_material_type[lookupKey],"ERROR"),""), "")</f>
        <v/>
      </c>
      <c r="Z216" s="3" t="str">
        <f>IF($A216="ADD",IF(NOT(ISBLANK(Y216)),_xlfn.XLOOKUP(Y216,ud_material_source[lookupValue],ud_material_source[lookupKey],"ERROR"),""), "")</f>
        <v/>
      </c>
      <c r="AB216" s="3" t="str">
        <f>IF($A216="ADD",IF(NOT(ISBLANK(AA216)),_xlfn.XLOOKUP(AA216,ud_surface_specification[lookupValue],ud_surface_specification[lookupKey],"ERROR"),""), "")</f>
        <v/>
      </c>
      <c r="AC216" s="4"/>
      <c r="AD216" s="4"/>
      <c r="AF216" s="3" t="str">
        <f>IF($A216="ADD",IF(NOT(ISBLANK(AE216)),_xlfn.XLOOKUP(AE216,ud_mix_designation_number[lookupValue],ud_mix_designation_number[lookupKey],"ERROR"),""), "")</f>
        <v/>
      </c>
      <c r="AH216" s="3" t="str">
        <f>IF($A216="ADD",IF(NOT(ISBLANK(AG216)),_xlfn.XLOOKUP(AG216,ud_chip_grade[lookupValue],ud_chip_grade[lookupKey],"ERROR"),""), "")</f>
        <v/>
      </c>
      <c r="AJ216" s="3" t="str">
        <f>IF($A216="ADD",IF(NOT(ISBLANK(AI216)),_xlfn.XLOOKUP(AI216,ud_chip_grade[lookupValue],ud_chip_grade[lookupKey],"ERROR"),""), "")</f>
        <v/>
      </c>
      <c r="AL216" s="3" t="str">
        <f>IF($A216="ADD",IF(NOT(ISBLANK(AK216)),_xlfn.XLOOKUP(AK216,ud_chip_grade[lookupValue],ud_chip_grade[lookupKey],"ERROR"),""), "")</f>
        <v/>
      </c>
      <c r="AN216" s="4"/>
      <c r="AP216" s="3" t="str">
        <f>IF($A216="ADD",IF(NOT(ISBLANK(AO216)),_xlfn.XLOOKUP(AO216,ud_recycled_aggregate[lookupValue],ud_recycled_aggregate[lookupKey],"ERROR"),""), "")</f>
        <v/>
      </c>
      <c r="AR216" s="3" t="str">
        <f>IF($A216="ADD",IF(NOT(ISBLANK(AQ216)),_xlfn.XLOOKUP(AQ216,ud_surface_binder_type[lookupValue],ud_surface_binder_type[lookupKey],"ERROR"),""), "")</f>
        <v/>
      </c>
      <c r="AS216" s="20"/>
      <c r="AV216" s="3" t="str">
        <f>IF($A216="ADD",IF(NOT(ISBLANK(AU216)),_xlfn.XLOOKUP(AU216,ud_cutter_type[lookupValue],ud_cutter_type[lookupKey],"ERROR"),""), "")</f>
        <v/>
      </c>
      <c r="AW216" s="4"/>
      <c r="AY216" s="4"/>
      <c r="BD216" s="3" t="str">
        <f>IF($A216="ADD",IF(NOT(ISBLANK(BC216)),_xlfn.XLOOKUP(BC216,ud_polymer_type[lookupValue],ud_polymer_type[lookupKey],"ERROR"),""), "")</f>
        <v/>
      </c>
      <c r="BE216" s="4"/>
      <c r="BF216" s="4"/>
      <c r="BG216" s="4"/>
      <c r="BH216" s="2" t="str">
        <f t="shared" si="36"/>
        <v/>
      </c>
      <c r="BI216" s="21"/>
      <c r="BJ216" s="3" t="str">
        <f t="shared" si="37"/>
        <v/>
      </c>
      <c r="BK216" s="3" t="str">
        <f>IF($A216="","",IF((AND($A216="ADD",OR(BJ216="",BJ216="Yes"))),"Y",(_xlfn.XLOOKUP(BJ216,full_width_flag[lookupValue],full_width_flag[lookupKey],""))))</f>
        <v/>
      </c>
      <c r="BM216" s="3" t="str">
        <f>IF($A216="ADD",IF(NOT(ISBLANK(BL216)),_xlfn.XLOOKUP(BL216,sealed_area_ok[lookupValue],sealed_area_ok[lookupKey],"ERROR"),""), "")</f>
        <v/>
      </c>
      <c r="BO216" s="4"/>
      <c r="BP216" s="5"/>
      <c r="BS216" s="3" t="str">
        <f>IF($A216="ADD",IF(NOT(ISBLANK(BR216)),_xlfn.XLOOKUP(BR216,fw_treatment[lookupValue],fw_treatment[lookupKey],"ERROR"),""), "")</f>
        <v/>
      </c>
      <c r="BT216" s="21"/>
      <c r="BU216" s="4" t="str">
        <f t="shared" ca="1" si="38"/>
        <v/>
      </c>
      <c r="BV216" s="4"/>
      <c r="BW216" s="3" t="str">
        <f t="shared" si="39"/>
        <v/>
      </c>
      <c r="BX216" s="3" t="str">
        <f>IF($A216="","",IF((AND($A216="ADD",OR(BW216="",BW216="Local Authority"))),"L",(_xlfn.XLOOKUP(BW216,asset_owner[lookupValue],asset_owner[lookupKey],""))))</f>
        <v/>
      </c>
      <c r="BY216" s="3" t="str">
        <f t="shared" si="40"/>
        <v/>
      </c>
      <c r="BZ216" s="3" t="str">
        <f>IF($A216="","",IF((AND($A216="ADD",OR(BY216="",BY216="Vested Assets"))),"12",(_xlfn.XLOOKUP(BY216,ud_work_category[lookupValue],ud_work_category[lookupKey],""))))</f>
        <v/>
      </c>
      <c r="CA216" s="20"/>
      <c r="CB216" s="2" t="str">
        <f t="shared" si="41"/>
        <v/>
      </c>
      <c r="CC216" s="3" t="str">
        <f t="shared" si="42"/>
        <v/>
      </c>
      <c r="CD216" s="3" t="str">
        <f>IF($A216="","",IF((AND($A216="ADD",OR(CC216="",CC216="Excellent"))),"1",(_xlfn.XLOOKUP(CC216,condition[lookupValue],condition[lookupKey],""))))</f>
        <v/>
      </c>
      <c r="CE216" s="21" t="str">
        <f t="shared" si="43"/>
        <v/>
      </c>
      <c r="CF216" s="5"/>
    </row>
    <row r="217" spans="2:84">
      <c r="B217" s="4"/>
      <c r="D217" s="3" t="str">
        <f>IF($A217="ADD",IF(NOT(ISBLANK(C217)),_xlfn.XLOOKUP(C217,roadnames[lookupValue],roadnames[lookupKey],"ERROR"),""), "")</f>
        <v/>
      </c>
      <c r="E217" s="4"/>
      <c r="F217" s="4"/>
      <c r="G217" s="19"/>
      <c r="H217" s="19"/>
      <c r="I217" s="5"/>
      <c r="J217" s="5"/>
      <c r="K217" s="19"/>
      <c r="L217" s="19" t="str">
        <f t="shared" si="33"/>
        <v/>
      </c>
      <c r="M217" s="4"/>
      <c r="O217" s="3" t="str">
        <f>IF($A217="ADD",IF(NOT(ISBLANK(N217)),_xlfn.XLOOKUP(N217,len_adjust_rsn[lookupValue],len_adjust_rsn[lookupKey],"ERROR"),""), "")</f>
        <v/>
      </c>
      <c r="P217" s="19" t="str">
        <f t="shared" si="34"/>
        <v/>
      </c>
      <c r="Q217" s="19"/>
      <c r="R217" s="19" t="str">
        <f t="shared" si="35"/>
        <v/>
      </c>
      <c r="T217" s="3" t="str">
        <f>IF($A217="ADD",IF(NOT(ISBLANK(S217)),_xlfn.XLOOKUP(S217,ud_surface_function[lookupValue],ud_surface_function[lookupKey],"ERROR"),""), "")</f>
        <v/>
      </c>
      <c r="V217" s="3" t="str">
        <f>IF($A217="ADD",IF(NOT(ISBLANK(U217)),_xlfn.XLOOKUP(U217,ud_surface_reseal_reason[lookupValue],ud_surface_reseal_reason[lookupKey],"ERROR"),""), "")</f>
        <v/>
      </c>
      <c r="X217" s="3" t="str">
        <f>IF($A217="ADD",IF(NOT(ISBLANK(W217)),_xlfn.XLOOKUP(W217,ud_surface_material_type[lookupValue],ud_surface_material_type[lookupKey],"ERROR"),""), "")</f>
        <v/>
      </c>
      <c r="Z217" s="3" t="str">
        <f>IF($A217="ADD",IF(NOT(ISBLANK(Y217)),_xlfn.XLOOKUP(Y217,ud_material_source[lookupValue],ud_material_source[lookupKey],"ERROR"),""), "")</f>
        <v/>
      </c>
      <c r="AB217" s="3" t="str">
        <f>IF($A217="ADD",IF(NOT(ISBLANK(AA217)),_xlfn.XLOOKUP(AA217,ud_surface_specification[lookupValue],ud_surface_specification[lookupKey],"ERROR"),""), "")</f>
        <v/>
      </c>
      <c r="AC217" s="4"/>
      <c r="AD217" s="4"/>
      <c r="AF217" s="3" t="str">
        <f>IF($A217="ADD",IF(NOT(ISBLANK(AE217)),_xlfn.XLOOKUP(AE217,ud_mix_designation_number[lookupValue],ud_mix_designation_number[lookupKey],"ERROR"),""), "")</f>
        <v/>
      </c>
      <c r="AH217" s="3" t="str">
        <f>IF($A217="ADD",IF(NOT(ISBLANK(AG217)),_xlfn.XLOOKUP(AG217,ud_chip_grade[lookupValue],ud_chip_grade[lookupKey],"ERROR"),""), "")</f>
        <v/>
      </c>
      <c r="AJ217" s="3" t="str">
        <f>IF($A217="ADD",IF(NOT(ISBLANK(AI217)),_xlfn.XLOOKUP(AI217,ud_chip_grade[lookupValue],ud_chip_grade[lookupKey],"ERROR"),""), "")</f>
        <v/>
      </c>
      <c r="AL217" s="3" t="str">
        <f>IF($A217="ADD",IF(NOT(ISBLANK(AK217)),_xlfn.XLOOKUP(AK217,ud_chip_grade[lookupValue],ud_chip_grade[lookupKey],"ERROR"),""), "")</f>
        <v/>
      </c>
      <c r="AN217" s="4"/>
      <c r="AP217" s="3" t="str">
        <f>IF($A217="ADD",IF(NOT(ISBLANK(AO217)),_xlfn.XLOOKUP(AO217,ud_recycled_aggregate[lookupValue],ud_recycled_aggregate[lookupKey],"ERROR"),""), "")</f>
        <v/>
      </c>
      <c r="AR217" s="3" t="str">
        <f>IF($A217="ADD",IF(NOT(ISBLANK(AQ217)),_xlfn.XLOOKUP(AQ217,ud_surface_binder_type[lookupValue],ud_surface_binder_type[lookupKey],"ERROR"),""), "")</f>
        <v/>
      </c>
      <c r="AS217" s="20"/>
      <c r="AV217" s="3" t="str">
        <f>IF($A217="ADD",IF(NOT(ISBLANK(AU217)),_xlfn.XLOOKUP(AU217,ud_cutter_type[lookupValue],ud_cutter_type[lookupKey],"ERROR"),""), "")</f>
        <v/>
      </c>
      <c r="AW217" s="4"/>
      <c r="AY217" s="4"/>
      <c r="BD217" s="3" t="str">
        <f>IF($A217="ADD",IF(NOT(ISBLANK(BC217)),_xlfn.XLOOKUP(BC217,ud_polymer_type[lookupValue],ud_polymer_type[lookupKey],"ERROR"),""), "")</f>
        <v/>
      </c>
      <c r="BE217" s="4"/>
      <c r="BF217" s="4"/>
      <c r="BG217" s="4"/>
      <c r="BH217" s="2" t="str">
        <f t="shared" si="36"/>
        <v/>
      </c>
      <c r="BI217" s="21"/>
      <c r="BJ217" s="3" t="str">
        <f t="shared" si="37"/>
        <v/>
      </c>
      <c r="BK217" s="3" t="str">
        <f>IF($A217="","",IF((AND($A217="ADD",OR(BJ217="",BJ217="Yes"))),"Y",(_xlfn.XLOOKUP(BJ217,full_width_flag[lookupValue],full_width_flag[lookupKey],""))))</f>
        <v/>
      </c>
      <c r="BM217" s="3" t="str">
        <f>IF($A217="ADD",IF(NOT(ISBLANK(BL217)),_xlfn.XLOOKUP(BL217,sealed_area_ok[lookupValue],sealed_area_ok[lookupKey],"ERROR"),""), "")</f>
        <v/>
      </c>
      <c r="BO217" s="4"/>
      <c r="BP217" s="5"/>
      <c r="BS217" s="3" t="str">
        <f>IF($A217="ADD",IF(NOT(ISBLANK(BR217)),_xlfn.XLOOKUP(BR217,fw_treatment[lookupValue],fw_treatment[lookupKey],"ERROR"),""), "")</f>
        <v/>
      </c>
      <c r="BT217" s="21"/>
      <c r="BU217" s="4" t="str">
        <f t="shared" ca="1" si="38"/>
        <v/>
      </c>
      <c r="BV217" s="4"/>
      <c r="BW217" s="3" t="str">
        <f t="shared" si="39"/>
        <v/>
      </c>
      <c r="BX217" s="3" t="str">
        <f>IF($A217="","",IF((AND($A217="ADD",OR(BW217="",BW217="Local Authority"))),"L",(_xlfn.XLOOKUP(BW217,asset_owner[lookupValue],asset_owner[lookupKey],""))))</f>
        <v/>
      </c>
      <c r="BY217" s="3" t="str">
        <f t="shared" si="40"/>
        <v/>
      </c>
      <c r="BZ217" s="3" t="str">
        <f>IF($A217="","",IF((AND($A217="ADD",OR(BY217="",BY217="Vested Assets"))),"12",(_xlfn.XLOOKUP(BY217,ud_work_category[lookupValue],ud_work_category[lookupKey],""))))</f>
        <v/>
      </c>
      <c r="CA217" s="20"/>
      <c r="CB217" s="2" t="str">
        <f t="shared" si="41"/>
        <v/>
      </c>
      <c r="CC217" s="3" t="str">
        <f t="shared" si="42"/>
        <v/>
      </c>
      <c r="CD217" s="3" t="str">
        <f>IF($A217="","",IF((AND($A217="ADD",OR(CC217="",CC217="Excellent"))),"1",(_xlfn.XLOOKUP(CC217,condition[lookupValue],condition[lookupKey],""))))</f>
        <v/>
      </c>
      <c r="CE217" s="21" t="str">
        <f t="shared" si="43"/>
        <v/>
      </c>
      <c r="CF217" s="5"/>
    </row>
    <row r="218" spans="2:84">
      <c r="B218" s="4"/>
      <c r="D218" s="3" t="str">
        <f>IF($A218="ADD",IF(NOT(ISBLANK(C218)),_xlfn.XLOOKUP(C218,roadnames[lookupValue],roadnames[lookupKey],"ERROR"),""), "")</f>
        <v/>
      </c>
      <c r="E218" s="4"/>
      <c r="F218" s="4"/>
      <c r="G218" s="19"/>
      <c r="H218" s="19"/>
      <c r="I218" s="5"/>
      <c r="J218" s="5"/>
      <c r="K218" s="19"/>
      <c r="L218" s="19" t="str">
        <f t="shared" si="33"/>
        <v/>
      </c>
      <c r="M218" s="4"/>
      <c r="O218" s="3" t="str">
        <f>IF($A218="ADD",IF(NOT(ISBLANK(N218)),_xlfn.XLOOKUP(N218,len_adjust_rsn[lookupValue],len_adjust_rsn[lookupKey],"ERROR"),""), "")</f>
        <v/>
      </c>
      <c r="P218" s="19" t="str">
        <f t="shared" si="34"/>
        <v/>
      </c>
      <c r="Q218" s="19"/>
      <c r="R218" s="19" t="str">
        <f t="shared" si="35"/>
        <v/>
      </c>
      <c r="T218" s="3" t="str">
        <f>IF($A218="ADD",IF(NOT(ISBLANK(S218)),_xlfn.XLOOKUP(S218,ud_surface_function[lookupValue],ud_surface_function[lookupKey],"ERROR"),""), "")</f>
        <v/>
      </c>
      <c r="V218" s="3" t="str">
        <f>IF($A218="ADD",IF(NOT(ISBLANK(U218)),_xlfn.XLOOKUP(U218,ud_surface_reseal_reason[lookupValue],ud_surface_reseal_reason[lookupKey],"ERROR"),""), "")</f>
        <v/>
      </c>
      <c r="X218" s="3" t="str">
        <f>IF($A218="ADD",IF(NOT(ISBLANK(W218)),_xlfn.XLOOKUP(W218,ud_surface_material_type[lookupValue],ud_surface_material_type[lookupKey],"ERROR"),""), "")</f>
        <v/>
      </c>
      <c r="Z218" s="3" t="str">
        <f>IF($A218="ADD",IF(NOT(ISBLANK(Y218)),_xlfn.XLOOKUP(Y218,ud_material_source[lookupValue],ud_material_source[lookupKey],"ERROR"),""), "")</f>
        <v/>
      </c>
      <c r="AB218" s="3" t="str">
        <f>IF($A218="ADD",IF(NOT(ISBLANK(AA218)),_xlfn.XLOOKUP(AA218,ud_surface_specification[lookupValue],ud_surface_specification[lookupKey],"ERROR"),""), "")</f>
        <v/>
      </c>
      <c r="AC218" s="4"/>
      <c r="AD218" s="4"/>
      <c r="AF218" s="3" t="str">
        <f>IF($A218="ADD",IF(NOT(ISBLANK(AE218)),_xlfn.XLOOKUP(AE218,ud_mix_designation_number[lookupValue],ud_mix_designation_number[lookupKey],"ERROR"),""), "")</f>
        <v/>
      </c>
      <c r="AH218" s="3" t="str">
        <f>IF($A218="ADD",IF(NOT(ISBLANK(AG218)),_xlfn.XLOOKUP(AG218,ud_chip_grade[lookupValue],ud_chip_grade[lookupKey],"ERROR"),""), "")</f>
        <v/>
      </c>
      <c r="AJ218" s="3" t="str">
        <f>IF($A218="ADD",IF(NOT(ISBLANK(AI218)),_xlfn.XLOOKUP(AI218,ud_chip_grade[lookupValue],ud_chip_grade[lookupKey],"ERROR"),""), "")</f>
        <v/>
      </c>
      <c r="AL218" s="3" t="str">
        <f>IF($A218="ADD",IF(NOT(ISBLANK(AK218)),_xlfn.XLOOKUP(AK218,ud_chip_grade[lookupValue],ud_chip_grade[lookupKey],"ERROR"),""), "")</f>
        <v/>
      </c>
      <c r="AN218" s="4"/>
      <c r="AP218" s="3" t="str">
        <f>IF($A218="ADD",IF(NOT(ISBLANK(AO218)),_xlfn.XLOOKUP(AO218,ud_recycled_aggregate[lookupValue],ud_recycled_aggregate[lookupKey],"ERROR"),""), "")</f>
        <v/>
      </c>
      <c r="AR218" s="3" t="str">
        <f>IF($A218="ADD",IF(NOT(ISBLANK(AQ218)),_xlfn.XLOOKUP(AQ218,ud_surface_binder_type[lookupValue],ud_surface_binder_type[lookupKey],"ERROR"),""), "")</f>
        <v/>
      </c>
      <c r="AS218" s="20"/>
      <c r="AV218" s="3" t="str">
        <f>IF($A218="ADD",IF(NOT(ISBLANK(AU218)),_xlfn.XLOOKUP(AU218,ud_cutter_type[lookupValue],ud_cutter_type[lookupKey],"ERROR"),""), "")</f>
        <v/>
      </c>
      <c r="AW218" s="4"/>
      <c r="AY218" s="4"/>
      <c r="BD218" s="3" t="str">
        <f>IF($A218="ADD",IF(NOT(ISBLANK(BC218)),_xlfn.XLOOKUP(BC218,ud_polymer_type[lookupValue],ud_polymer_type[lookupKey],"ERROR"),""), "")</f>
        <v/>
      </c>
      <c r="BE218" s="4"/>
      <c r="BF218" s="4"/>
      <c r="BG218" s="4"/>
      <c r="BH218" s="2" t="str">
        <f t="shared" si="36"/>
        <v/>
      </c>
      <c r="BI218" s="21"/>
      <c r="BJ218" s="3" t="str">
        <f t="shared" si="37"/>
        <v/>
      </c>
      <c r="BK218" s="3" t="str">
        <f>IF($A218="","",IF((AND($A218="ADD",OR(BJ218="",BJ218="Yes"))),"Y",(_xlfn.XLOOKUP(BJ218,full_width_flag[lookupValue],full_width_flag[lookupKey],""))))</f>
        <v/>
      </c>
      <c r="BM218" s="3" t="str">
        <f>IF($A218="ADD",IF(NOT(ISBLANK(BL218)),_xlfn.XLOOKUP(BL218,sealed_area_ok[lookupValue],sealed_area_ok[lookupKey],"ERROR"),""), "")</f>
        <v/>
      </c>
      <c r="BO218" s="4"/>
      <c r="BP218" s="5"/>
      <c r="BS218" s="3" t="str">
        <f>IF($A218="ADD",IF(NOT(ISBLANK(BR218)),_xlfn.XLOOKUP(BR218,fw_treatment[lookupValue],fw_treatment[lookupKey],"ERROR"),""), "")</f>
        <v/>
      </c>
      <c r="BT218" s="21"/>
      <c r="BU218" s="4" t="str">
        <f t="shared" ca="1" si="38"/>
        <v/>
      </c>
      <c r="BV218" s="4"/>
      <c r="BW218" s="3" t="str">
        <f t="shared" si="39"/>
        <v/>
      </c>
      <c r="BX218" s="3" t="str">
        <f>IF($A218="","",IF((AND($A218="ADD",OR(BW218="",BW218="Local Authority"))),"L",(_xlfn.XLOOKUP(BW218,asset_owner[lookupValue],asset_owner[lookupKey],""))))</f>
        <v/>
      </c>
      <c r="BY218" s="3" t="str">
        <f t="shared" si="40"/>
        <v/>
      </c>
      <c r="BZ218" s="3" t="str">
        <f>IF($A218="","",IF((AND($A218="ADD",OR(BY218="",BY218="Vested Assets"))),"12",(_xlfn.XLOOKUP(BY218,ud_work_category[lookupValue],ud_work_category[lookupKey],""))))</f>
        <v/>
      </c>
      <c r="CA218" s="20"/>
      <c r="CB218" s="2" t="str">
        <f t="shared" si="41"/>
        <v/>
      </c>
      <c r="CC218" s="3" t="str">
        <f t="shared" si="42"/>
        <v/>
      </c>
      <c r="CD218" s="3" t="str">
        <f>IF($A218="","",IF((AND($A218="ADD",OR(CC218="",CC218="Excellent"))),"1",(_xlfn.XLOOKUP(CC218,condition[lookupValue],condition[lookupKey],""))))</f>
        <v/>
      </c>
      <c r="CE218" s="21" t="str">
        <f t="shared" si="43"/>
        <v/>
      </c>
      <c r="CF218" s="5"/>
    </row>
    <row r="219" spans="2:84">
      <c r="B219" s="4"/>
      <c r="D219" s="3" t="str">
        <f>IF($A219="ADD",IF(NOT(ISBLANK(C219)),_xlfn.XLOOKUP(C219,roadnames[lookupValue],roadnames[lookupKey],"ERROR"),""), "")</f>
        <v/>
      </c>
      <c r="E219" s="4"/>
      <c r="F219" s="4"/>
      <c r="G219" s="19"/>
      <c r="H219" s="19"/>
      <c r="I219" s="5"/>
      <c r="J219" s="5"/>
      <c r="K219" s="19"/>
      <c r="L219" s="19" t="str">
        <f t="shared" si="33"/>
        <v/>
      </c>
      <c r="M219" s="4"/>
      <c r="O219" s="3" t="str">
        <f>IF($A219="ADD",IF(NOT(ISBLANK(N219)),_xlfn.XLOOKUP(N219,len_adjust_rsn[lookupValue],len_adjust_rsn[lookupKey],"ERROR"),""), "")</f>
        <v/>
      </c>
      <c r="P219" s="19" t="str">
        <f t="shared" si="34"/>
        <v/>
      </c>
      <c r="Q219" s="19"/>
      <c r="R219" s="19" t="str">
        <f t="shared" si="35"/>
        <v/>
      </c>
      <c r="T219" s="3" t="str">
        <f>IF($A219="ADD",IF(NOT(ISBLANK(S219)),_xlfn.XLOOKUP(S219,ud_surface_function[lookupValue],ud_surface_function[lookupKey],"ERROR"),""), "")</f>
        <v/>
      </c>
      <c r="V219" s="3" t="str">
        <f>IF($A219="ADD",IF(NOT(ISBLANK(U219)),_xlfn.XLOOKUP(U219,ud_surface_reseal_reason[lookupValue],ud_surface_reseal_reason[lookupKey],"ERROR"),""), "")</f>
        <v/>
      </c>
      <c r="X219" s="3" t="str">
        <f>IF($A219="ADD",IF(NOT(ISBLANK(W219)),_xlfn.XLOOKUP(W219,ud_surface_material_type[lookupValue],ud_surface_material_type[lookupKey],"ERROR"),""), "")</f>
        <v/>
      </c>
      <c r="Z219" s="3" t="str">
        <f>IF($A219="ADD",IF(NOT(ISBLANK(Y219)),_xlfn.XLOOKUP(Y219,ud_material_source[lookupValue],ud_material_source[lookupKey],"ERROR"),""), "")</f>
        <v/>
      </c>
      <c r="AB219" s="3" t="str">
        <f>IF($A219="ADD",IF(NOT(ISBLANK(AA219)),_xlfn.XLOOKUP(AA219,ud_surface_specification[lookupValue],ud_surface_specification[lookupKey],"ERROR"),""), "")</f>
        <v/>
      </c>
      <c r="AC219" s="4"/>
      <c r="AD219" s="4"/>
      <c r="AF219" s="3" t="str">
        <f>IF($A219="ADD",IF(NOT(ISBLANK(AE219)),_xlfn.XLOOKUP(AE219,ud_mix_designation_number[lookupValue],ud_mix_designation_number[lookupKey],"ERROR"),""), "")</f>
        <v/>
      </c>
      <c r="AH219" s="3" t="str">
        <f>IF($A219="ADD",IF(NOT(ISBLANK(AG219)),_xlfn.XLOOKUP(AG219,ud_chip_grade[lookupValue],ud_chip_grade[lookupKey],"ERROR"),""), "")</f>
        <v/>
      </c>
      <c r="AJ219" s="3" t="str">
        <f>IF($A219="ADD",IF(NOT(ISBLANK(AI219)),_xlfn.XLOOKUP(AI219,ud_chip_grade[lookupValue],ud_chip_grade[lookupKey],"ERROR"),""), "")</f>
        <v/>
      </c>
      <c r="AL219" s="3" t="str">
        <f>IF($A219="ADD",IF(NOT(ISBLANK(AK219)),_xlfn.XLOOKUP(AK219,ud_chip_grade[lookupValue],ud_chip_grade[lookupKey],"ERROR"),""), "")</f>
        <v/>
      </c>
      <c r="AN219" s="4"/>
      <c r="AP219" s="3" t="str">
        <f>IF($A219="ADD",IF(NOT(ISBLANK(AO219)),_xlfn.XLOOKUP(AO219,ud_recycled_aggregate[lookupValue],ud_recycled_aggregate[lookupKey],"ERROR"),""), "")</f>
        <v/>
      </c>
      <c r="AR219" s="3" t="str">
        <f>IF($A219="ADD",IF(NOT(ISBLANK(AQ219)),_xlfn.XLOOKUP(AQ219,ud_surface_binder_type[lookupValue],ud_surface_binder_type[lookupKey],"ERROR"),""), "")</f>
        <v/>
      </c>
      <c r="AS219" s="20"/>
      <c r="AV219" s="3" t="str">
        <f>IF($A219="ADD",IF(NOT(ISBLANK(AU219)),_xlfn.XLOOKUP(AU219,ud_cutter_type[lookupValue],ud_cutter_type[lookupKey],"ERROR"),""), "")</f>
        <v/>
      </c>
      <c r="AW219" s="4"/>
      <c r="AY219" s="4"/>
      <c r="BD219" s="3" t="str">
        <f>IF($A219="ADD",IF(NOT(ISBLANK(BC219)),_xlfn.XLOOKUP(BC219,ud_polymer_type[lookupValue],ud_polymer_type[lookupKey],"ERROR"),""), "")</f>
        <v/>
      </c>
      <c r="BE219" s="4"/>
      <c r="BF219" s="4"/>
      <c r="BG219" s="4"/>
      <c r="BH219" s="2" t="str">
        <f t="shared" si="36"/>
        <v/>
      </c>
      <c r="BI219" s="21"/>
      <c r="BJ219" s="3" t="str">
        <f t="shared" si="37"/>
        <v/>
      </c>
      <c r="BK219" s="3" t="str">
        <f>IF($A219="","",IF((AND($A219="ADD",OR(BJ219="",BJ219="Yes"))),"Y",(_xlfn.XLOOKUP(BJ219,full_width_flag[lookupValue],full_width_flag[lookupKey],""))))</f>
        <v/>
      </c>
      <c r="BM219" s="3" t="str">
        <f>IF($A219="ADD",IF(NOT(ISBLANK(BL219)),_xlfn.XLOOKUP(BL219,sealed_area_ok[lookupValue],sealed_area_ok[lookupKey],"ERROR"),""), "")</f>
        <v/>
      </c>
      <c r="BO219" s="4"/>
      <c r="BP219" s="5"/>
      <c r="BS219" s="3" t="str">
        <f>IF($A219="ADD",IF(NOT(ISBLANK(BR219)),_xlfn.XLOOKUP(BR219,fw_treatment[lookupValue],fw_treatment[lookupKey],"ERROR"),""), "")</f>
        <v/>
      </c>
      <c r="BT219" s="21"/>
      <c r="BU219" s="4" t="str">
        <f t="shared" ca="1" si="38"/>
        <v/>
      </c>
      <c r="BV219" s="4"/>
      <c r="BW219" s="3" t="str">
        <f t="shared" si="39"/>
        <v/>
      </c>
      <c r="BX219" s="3" t="str">
        <f>IF($A219="","",IF((AND($A219="ADD",OR(BW219="",BW219="Local Authority"))),"L",(_xlfn.XLOOKUP(BW219,asset_owner[lookupValue],asset_owner[lookupKey],""))))</f>
        <v/>
      </c>
      <c r="BY219" s="3" t="str">
        <f t="shared" si="40"/>
        <v/>
      </c>
      <c r="BZ219" s="3" t="str">
        <f>IF($A219="","",IF((AND($A219="ADD",OR(BY219="",BY219="Vested Assets"))),"12",(_xlfn.XLOOKUP(BY219,ud_work_category[lookupValue],ud_work_category[lookupKey],""))))</f>
        <v/>
      </c>
      <c r="CA219" s="20"/>
      <c r="CB219" s="2" t="str">
        <f t="shared" si="41"/>
        <v/>
      </c>
      <c r="CC219" s="3" t="str">
        <f t="shared" si="42"/>
        <v/>
      </c>
      <c r="CD219" s="3" t="str">
        <f>IF($A219="","",IF((AND($A219="ADD",OR(CC219="",CC219="Excellent"))),"1",(_xlfn.XLOOKUP(CC219,condition[lookupValue],condition[lookupKey],""))))</f>
        <v/>
      </c>
      <c r="CE219" s="21" t="str">
        <f t="shared" si="43"/>
        <v/>
      </c>
      <c r="CF219" s="5"/>
    </row>
    <row r="220" spans="2:84">
      <c r="B220" s="4"/>
      <c r="D220" s="3" t="str">
        <f>IF($A220="ADD",IF(NOT(ISBLANK(C220)),_xlfn.XLOOKUP(C220,roadnames[lookupValue],roadnames[lookupKey],"ERROR"),""), "")</f>
        <v/>
      </c>
      <c r="E220" s="4"/>
      <c r="F220" s="4"/>
      <c r="G220" s="19"/>
      <c r="H220" s="19"/>
      <c r="I220" s="5"/>
      <c r="J220" s="5"/>
      <c r="K220" s="19"/>
      <c r="L220" s="19" t="str">
        <f t="shared" si="33"/>
        <v/>
      </c>
      <c r="M220" s="4"/>
      <c r="O220" s="3" t="str">
        <f>IF($A220="ADD",IF(NOT(ISBLANK(N220)),_xlfn.XLOOKUP(N220,len_adjust_rsn[lookupValue],len_adjust_rsn[lookupKey],"ERROR"),""), "")</f>
        <v/>
      </c>
      <c r="P220" s="19" t="str">
        <f t="shared" si="34"/>
        <v/>
      </c>
      <c r="Q220" s="19"/>
      <c r="R220" s="19" t="str">
        <f t="shared" si="35"/>
        <v/>
      </c>
      <c r="T220" s="3" t="str">
        <f>IF($A220="ADD",IF(NOT(ISBLANK(S220)),_xlfn.XLOOKUP(S220,ud_surface_function[lookupValue],ud_surface_function[lookupKey],"ERROR"),""), "")</f>
        <v/>
      </c>
      <c r="V220" s="3" t="str">
        <f>IF($A220="ADD",IF(NOT(ISBLANK(U220)),_xlfn.XLOOKUP(U220,ud_surface_reseal_reason[lookupValue],ud_surface_reseal_reason[lookupKey],"ERROR"),""), "")</f>
        <v/>
      </c>
      <c r="X220" s="3" t="str">
        <f>IF($A220="ADD",IF(NOT(ISBLANK(W220)),_xlfn.XLOOKUP(W220,ud_surface_material_type[lookupValue],ud_surface_material_type[lookupKey],"ERROR"),""), "")</f>
        <v/>
      </c>
      <c r="Z220" s="3" t="str">
        <f>IF($A220="ADD",IF(NOT(ISBLANK(Y220)),_xlfn.XLOOKUP(Y220,ud_material_source[lookupValue],ud_material_source[lookupKey],"ERROR"),""), "")</f>
        <v/>
      </c>
      <c r="AB220" s="3" t="str">
        <f>IF($A220="ADD",IF(NOT(ISBLANK(AA220)),_xlfn.XLOOKUP(AA220,ud_surface_specification[lookupValue],ud_surface_specification[lookupKey],"ERROR"),""), "")</f>
        <v/>
      </c>
      <c r="AC220" s="4"/>
      <c r="AD220" s="4"/>
      <c r="AF220" s="3" t="str">
        <f>IF($A220="ADD",IF(NOT(ISBLANK(AE220)),_xlfn.XLOOKUP(AE220,ud_mix_designation_number[lookupValue],ud_mix_designation_number[lookupKey],"ERROR"),""), "")</f>
        <v/>
      </c>
      <c r="AH220" s="3" t="str">
        <f>IF($A220="ADD",IF(NOT(ISBLANK(AG220)),_xlfn.XLOOKUP(AG220,ud_chip_grade[lookupValue],ud_chip_grade[lookupKey],"ERROR"),""), "")</f>
        <v/>
      </c>
      <c r="AJ220" s="3" t="str">
        <f>IF($A220="ADD",IF(NOT(ISBLANK(AI220)),_xlfn.XLOOKUP(AI220,ud_chip_grade[lookupValue],ud_chip_grade[lookupKey],"ERROR"),""), "")</f>
        <v/>
      </c>
      <c r="AL220" s="3" t="str">
        <f>IF($A220="ADD",IF(NOT(ISBLANK(AK220)),_xlfn.XLOOKUP(AK220,ud_chip_grade[lookupValue],ud_chip_grade[lookupKey],"ERROR"),""), "")</f>
        <v/>
      </c>
      <c r="AN220" s="4"/>
      <c r="AP220" s="3" t="str">
        <f>IF($A220="ADD",IF(NOT(ISBLANK(AO220)),_xlfn.XLOOKUP(AO220,ud_recycled_aggregate[lookupValue],ud_recycled_aggregate[lookupKey],"ERROR"),""), "")</f>
        <v/>
      </c>
      <c r="AR220" s="3" t="str">
        <f>IF($A220="ADD",IF(NOT(ISBLANK(AQ220)),_xlfn.XLOOKUP(AQ220,ud_surface_binder_type[lookupValue],ud_surface_binder_type[lookupKey],"ERROR"),""), "")</f>
        <v/>
      </c>
      <c r="AS220" s="20"/>
      <c r="AV220" s="3" t="str">
        <f>IF($A220="ADD",IF(NOT(ISBLANK(AU220)),_xlfn.XLOOKUP(AU220,ud_cutter_type[lookupValue],ud_cutter_type[lookupKey],"ERROR"),""), "")</f>
        <v/>
      </c>
      <c r="AW220" s="4"/>
      <c r="AY220" s="4"/>
      <c r="BD220" s="3" t="str">
        <f>IF($A220="ADD",IF(NOT(ISBLANK(BC220)),_xlfn.XLOOKUP(BC220,ud_polymer_type[lookupValue],ud_polymer_type[lookupKey],"ERROR"),""), "")</f>
        <v/>
      </c>
      <c r="BE220" s="4"/>
      <c r="BF220" s="4"/>
      <c r="BG220" s="4"/>
      <c r="BH220" s="2" t="str">
        <f t="shared" si="36"/>
        <v/>
      </c>
      <c r="BI220" s="21"/>
      <c r="BJ220" s="3" t="str">
        <f t="shared" si="37"/>
        <v/>
      </c>
      <c r="BK220" s="3" t="str">
        <f>IF($A220="","",IF((AND($A220="ADD",OR(BJ220="",BJ220="Yes"))),"Y",(_xlfn.XLOOKUP(BJ220,full_width_flag[lookupValue],full_width_flag[lookupKey],""))))</f>
        <v/>
      </c>
      <c r="BM220" s="3" t="str">
        <f>IF($A220="ADD",IF(NOT(ISBLANK(BL220)),_xlfn.XLOOKUP(BL220,sealed_area_ok[lookupValue],sealed_area_ok[lookupKey],"ERROR"),""), "")</f>
        <v/>
      </c>
      <c r="BO220" s="4"/>
      <c r="BP220" s="5"/>
      <c r="BS220" s="3" t="str">
        <f>IF($A220="ADD",IF(NOT(ISBLANK(BR220)),_xlfn.XLOOKUP(BR220,fw_treatment[lookupValue],fw_treatment[lookupKey],"ERROR"),""), "")</f>
        <v/>
      </c>
      <c r="BT220" s="21"/>
      <c r="BU220" s="4" t="str">
        <f t="shared" ca="1" si="38"/>
        <v/>
      </c>
      <c r="BV220" s="4"/>
      <c r="BW220" s="3" t="str">
        <f t="shared" si="39"/>
        <v/>
      </c>
      <c r="BX220" s="3" t="str">
        <f>IF($A220="","",IF((AND($A220="ADD",OR(BW220="",BW220="Local Authority"))),"L",(_xlfn.XLOOKUP(BW220,asset_owner[lookupValue],asset_owner[lookupKey],""))))</f>
        <v/>
      </c>
      <c r="BY220" s="3" t="str">
        <f t="shared" si="40"/>
        <v/>
      </c>
      <c r="BZ220" s="3" t="str">
        <f>IF($A220="","",IF((AND($A220="ADD",OR(BY220="",BY220="Vested Assets"))),"12",(_xlfn.XLOOKUP(BY220,ud_work_category[lookupValue],ud_work_category[lookupKey],""))))</f>
        <v/>
      </c>
      <c r="CA220" s="20"/>
      <c r="CB220" s="2" t="str">
        <f t="shared" si="41"/>
        <v/>
      </c>
      <c r="CC220" s="3" t="str">
        <f t="shared" si="42"/>
        <v/>
      </c>
      <c r="CD220" s="3" t="str">
        <f>IF($A220="","",IF((AND($A220="ADD",OR(CC220="",CC220="Excellent"))),"1",(_xlfn.XLOOKUP(CC220,condition[lookupValue],condition[lookupKey],""))))</f>
        <v/>
      </c>
      <c r="CE220" s="21" t="str">
        <f t="shared" si="43"/>
        <v/>
      </c>
      <c r="CF220" s="5"/>
    </row>
    <row r="221" spans="2:84">
      <c r="B221" s="4"/>
      <c r="D221" s="3" t="str">
        <f>IF($A221="ADD",IF(NOT(ISBLANK(C221)),_xlfn.XLOOKUP(C221,roadnames[lookupValue],roadnames[lookupKey],"ERROR"),""), "")</f>
        <v/>
      </c>
      <c r="E221" s="4"/>
      <c r="F221" s="4"/>
      <c r="G221" s="19"/>
      <c r="H221" s="19"/>
      <c r="I221" s="5"/>
      <c r="J221" s="5"/>
      <c r="K221" s="19"/>
      <c r="L221" s="19" t="str">
        <f t="shared" si="33"/>
        <v/>
      </c>
      <c r="M221" s="4"/>
      <c r="O221" s="3" t="str">
        <f>IF($A221="ADD",IF(NOT(ISBLANK(N221)),_xlfn.XLOOKUP(N221,len_adjust_rsn[lookupValue],len_adjust_rsn[lookupKey],"ERROR"),""), "")</f>
        <v/>
      </c>
      <c r="P221" s="19" t="str">
        <f t="shared" si="34"/>
        <v/>
      </c>
      <c r="Q221" s="19"/>
      <c r="R221" s="19" t="str">
        <f t="shared" si="35"/>
        <v/>
      </c>
      <c r="T221" s="3" t="str">
        <f>IF($A221="ADD",IF(NOT(ISBLANK(S221)),_xlfn.XLOOKUP(S221,ud_surface_function[lookupValue],ud_surface_function[lookupKey],"ERROR"),""), "")</f>
        <v/>
      </c>
      <c r="V221" s="3" t="str">
        <f>IF($A221="ADD",IF(NOT(ISBLANK(U221)),_xlfn.XLOOKUP(U221,ud_surface_reseal_reason[lookupValue],ud_surface_reseal_reason[lookupKey],"ERROR"),""), "")</f>
        <v/>
      </c>
      <c r="X221" s="3" t="str">
        <f>IF($A221="ADD",IF(NOT(ISBLANK(W221)),_xlfn.XLOOKUP(W221,ud_surface_material_type[lookupValue],ud_surface_material_type[lookupKey],"ERROR"),""), "")</f>
        <v/>
      </c>
      <c r="Z221" s="3" t="str">
        <f>IF($A221="ADD",IF(NOT(ISBLANK(Y221)),_xlfn.XLOOKUP(Y221,ud_material_source[lookupValue],ud_material_source[lookupKey],"ERROR"),""), "")</f>
        <v/>
      </c>
      <c r="AB221" s="3" t="str">
        <f>IF($A221="ADD",IF(NOT(ISBLANK(AA221)),_xlfn.XLOOKUP(AA221,ud_surface_specification[lookupValue],ud_surface_specification[lookupKey],"ERROR"),""), "")</f>
        <v/>
      </c>
      <c r="AC221" s="4"/>
      <c r="AD221" s="4"/>
      <c r="AF221" s="3" t="str">
        <f>IF($A221="ADD",IF(NOT(ISBLANK(AE221)),_xlfn.XLOOKUP(AE221,ud_mix_designation_number[lookupValue],ud_mix_designation_number[lookupKey],"ERROR"),""), "")</f>
        <v/>
      </c>
      <c r="AH221" s="3" t="str">
        <f>IF($A221="ADD",IF(NOT(ISBLANK(AG221)),_xlfn.XLOOKUP(AG221,ud_chip_grade[lookupValue],ud_chip_grade[lookupKey],"ERROR"),""), "")</f>
        <v/>
      </c>
      <c r="AJ221" s="3" t="str">
        <f>IF($A221="ADD",IF(NOT(ISBLANK(AI221)),_xlfn.XLOOKUP(AI221,ud_chip_grade[lookupValue],ud_chip_grade[lookupKey],"ERROR"),""), "")</f>
        <v/>
      </c>
      <c r="AL221" s="3" t="str">
        <f>IF($A221="ADD",IF(NOT(ISBLANK(AK221)),_xlfn.XLOOKUP(AK221,ud_chip_grade[lookupValue],ud_chip_grade[lookupKey],"ERROR"),""), "")</f>
        <v/>
      </c>
      <c r="AN221" s="4"/>
      <c r="AP221" s="3" t="str">
        <f>IF($A221="ADD",IF(NOT(ISBLANK(AO221)),_xlfn.XLOOKUP(AO221,ud_recycled_aggregate[lookupValue],ud_recycled_aggregate[lookupKey],"ERROR"),""), "")</f>
        <v/>
      </c>
      <c r="AR221" s="3" t="str">
        <f>IF($A221="ADD",IF(NOT(ISBLANK(AQ221)),_xlfn.XLOOKUP(AQ221,ud_surface_binder_type[lookupValue],ud_surface_binder_type[lookupKey],"ERROR"),""), "")</f>
        <v/>
      </c>
      <c r="AS221" s="20"/>
      <c r="AV221" s="3" t="str">
        <f>IF($A221="ADD",IF(NOT(ISBLANK(AU221)),_xlfn.XLOOKUP(AU221,ud_cutter_type[lookupValue],ud_cutter_type[lookupKey],"ERROR"),""), "")</f>
        <v/>
      </c>
      <c r="AW221" s="4"/>
      <c r="AY221" s="4"/>
      <c r="BD221" s="3" t="str">
        <f>IF($A221="ADD",IF(NOT(ISBLANK(BC221)),_xlfn.XLOOKUP(BC221,ud_polymer_type[lookupValue],ud_polymer_type[lookupKey],"ERROR"),""), "")</f>
        <v/>
      </c>
      <c r="BE221" s="4"/>
      <c r="BF221" s="4"/>
      <c r="BG221" s="4"/>
      <c r="BH221" s="2" t="str">
        <f t="shared" si="36"/>
        <v/>
      </c>
      <c r="BI221" s="21"/>
      <c r="BJ221" s="3" t="str">
        <f t="shared" si="37"/>
        <v/>
      </c>
      <c r="BK221" s="3" t="str">
        <f>IF($A221="","",IF((AND($A221="ADD",OR(BJ221="",BJ221="Yes"))),"Y",(_xlfn.XLOOKUP(BJ221,full_width_flag[lookupValue],full_width_flag[lookupKey],""))))</f>
        <v/>
      </c>
      <c r="BM221" s="3" t="str">
        <f>IF($A221="ADD",IF(NOT(ISBLANK(BL221)),_xlfn.XLOOKUP(BL221,sealed_area_ok[lookupValue],sealed_area_ok[lookupKey],"ERROR"),""), "")</f>
        <v/>
      </c>
      <c r="BO221" s="4"/>
      <c r="BP221" s="5"/>
      <c r="BS221" s="3" t="str">
        <f>IF($A221="ADD",IF(NOT(ISBLANK(BR221)),_xlfn.XLOOKUP(BR221,fw_treatment[lookupValue],fw_treatment[lookupKey],"ERROR"),""), "")</f>
        <v/>
      </c>
      <c r="BT221" s="21"/>
      <c r="BU221" s="4" t="str">
        <f t="shared" ca="1" si="38"/>
        <v/>
      </c>
      <c r="BV221" s="4"/>
      <c r="BW221" s="3" t="str">
        <f t="shared" si="39"/>
        <v/>
      </c>
      <c r="BX221" s="3" t="str">
        <f>IF($A221="","",IF((AND($A221="ADD",OR(BW221="",BW221="Local Authority"))),"L",(_xlfn.XLOOKUP(BW221,asset_owner[lookupValue],asset_owner[lookupKey],""))))</f>
        <v/>
      </c>
      <c r="BY221" s="3" t="str">
        <f t="shared" si="40"/>
        <v/>
      </c>
      <c r="BZ221" s="3" t="str">
        <f>IF($A221="","",IF((AND($A221="ADD",OR(BY221="",BY221="Vested Assets"))),"12",(_xlfn.XLOOKUP(BY221,ud_work_category[lookupValue],ud_work_category[lookupKey],""))))</f>
        <v/>
      </c>
      <c r="CA221" s="20"/>
      <c r="CB221" s="2" t="str">
        <f t="shared" si="41"/>
        <v/>
      </c>
      <c r="CC221" s="3" t="str">
        <f t="shared" si="42"/>
        <v/>
      </c>
      <c r="CD221" s="3" t="str">
        <f>IF($A221="","",IF((AND($A221="ADD",OR(CC221="",CC221="Excellent"))),"1",(_xlfn.XLOOKUP(CC221,condition[lookupValue],condition[lookupKey],""))))</f>
        <v/>
      </c>
      <c r="CE221" s="21" t="str">
        <f t="shared" si="43"/>
        <v/>
      </c>
      <c r="CF221" s="5"/>
    </row>
    <row r="222" spans="2:84">
      <c r="B222" s="4"/>
      <c r="D222" s="3" t="str">
        <f>IF($A222="ADD",IF(NOT(ISBLANK(C222)),_xlfn.XLOOKUP(C222,roadnames[lookupValue],roadnames[lookupKey],"ERROR"),""), "")</f>
        <v/>
      </c>
      <c r="E222" s="4"/>
      <c r="F222" s="4"/>
      <c r="G222" s="19"/>
      <c r="H222" s="19"/>
      <c r="I222" s="5"/>
      <c r="J222" s="5"/>
      <c r="K222" s="19"/>
      <c r="L222" s="19" t="str">
        <f t="shared" si="33"/>
        <v/>
      </c>
      <c r="M222" s="4"/>
      <c r="O222" s="3" t="str">
        <f>IF($A222="ADD",IF(NOT(ISBLANK(N222)),_xlfn.XLOOKUP(N222,len_adjust_rsn[lookupValue],len_adjust_rsn[lookupKey],"ERROR"),""), "")</f>
        <v/>
      </c>
      <c r="P222" s="19" t="str">
        <f t="shared" si="34"/>
        <v/>
      </c>
      <c r="Q222" s="19"/>
      <c r="R222" s="19" t="str">
        <f t="shared" si="35"/>
        <v/>
      </c>
      <c r="T222" s="3" t="str">
        <f>IF($A222="ADD",IF(NOT(ISBLANK(S222)),_xlfn.XLOOKUP(S222,ud_surface_function[lookupValue],ud_surface_function[lookupKey],"ERROR"),""), "")</f>
        <v/>
      </c>
      <c r="V222" s="3" t="str">
        <f>IF($A222="ADD",IF(NOT(ISBLANK(U222)),_xlfn.XLOOKUP(U222,ud_surface_reseal_reason[lookupValue],ud_surface_reseal_reason[lookupKey],"ERROR"),""), "")</f>
        <v/>
      </c>
      <c r="X222" s="3" t="str">
        <f>IF($A222="ADD",IF(NOT(ISBLANK(W222)),_xlfn.XLOOKUP(W222,ud_surface_material_type[lookupValue],ud_surface_material_type[lookupKey],"ERROR"),""), "")</f>
        <v/>
      </c>
      <c r="Z222" s="3" t="str">
        <f>IF($A222="ADD",IF(NOT(ISBLANK(Y222)),_xlfn.XLOOKUP(Y222,ud_material_source[lookupValue],ud_material_source[lookupKey],"ERROR"),""), "")</f>
        <v/>
      </c>
      <c r="AB222" s="3" t="str">
        <f>IF($A222="ADD",IF(NOT(ISBLANK(AA222)),_xlfn.XLOOKUP(AA222,ud_surface_specification[lookupValue],ud_surface_specification[lookupKey],"ERROR"),""), "")</f>
        <v/>
      </c>
      <c r="AC222" s="4"/>
      <c r="AD222" s="4"/>
      <c r="AF222" s="3" t="str">
        <f>IF($A222="ADD",IF(NOT(ISBLANK(AE222)),_xlfn.XLOOKUP(AE222,ud_mix_designation_number[lookupValue],ud_mix_designation_number[lookupKey],"ERROR"),""), "")</f>
        <v/>
      </c>
      <c r="AH222" s="3" t="str">
        <f>IF($A222="ADD",IF(NOT(ISBLANK(AG222)),_xlfn.XLOOKUP(AG222,ud_chip_grade[lookupValue],ud_chip_grade[lookupKey],"ERROR"),""), "")</f>
        <v/>
      </c>
      <c r="AJ222" s="3" t="str">
        <f>IF($A222="ADD",IF(NOT(ISBLANK(AI222)),_xlfn.XLOOKUP(AI222,ud_chip_grade[lookupValue],ud_chip_grade[lookupKey],"ERROR"),""), "")</f>
        <v/>
      </c>
      <c r="AL222" s="3" t="str">
        <f>IF($A222="ADD",IF(NOT(ISBLANK(AK222)),_xlfn.XLOOKUP(AK222,ud_chip_grade[lookupValue],ud_chip_grade[lookupKey],"ERROR"),""), "")</f>
        <v/>
      </c>
      <c r="AN222" s="4"/>
      <c r="AP222" s="3" t="str">
        <f>IF($A222="ADD",IF(NOT(ISBLANK(AO222)),_xlfn.XLOOKUP(AO222,ud_recycled_aggregate[lookupValue],ud_recycled_aggregate[lookupKey],"ERROR"),""), "")</f>
        <v/>
      </c>
      <c r="AR222" s="3" t="str">
        <f>IF($A222="ADD",IF(NOT(ISBLANK(AQ222)),_xlfn.XLOOKUP(AQ222,ud_surface_binder_type[lookupValue],ud_surface_binder_type[lookupKey],"ERROR"),""), "")</f>
        <v/>
      </c>
      <c r="AS222" s="20"/>
      <c r="AV222" s="3" t="str">
        <f>IF($A222="ADD",IF(NOT(ISBLANK(AU222)),_xlfn.XLOOKUP(AU222,ud_cutter_type[lookupValue],ud_cutter_type[lookupKey],"ERROR"),""), "")</f>
        <v/>
      </c>
      <c r="AW222" s="4"/>
      <c r="AY222" s="4"/>
      <c r="BD222" s="3" t="str">
        <f>IF($A222="ADD",IF(NOT(ISBLANK(BC222)),_xlfn.XLOOKUP(BC222,ud_polymer_type[lookupValue],ud_polymer_type[lookupKey],"ERROR"),""), "")</f>
        <v/>
      </c>
      <c r="BE222" s="4"/>
      <c r="BF222" s="4"/>
      <c r="BG222" s="4"/>
      <c r="BH222" s="2" t="str">
        <f t="shared" si="36"/>
        <v/>
      </c>
      <c r="BI222" s="21"/>
      <c r="BJ222" s="3" t="str">
        <f t="shared" si="37"/>
        <v/>
      </c>
      <c r="BK222" s="3" t="str">
        <f>IF($A222="","",IF((AND($A222="ADD",OR(BJ222="",BJ222="Yes"))),"Y",(_xlfn.XLOOKUP(BJ222,full_width_flag[lookupValue],full_width_flag[lookupKey],""))))</f>
        <v/>
      </c>
      <c r="BM222" s="3" t="str">
        <f>IF($A222="ADD",IF(NOT(ISBLANK(BL222)),_xlfn.XLOOKUP(BL222,sealed_area_ok[lookupValue],sealed_area_ok[lookupKey],"ERROR"),""), "")</f>
        <v/>
      </c>
      <c r="BO222" s="4"/>
      <c r="BP222" s="5"/>
      <c r="BS222" s="3" t="str">
        <f>IF($A222="ADD",IF(NOT(ISBLANK(BR222)),_xlfn.XLOOKUP(BR222,fw_treatment[lookupValue],fw_treatment[lookupKey],"ERROR"),""), "")</f>
        <v/>
      </c>
      <c r="BT222" s="21"/>
      <c r="BU222" s="4" t="str">
        <f t="shared" ca="1" si="38"/>
        <v/>
      </c>
      <c r="BV222" s="4"/>
      <c r="BW222" s="3" t="str">
        <f t="shared" si="39"/>
        <v/>
      </c>
      <c r="BX222" s="3" t="str">
        <f>IF($A222="","",IF((AND($A222="ADD",OR(BW222="",BW222="Local Authority"))),"L",(_xlfn.XLOOKUP(BW222,asset_owner[lookupValue],asset_owner[lookupKey],""))))</f>
        <v/>
      </c>
      <c r="BY222" s="3" t="str">
        <f t="shared" si="40"/>
        <v/>
      </c>
      <c r="BZ222" s="3" t="str">
        <f>IF($A222="","",IF((AND($A222="ADD",OR(BY222="",BY222="Vested Assets"))),"12",(_xlfn.XLOOKUP(BY222,ud_work_category[lookupValue],ud_work_category[lookupKey],""))))</f>
        <v/>
      </c>
      <c r="CA222" s="20"/>
      <c r="CB222" s="2" t="str">
        <f t="shared" si="41"/>
        <v/>
      </c>
      <c r="CC222" s="3" t="str">
        <f t="shared" si="42"/>
        <v/>
      </c>
      <c r="CD222" s="3" t="str">
        <f>IF($A222="","",IF((AND($A222="ADD",OR(CC222="",CC222="Excellent"))),"1",(_xlfn.XLOOKUP(CC222,condition[lookupValue],condition[lookupKey],""))))</f>
        <v/>
      </c>
      <c r="CE222" s="21" t="str">
        <f t="shared" si="43"/>
        <v/>
      </c>
      <c r="CF222" s="5"/>
    </row>
    <row r="223" spans="2:84">
      <c r="B223" s="4"/>
      <c r="D223" s="3" t="str">
        <f>IF($A223="ADD",IF(NOT(ISBLANK(C223)),_xlfn.XLOOKUP(C223,roadnames[lookupValue],roadnames[lookupKey],"ERROR"),""), "")</f>
        <v/>
      </c>
      <c r="E223" s="4"/>
      <c r="F223" s="4"/>
      <c r="G223" s="19"/>
      <c r="H223" s="19"/>
      <c r="I223" s="5"/>
      <c r="J223" s="5"/>
      <c r="K223" s="19"/>
      <c r="L223" s="19" t="str">
        <f t="shared" si="33"/>
        <v/>
      </c>
      <c r="M223" s="4"/>
      <c r="O223" s="3" t="str">
        <f>IF($A223="ADD",IF(NOT(ISBLANK(N223)),_xlfn.XLOOKUP(N223,len_adjust_rsn[lookupValue],len_adjust_rsn[lookupKey],"ERROR"),""), "")</f>
        <v/>
      </c>
      <c r="P223" s="19" t="str">
        <f t="shared" si="34"/>
        <v/>
      </c>
      <c r="Q223" s="19"/>
      <c r="R223" s="19" t="str">
        <f t="shared" si="35"/>
        <v/>
      </c>
      <c r="T223" s="3" t="str">
        <f>IF($A223="ADD",IF(NOT(ISBLANK(S223)),_xlfn.XLOOKUP(S223,ud_surface_function[lookupValue],ud_surface_function[lookupKey],"ERROR"),""), "")</f>
        <v/>
      </c>
      <c r="V223" s="3" t="str">
        <f>IF($A223="ADD",IF(NOT(ISBLANK(U223)),_xlfn.XLOOKUP(U223,ud_surface_reseal_reason[lookupValue],ud_surface_reseal_reason[lookupKey],"ERROR"),""), "")</f>
        <v/>
      </c>
      <c r="X223" s="3" t="str">
        <f>IF($A223="ADD",IF(NOT(ISBLANK(W223)),_xlfn.XLOOKUP(W223,ud_surface_material_type[lookupValue],ud_surface_material_type[lookupKey],"ERROR"),""), "")</f>
        <v/>
      </c>
      <c r="Z223" s="3" t="str">
        <f>IF($A223="ADD",IF(NOT(ISBLANK(Y223)),_xlfn.XLOOKUP(Y223,ud_material_source[lookupValue],ud_material_source[lookupKey],"ERROR"),""), "")</f>
        <v/>
      </c>
      <c r="AB223" s="3" t="str">
        <f>IF($A223="ADD",IF(NOT(ISBLANK(AA223)),_xlfn.XLOOKUP(AA223,ud_surface_specification[lookupValue],ud_surface_specification[lookupKey],"ERROR"),""), "")</f>
        <v/>
      </c>
      <c r="AC223" s="4"/>
      <c r="AD223" s="4"/>
      <c r="AF223" s="3" t="str">
        <f>IF($A223="ADD",IF(NOT(ISBLANK(AE223)),_xlfn.XLOOKUP(AE223,ud_mix_designation_number[lookupValue],ud_mix_designation_number[lookupKey],"ERROR"),""), "")</f>
        <v/>
      </c>
      <c r="AH223" s="3" t="str">
        <f>IF($A223="ADD",IF(NOT(ISBLANK(AG223)),_xlfn.XLOOKUP(AG223,ud_chip_grade[lookupValue],ud_chip_grade[lookupKey],"ERROR"),""), "")</f>
        <v/>
      </c>
      <c r="AJ223" s="3" t="str">
        <f>IF($A223="ADD",IF(NOT(ISBLANK(AI223)),_xlfn.XLOOKUP(AI223,ud_chip_grade[lookupValue],ud_chip_grade[lookupKey],"ERROR"),""), "")</f>
        <v/>
      </c>
      <c r="AL223" s="3" t="str">
        <f>IF($A223="ADD",IF(NOT(ISBLANK(AK223)),_xlfn.XLOOKUP(AK223,ud_chip_grade[lookupValue],ud_chip_grade[lookupKey],"ERROR"),""), "")</f>
        <v/>
      </c>
      <c r="AN223" s="4"/>
      <c r="AP223" s="3" t="str">
        <f>IF($A223="ADD",IF(NOT(ISBLANK(AO223)),_xlfn.XLOOKUP(AO223,ud_recycled_aggregate[lookupValue],ud_recycled_aggregate[lookupKey],"ERROR"),""), "")</f>
        <v/>
      </c>
      <c r="AR223" s="3" t="str">
        <f>IF($A223="ADD",IF(NOT(ISBLANK(AQ223)),_xlfn.XLOOKUP(AQ223,ud_surface_binder_type[lookupValue],ud_surface_binder_type[lookupKey],"ERROR"),""), "")</f>
        <v/>
      </c>
      <c r="AS223" s="20"/>
      <c r="AV223" s="3" t="str">
        <f>IF($A223="ADD",IF(NOT(ISBLANK(AU223)),_xlfn.XLOOKUP(AU223,ud_cutter_type[lookupValue],ud_cutter_type[lookupKey],"ERROR"),""), "")</f>
        <v/>
      </c>
      <c r="AW223" s="4"/>
      <c r="AY223" s="4"/>
      <c r="BD223" s="3" t="str">
        <f>IF($A223="ADD",IF(NOT(ISBLANK(BC223)),_xlfn.XLOOKUP(BC223,ud_polymer_type[lookupValue],ud_polymer_type[lookupKey],"ERROR"),""), "")</f>
        <v/>
      </c>
      <c r="BE223" s="4"/>
      <c r="BF223" s="4"/>
      <c r="BG223" s="4"/>
      <c r="BH223" s="2" t="str">
        <f t="shared" si="36"/>
        <v/>
      </c>
      <c r="BI223" s="21"/>
      <c r="BJ223" s="3" t="str">
        <f t="shared" si="37"/>
        <v/>
      </c>
      <c r="BK223" s="3" t="str">
        <f>IF($A223="","",IF((AND($A223="ADD",OR(BJ223="",BJ223="Yes"))),"Y",(_xlfn.XLOOKUP(BJ223,full_width_flag[lookupValue],full_width_flag[lookupKey],""))))</f>
        <v/>
      </c>
      <c r="BM223" s="3" t="str">
        <f>IF($A223="ADD",IF(NOT(ISBLANK(BL223)),_xlfn.XLOOKUP(BL223,sealed_area_ok[lookupValue],sealed_area_ok[lookupKey],"ERROR"),""), "")</f>
        <v/>
      </c>
      <c r="BO223" s="4"/>
      <c r="BP223" s="5"/>
      <c r="BS223" s="3" t="str">
        <f>IF($A223="ADD",IF(NOT(ISBLANK(BR223)),_xlfn.XLOOKUP(BR223,fw_treatment[lookupValue],fw_treatment[lookupKey],"ERROR"),""), "")</f>
        <v/>
      </c>
      <c r="BT223" s="21"/>
      <c r="BU223" s="4" t="str">
        <f t="shared" ca="1" si="38"/>
        <v/>
      </c>
      <c r="BV223" s="4"/>
      <c r="BW223" s="3" t="str">
        <f t="shared" si="39"/>
        <v/>
      </c>
      <c r="BX223" s="3" t="str">
        <f>IF($A223="","",IF((AND($A223="ADD",OR(BW223="",BW223="Local Authority"))),"L",(_xlfn.XLOOKUP(BW223,asset_owner[lookupValue],asset_owner[lookupKey],""))))</f>
        <v/>
      </c>
      <c r="BY223" s="3" t="str">
        <f t="shared" si="40"/>
        <v/>
      </c>
      <c r="BZ223" s="3" t="str">
        <f>IF($A223="","",IF((AND($A223="ADD",OR(BY223="",BY223="Vested Assets"))),"12",(_xlfn.XLOOKUP(BY223,ud_work_category[lookupValue],ud_work_category[lookupKey],""))))</f>
        <v/>
      </c>
      <c r="CA223" s="20"/>
      <c r="CB223" s="2" t="str">
        <f t="shared" si="41"/>
        <v/>
      </c>
      <c r="CC223" s="3" t="str">
        <f t="shared" si="42"/>
        <v/>
      </c>
      <c r="CD223" s="3" t="str">
        <f>IF($A223="","",IF((AND($A223="ADD",OR(CC223="",CC223="Excellent"))),"1",(_xlfn.XLOOKUP(CC223,condition[lookupValue],condition[lookupKey],""))))</f>
        <v/>
      </c>
      <c r="CE223" s="21" t="str">
        <f t="shared" si="43"/>
        <v/>
      </c>
      <c r="CF223" s="5"/>
    </row>
    <row r="224" spans="2:84">
      <c r="B224" s="4"/>
      <c r="D224" s="3" t="str">
        <f>IF($A224="ADD",IF(NOT(ISBLANK(C224)),_xlfn.XLOOKUP(C224,roadnames[lookupValue],roadnames[lookupKey],"ERROR"),""), "")</f>
        <v/>
      </c>
      <c r="E224" s="4"/>
      <c r="F224" s="4"/>
      <c r="G224" s="19"/>
      <c r="H224" s="19"/>
      <c r="I224" s="5"/>
      <c r="J224" s="5"/>
      <c r="K224" s="19"/>
      <c r="L224" s="19" t="str">
        <f t="shared" si="33"/>
        <v/>
      </c>
      <c r="M224" s="4"/>
      <c r="O224" s="3" t="str">
        <f>IF($A224="ADD",IF(NOT(ISBLANK(N224)),_xlfn.XLOOKUP(N224,len_adjust_rsn[lookupValue],len_adjust_rsn[lookupKey],"ERROR"),""), "")</f>
        <v/>
      </c>
      <c r="P224" s="19" t="str">
        <f t="shared" si="34"/>
        <v/>
      </c>
      <c r="Q224" s="19"/>
      <c r="R224" s="19" t="str">
        <f t="shared" si="35"/>
        <v/>
      </c>
      <c r="T224" s="3" t="str">
        <f>IF($A224="ADD",IF(NOT(ISBLANK(S224)),_xlfn.XLOOKUP(S224,ud_surface_function[lookupValue],ud_surface_function[lookupKey],"ERROR"),""), "")</f>
        <v/>
      </c>
      <c r="V224" s="3" t="str">
        <f>IF($A224="ADD",IF(NOT(ISBLANK(U224)),_xlfn.XLOOKUP(U224,ud_surface_reseal_reason[lookupValue],ud_surface_reseal_reason[lookupKey],"ERROR"),""), "")</f>
        <v/>
      </c>
      <c r="X224" s="3" t="str">
        <f>IF($A224="ADD",IF(NOT(ISBLANK(W224)),_xlfn.XLOOKUP(W224,ud_surface_material_type[lookupValue],ud_surface_material_type[lookupKey],"ERROR"),""), "")</f>
        <v/>
      </c>
      <c r="Z224" s="3" t="str">
        <f>IF($A224="ADD",IF(NOT(ISBLANK(Y224)),_xlfn.XLOOKUP(Y224,ud_material_source[lookupValue],ud_material_source[lookupKey],"ERROR"),""), "")</f>
        <v/>
      </c>
      <c r="AB224" s="3" t="str">
        <f>IF($A224="ADD",IF(NOT(ISBLANK(AA224)),_xlfn.XLOOKUP(AA224,ud_surface_specification[lookupValue],ud_surface_specification[lookupKey],"ERROR"),""), "")</f>
        <v/>
      </c>
      <c r="AC224" s="4"/>
      <c r="AD224" s="4"/>
      <c r="AF224" s="3" t="str">
        <f>IF($A224="ADD",IF(NOT(ISBLANK(AE224)),_xlfn.XLOOKUP(AE224,ud_mix_designation_number[lookupValue],ud_mix_designation_number[lookupKey],"ERROR"),""), "")</f>
        <v/>
      </c>
      <c r="AH224" s="3" t="str">
        <f>IF($A224="ADD",IF(NOT(ISBLANK(AG224)),_xlfn.XLOOKUP(AG224,ud_chip_grade[lookupValue],ud_chip_grade[lookupKey],"ERROR"),""), "")</f>
        <v/>
      </c>
      <c r="AJ224" s="3" t="str">
        <f>IF($A224="ADD",IF(NOT(ISBLANK(AI224)),_xlfn.XLOOKUP(AI224,ud_chip_grade[lookupValue],ud_chip_grade[lookupKey],"ERROR"),""), "")</f>
        <v/>
      </c>
      <c r="AL224" s="3" t="str">
        <f>IF($A224="ADD",IF(NOT(ISBLANK(AK224)),_xlfn.XLOOKUP(AK224,ud_chip_grade[lookupValue],ud_chip_grade[lookupKey],"ERROR"),""), "")</f>
        <v/>
      </c>
      <c r="AN224" s="4"/>
      <c r="AP224" s="3" t="str">
        <f>IF($A224="ADD",IF(NOT(ISBLANK(AO224)),_xlfn.XLOOKUP(AO224,ud_recycled_aggregate[lookupValue],ud_recycled_aggregate[lookupKey],"ERROR"),""), "")</f>
        <v/>
      </c>
      <c r="AR224" s="3" t="str">
        <f>IF($A224="ADD",IF(NOT(ISBLANK(AQ224)),_xlfn.XLOOKUP(AQ224,ud_surface_binder_type[lookupValue],ud_surface_binder_type[lookupKey],"ERROR"),""), "")</f>
        <v/>
      </c>
      <c r="AS224" s="20"/>
      <c r="AV224" s="3" t="str">
        <f>IF($A224="ADD",IF(NOT(ISBLANK(AU224)),_xlfn.XLOOKUP(AU224,ud_cutter_type[lookupValue],ud_cutter_type[lookupKey],"ERROR"),""), "")</f>
        <v/>
      </c>
      <c r="AW224" s="4"/>
      <c r="AY224" s="4"/>
      <c r="BD224" s="3" t="str">
        <f>IF($A224="ADD",IF(NOT(ISBLANK(BC224)),_xlfn.XLOOKUP(BC224,ud_polymer_type[lookupValue],ud_polymer_type[lookupKey],"ERROR"),""), "")</f>
        <v/>
      </c>
      <c r="BE224" s="4"/>
      <c r="BF224" s="4"/>
      <c r="BG224" s="4"/>
      <c r="BH224" s="2" t="str">
        <f t="shared" si="36"/>
        <v/>
      </c>
      <c r="BI224" s="21"/>
      <c r="BJ224" s="3" t="str">
        <f t="shared" si="37"/>
        <v/>
      </c>
      <c r="BK224" s="3" t="str">
        <f>IF($A224="","",IF((AND($A224="ADD",OR(BJ224="",BJ224="Yes"))),"Y",(_xlfn.XLOOKUP(BJ224,full_width_flag[lookupValue],full_width_flag[lookupKey],""))))</f>
        <v/>
      </c>
      <c r="BM224" s="3" t="str">
        <f>IF($A224="ADD",IF(NOT(ISBLANK(BL224)),_xlfn.XLOOKUP(BL224,sealed_area_ok[lookupValue],sealed_area_ok[lookupKey],"ERROR"),""), "")</f>
        <v/>
      </c>
      <c r="BO224" s="4"/>
      <c r="BP224" s="5"/>
      <c r="BS224" s="3" t="str">
        <f>IF($A224="ADD",IF(NOT(ISBLANK(BR224)),_xlfn.XLOOKUP(BR224,fw_treatment[lookupValue],fw_treatment[lookupKey],"ERROR"),""), "")</f>
        <v/>
      </c>
      <c r="BT224" s="21"/>
      <c r="BU224" s="4" t="str">
        <f t="shared" ca="1" si="38"/>
        <v/>
      </c>
      <c r="BV224" s="4"/>
      <c r="BW224" s="3" t="str">
        <f t="shared" si="39"/>
        <v/>
      </c>
      <c r="BX224" s="3" t="str">
        <f>IF($A224="","",IF((AND($A224="ADD",OR(BW224="",BW224="Local Authority"))),"L",(_xlfn.XLOOKUP(BW224,asset_owner[lookupValue],asset_owner[lookupKey],""))))</f>
        <v/>
      </c>
      <c r="BY224" s="3" t="str">
        <f t="shared" si="40"/>
        <v/>
      </c>
      <c r="BZ224" s="3" t="str">
        <f>IF($A224="","",IF((AND($A224="ADD",OR(BY224="",BY224="Vested Assets"))),"12",(_xlfn.XLOOKUP(BY224,ud_work_category[lookupValue],ud_work_category[lookupKey],""))))</f>
        <v/>
      </c>
      <c r="CA224" s="20"/>
      <c r="CB224" s="2" t="str">
        <f t="shared" si="41"/>
        <v/>
      </c>
      <c r="CC224" s="3" t="str">
        <f t="shared" si="42"/>
        <v/>
      </c>
      <c r="CD224" s="3" t="str">
        <f>IF($A224="","",IF((AND($A224="ADD",OR(CC224="",CC224="Excellent"))),"1",(_xlfn.XLOOKUP(CC224,condition[lookupValue],condition[lookupKey],""))))</f>
        <v/>
      </c>
      <c r="CE224" s="21" t="str">
        <f t="shared" si="43"/>
        <v/>
      </c>
      <c r="CF224" s="5"/>
    </row>
    <row r="225" spans="2:84">
      <c r="B225" s="4"/>
      <c r="D225" s="3" t="str">
        <f>IF($A225="ADD",IF(NOT(ISBLANK(C225)),_xlfn.XLOOKUP(C225,roadnames[lookupValue],roadnames[lookupKey],"ERROR"),""), "")</f>
        <v/>
      </c>
      <c r="E225" s="4"/>
      <c r="F225" s="4"/>
      <c r="G225" s="19"/>
      <c r="H225" s="19"/>
      <c r="I225" s="5"/>
      <c r="J225" s="5"/>
      <c r="K225" s="19"/>
      <c r="L225" s="19" t="str">
        <f t="shared" si="33"/>
        <v/>
      </c>
      <c r="M225" s="4"/>
      <c r="O225" s="3" t="str">
        <f>IF($A225="ADD",IF(NOT(ISBLANK(N225)),_xlfn.XLOOKUP(N225,len_adjust_rsn[lookupValue],len_adjust_rsn[lookupKey],"ERROR"),""), "")</f>
        <v/>
      </c>
      <c r="P225" s="19" t="str">
        <f t="shared" si="34"/>
        <v/>
      </c>
      <c r="Q225" s="19"/>
      <c r="R225" s="19" t="str">
        <f t="shared" si="35"/>
        <v/>
      </c>
      <c r="T225" s="3" t="str">
        <f>IF($A225="ADD",IF(NOT(ISBLANK(S225)),_xlfn.XLOOKUP(S225,ud_surface_function[lookupValue],ud_surface_function[lookupKey],"ERROR"),""), "")</f>
        <v/>
      </c>
      <c r="V225" s="3" t="str">
        <f>IF($A225="ADD",IF(NOT(ISBLANK(U225)),_xlfn.XLOOKUP(U225,ud_surface_reseal_reason[lookupValue],ud_surface_reseal_reason[lookupKey],"ERROR"),""), "")</f>
        <v/>
      </c>
      <c r="X225" s="3" t="str">
        <f>IF($A225="ADD",IF(NOT(ISBLANK(W225)),_xlfn.XLOOKUP(W225,ud_surface_material_type[lookupValue],ud_surface_material_type[lookupKey],"ERROR"),""), "")</f>
        <v/>
      </c>
      <c r="Z225" s="3" t="str">
        <f>IF($A225="ADD",IF(NOT(ISBLANK(Y225)),_xlfn.XLOOKUP(Y225,ud_material_source[lookupValue],ud_material_source[lookupKey],"ERROR"),""), "")</f>
        <v/>
      </c>
      <c r="AB225" s="3" t="str">
        <f>IF($A225="ADD",IF(NOT(ISBLANK(AA225)),_xlfn.XLOOKUP(AA225,ud_surface_specification[lookupValue],ud_surface_specification[lookupKey],"ERROR"),""), "")</f>
        <v/>
      </c>
      <c r="AC225" s="4"/>
      <c r="AD225" s="4"/>
      <c r="AF225" s="3" t="str">
        <f>IF($A225="ADD",IF(NOT(ISBLANK(AE225)),_xlfn.XLOOKUP(AE225,ud_mix_designation_number[lookupValue],ud_mix_designation_number[lookupKey],"ERROR"),""), "")</f>
        <v/>
      </c>
      <c r="AH225" s="3" t="str">
        <f>IF($A225="ADD",IF(NOT(ISBLANK(AG225)),_xlfn.XLOOKUP(AG225,ud_chip_grade[lookupValue],ud_chip_grade[lookupKey],"ERROR"),""), "")</f>
        <v/>
      </c>
      <c r="AJ225" s="3" t="str">
        <f>IF($A225="ADD",IF(NOT(ISBLANK(AI225)),_xlfn.XLOOKUP(AI225,ud_chip_grade[lookupValue],ud_chip_grade[lookupKey],"ERROR"),""), "")</f>
        <v/>
      </c>
      <c r="AL225" s="3" t="str">
        <f>IF($A225="ADD",IF(NOT(ISBLANK(AK225)),_xlfn.XLOOKUP(AK225,ud_chip_grade[lookupValue],ud_chip_grade[lookupKey],"ERROR"),""), "")</f>
        <v/>
      </c>
      <c r="AN225" s="4"/>
      <c r="AP225" s="3" t="str">
        <f>IF($A225="ADD",IF(NOT(ISBLANK(AO225)),_xlfn.XLOOKUP(AO225,ud_recycled_aggregate[lookupValue],ud_recycled_aggregate[lookupKey],"ERROR"),""), "")</f>
        <v/>
      </c>
      <c r="AR225" s="3" t="str">
        <f>IF($A225="ADD",IF(NOT(ISBLANK(AQ225)),_xlfn.XLOOKUP(AQ225,ud_surface_binder_type[lookupValue],ud_surface_binder_type[lookupKey],"ERROR"),""), "")</f>
        <v/>
      </c>
      <c r="AS225" s="20"/>
      <c r="AV225" s="3" t="str">
        <f>IF($A225="ADD",IF(NOT(ISBLANK(AU225)),_xlfn.XLOOKUP(AU225,ud_cutter_type[lookupValue],ud_cutter_type[lookupKey],"ERROR"),""), "")</f>
        <v/>
      </c>
      <c r="AW225" s="4"/>
      <c r="AY225" s="4"/>
      <c r="BD225" s="3" t="str">
        <f>IF($A225="ADD",IF(NOT(ISBLANK(BC225)),_xlfn.XLOOKUP(BC225,ud_polymer_type[lookupValue],ud_polymer_type[lookupKey],"ERROR"),""), "")</f>
        <v/>
      </c>
      <c r="BE225" s="4"/>
      <c r="BF225" s="4"/>
      <c r="BG225" s="4"/>
      <c r="BH225" s="2" t="str">
        <f t="shared" si="36"/>
        <v/>
      </c>
      <c r="BI225" s="21"/>
      <c r="BJ225" s="3" t="str">
        <f t="shared" si="37"/>
        <v/>
      </c>
      <c r="BK225" s="3" t="str">
        <f>IF($A225="","",IF((AND($A225="ADD",OR(BJ225="",BJ225="Yes"))),"Y",(_xlfn.XLOOKUP(BJ225,full_width_flag[lookupValue],full_width_flag[lookupKey],""))))</f>
        <v/>
      </c>
      <c r="BM225" s="3" t="str">
        <f>IF($A225="ADD",IF(NOT(ISBLANK(BL225)),_xlfn.XLOOKUP(BL225,sealed_area_ok[lookupValue],sealed_area_ok[lookupKey],"ERROR"),""), "")</f>
        <v/>
      </c>
      <c r="BO225" s="4"/>
      <c r="BP225" s="5"/>
      <c r="BS225" s="3" t="str">
        <f>IF($A225="ADD",IF(NOT(ISBLANK(BR225)),_xlfn.XLOOKUP(BR225,fw_treatment[lookupValue],fw_treatment[lookupKey],"ERROR"),""), "")</f>
        <v/>
      </c>
      <c r="BT225" s="21"/>
      <c r="BU225" s="4" t="str">
        <f t="shared" ca="1" si="38"/>
        <v/>
      </c>
      <c r="BV225" s="4"/>
      <c r="BW225" s="3" t="str">
        <f t="shared" si="39"/>
        <v/>
      </c>
      <c r="BX225" s="3" t="str">
        <f>IF($A225="","",IF((AND($A225="ADD",OR(BW225="",BW225="Local Authority"))),"L",(_xlfn.XLOOKUP(BW225,asset_owner[lookupValue],asset_owner[lookupKey],""))))</f>
        <v/>
      </c>
      <c r="BY225" s="3" t="str">
        <f t="shared" si="40"/>
        <v/>
      </c>
      <c r="BZ225" s="3" t="str">
        <f>IF($A225="","",IF((AND($A225="ADD",OR(BY225="",BY225="Vested Assets"))),"12",(_xlfn.XLOOKUP(BY225,ud_work_category[lookupValue],ud_work_category[lookupKey],""))))</f>
        <v/>
      </c>
      <c r="CA225" s="20"/>
      <c r="CB225" s="2" t="str">
        <f t="shared" si="41"/>
        <v/>
      </c>
      <c r="CC225" s="3" t="str">
        <f t="shared" si="42"/>
        <v/>
      </c>
      <c r="CD225" s="3" t="str">
        <f>IF($A225="","",IF((AND($A225="ADD",OR(CC225="",CC225="Excellent"))),"1",(_xlfn.XLOOKUP(CC225,condition[lookupValue],condition[lookupKey],""))))</f>
        <v/>
      </c>
      <c r="CE225" s="21" t="str">
        <f t="shared" si="43"/>
        <v/>
      </c>
      <c r="CF225" s="5"/>
    </row>
    <row r="226" spans="2:84">
      <c r="B226" s="4"/>
      <c r="D226" s="3" t="str">
        <f>IF($A226="ADD",IF(NOT(ISBLANK(C226)),_xlfn.XLOOKUP(C226,roadnames[lookupValue],roadnames[lookupKey],"ERROR"),""), "")</f>
        <v/>
      </c>
      <c r="E226" s="4"/>
      <c r="F226" s="4"/>
      <c r="G226" s="19"/>
      <c r="H226" s="19"/>
      <c r="I226" s="5"/>
      <c r="J226" s="5"/>
      <c r="K226" s="19"/>
      <c r="L226" s="19" t="str">
        <f t="shared" si="33"/>
        <v/>
      </c>
      <c r="M226" s="4"/>
      <c r="O226" s="3" t="str">
        <f>IF($A226="ADD",IF(NOT(ISBLANK(N226)),_xlfn.XLOOKUP(N226,len_adjust_rsn[lookupValue],len_adjust_rsn[lookupKey],"ERROR"),""), "")</f>
        <v/>
      </c>
      <c r="P226" s="19" t="str">
        <f t="shared" si="34"/>
        <v/>
      </c>
      <c r="Q226" s="19"/>
      <c r="R226" s="19" t="str">
        <f t="shared" si="35"/>
        <v/>
      </c>
      <c r="T226" s="3" t="str">
        <f>IF($A226="ADD",IF(NOT(ISBLANK(S226)),_xlfn.XLOOKUP(S226,ud_surface_function[lookupValue],ud_surface_function[lookupKey],"ERROR"),""), "")</f>
        <v/>
      </c>
      <c r="V226" s="3" t="str">
        <f>IF($A226="ADD",IF(NOT(ISBLANK(U226)),_xlfn.XLOOKUP(U226,ud_surface_reseal_reason[lookupValue],ud_surface_reseal_reason[lookupKey],"ERROR"),""), "")</f>
        <v/>
      </c>
      <c r="X226" s="3" t="str">
        <f>IF($A226="ADD",IF(NOT(ISBLANK(W226)),_xlfn.XLOOKUP(W226,ud_surface_material_type[lookupValue],ud_surface_material_type[lookupKey],"ERROR"),""), "")</f>
        <v/>
      </c>
      <c r="Z226" s="3" t="str">
        <f>IF($A226="ADD",IF(NOT(ISBLANK(Y226)),_xlfn.XLOOKUP(Y226,ud_material_source[lookupValue],ud_material_source[lookupKey],"ERROR"),""), "")</f>
        <v/>
      </c>
      <c r="AB226" s="3" t="str">
        <f>IF($A226="ADD",IF(NOT(ISBLANK(AA226)),_xlfn.XLOOKUP(AA226,ud_surface_specification[lookupValue],ud_surface_specification[lookupKey],"ERROR"),""), "")</f>
        <v/>
      </c>
      <c r="AC226" s="4"/>
      <c r="AD226" s="4"/>
      <c r="AF226" s="3" t="str">
        <f>IF($A226="ADD",IF(NOT(ISBLANK(AE226)),_xlfn.XLOOKUP(AE226,ud_mix_designation_number[lookupValue],ud_mix_designation_number[lookupKey],"ERROR"),""), "")</f>
        <v/>
      </c>
      <c r="AH226" s="3" t="str">
        <f>IF($A226="ADD",IF(NOT(ISBLANK(AG226)),_xlfn.XLOOKUP(AG226,ud_chip_grade[lookupValue],ud_chip_grade[lookupKey],"ERROR"),""), "")</f>
        <v/>
      </c>
      <c r="AJ226" s="3" t="str">
        <f>IF($A226="ADD",IF(NOT(ISBLANK(AI226)),_xlfn.XLOOKUP(AI226,ud_chip_grade[lookupValue],ud_chip_grade[lookupKey],"ERROR"),""), "")</f>
        <v/>
      </c>
      <c r="AL226" s="3" t="str">
        <f>IF($A226="ADD",IF(NOT(ISBLANK(AK226)),_xlfn.XLOOKUP(AK226,ud_chip_grade[lookupValue],ud_chip_grade[lookupKey],"ERROR"),""), "")</f>
        <v/>
      </c>
      <c r="AN226" s="4"/>
      <c r="AP226" s="3" t="str">
        <f>IF($A226="ADD",IF(NOT(ISBLANK(AO226)),_xlfn.XLOOKUP(AO226,ud_recycled_aggregate[lookupValue],ud_recycled_aggregate[lookupKey],"ERROR"),""), "")</f>
        <v/>
      </c>
      <c r="AR226" s="3" t="str">
        <f>IF($A226="ADD",IF(NOT(ISBLANK(AQ226)),_xlfn.XLOOKUP(AQ226,ud_surface_binder_type[lookupValue],ud_surface_binder_type[lookupKey],"ERROR"),""), "")</f>
        <v/>
      </c>
      <c r="AS226" s="20"/>
      <c r="AV226" s="3" t="str">
        <f>IF($A226="ADD",IF(NOT(ISBLANK(AU226)),_xlfn.XLOOKUP(AU226,ud_cutter_type[lookupValue],ud_cutter_type[lookupKey],"ERROR"),""), "")</f>
        <v/>
      </c>
      <c r="AW226" s="4"/>
      <c r="AY226" s="4"/>
      <c r="BD226" s="3" t="str">
        <f>IF($A226="ADD",IF(NOT(ISBLANK(BC226)),_xlfn.XLOOKUP(BC226,ud_polymer_type[lookupValue],ud_polymer_type[lookupKey],"ERROR"),""), "")</f>
        <v/>
      </c>
      <c r="BE226" s="4"/>
      <c r="BF226" s="4"/>
      <c r="BG226" s="4"/>
      <c r="BH226" s="2" t="str">
        <f t="shared" si="36"/>
        <v/>
      </c>
      <c r="BI226" s="21"/>
      <c r="BJ226" s="3" t="str">
        <f t="shared" si="37"/>
        <v/>
      </c>
      <c r="BK226" s="3" t="str">
        <f>IF($A226="","",IF((AND($A226="ADD",OR(BJ226="",BJ226="Yes"))),"Y",(_xlfn.XLOOKUP(BJ226,full_width_flag[lookupValue],full_width_flag[lookupKey],""))))</f>
        <v/>
      </c>
      <c r="BM226" s="3" t="str">
        <f>IF($A226="ADD",IF(NOT(ISBLANK(BL226)),_xlfn.XLOOKUP(BL226,sealed_area_ok[lookupValue],sealed_area_ok[lookupKey],"ERROR"),""), "")</f>
        <v/>
      </c>
      <c r="BO226" s="4"/>
      <c r="BP226" s="5"/>
      <c r="BS226" s="3" t="str">
        <f>IF($A226="ADD",IF(NOT(ISBLANK(BR226)),_xlfn.XLOOKUP(BR226,fw_treatment[lookupValue],fw_treatment[lookupKey],"ERROR"),""), "")</f>
        <v/>
      </c>
      <c r="BT226" s="21"/>
      <c r="BU226" s="4" t="str">
        <f t="shared" ca="1" si="38"/>
        <v/>
      </c>
      <c r="BV226" s="4"/>
      <c r="BW226" s="3" t="str">
        <f t="shared" si="39"/>
        <v/>
      </c>
      <c r="BX226" s="3" t="str">
        <f>IF($A226="","",IF((AND($A226="ADD",OR(BW226="",BW226="Local Authority"))),"L",(_xlfn.XLOOKUP(BW226,asset_owner[lookupValue],asset_owner[lookupKey],""))))</f>
        <v/>
      </c>
      <c r="BY226" s="3" t="str">
        <f t="shared" si="40"/>
        <v/>
      </c>
      <c r="BZ226" s="3" t="str">
        <f>IF($A226="","",IF((AND($A226="ADD",OR(BY226="",BY226="Vested Assets"))),"12",(_xlfn.XLOOKUP(BY226,ud_work_category[lookupValue],ud_work_category[lookupKey],""))))</f>
        <v/>
      </c>
      <c r="CA226" s="20"/>
      <c r="CB226" s="2" t="str">
        <f t="shared" si="41"/>
        <v/>
      </c>
      <c r="CC226" s="3" t="str">
        <f t="shared" si="42"/>
        <v/>
      </c>
      <c r="CD226" s="3" t="str">
        <f>IF($A226="","",IF((AND($A226="ADD",OR(CC226="",CC226="Excellent"))),"1",(_xlfn.XLOOKUP(CC226,condition[lookupValue],condition[lookupKey],""))))</f>
        <v/>
      </c>
      <c r="CE226" s="21" t="str">
        <f t="shared" si="43"/>
        <v/>
      </c>
      <c r="CF226" s="5"/>
    </row>
    <row r="227" spans="2:84">
      <c r="B227" s="4"/>
      <c r="D227" s="3" t="str">
        <f>IF($A227="ADD",IF(NOT(ISBLANK(C227)),_xlfn.XLOOKUP(C227,roadnames[lookupValue],roadnames[lookupKey],"ERROR"),""), "")</f>
        <v/>
      </c>
      <c r="E227" s="4"/>
      <c r="F227" s="4"/>
      <c r="G227" s="19"/>
      <c r="H227" s="19"/>
      <c r="I227" s="5"/>
      <c r="J227" s="5"/>
      <c r="K227" s="19"/>
      <c r="L227" s="19" t="str">
        <f t="shared" si="33"/>
        <v/>
      </c>
      <c r="M227" s="4"/>
      <c r="O227" s="3" t="str">
        <f>IF($A227="ADD",IF(NOT(ISBLANK(N227)),_xlfn.XLOOKUP(N227,len_adjust_rsn[lookupValue],len_adjust_rsn[lookupKey],"ERROR"),""), "")</f>
        <v/>
      </c>
      <c r="P227" s="19" t="str">
        <f t="shared" si="34"/>
        <v/>
      </c>
      <c r="Q227" s="19"/>
      <c r="R227" s="19" t="str">
        <f t="shared" si="35"/>
        <v/>
      </c>
      <c r="T227" s="3" t="str">
        <f>IF($A227="ADD",IF(NOT(ISBLANK(S227)),_xlfn.XLOOKUP(S227,ud_surface_function[lookupValue],ud_surface_function[lookupKey],"ERROR"),""), "")</f>
        <v/>
      </c>
      <c r="V227" s="3" t="str">
        <f>IF($A227="ADD",IF(NOT(ISBLANK(U227)),_xlfn.XLOOKUP(U227,ud_surface_reseal_reason[lookupValue],ud_surface_reseal_reason[lookupKey],"ERROR"),""), "")</f>
        <v/>
      </c>
      <c r="X227" s="3" t="str">
        <f>IF($A227="ADD",IF(NOT(ISBLANK(W227)),_xlfn.XLOOKUP(W227,ud_surface_material_type[lookupValue],ud_surface_material_type[lookupKey],"ERROR"),""), "")</f>
        <v/>
      </c>
      <c r="Z227" s="3" t="str">
        <f>IF($A227="ADD",IF(NOT(ISBLANK(Y227)),_xlfn.XLOOKUP(Y227,ud_material_source[lookupValue],ud_material_source[lookupKey],"ERROR"),""), "")</f>
        <v/>
      </c>
      <c r="AB227" s="3" t="str">
        <f>IF($A227="ADD",IF(NOT(ISBLANK(AA227)),_xlfn.XLOOKUP(AA227,ud_surface_specification[lookupValue],ud_surface_specification[lookupKey],"ERROR"),""), "")</f>
        <v/>
      </c>
      <c r="AC227" s="4"/>
      <c r="AD227" s="4"/>
      <c r="AF227" s="3" t="str">
        <f>IF($A227="ADD",IF(NOT(ISBLANK(AE227)),_xlfn.XLOOKUP(AE227,ud_mix_designation_number[lookupValue],ud_mix_designation_number[lookupKey],"ERROR"),""), "")</f>
        <v/>
      </c>
      <c r="AH227" s="3" t="str">
        <f>IF($A227="ADD",IF(NOT(ISBLANK(AG227)),_xlfn.XLOOKUP(AG227,ud_chip_grade[lookupValue],ud_chip_grade[lookupKey],"ERROR"),""), "")</f>
        <v/>
      </c>
      <c r="AJ227" s="3" t="str">
        <f>IF($A227="ADD",IF(NOT(ISBLANK(AI227)),_xlfn.XLOOKUP(AI227,ud_chip_grade[lookupValue],ud_chip_grade[lookupKey],"ERROR"),""), "")</f>
        <v/>
      </c>
      <c r="AL227" s="3" t="str">
        <f>IF($A227="ADD",IF(NOT(ISBLANK(AK227)),_xlfn.XLOOKUP(AK227,ud_chip_grade[lookupValue],ud_chip_grade[lookupKey],"ERROR"),""), "")</f>
        <v/>
      </c>
      <c r="AN227" s="4"/>
      <c r="AP227" s="3" t="str">
        <f>IF($A227="ADD",IF(NOT(ISBLANK(AO227)),_xlfn.XLOOKUP(AO227,ud_recycled_aggregate[lookupValue],ud_recycled_aggregate[lookupKey],"ERROR"),""), "")</f>
        <v/>
      </c>
      <c r="AR227" s="3" t="str">
        <f>IF($A227="ADD",IF(NOT(ISBLANK(AQ227)),_xlfn.XLOOKUP(AQ227,ud_surface_binder_type[lookupValue],ud_surface_binder_type[lookupKey],"ERROR"),""), "")</f>
        <v/>
      </c>
      <c r="AS227" s="20"/>
      <c r="AV227" s="3" t="str">
        <f>IF($A227="ADD",IF(NOT(ISBLANK(AU227)),_xlfn.XLOOKUP(AU227,ud_cutter_type[lookupValue],ud_cutter_type[lookupKey],"ERROR"),""), "")</f>
        <v/>
      </c>
      <c r="AW227" s="4"/>
      <c r="AY227" s="4"/>
      <c r="BD227" s="3" t="str">
        <f>IF($A227="ADD",IF(NOT(ISBLANK(BC227)),_xlfn.XLOOKUP(BC227,ud_polymer_type[lookupValue],ud_polymer_type[lookupKey],"ERROR"),""), "")</f>
        <v/>
      </c>
      <c r="BE227" s="4"/>
      <c r="BF227" s="4"/>
      <c r="BG227" s="4"/>
      <c r="BH227" s="2" t="str">
        <f t="shared" si="36"/>
        <v/>
      </c>
      <c r="BI227" s="21"/>
      <c r="BJ227" s="3" t="str">
        <f t="shared" si="37"/>
        <v/>
      </c>
      <c r="BK227" s="3" t="str">
        <f>IF($A227="","",IF((AND($A227="ADD",OR(BJ227="",BJ227="Yes"))),"Y",(_xlfn.XLOOKUP(BJ227,full_width_flag[lookupValue],full_width_flag[lookupKey],""))))</f>
        <v/>
      </c>
      <c r="BM227" s="3" t="str">
        <f>IF($A227="ADD",IF(NOT(ISBLANK(BL227)),_xlfn.XLOOKUP(BL227,sealed_area_ok[lookupValue],sealed_area_ok[lookupKey],"ERROR"),""), "")</f>
        <v/>
      </c>
      <c r="BO227" s="4"/>
      <c r="BP227" s="5"/>
      <c r="BS227" s="3" t="str">
        <f>IF($A227="ADD",IF(NOT(ISBLANK(BR227)),_xlfn.XLOOKUP(BR227,fw_treatment[lookupValue],fw_treatment[lookupKey],"ERROR"),""), "")</f>
        <v/>
      </c>
      <c r="BT227" s="21"/>
      <c r="BU227" s="4" t="str">
        <f t="shared" ca="1" si="38"/>
        <v/>
      </c>
      <c r="BV227" s="4"/>
      <c r="BW227" s="3" t="str">
        <f t="shared" si="39"/>
        <v/>
      </c>
      <c r="BX227" s="3" t="str">
        <f>IF($A227="","",IF((AND($A227="ADD",OR(BW227="",BW227="Local Authority"))),"L",(_xlfn.XLOOKUP(BW227,asset_owner[lookupValue],asset_owner[lookupKey],""))))</f>
        <v/>
      </c>
      <c r="BY227" s="3" t="str">
        <f t="shared" si="40"/>
        <v/>
      </c>
      <c r="BZ227" s="3" t="str">
        <f>IF($A227="","",IF((AND($A227="ADD",OR(BY227="",BY227="Vested Assets"))),"12",(_xlfn.XLOOKUP(BY227,ud_work_category[lookupValue],ud_work_category[lookupKey],""))))</f>
        <v/>
      </c>
      <c r="CA227" s="20"/>
      <c r="CB227" s="2" t="str">
        <f t="shared" si="41"/>
        <v/>
      </c>
      <c r="CC227" s="3" t="str">
        <f t="shared" si="42"/>
        <v/>
      </c>
      <c r="CD227" s="3" t="str">
        <f>IF($A227="","",IF((AND($A227="ADD",OR(CC227="",CC227="Excellent"))),"1",(_xlfn.XLOOKUP(CC227,condition[lookupValue],condition[lookupKey],""))))</f>
        <v/>
      </c>
      <c r="CE227" s="21" t="str">
        <f t="shared" si="43"/>
        <v/>
      </c>
      <c r="CF227" s="5"/>
    </row>
    <row r="228" spans="2:84">
      <c r="B228" s="4"/>
      <c r="D228" s="3" t="str">
        <f>IF($A228="ADD",IF(NOT(ISBLANK(C228)),_xlfn.XLOOKUP(C228,roadnames[lookupValue],roadnames[lookupKey],"ERROR"),""), "")</f>
        <v/>
      </c>
      <c r="E228" s="4"/>
      <c r="F228" s="4"/>
      <c r="G228" s="19"/>
      <c r="H228" s="19"/>
      <c r="I228" s="5"/>
      <c r="J228" s="5"/>
      <c r="K228" s="19"/>
      <c r="L228" s="19" t="str">
        <f t="shared" si="33"/>
        <v/>
      </c>
      <c r="M228" s="4"/>
      <c r="O228" s="3" t="str">
        <f>IF($A228="ADD",IF(NOT(ISBLANK(N228)),_xlfn.XLOOKUP(N228,len_adjust_rsn[lookupValue],len_adjust_rsn[lookupKey],"ERROR"),""), "")</f>
        <v/>
      </c>
      <c r="P228" s="19" t="str">
        <f t="shared" si="34"/>
        <v/>
      </c>
      <c r="Q228" s="19"/>
      <c r="R228" s="19" t="str">
        <f t="shared" si="35"/>
        <v/>
      </c>
      <c r="T228" s="3" t="str">
        <f>IF($A228="ADD",IF(NOT(ISBLANK(S228)),_xlfn.XLOOKUP(S228,ud_surface_function[lookupValue],ud_surface_function[lookupKey],"ERROR"),""), "")</f>
        <v/>
      </c>
      <c r="V228" s="3" t="str">
        <f>IF($A228="ADD",IF(NOT(ISBLANK(U228)),_xlfn.XLOOKUP(U228,ud_surface_reseal_reason[lookupValue],ud_surface_reseal_reason[lookupKey],"ERROR"),""), "")</f>
        <v/>
      </c>
      <c r="X228" s="3" t="str">
        <f>IF($A228="ADD",IF(NOT(ISBLANK(W228)),_xlfn.XLOOKUP(W228,ud_surface_material_type[lookupValue],ud_surface_material_type[lookupKey],"ERROR"),""), "")</f>
        <v/>
      </c>
      <c r="Z228" s="3" t="str">
        <f>IF($A228="ADD",IF(NOT(ISBLANK(Y228)),_xlfn.XLOOKUP(Y228,ud_material_source[lookupValue],ud_material_source[lookupKey],"ERROR"),""), "")</f>
        <v/>
      </c>
      <c r="AB228" s="3" t="str">
        <f>IF($A228="ADD",IF(NOT(ISBLANK(AA228)),_xlfn.XLOOKUP(AA228,ud_surface_specification[lookupValue],ud_surface_specification[lookupKey],"ERROR"),""), "")</f>
        <v/>
      </c>
      <c r="AC228" s="4"/>
      <c r="AD228" s="4"/>
      <c r="AF228" s="3" t="str">
        <f>IF($A228="ADD",IF(NOT(ISBLANK(AE228)),_xlfn.XLOOKUP(AE228,ud_mix_designation_number[lookupValue],ud_mix_designation_number[lookupKey],"ERROR"),""), "")</f>
        <v/>
      </c>
      <c r="AH228" s="3" t="str">
        <f>IF($A228="ADD",IF(NOT(ISBLANK(AG228)),_xlfn.XLOOKUP(AG228,ud_chip_grade[lookupValue],ud_chip_grade[lookupKey],"ERROR"),""), "")</f>
        <v/>
      </c>
      <c r="AJ228" s="3" t="str">
        <f>IF($A228="ADD",IF(NOT(ISBLANK(AI228)),_xlfn.XLOOKUP(AI228,ud_chip_grade[lookupValue],ud_chip_grade[lookupKey],"ERROR"),""), "")</f>
        <v/>
      </c>
      <c r="AL228" s="3" t="str">
        <f>IF($A228="ADD",IF(NOT(ISBLANK(AK228)),_xlfn.XLOOKUP(AK228,ud_chip_grade[lookupValue],ud_chip_grade[lookupKey],"ERROR"),""), "")</f>
        <v/>
      </c>
      <c r="AN228" s="4"/>
      <c r="AP228" s="3" t="str">
        <f>IF($A228="ADD",IF(NOT(ISBLANK(AO228)),_xlfn.XLOOKUP(AO228,ud_recycled_aggregate[lookupValue],ud_recycled_aggregate[lookupKey],"ERROR"),""), "")</f>
        <v/>
      </c>
      <c r="AR228" s="3" t="str">
        <f>IF($A228="ADD",IF(NOT(ISBLANK(AQ228)),_xlfn.XLOOKUP(AQ228,ud_surface_binder_type[lookupValue],ud_surface_binder_type[lookupKey],"ERROR"),""), "")</f>
        <v/>
      </c>
      <c r="AS228" s="20"/>
      <c r="AV228" s="3" t="str">
        <f>IF($A228="ADD",IF(NOT(ISBLANK(AU228)),_xlfn.XLOOKUP(AU228,ud_cutter_type[lookupValue],ud_cutter_type[lookupKey],"ERROR"),""), "")</f>
        <v/>
      </c>
      <c r="AW228" s="4"/>
      <c r="AY228" s="4"/>
      <c r="BD228" s="3" t="str">
        <f>IF($A228="ADD",IF(NOT(ISBLANK(BC228)),_xlfn.XLOOKUP(BC228,ud_polymer_type[lookupValue],ud_polymer_type[lookupKey],"ERROR"),""), "")</f>
        <v/>
      </c>
      <c r="BE228" s="4"/>
      <c r="BF228" s="4"/>
      <c r="BG228" s="4"/>
      <c r="BH228" s="2" t="str">
        <f t="shared" si="36"/>
        <v/>
      </c>
      <c r="BI228" s="21"/>
      <c r="BJ228" s="3" t="str">
        <f t="shared" si="37"/>
        <v/>
      </c>
      <c r="BK228" s="3" t="str">
        <f>IF($A228="","",IF((AND($A228="ADD",OR(BJ228="",BJ228="Yes"))),"Y",(_xlfn.XLOOKUP(BJ228,full_width_flag[lookupValue],full_width_flag[lookupKey],""))))</f>
        <v/>
      </c>
      <c r="BM228" s="3" t="str">
        <f>IF($A228="ADD",IF(NOT(ISBLANK(BL228)),_xlfn.XLOOKUP(BL228,sealed_area_ok[lookupValue],sealed_area_ok[lookupKey],"ERROR"),""), "")</f>
        <v/>
      </c>
      <c r="BO228" s="4"/>
      <c r="BP228" s="5"/>
      <c r="BS228" s="3" t="str">
        <f>IF($A228="ADD",IF(NOT(ISBLANK(BR228)),_xlfn.XLOOKUP(BR228,fw_treatment[lookupValue],fw_treatment[lookupKey],"ERROR"),""), "")</f>
        <v/>
      </c>
      <c r="BT228" s="21"/>
      <c r="BU228" s="4" t="str">
        <f t="shared" ca="1" si="38"/>
        <v/>
      </c>
      <c r="BV228" s="4"/>
      <c r="BW228" s="3" t="str">
        <f t="shared" si="39"/>
        <v/>
      </c>
      <c r="BX228" s="3" t="str">
        <f>IF($A228="","",IF((AND($A228="ADD",OR(BW228="",BW228="Local Authority"))),"L",(_xlfn.XLOOKUP(BW228,asset_owner[lookupValue],asset_owner[lookupKey],""))))</f>
        <v/>
      </c>
      <c r="BY228" s="3" t="str">
        <f t="shared" si="40"/>
        <v/>
      </c>
      <c r="BZ228" s="3" t="str">
        <f>IF($A228="","",IF((AND($A228="ADD",OR(BY228="",BY228="Vested Assets"))),"12",(_xlfn.XLOOKUP(BY228,ud_work_category[lookupValue],ud_work_category[lookupKey],""))))</f>
        <v/>
      </c>
      <c r="CA228" s="20"/>
      <c r="CB228" s="2" t="str">
        <f t="shared" si="41"/>
        <v/>
      </c>
      <c r="CC228" s="3" t="str">
        <f t="shared" si="42"/>
        <v/>
      </c>
      <c r="CD228" s="3" t="str">
        <f>IF($A228="","",IF((AND($A228="ADD",OR(CC228="",CC228="Excellent"))),"1",(_xlfn.XLOOKUP(CC228,condition[lookupValue],condition[lookupKey],""))))</f>
        <v/>
      </c>
      <c r="CE228" s="21" t="str">
        <f t="shared" si="43"/>
        <v/>
      </c>
      <c r="CF228" s="5"/>
    </row>
    <row r="229" spans="2:84">
      <c r="B229" s="4"/>
      <c r="D229" s="3" t="str">
        <f>IF($A229="ADD",IF(NOT(ISBLANK(C229)),_xlfn.XLOOKUP(C229,roadnames[lookupValue],roadnames[lookupKey],"ERROR"),""), "")</f>
        <v/>
      </c>
      <c r="E229" s="4"/>
      <c r="F229" s="4"/>
      <c r="G229" s="19"/>
      <c r="H229" s="19"/>
      <c r="I229" s="5"/>
      <c r="J229" s="5"/>
      <c r="K229" s="19"/>
      <c r="L229" s="19" t="str">
        <f t="shared" si="33"/>
        <v/>
      </c>
      <c r="M229" s="4"/>
      <c r="O229" s="3" t="str">
        <f>IF($A229="ADD",IF(NOT(ISBLANK(N229)),_xlfn.XLOOKUP(N229,len_adjust_rsn[lookupValue],len_adjust_rsn[lookupKey],"ERROR"),""), "")</f>
        <v/>
      </c>
      <c r="P229" s="19" t="str">
        <f t="shared" si="34"/>
        <v/>
      </c>
      <c r="Q229" s="19"/>
      <c r="R229" s="19" t="str">
        <f t="shared" si="35"/>
        <v/>
      </c>
      <c r="T229" s="3" t="str">
        <f>IF($A229="ADD",IF(NOT(ISBLANK(S229)),_xlfn.XLOOKUP(S229,ud_surface_function[lookupValue],ud_surface_function[lookupKey],"ERROR"),""), "")</f>
        <v/>
      </c>
      <c r="V229" s="3" t="str">
        <f>IF($A229="ADD",IF(NOT(ISBLANK(U229)),_xlfn.XLOOKUP(U229,ud_surface_reseal_reason[lookupValue],ud_surface_reseal_reason[lookupKey],"ERROR"),""), "")</f>
        <v/>
      </c>
      <c r="X229" s="3" t="str">
        <f>IF($A229="ADD",IF(NOT(ISBLANK(W229)),_xlfn.XLOOKUP(W229,ud_surface_material_type[lookupValue],ud_surface_material_type[lookupKey],"ERROR"),""), "")</f>
        <v/>
      </c>
      <c r="Z229" s="3" t="str">
        <f>IF($A229="ADD",IF(NOT(ISBLANK(Y229)),_xlfn.XLOOKUP(Y229,ud_material_source[lookupValue],ud_material_source[lookupKey],"ERROR"),""), "")</f>
        <v/>
      </c>
      <c r="AB229" s="3" t="str">
        <f>IF($A229="ADD",IF(NOT(ISBLANK(AA229)),_xlfn.XLOOKUP(AA229,ud_surface_specification[lookupValue],ud_surface_specification[lookupKey],"ERROR"),""), "")</f>
        <v/>
      </c>
      <c r="AC229" s="4"/>
      <c r="AD229" s="4"/>
      <c r="AF229" s="3" t="str">
        <f>IF($A229="ADD",IF(NOT(ISBLANK(AE229)),_xlfn.XLOOKUP(AE229,ud_mix_designation_number[lookupValue],ud_mix_designation_number[lookupKey],"ERROR"),""), "")</f>
        <v/>
      </c>
      <c r="AH229" s="3" t="str">
        <f>IF($A229="ADD",IF(NOT(ISBLANK(AG229)),_xlfn.XLOOKUP(AG229,ud_chip_grade[lookupValue],ud_chip_grade[lookupKey],"ERROR"),""), "")</f>
        <v/>
      </c>
      <c r="AJ229" s="3" t="str">
        <f>IF($A229="ADD",IF(NOT(ISBLANK(AI229)),_xlfn.XLOOKUP(AI229,ud_chip_grade[lookupValue],ud_chip_grade[lookupKey],"ERROR"),""), "")</f>
        <v/>
      </c>
      <c r="AL229" s="3" t="str">
        <f>IF($A229="ADD",IF(NOT(ISBLANK(AK229)),_xlfn.XLOOKUP(AK229,ud_chip_grade[lookupValue],ud_chip_grade[lookupKey],"ERROR"),""), "")</f>
        <v/>
      </c>
      <c r="AN229" s="4"/>
      <c r="AP229" s="3" t="str">
        <f>IF($A229="ADD",IF(NOT(ISBLANK(AO229)),_xlfn.XLOOKUP(AO229,ud_recycled_aggregate[lookupValue],ud_recycled_aggregate[lookupKey],"ERROR"),""), "")</f>
        <v/>
      </c>
      <c r="AR229" s="3" t="str">
        <f>IF($A229="ADD",IF(NOT(ISBLANK(AQ229)),_xlfn.XLOOKUP(AQ229,ud_surface_binder_type[lookupValue],ud_surface_binder_type[lookupKey],"ERROR"),""), "")</f>
        <v/>
      </c>
      <c r="AS229" s="20"/>
      <c r="AV229" s="3" t="str">
        <f>IF($A229="ADD",IF(NOT(ISBLANK(AU229)),_xlfn.XLOOKUP(AU229,ud_cutter_type[lookupValue],ud_cutter_type[lookupKey],"ERROR"),""), "")</f>
        <v/>
      </c>
      <c r="AW229" s="4"/>
      <c r="AY229" s="4"/>
      <c r="BD229" s="3" t="str">
        <f>IF($A229="ADD",IF(NOT(ISBLANK(BC229)),_xlfn.XLOOKUP(BC229,ud_polymer_type[lookupValue],ud_polymer_type[lookupKey],"ERROR"),""), "")</f>
        <v/>
      </c>
      <c r="BE229" s="4"/>
      <c r="BF229" s="4"/>
      <c r="BG229" s="4"/>
      <c r="BH229" s="2" t="str">
        <f t="shared" si="36"/>
        <v/>
      </c>
      <c r="BI229" s="21"/>
      <c r="BJ229" s="3" t="str">
        <f t="shared" si="37"/>
        <v/>
      </c>
      <c r="BK229" s="3" t="str">
        <f>IF($A229="","",IF((AND($A229="ADD",OR(BJ229="",BJ229="Yes"))),"Y",(_xlfn.XLOOKUP(BJ229,full_width_flag[lookupValue],full_width_flag[lookupKey],""))))</f>
        <v/>
      </c>
      <c r="BM229" s="3" t="str">
        <f>IF($A229="ADD",IF(NOT(ISBLANK(BL229)),_xlfn.XLOOKUP(BL229,sealed_area_ok[lookupValue],sealed_area_ok[lookupKey],"ERROR"),""), "")</f>
        <v/>
      </c>
      <c r="BO229" s="4"/>
      <c r="BP229" s="5"/>
      <c r="BS229" s="3" t="str">
        <f>IF($A229="ADD",IF(NOT(ISBLANK(BR229)),_xlfn.XLOOKUP(BR229,fw_treatment[lookupValue],fw_treatment[lookupKey],"ERROR"),""), "")</f>
        <v/>
      </c>
      <c r="BT229" s="21"/>
      <c r="BU229" s="4" t="str">
        <f t="shared" ca="1" si="38"/>
        <v/>
      </c>
      <c r="BV229" s="4"/>
      <c r="BW229" s="3" t="str">
        <f t="shared" si="39"/>
        <v/>
      </c>
      <c r="BX229" s="3" t="str">
        <f>IF($A229="","",IF((AND($A229="ADD",OR(BW229="",BW229="Local Authority"))),"L",(_xlfn.XLOOKUP(BW229,asset_owner[lookupValue],asset_owner[lookupKey],""))))</f>
        <v/>
      </c>
      <c r="BY229" s="3" t="str">
        <f t="shared" si="40"/>
        <v/>
      </c>
      <c r="BZ229" s="3" t="str">
        <f>IF($A229="","",IF((AND($A229="ADD",OR(BY229="",BY229="Vested Assets"))),"12",(_xlfn.XLOOKUP(BY229,ud_work_category[lookupValue],ud_work_category[lookupKey],""))))</f>
        <v/>
      </c>
      <c r="CA229" s="20"/>
      <c r="CB229" s="2" t="str">
        <f t="shared" si="41"/>
        <v/>
      </c>
      <c r="CC229" s="3" t="str">
        <f t="shared" si="42"/>
        <v/>
      </c>
      <c r="CD229" s="3" t="str">
        <f>IF($A229="","",IF((AND($A229="ADD",OR(CC229="",CC229="Excellent"))),"1",(_xlfn.XLOOKUP(CC229,condition[lookupValue],condition[lookupKey],""))))</f>
        <v/>
      </c>
      <c r="CE229" s="21" t="str">
        <f t="shared" si="43"/>
        <v/>
      </c>
      <c r="CF229" s="5"/>
    </row>
    <row r="230" spans="2:84">
      <c r="B230" s="4"/>
      <c r="D230" s="3" t="str">
        <f>IF($A230="ADD",IF(NOT(ISBLANK(C230)),_xlfn.XLOOKUP(C230,roadnames[lookupValue],roadnames[lookupKey],"ERROR"),""), "")</f>
        <v/>
      </c>
      <c r="E230" s="4"/>
      <c r="F230" s="4"/>
      <c r="G230" s="19"/>
      <c r="H230" s="19"/>
      <c r="I230" s="5"/>
      <c r="J230" s="5"/>
      <c r="K230" s="19"/>
      <c r="L230" s="19" t="str">
        <f t="shared" si="33"/>
        <v/>
      </c>
      <c r="M230" s="4"/>
      <c r="O230" s="3" t="str">
        <f>IF($A230="ADD",IF(NOT(ISBLANK(N230)),_xlfn.XLOOKUP(N230,len_adjust_rsn[lookupValue],len_adjust_rsn[lookupKey],"ERROR"),""), "")</f>
        <v/>
      </c>
      <c r="P230" s="19" t="str">
        <f t="shared" si="34"/>
        <v/>
      </c>
      <c r="Q230" s="19"/>
      <c r="R230" s="19" t="str">
        <f t="shared" si="35"/>
        <v/>
      </c>
      <c r="T230" s="3" t="str">
        <f>IF($A230="ADD",IF(NOT(ISBLANK(S230)),_xlfn.XLOOKUP(S230,ud_surface_function[lookupValue],ud_surface_function[lookupKey],"ERROR"),""), "")</f>
        <v/>
      </c>
      <c r="V230" s="3" t="str">
        <f>IF($A230="ADD",IF(NOT(ISBLANK(U230)),_xlfn.XLOOKUP(U230,ud_surface_reseal_reason[lookupValue],ud_surface_reseal_reason[lookupKey],"ERROR"),""), "")</f>
        <v/>
      </c>
      <c r="X230" s="3" t="str">
        <f>IF($A230="ADD",IF(NOT(ISBLANK(W230)),_xlfn.XLOOKUP(W230,ud_surface_material_type[lookupValue],ud_surface_material_type[lookupKey],"ERROR"),""), "")</f>
        <v/>
      </c>
      <c r="Z230" s="3" t="str">
        <f>IF($A230="ADD",IF(NOT(ISBLANK(Y230)),_xlfn.XLOOKUP(Y230,ud_material_source[lookupValue],ud_material_source[lookupKey],"ERROR"),""), "")</f>
        <v/>
      </c>
      <c r="AB230" s="3" t="str">
        <f>IF($A230="ADD",IF(NOT(ISBLANK(AA230)),_xlfn.XLOOKUP(AA230,ud_surface_specification[lookupValue],ud_surface_specification[lookupKey],"ERROR"),""), "")</f>
        <v/>
      </c>
      <c r="AC230" s="4"/>
      <c r="AD230" s="4"/>
      <c r="AF230" s="3" t="str">
        <f>IF($A230="ADD",IF(NOT(ISBLANK(AE230)),_xlfn.XLOOKUP(AE230,ud_mix_designation_number[lookupValue],ud_mix_designation_number[lookupKey],"ERROR"),""), "")</f>
        <v/>
      </c>
      <c r="AH230" s="3" t="str">
        <f>IF($A230="ADD",IF(NOT(ISBLANK(AG230)),_xlfn.XLOOKUP(AG230,ud_chip_grade[lookupValue],ud_chip_grade[lookupKey],"ERROR"),""), "")</f>
        <v/>
      </c>
      <c r="AJ230" s="3" t="str">
        <f>IF($A230="ADD",IF(NOT(ISBLANK(AI230)),_xlfn.XLOOKUP(AI230,ud_chip_grade[lookupValue],ud_chip_grade[lookupKey],"ERROR"),""), "")</f>
        <v/>
      </c>
      <c r="AL230" s="3" t="str">
        <f>IF($A230="ADD",IF(NOT(ISBLANK(AK230)),_xlfn.XLOOKUP(AK230,ud_chip_grade[lookupValue],ud_chip_grade[lookupKey],"ERROR"),""), "")</f>
        <v/>
      </c>
      <c r="AN230" s="4"/>
      <c r="AP230" s="3" t="str">
        <f>IF($A230="ADD",IF(NOT(ISBLANK(AO230)),_xlfn.XLOOKUP(AO230,ud_recycled_aggregate[lookupValue],ud_recycled_aggregate[lookupKey],"ERROR"),""), "")</f>
        <v/>
      </c>
      <c r="AR230" s="3" t="str">
        <f>IF($A230="ADD",IF(NOT(ISBLANK(AQ230)),_xlfn.XLOOKUP(AQ230,ud_surface_binder_type[lookupValue],ud_surface_binder_type[lookupKey],"ERROR"),""), "")</f>
        <v/>
      </c>
      <c r="AS230" s="20"/>
      <c r="AV230" s="3" t="str">
        <f>IF($A230="ADD",IF(NOT(ISBLANK(AU230)),_xlfn.XLOOKUP(AU230,ud_cutter_type[lookupValue],ud_cutter_type[lookupKey],"ERROR"),""), "")</f>
        <v/>
      </c>
      <c r="AW230" s="4"/>
      <c r="AY230" s="4"/>
      <c r="BD230" s="3" t="str">
        <f>IF($A230="ADD",IF(NOT(ISBLANK(BC230)),_xlfn.XLOOKUP(BC230,ud_polymer_type[lookupValue],ud_polymer_type[lookupKey],"ERROR"),""), "")</f>
        <v/>
      </c>
      <c r="BE230" s="4"/>
      <c r="BF230" s="4"/>
      <c r="BG230" s="4"/>
      <c r="BH230" s="2" t="str">
        <f t="shared" si="36"/>
        <v/>
      </c>
      <c r="BI230" s="21"/>
      <c r="BJ230" s="3" t="str">
        <f t="shared" si="37"/>
        <v/>
      </c>
      <c r="BK230" s="3" t="str">
        <f>IF($A230="","",IF((AND($A230="ADD",OR(BJ230="",BJ230="Yes"))),"Y",(_xlfn.XLOOKUP(BJ230,full_width_flag[lookupValue],full_width_flag[lookupKey],""))))</f>
        <v/>
      </c>
      <c r="BM230" s="3" t="str">
        <f>IF($A230="ADD",IF(NOT(ISBLANK(BL230)),_xlfn.XLOOKUP(BL230,sealed_area_ok[lookupValue],sealed_area_ok[lookupKey],"ERROR"),""), "")</f>
        <v/>
      </c>
      <c r="BO230" s="4"/>
      <c r="BP230" s="5"/>
      <c r="BS230" s="3" t="str">
        <f>IF($A230="ADD",IF(NOT(ISBLANK(BR230)),_xlfn.XLOOKUP(BR230,fw_treatment[lookupValue],fw_treatment[lookupKey],"ERROR"),""), "")</f>
        <v/>
      </c>
      <c r="BT230" s="21"/>
      <c r="BU230" s="4" t="str">
        <f t="shared" ca="1" si="38"/>
        <v/>
      </c>
      <c r="BV230" s="4"/>
      <c r="BW230" s="3" t="str">
        <f t="shared" si="39"/>
        <v/>
      </c>
      <c r="BX230" s="3" t="str">
        <f>IF($A230="","",IF((AND($A230="ADD",OR(BW230="",BW230="Local Authority"))),"L",(_xlfn.XLOOKUP(BW230,asset_owner[lookupValue],asset_owner[lookupKey],""))))</f>
        <v/>
      </c>
      <c r="BY230" s="3" t="str">
        <f t="shared" si="40"/>
        <v/>
      </c>
      <c r="BZ230" s="3" t="str">
        <f>IF($A230="","",IF((AND($A230="ADD",OR(BY230="",BY230="Vested Assets"))),"12",(_xlfn.XLOOKUP(BY230,ud_work_category[lookupValue],ud_work_category[lookupKey],""))))</f>
        <v/>
      </c>
      <c r="CA230" s="20"/>
      <c r="CB230" s="2" t="str">
        <f t="shared" si="41"/>
        <v/>
      </c>
      <c r="CC230" s="3" t="str">
        <f t="shared" si="42"/>
        <v/>
      </c>
      <c r="CD230" s="3" t="str">
        <f>IF($A230="","",IF((AND($A230="ADD",OR(CC230="",CC230="Excellent"))),"1",(_xlfn.XLOOKUP(CC230,condition[lookupValue],condition[lookupKey],""))))</f>
        <v/>
      </c>
      <c r="CE230" s="21" t="str">
        <f t="shared" si="43"/>
        <v/>
      </c>
      <c r="CF230" s="5"/>
    </row>
    <row r="231" spans="2:84">
      <c r="B231" s="4"/>
      <c r="D231" s="3" t="str">
        <f>IF($A231="ADD",IF(NOT(ISBLANK(C231)),_xlfn.XLOOKUP(C231,roadnames[lookupValue],roadnames[lookupKey],"ERROR"),""), "")</f>
        <v/>
      </c>
      <c r="E231" s="4"/>
      <c r="F231" s="4"/>
      <c r="G231" s="19"/>
      <c r="H231" s="19"/>
      <c r="I231" s="5"/>
      <c r="J231" s="5"/>
      <c r="K231" s="19"/>
      <c r="L231" s="19" t="str">
        <f t="shared" si="33"/>
        <v/>
      </c>
      <c r="M231" s="4"/>
      <c r="O231" s="3" t="str">
        <f>IF($A231="ADD",IF(NOT(ISBLANK(N231)),_xlfn.XLOOKUP(N231,len_adjust_rsn[lookupValue],len_adjust_rsn[lookupKey],"ERROR"),""), "")</f>
        <v/>
      </c>
      <c r="P231" s="19" t="str">
        <f t="shared" si="34"/>
        <v/>
      </c>
      <c r="Q231" s="19"/>
      <c r="R231" s="19" t="str">
        <f t="shared" si="35"/>
        <v/>
      </c>
      <c r="T231" s="3" t="str">
        <f>IF($A231="ADD",IF(NOT(ISBLANK(S231)),_xlfn.XLOOKUP(S231,ud_surface_function[lookupValue],ud_surface_function[lookupKey],"ERROR"),""), "")</f>
        <v/>
      </c>
      <c r="V231" s="3" t="str">
        <f>IF($A231="ADD",IF(NOT(ISBLANK(U231)),_xlfn.XLOOKUP(U231,ud_surface_reseal_reason[lookupValue],ud_surface_reseal_reason[lookupKey],"ERROR"),""), "")</f>
        <v/>
      </c>
      <c r="X231" s="3" t="str">
        <f>IF($A231="ADD",IF(NOT(ISBLANK(W231)),_xlfn.XLOOKUP(W231,ud_surface_material_type[lookupValue],ud_surface_material_type[lookupKey],"ERROR"),""), "")</f>
        <v/>
      </c>
      <c r="Z231" s="3" t="str">
        <f>IF($A231="ADD",IF(NOT(ISBLANK(Y231)),_xlfn.XLOOKUP(Y231,ud_material_source[lookupValue],ud_material_source[lookupKey],"ERROR"),""), "")</f>
        <v/>
      </c>
      <c r="AB231" s="3" t="str">
        <f>IF($A231="ADD",IF(NOT(ISBLANK(AA231)),_xlfn.XLOOKUP(AA231,ud_surface_specification[lookupValue],ud_surface_specification[lookupKey],"ERROR"),""), "")</f>
        <v/>
      </c>
      <c r="AC231" s="4"/>
      <c r="AD231" s="4"/>
      <c r="AF231" s="3" t="str">
        <f>IF($A231="ADD",IF(NOT(ISBLANK(AE231)),_xlfn.XLOOKUP(AE231,ud_mix_designation_number[lookupValue],ud_mix_designation_number[lookupKey],"ERROR"),""), "")</f>
        <v/>
      </c>
      <c r="AH231" s="3" t="str">
        <f>IF($A231="ADD",IF(NOT(ISBLANK(AG231)),_xlfn.XLOOKUP(AG231,ud_chip_grade[lookupValue],ud_chip_grade[lookupKey],"ERROR"),""), "")</f>
        <v/>
      </c>
      <c r="AJ231" s="3" t="str">
        <f>IF($A231="ADD",IF(NOT(ISBLANK(AI231)),_xlfn.XLOOKUP(AI231,ud_chip_grade[lookupValue],ud_chip_grade[lookupKey],"ERROR"),""), "")</f>
        <v/>
      </c>
      <c r="AL231" s="3" t="str">
        <f>IF($A231="ADD",IF(NOT(ISBLANK(AK231)),_xlfn.XLOOKUP(AK231,ud_chip_grade[lookupValue],ud_chip_grade[lookupKey],"ERROR"),""), "")</f>
        <v/>
      </c>
      <c r="AN231" s="4"/>
      <c r="AP231" s="3" t="str">
        <f>IF($A231="ADD",IF(NOT(ISBLANK(AO231)),_xlfn.XLOOKUP(AO231,ud_recycled_aggregate[lookupValue],ud_recycled_aggregate[lookupKey],"ERROR"),""), "")</f>
        <v/>
      </c>
      <c r="AR231" s="3" t="str">
        <f>IF($A231="ADD",IF(NOT(ISBLANK(AQ231)),_xlfn.XLOOKUP(AQ231,ud_surface_binder_type[lookupValue],ud_surface_binder_type[lookupKey],"ERROR"),""), "")</f>
        <v/>
      </c>
      <c r="AS231" s="20"/>
      <c r="AV231" s="3" t="str">
        <f>IF($A231="ADD",IF(NOT(ISBLANK(AU231)),_xlfn.XLOOKUP(AU231,ud_cutter_type[lookupValue],ud_cutter_type[lookupKey],"ERROR"),""), "")</f>
        <v/>
      </c>
      <c r="AW231" s="4"/>
      <c r="AY231" s="4"/>
      <c r="BD231" s="3" t="str">
        <f>IF($A231="ADD",IF(NOT(ISBLANK(BC231)),_xlfn.XLOOKUP(BC231,ud_polymer_type[lookupValue],ud_polymer_type[lookupKey],"ERROR"),""), "")</f>
        <v/>
      </c>
      <c r="BE231" s="4"/>
      <c r="BF231" s="4"/>
      <c r="BG231" s="4"/>
      <c r="BH231" s="2" t="str">
        <f t="shared" si="36"/>
        <v/>
      </c>
      <c r="BI231" s="21"/>
      <c r="BJ231" s="3" t="str">
        <f t="shared" si="37"/>
        <v/>
      </c>
      <c r="BK231" s="3" t="str">
        <f>IF($A231="","",IF((AND($A231="ADD",OR(BJ231="",BJ231="Yes"))),"Y",(_xlfn.XLOOKUP(BJ231,full_width_flag[lookupValue],full_width_flag[lookupKey],""))))</f>
        <v/>
      </c>
      <c r="BM231" s="3" t="str">
        <f>IF($A231="ADD",IF(NOT(ISBLANK(BL231)),_xlfn.XLOOKUP(BL231,sealed_area_ok[lookupValue],sealed_area_ok[lookupKey],"ERROR"),""), "")</f>
        <v/>
      </c>
      <c r="BO231" s="4"/>
      <c r="BP231" s="5"/>
      <c r="BS231" s="3" t="str">
        <f>IF($A231="ADD",IF(NOT(ISBLANK(BR231)),_xlfn.XLOOKUP(BR231,fw_treatment[lookupValue],fw_treatment[lookupKey],"ERROR"),""), "")</f>
        <v/>
      </c>
      <c r="BT231" s="21"/>
      <c r="BU231" s="4" t="str">
        <f t="shared" ca="1" si="38"/>
        <v/>
      </c>
      <c r="BV231" s="4"/>
      <c r="BW231" s="3" t="str">
        <f t="shared" si="39"/>
        <v/>
      </c>
      <c r="BX231" s="3" t="str">
        <f>IF($A231="","",IF((AND($A231="ADD",OR(BW231="",BW231="Local Authority"))),"L",(_xlfn.XLOOKUP(BW231,asset_owner[lookupValue],asset_owner[lookupKey],""))))</f>
        <v/>
      </c>
      <c r="BY231" s="3" t="str">
        <f t="shared" si="40"/>
        <v/>
      </c>
      <c r="BZ231" s="3" t="str">
        <f>IF($A231="","",IF((AND($A231="ADD",OR(BY231="",BY231="Vested Assets"))),"12",(_xlfn.XLOOKUP(BY231,ud_work_category[lookupValue],ud_work_category[lookupKey],""))))</f>
        <v/>
      </c>
      <c r="CA231" s="20"/>
      <c r="CB231" s="2" t="str">
        <f t="shared" si="41"/>
        <v/>
      </c>
      <c r="CC231" s="3" t="str">
        <f t="shared" si="42"/>
        <v/>
      </c>
      <c r="CD231" s="3" t="str">
        <f>IF($A231="","",IF((AND($A231="ADD",OR(CC231="",CC231="Excellent"))),"1",(_xlfn.XLOOKUP(CC231,condition[lookupValue],condition[lookupKey],""))))</f>
        <v/>
      </c>
      <c r="CE231" s="21" t="str">
        <f t="shared" si="43"/>
        <v/>
      </c>
      <c r="CF231" s="5"/>
    </row>
    <row r="232" spans="2:84">
      <c r="B232" s="4"/>
      <c r="D232" s="3" t="str">
        <f>IF($A232="ADD",IF(NOT(ISBLANK(C232)),_xlfn.XLOOKUP(C232,roadnames[lookupValue],roadnames[lookupKey],"ERROR"),""), "")</f>
        <v/>
      </c>
      <c r="E232" s="4"/>
      <c r="F232" s="4"/>
      <c r="G232" s="19"/>
      <c r="H232" s="19"/>
      <c r="I232" s="5"/>
      <c r="J232" s="5"/>
      <c r="K232" s="19"/>
      <c r="L232" s="19" t="str">
        <f t="shared" si="33"/>
        <v/>
      </c>
      <c r="M232" s="4"/>
      <c r="O232" s="3" t="str">
        <f>IF($A232="ADD",IF(NOT(ISBLANK(N232)),_xlfn.XLOOKUP(N232,len_adjust_rsn[lookupValue],len_adjust_rsn[lookupKey],"ERROR"),""), "")</f>
        <v/>
      </c>
      <c r="P232" s="19" t="str">
        <f t="shared" si="34"/>
        <v/>
      </c>
      <c r="Q232" s="19"/>
      <c r="R232" s="19" t="str">
        <f t="shared" si="35"/>
        <v/>
      </c>
      <c r="T232" s="3" t="str">
        <f>IF($A232="ADD",IF(NOT(ISBLANK(S232)),_xlfn.XLOOKUP(S232,ud_surface_function[lookupValue],ud_surface_function[lookupKey],"ERROR"),""), "")</f>
        <v/>
      </c>
      <c r="V232" s="3" t="str">
        <f>IF($A232="ADD",IF(NOT(ISBLANK(U232)),_xlfn.XLOOKUP(U232,ud_surface_reseal_reason[lookupValue],ud_surface_reseal_reason[lookupKey],"ERROR"),""), "")</f>
        <v/>
      </c>
      <c r="X232" s="3" t="str">
        <f>IF($A232="ADD",IF(NOT(ISBLANK(W232)),_xlfn.XLOOKUP(W232,ud_surface_material_type[lookupValue],ud_surface_material_type[lookupKey],"ERROR"),""), "")</f>
        <v/>
      </c>
      <c r="Z232" s="3" t="str">
        <f>IF($A232="ADD",IF(NOT(ISBLANK(Y232)),_xlfn.XLOOKUP(Y232,ud_material_source[lookupValue],ud_material_source[lookupKey],"ERROR"),""), "")</f>
        <v/>
      </c>
      <c r="AB232" s="3" t="str">
        <f>IF($A232="ADD",IF(NOT(ISBLANK(AA232)),_xlfn.XLOOKUP(AA232,ud_surface_specification[lookupValue],ud_surface_specification[lookupKey],"ERROR"),""), "")</f>
        <v/>
      </c>
      <c r="AC232" s="4"/>
      <c r="AD232" s="4"/>
      <c r="AF232" s="3" t="str">
        <f>IF($A232="ADD",IF(NOT(ISBLANK(AE232)),_xlfn.XLOOKUP(AE232,ud_mix_designation_number[lookupValue],ud_mix_designation_number[lookupKey],"ERROR"),""), "")</f>
        <v/>
      </c>
      <c r="AH232" s="3" t="str">
        <f>IF($A232="ADD",IF(NOT(ISBLANK(AG232)),_xlfn.XLOOKUP(AG232,ud_chip_grade[lookupValue],ud_chip_grade[lookupKey],"ERROR"),""), "")</f>
        <v/>
      </c>
      <c r="AJ232" s="3" t="str">
        <f>IF($A232="ADD",IF(NOT(ISBLANK(AI232)),_xlfn.XLOOKUP(AI232,ud_chip_grade[lookupValue],ud_chip_grade[lookupKey],"ERROR"),""), "")</f>
        <v/>
      </c>
      <c r="AL232" s="3" t="str">
        <f>IF($A232="ADD",IF(NOT(ISBLANK(AK232)),_xlfn.XLOOKUP(AK232,ud_chip_grade[lookupValue],ud_chip_grade[lookupKey],"ERROR"),""), "")</f>
        <v/>
      </c>
      <c r="AN232" s="4"/>
      <c r="AP232" s="3" t="str">
        <f>IF($A232="ADD",IF(NOT(ISBLANK(AO232)),_xlfn.XLOOKUP(AO232,ud_recycled_aggregate[lookupValue],ud_recycled_aggregate[lookupKey],"ERROR"),""), "")</f>
        <v/>
      </c>
      <c r="AR232" s="3" t="str">
        <f>IF($A232="ADD",IF(NOT(ISBLANK(AQ232)),_xlfn.XLOOKUP(AQ232,ud_surface_binder_type[lookupValue],ud_surface_binder_type[lookupKey],"ERROR"),""), "")</f>
        <v/>
      </c>
      <c r="AS232" s="20"/>
      <c r="AV232" s="3" t="str">
        <f>IF($A232="ADD",IF(NOT(ISBLANK(AU232)),_xlfn.XLOOKUP(AU232,ud_cutter_type[lookupValue],ud_cutter_type[lookupKey],"ERROR"),""), "")</f>
        <v/>
      </c>
      <c r="AW232" s="4"/>
      <c r="AY232" s="4"/>
      <c r="BD232" s="3" t="str">
        <f>IF($A232="ADD",IF(NOT(ISBLANK(BC232)),_xlfn.XLOOKUP(BC232,ud_polymer_type[lookupValue],ud_polymer_type[lookupKey],"ERROR"),""), "")</f>
        <v/>
      </c>
      <c r="BE232" s="4"/>
      <c r="BF232" s="4"/>
      <c r="BG232" s="4"/>
      <c r="BH232" s="2" t="str">
        <f t="shared" si="36"/>
        <v/>
      </c>
      <c r="BI232" s="21"/>
      <c r="BJ232" s="3" t="str">
        <f t="shared" si="37"/>
        <v/>
      </c>
      <c r="BK232" s="3" t="str">
        <f>IF($A232="","",IF((AND($A232="ADD",OR(BJ232="",BJ232="Yes"))),"Y",(_xlfn.XLOOKUP(BJ232,full_width_flag[lookupValue],full_width_flag[lookupKey],""))))</f>
        <v/>
      </c>
      <c r="BM232" s="3" t="str">
        <f>IF($A232="ADD",IF(NOT(ISBLANK(BL232)),_xlfn.XLOOKUP(BL232,sealed_area_ok[lookupValue],sealed_area_ok[lookupKey],"ERROR"),""), "")</f>
        <v/>
      </c>
      <c r="BO232" s="4"/>
      <c r="BP232" s="5"/>
      <c r="BS232" s="3" t="str">
        <f>IF($A232="ADD",IF(NOT(ISBLANK(BR232)),_xlfn.XLOOKUP(BR232,fw_treatment[lookupValue],fw_treatment[lookupKey],"ERROR"),""), "")</f>
        <v/>
      </c>
      <c r="BT232" s="21"/>
      <c r="BU232" s="4" t="str">
        <f t="shared" ca="1" si="38"/>
        <v/>
      </c>
      <c r="BV232" s="4"/>
      <c r="BW232" s="3" t="str">
        <f t="shared" si="39"/>
        <v/>
      </c>
      <c r="BX232" s="3" t="str">
        <f>IF($A232="","",IF((AND($A232="ADD",OR(BW232="",BW232="Local Authority"))),"L",(_xlfn.XLOOKUP(BW232,asset_owner[lookupValue],asset_owner[lookupKey],""))))</f>
        <v/>
      </c>
      <c r="BY232" s="3" t="str">
        <f t="shared" si="40"/>
        <v/>
      </c>
      <c r="BZ232" s="3" t="str">
        <f>IF($A232="","",IF((AND($A232="ADD",OR(BY232="",BY232="Vested Assets"))),"12",(_xlfn.XLOOKUP(BY232,ud_work_category[lookupValue],ud_work_category[lookupKey],""))))</f>
        <v/>
      </c>
      <c r="CA232" s="20"/>
      <c r="CB232" s="2" t="str">
        <f t="shared" si="41"/>
        <v/>
      </c>
      <c r="CC232" s="3" t="str">
        <f t="shared" si="42"/>
        <v/>
      </c>
      <c r="CD232" s="3" t="str">
        <f>IF($A232="","",IF((AND($A232="ADD",OR(CC232="",CC232="Excellent"))),"1",(_xlfn.XLOOKUP(CC232,condition[lookupValue],condition[lookupKey],""))))</f>
        <v/>
      </c>
      <c r="CE232" s="21" t="str">
        <f t="shared" si="43"/>
        <v/>
      </c>
      <c r="CF232" s="5"/>
    </row>
    <row r="233" spans="2:84">
      <c r="B233" s="4"/>
      <c r="D233" s="3" t="str">
        <f>IF($A233="ADD",IF(NOT(ISBLANK(C233)),_xlfn.XLOOKUP(C233,roadnames[lookupValue],roadnames[lookupKey],"ERROR"),""), "")</f>
        <v/>
      </c>
      <c r="E233" s="4"/>
      <c r="F233" s="4"/>
      <c r="G233" s="19"/>
      <c r="H233" s="19"/>
      <c r="I233" s="5"/>
      <c r="J233" s="5"/>
      <c r="K233" s="19"/>
      <c r="L233" s="19" t="str">
        <f t="shared" si="33"/>
        <v/>
      </c>
      <c r="M233" s="4"/>
      <c r="O233" s="3" t="str">
        <f>IF($A233="ADD",IF(NOT(ISBLANK(N233)),_xlfn.XLOOKUP(N233,len_adjust_rsn[lookupValue],len_adjust_rsn[lookupKey],"ERROR"),""), "")</f>
        <v/>
      </c>
      <c r="P233" s="19" t="str">
        <f t="shared" si="34"/>
        <v/>
      </c>
      <c r="Q233" s="19"/>
      <c r="R233" s="19" t="str">
        <f t="shared" si="35"/>
        <v/>
      </c>
      <c r="T233" s="3" t="str">
        <f>IF($A233="ADD",IF(NOT(ISBLANK(S233)),_xlfn.XLOOKUP(S233,ud_surface_function[lookupValue],ud_surface_function[lookupKey],"ERROR"),""), "")</f>
        <v/>
      </c>
      <c r="V233" s="3" t="str">
        <f>IF($A233="ADD",IF(NOT(ISBLANK(U233)),_xlfn.XLOOKUP(U233,ud_surface_reseal_reason[lookupValue],ud_surface_reseal_reason[lookupKey],"ERROR"),""), "")</f>
        <v/>
      </c>
      <c r="X233" s="3" t="str">
        <f>IF($A233="ADD",IF(NOT(ISBLANK(W233)),_xlfn.XLOOKUP(W233,ud_surface_material_type[lookupValue],ud_surface_material_type[lookupKey],"ERROR"),""), "")</f>
        <v/>
      </c>
      <c r="Z233" s="3" t="str">
        <f>IF($A233="ADD",IF(NOT(ISBLANK(Y233)),_xlfn.XLOOKUP(Y233,ud_material_source[lookupValue],ud_material_source[lookupKey],"ERROR"),""), "")</f>
        <v/>
      </c>
      <c r="AB233" s="3" t="str">
        <f>IF($A233="ADD",IF(NOT(ISBLANK(AA233)),_xlfn.XLOOKUP(AA233,ud_surface_specification[lookupValue],ud_surface_specification[lookupKey],"ERROR"),""), "")</f>
        <v/>
      </c>
      <c r="AC233" s="4"/>
      <c r="AD233" s="4"/>
      <c r="AF233" s="3" t="str">
        <f>IF($A233="ADD",IF(NOT(ISBLANK(AE233)),_xlfn.XLOOKUP(AE233,ud_mix_designation_number[lookupValue],ud_mix_designation_number[lookupKey],"ERROR"),""), "")</f>
        <v/>
      </c>
      <c r="AH233" s="3" t="str">
        <f>IF($A233="ADD",IF(NOT(ISBLANK(AG233)),_xlfn.XLOOKUP(AG233,ud_chip_grade[lookupValue],ud_chip_grade[lookupKey],"ERROR"),""), "")</f>
        <v/>
      </c>
      <c r="AJ233" s="3" t="str">
        <f>IF($A233="ADD",IF(NOT(ISBLANK(AI233)),_xlfn.XLOOKUP(AI233,ud_chip_grade[lookupValue],ud_chip_grade[lookupKey],"ERROR"),""), "")</f>
        <v/>
      </c>
      <c r="AL233" s="3" t="str">
        <f>IF($A233="ADD",IF(NOT(ISBLANK(AK233)),_xlfn.XLOOKUP(AK233,ud_chip_grade[lookupValue],ud_chip_grade[lookupKey],"ERROR"),""), "")</f>
        <v/>
      </c>
      <c r="AN233" s="4"/>
      <c r="AP233" s="3" t="str">
        <f>IF($A233="ADD",IF(NOT(ISBLANK(AO233)),_xlfn.XLOOKUP(AO233,ud_recycled_aggregate[lookupValue],ud_recycled_aggregate[lookupKey],"ERROR"),""), "")</f>
        <v/>
      </c>
      <c r="AR233" s="3" t="str">
        <f>IF($A233="ADD",IF(NOT(ISBLANK(AQ233)),_xlfn.XLOOKUP(AQ233,ud_surface_binder_type[lookupValue],ud_surface_binder_type[lookupKey],"ERROR"),""), "")</f>
        <v/>
      </c>
      <c r="AS233" s="20"/>
      <c r="AV233" s="3" t="str">
        <f>IF($A233="ADD",IF(NOT(ISBLANK(AU233)),_xlfn.XLOOKUP(AU233,ud_cutter_type[lookupValue],ud_cutter_type[lookupKey],"ERROR"),""), "")</f>
        <v/>
      </c>
      <c r="AW233" s="4"/>
      <c r="AY233" s="4"/>
      <c r="BD233" s="3" t="str">
        <f>IF($A233="ADD",IF(NOT(ISBLANK(BC233)),_xlfn.XLOOKUP(BC233,ud_polymer_type[lookupValue],ud_polymer_type[lookupKey],"ERROR"),""), "")</f>
        <v/>
      </c>
      <c r="BE233" s="4"/>
      <c r="BF233" s="4"/>
      <c r="BG233" s="4"/>
      <c r="BH233" s="2" t="str">
        <f t="shared" si="36"/>
        <v/>
      </c>
      <c r="BI233" s="21"/>
      <c r="BJ233" s="3" t="str">
        <f t="shared" si="37"/>
        <v/>
      </c>
      <c r="BK233" s="3" t="str">
        <f>IF($A233="","",IF((AND($A233="ADD",OR(BJ233="",BJ233="Yes"))),"Y",(_xlfn.XLOOKUP(BJ233,full_width_flag[lookupValue],full_width_flag[lookupKey],""))))</f>
        <v/>
      </c>
      <c r="BM233" s="3" t="str">
        <f>IF($A233="ADD",IF(NOT(ISBLANK(BL233)),_xlfn.XLOOKUP(BL233,sealed_area_ok[lookupValue],sealed_area_ok[lookupKey],"ERROR"),""), "")</f>
        <v/>
      </c>
      <c r="BO233" s="4"/>
      <c r="BP233" s="5"/>
      <c r="BS233" s="3" t="str">
        <f>IF($A233="ADD",IF(NOT(ISBLANK(BR233)),_xlfn.XLOOKUP(BR233,fw_treatment[lookupValue],fw_treatment[lookupKey],"ERROR"),""), "")</f>
        <v/>
      </c>
      <c r="BT233" s="21"/>
      <c r="BU233" s="4" t="str">
        <f t="shared" ca="1" si="38"/>
        <v/>
      </c>
      <c r="BV233" s="4"/>
      <c r="BW233" s="3" t="str">
        <f t="shared" si="39"/>
        <v/>
      </c>
      <c r="BX233" s="3" t="str">
        <f>IF($A233="","",IF((AND($A233="ADD",OR(BW233="",BW233="Local Authority"))),"L",(_xlfn.XLOOKUP(BW233,asset_owner[lookupValue],asset_owner[lookupKey],""))))</f>
        <v/>
      </c>
      <c r="BY233" s="3" t="str">
        <f t="shared" si="40"/>
        <v/>
      </c>
      <c r="BZ233" s="3" t="str">
        <f>IF($A233="","",IF((AND($A233="ADD",OR(BY233="",BY233="Vested Assets"))),"12",(_xlfn.XLOOKUP(BY233,ud_work_category[lookupValue],ud_work_category[lookupKey],""))))</f>
        <v/>
      </c>
      <c r="CA233" s="20"/>
      <c r="CB233" s="2" t="str">
        <f t="shared" si="41"/>
        <v/>
      </c>
      <c r="CC233" s="3" t="str">
        <f t="shared" si="42"/>
        <v/>
      </c>
      <c r="CD233" s="3" t="str">
        <f>IF($A233="","",IF((AND($A233="ADD",OR(CC233="",CC233="Excellent"))),"1",(_xlfn.XLOOKUP(CC233,condition[lookupValue],condition[lookupKey],""))))</f>
        <v/>
      </c>
      <c r="CE233" s="21" t="str">
        <f t="shared" si="43"/>
        <v/>
      </c>
      <c r="CF233" s="5"/>
    </row>
    <row r="234" spans="2:84">
      <c r="B234" s="4"/>
      <c r="D234" s="3" t="str">
        <f>IF($A234="ADD",IF(NOT(ISBLANK(C234)),_xlfn.XLOOKUP(C234,roadnames[lookupValue],roadnames[lookupKey],"ERROR"),""), "")</f>
        <v/>
      </c>
      <c r="E234" s="4"/>
      <c r="F234" s="4"/>
      <c r="G234" s="19"/>
      <c r="H234" s="19"/>
      <c r="I234" s="5"/>
      <c r="J234" s="5"/>
      <c r="K234" s="19"/>
      <c r="L234" s="19" t="str">
        <f t="shared" si="33"/>
        <v/>
      </c>
      <c r="M234" s="4"/>
      <c r="O234" s="3" t="str">
        <f>IF($A234="ADD",IF(NOT(ISBLANK(N234)),_xlfn.XLOOKUP(N234,len_adjust_rsn[lookupValue],len_adjust_rsn[lookupKey],"ERROR"),""), "")</f>
        <v/>
      </c>
      <c r="P234" s="19" t="str">
        <f t="shared" si="34"/>
        <v/>
      </c>
      <c r="Q234" s="19"/>
      <c r="R234" s="19" t="str">
        <f t="shared" si="35"/>
        <v/>
      </c>
      <c r="T234" s="3" t="str">
        <f>IF($A234="ADD",IF(NOT(ISBLANK(S234)),_xlfn.XLOOKUP(S234,ud_surface_function[lookupValue],ud_surface_function[lookupKey],"ERROR"),""), "")</f>
        <v/>
      </c>
      <c r="V234" s="3" t="str">
        <f>IF($A234="ADD",IF(NOT(ISBLANK(U234)),_xlfn.XLOOKUP(U234,ud_surface_reseal_reason[lookupValue],ud_surface_reseal_reason[lookupKey],"ERROR"),""), "")</f>
        <v/>
      </c>
      <c r="X234" s="3" t="str">
        <f>IF($A234="ADD",IF(NOT(ISBLANK(W234)),_xlfn.XLOOKUP(W234,ud_surface_material_type[lookupValue],ud_surface_material_type[lookupKey],"ERROR"),""), "")</f>
        <v/>
      </c>
      <c r="Z234" s="3" t="str">
        <f>IF($A234="ADD",IF(NOT(ISBLANK(Y234)),_xlfn.XLOOKUP(Y234,ud_material_source[lookupValue],ud_material_source[lookupKey],"ERROR"),""), "")</f>
        <v/>
      </c>
      <c r="AB234" s="3" t="str">
        <f>IF($A234="ADD",IF(NOT(ISBLANK(AA234)),_xlfn.XLOOKUP(AA234,ud_surface_specification[lookupValue],ud_surface_specification[lookupKey],"ERROR"),""), "")</f>
        <v/>
      </c>
      <c r="AC234" s="4"/>
      <c r="AD234" s="4"/>
      <c r="AF234" s="3" t="str">
        <f>IF($A234="ADD",IF(NOT(ISBLANK(AE234)),_xlfn.XLOOKUP(AE234,ud_mix_designation_number[lookupValue],ud_mix_designation_number[lookupKey],"ERROR"),""), "")</f>
        <v/>
      </c>
      <c r="AH234" s="3" t="str">
        <f>IF($A234="ADD",IF(NOT(ISBLANK(AG234)),_xlfn.XLOOKUP(AG234,ud_chip_grade[lookupValue],ud_chip_grade[lookupKey],"ERROR"),""), "")</f>
        <v/>
      </c>
      <c r="AJ234" s="3" t="str">
        <f>IF($A234="ADD",IF(NOT(ISBLANK(AI234)),_xlfn.XLOOKUP(AI234,ud_chip_grade[lookupValue],ud_chip_grade[lookupKey],"ERROR"),""), "")</f>
        <v/>
      </c>
      <c r="AL234" s="3" t="str">
        <f>IF($A234="ADD",IF(NOT(ISBLANK(AK234)),_xlfn.XLOOKUP(AK234,ud_chip_grade[lookupValue],ud_chip_grade[lookupKey],"ERROR"),""), "")</f>
        <v/>
      </c>
      <c r="AN234" s="4"/>
      <c r="AP234" s="3" t="str">
        <f>IF($A234="ADD",IF(NOT(ISBLANK(AO234)),_xlfn.XLOOKUP(AO234,ud_recycled_aggregate[lookupValue],ud_recycled_aggregate[lookupKey],"ERROR"),""), "")</f>
        <v/>
      </c>
      <c r="AR234" s="3" t="str">
        <f>IF($A234="ADD",IF(NOT(ISBLANK(AQ234)),_xlfn.XLOOKUP(AQ234,ud_surface_binder_type[lookupValue],ud_surface_binder_type[lookupKey],"ERROR"),""), "")</f>
        <v/>
      </c>
      <c r="AS234" s="20"/>
      <c r="AV234" s="3" t="str">
        <f>IF($A234="ADD",IF(NOT(ISBLANK(AU234)),_xlfn.XLOOKUP(AU234,ud_cutter_type[lookupValue],ud_cutter_type[lookupKey],"ERROR"),""), "")</f>
        <v/>
      </c>
      <c r="AW234" s="4"/>
      <c r="AY234" s="4"/>
      <c r="BD234" s="3" t="str">
        <f>IF($A234="ADD",IF(NOT(ISBLANK(BC234)),_xlfn.XLOOKUP(BC234,ud_polymer_type[lookupValue],ud_polymer_type[lookupKey],"ERROR"),""), "")</f>
        <v/>
      </c>
      <c r="BE234" s="4"/>
      <c r="BF234" s="4"/>
      <c r="BG234" s="4"/>
      <c r="BH234" s="2" t="str">
        <f t="shared" si="36"/>
        <v/>
      </c>
      <c r="BI234" s="21"/>
      <c r="BJ234" s="3" t="str">
        <f t="shared" si="37"/>
        <v/>
      </c>
      <c r="BK234" s="3" t="str">
        <f>IF($A234="","",IF((AND($A234="ADD",OR(BJ234="",BJ234="Yes"))),"Y",(_xlfn.XLOOKUP(BJ234,full_width_flag[lookupValue],full_width_flag[lookupKey],""))))</f>
        <v/>
      </c>
      <c r="BM234" s="3" t="str">
        <f>IF($A234="ADD",IF(NOT(ISBLANK(BL234)),_xlfn.XLOOKUP(BL234,sealed_area_ok[lookupValue],sealed_area_ok[lookupKey],"ERROR"),""), "")</f>
        <v/>
      </c>
      <c r="BO234" s="4"/>
      <c r="BP234" s="5"/>
      <c r="BS234" s="3" t="str">
        <f>IF($A234="ADD",IF(NOT(ISBLANK(BR234)),_xlfn.XLOOKUP(BR234,fw_treatment[lookupValue],fw_treatment[lookupKey],"ERROR"),""), "")</f>
        <v/>
      </c>
      <c r="BT234" s="21"/>
      <c r="BU234" s="4" t="str">
        <f t="shared" ca="1" si="38"/>
        <v/>
      </c>
      <c r="BV234" s="4"/>
      <c r="BW234" s="3" t="str">
        <f t="shared" si="39"/>
        <v/>
      </c>
      <c r="BX234" s="3" t="str">
        <f>IF($A234="","",IF((AND($A234="ADD",OR(BW234="",BW234="Local Authority"))),"L",(_xlfn.XLOOKUP(BW234,asset_owner[lookupValue],asset_owner[lookupKey],""))))</f>
        <v/>
      </c>
      <c r="BY234" s="3" t="str">
        <f t="shared" si="40"/>
        <v/>
      </c>
      <c r="BZ234" s="3" t="str">
        <f>IF($A234="","",IF((AND($A234="ADD",OR(BY234="",BY234="Vested Assets"))),"12",(_xlfn.XLOOKUP(BY234,ud_work_category[lookupValue],ud_work_category[lookupKey],""))))</f>
        <v/>
      </c>
      <c r="CA234" s="20"/>
      <c r="CB234" s="2" t="str">
        <f t="shared" si="41"/>
        <v/>
      </c>
      <c r="CC234" s="3" t="str">
        <f t="shared" si="42"/>
        <v/>
      </c>
      <c r="CD234" s="3" t="str">
        <f>IF($A234="","",IF((AND($A234="ADD",OR(CC234="",CC234="Excellent"))),"1",(_xlfn.XLOOKUP(CC234,condition[lookupValue],condition[lookupKey],""))))</f>
        <v/>
      </c>
      <c r="CE234" s="21" t="str">
        <f t="shared" si="43"/>
        <v/>
      </c>
      <c r="CF234" s="5"/>
    </row>
    <row r="235" spans="2:84">
      <c r="B235" s="4"/>
      <c r="D235" s="3" t="str">
        <f>IF($A235="ADD",IF(NOT(ISBLANK(C235)),_xlfn.XLOOKUP(C235,roadnames[lookupValue],roadnames[lookupKey],"ERROR"),""), "")</f>
        <v/>
      </c>
      <c r="E235" s="4"/>
      <c r="F235" s="4"/>
      <c r="G235" s="19"/>
      <c r="H235" s="19"/>
      <c r="I235" s="5"/>
      <c r="J235" s="5"/>
      <c r="K235" s="19"/>
      <c r="L235" s="19" t="str">
        <f t="shared" si="33"/>
        <v/>
      </c>
      <c r="M235" s="4"/>
      <c r="O235" s="3" t="str">
        <f>IF($A235="ADD",IF(NOT(ISBLANK(N235)),_xlfn.XLOOKUP(N235,len_adjust_rsn[lookupValue],len_adjust_rsn[lookupKey],"ERROR"),""), "")</f>
        <v/>
      </c>
      <c r="P235" s="19" t="str">
        <f t="shared" si="34"/>
        <v/>
      </c>
      <c r="Q235" s="19"/>
      <c r="R235" s="19" t="str">
        <f t="shared" si="35"/>
        <v/>
      </c>
      <c r="T235" s="3" t="str">
        <f>IF($A235="ADD",IF(NOT(ISBLANK(S235)),_xlfn.XLOOKUP(S235,ud_surface_function[lookupValue],ud_surface_function[lookupKey],"ERROR"),""), "")</f>
        <v/>
      </c>
      <c r="V235" s="3" t="str">
        <f>IF($A235="ADD",IF(NOT(ISBLANK(U235)),_xlfn.XLOOKUP(U235,ud_surface_reseal_reason[lookupValue],ud_surface_reseal_reason[lookupKey],"ERROR"),""), "")</f>
        <v/>
      </c>
      <c r="X235" s="3" t="str">
        <f>IF($A235="ADD",IF(NOT(ISBLANK(W235)),_xlfn.XLOOKUP(W235,ud_surface_material_type[lookupValue],ud_surface_material_type[lookupKey],"ERROR"),""), "")</f>
        <v/>
      </c>
      <c r="Z235" s="3" t="str">
        <f>IF($A235="ADD",IF(NOT(ISBLANK(Y235)),_xlfn.XLOOKUP(Y235,ud_material_source[lookupValue],ud_material_source[lookupKey],"ERROR"),""), "")</f>
        <v/>
      </c>
      <c r="AB235" s="3" t="str">
        <f>IF($A235="ADD",IF(NOT(ISBLANK(AA235)),_xlfn.XLOOKUP(AA235,ud_surface_specification[lookupValue],ud_surface_specification[lookupKey],"ERROR"),""), "")</f>
        <v/>
      </c>
      <c r="AC235" s="4"/>
      <c r="AD235" s="4"/>
      <c r="AF235" s="3" t="str">
        <f>IF($A235="ADD",IF(NOT(ISBLANK(AE235)),_xlfn.XLOOKUP(AE235,ud_mix_designation_number[lookupValue],ud_mix_designation_number[lookupKey],"ERROR"),""), "")</f>
        <v/>
      </c>
      <c r="AH235" s="3" t="str">
        <f>IF($A235="ADD",IF(NOT(ISBLANK(AG235)),_xlfn.XLOOKUP(AG235,ud_chip_grade[lookupValue],ud_chip_grade[lookupKey],"ERROR"),""), "")</f>
        <v/>
      </c>
      <c r="AJ235" s="3" t="str">
        <f>IF($A235="ADD",IF(NOT(ISBLANK(AI235)),_xlfn.XLOOKUP(AI235,ud_chip_grade[lookupValue],ud_chip_grade[lookupKey],"ERROR"),""), "")</f>
        <v/>
      </c>
      <c r="AL235" s="3" t="str">
        <f>IF($A235="ADD",IF(NOT(ISBLANK(AK235)),_xlfn.XLOOKUP(AK235,ud_chip_grade[lookupValue],ud_chip_grade[lookupKey],"ERROR"),""), "")</f>
        <v/>
      </c>
      <c r="AN235" s="4"/>
      <c r="AP235" s="3" t="str">
        <f>IF($A235="ADD",IF(NOT(ISBLANK(AO235)),_xlfn.XLOOKUP(AO235,ud_recycled_aggregate[lookupValue],ud_recycled_aggregate[lookupKey],"ERROR"),""), "")</f>
        <v/>
      </c>
      <c r="AR235" s="3" t="str">
        <f>IF($A235="ADD",IF(NOT(ISBLANK(AQ235)),_xlfn.XLOOKUP(AQ235,ud_surface_binder_type[lookupValue],ud_surface_binder_type[lookupKey],"ERROR"),""), "")</f>
        <v/>
      </c>
      <c r="AS235" s="20"/>
      <c r="AV235" s="3" t="str">
        <f>IF($A235="ADD",IF(NOT(ISBLANK(AU235)),_xlfn.XLOOKUP(AU235,ud_cutter_type[lookupValue],ud_cutter_type[lookupKey],"ERROR"),""), "")</f>
        <v/>
      </c>
      <c r="AW235" s="4"/>
      <c r="AY235" s="4"/>
      <c r="BD235" s="3" t="str">
        <f>IF($A235="ADD",IF(NOT(ISBLANK(BC235)),_xlfn.XLOOKUP(BC235,ud_polymer_type[lookupValue],ud_polymer_type[lookupKey],"ERROR"),""), "")</f>
        <v/>
      </c>
      <c r="BE235" s="4"/>
      <c r="BF235" s="4"/>
      <c r="BG235" s="4"/>
      <c r="BH235" s="2" t="str">
        <f t="shared" si="36"/>
        <v/>
      </c>
      <c r="BI235" s="21"/>
      <c r="BJ235" s="3" t="str">
        <f t="shared" si="37"/>
        <v/>
      </c>
      <c r="BK235" s="3" t="str">
        <f>IF($A235="","",IF((AND($A235="ADD",OR(BJ235="",BJ235="Yes"))),"Y",(_xlfn.XLOOKUP(BJ235,full_width_flag[lookupValue],full_width_flag[lookupKey],""))))</f>
        <v/>
      </c>
      <c r="BM235" s="3" t="str">
        <f>IF($A235="ADD",IF(NOT(ISBLANK(BL235)),_xlfn.XLOOKUP(BL235,sealed_area_ok[lookupValue],sealed_area_ok[lookupKey],"ERROR"),""), "")</f>
        <v/>
      </c>
      <c r="BO235" s="4"/>
      <c r="BP235" s="5"/>
      <c r="BS235" s="3" t="str">
        <f>IF($A235="ADD",IF(NOT(ISBLANK(BR235)),_xlfn.XLOOKUP(BR235,fw_treatment[lookupValue],fw_treatment[lookupKey],"ERROR"),""), "")</f>
        <v/>
      </c>
      <c r="BT235" s="21"/>
      <c r="BU235" s="4" t="str">
        <f t="shared" ca="1" si="38"/>
        <v/>
      </c>
      <c r="BV235" s="4"/>
      <c r="BW235" s="3" t="str">
        <f t="shared" si="39"/>
        <v/>
      </c>
      <c r="BX235" s="3" t="str">
        <f>IF($A235="","",IF((AND($A235="ADD",OR(BW235="",BW235="Local Authority"))),"L",(_xlfn.XLOOKUP(BW235,asset_owner[lookupValue],asset_owner[lookupKey],""))))</f>
        <v/>
      </c>
      <c r="BY235" s="3" t="str">
        <f t="shared" si="40"/>
        <v/>
      </c>
      <c r="BZ235" s="3" t="str">
        <f>IF($A235="","",IF((AND($A235="ADD",OR(BY235="",BY235="Vested Assets"))),"12",(_xlfn.XLOOKUP(BY235,ud_work_category[lookupValue],ud_work_category[lookupKey],""))))</f>
        <v/>
      </c>
      <c r="CA235" s="20"/>
      <c r="CB235" s="2" t="str">
        <f t="shared" si="41"/>
        <v/>
      </c>
      <c r="CC235" s="3" t="str">
        <f t="shared" si="42"/>
        <v/>
      </c>
      <c r="CD235" s="3" t="str">
        <f>IF($A235="","",IF((AND($A235="ADD",OR(CC235="",CC235="Excellent"))),"1",(_xlfn.XLOOKUP(CC235,condition[lookupValue],condition[lookupKey],""))))</f>
        <v/>
      </c>
      <c r="CE235" s="21" t="str">
        <f t="shared" si="43"/>
        <v/>
      </c>
      <c r="CF235" s="5"/>
    </row>
    <row r="236" spans="2:84">
      <c r="B236" s="4"/>
      <c r="D236" s="3" t="str">
        <f>IF($A236="ADD",IF(NOT(ISBLANK(C236)),_xlfn.XLOOKUP(C236,roadnames[lookupValue],roadnames[lookupKey],"ERROR"),""), "")</f>
        <v/>
      </c>
      <c r="E236" s="4"/>
      <c r="F236" s="4"/>
      <c r="G236" s="19"/>
      <c r="H236" s="19"/>
      <c r="I236" s="5"/>
      <c r="J236" s="5"/>
      <c r="K236" s="19"/>
      <c r="L236" s="19" t="str">
        <f t="shared" si="33"/>
        <v/>
      </c>
      <c r="M236" s="4"/>
      <c r="O236" s="3" t="str">
        <f>IF($A236="ADD",IF(NOT(ISBLANK(N236)),_xlfn.XLOOKUP(N236,len_adjust_rsn[lookupValue],len_adjust_rsn[lookupKey],"ERROR"),""), "")</f>
        <v/>
      </c>
      <c r="P236" s="19" t="str">
        <f t="shared" si="34"/>
        <v/>
      </c>
      <c r="Q236" s="19"/>
      <c r="R236" s="19" t="str">
        <f t="shared" si="35"/>
        <v/>
      </c>
      <c r="T236" s="3" t="str">
        <f>IF($A236="ADD",IF(NOT(ISBLANK(S236)),_xlfn.XLOOKUP(S236,ud_surface_function[lookupValue],ud_surface_function[lookupKey],"ERROR"),""), "")</f>
        <v/>
      </c>
      <c r="V236" s="3" t="str">
        <f>IF($A236="ADD",IF(NOT(ISBLANK(U236)),_xlfn.XLOOKUP(U236,ud_surface_reseal_reason[lookupValue],ud_surface_reseal_reason[lookupKey],"ERROR"),""), "")</f>
        <v/>
      </c>
      <c r="X236" s="3" t="str">
        <f>IF($A236="ADD",IF(NOT(ISBLANK(W236)),_xlfn.XLOOKUP(W236,ud_surface_material_type[lookupValue],ud_surface_material_type[lookupKey],"ERROR"),""), "")</f>
        <v/>
      </c>
      <c r="Z236" s="3" t="str">
        <f>IF($A236="ADD",IF(NOT(ISBLANK(Y236)),_xlfn.XLOOKUP(Y236,ud_material_source[lookupValue],ud_material_source[lookupKey],"ERROR"),""), "")</f>
        <v/>
      </c>
      <c r="AB236" s="3" t="str">
        <f>IF($A236="ADD",IF(NOT(ISBLANK(AA236)),_xlfn.XLOOKUP(AA236,ud_surface_specification[lookupValue],ud_surface_specification[lookupKey],"ERROR"),""), "")</f>
        <v/>
      </c>
      <c r="AC236" s="4"/>
      <c r="AD236" s="4"/>
      <c r="AF236" s="3" t="str">
        <f>IF($A236="ADD",IF(NOT(ISBLANK(AE236)),_xlfn.XLOOKUP(AE236,ud_mix_designation_number[lookupValue],ud_mix_designation_number[lookupKey],"ERROR"),""), "")</f>
        <v/>
      </c>
      <c r="AH236" s="3" t="str">
        <f>IF($A236="ADD",IF(NOT(ISBLANK(AG236)),_xlfn.XLOOKUP(AG236,ud_chip_grade[lookupValue],ud_chip_grade[lookupKey],"ERROR"),""), "")</f>
        <v/>
      </c>
      <c r="AJ236" s="3" t="str">
        <f>IF($A236="ADD",IF(NOT(ISBLANK(AI236)),_xlfn.XLOOKUP(AI236,ud_chip_grade[lookupValue],ud_chip_grade[lookupKey],"ERROR"),""), "")</f>
        <v/>
      </c>
      <c r="AL236" s="3" t="str">
        <f>IF($A236="ADD",IF(NOT(ISBLANK(AK236)),_xlfn.XLOOKUP(AK236,ud_chip_grade[lookupValue],ud_chip_grade[lookupKey],"ERROR"),""), "")</f>
        <v/>
      </c>
      <c r="AN236" s="4"/>
      <c r="AP236" s="3" t="str">
        <f>IF($A236="ADD",IF(NOT(ISBLANK(AO236)),_xlfn.XLOOKUP(AO236,ud_recycled_aggregate[lookupValue],ud_recycled_aggregate[lookupKey],"ERROR"),""), "")</f>
        <v/>
      </c>
      <c r="AR236" s="3" t="str">
        <f>IF($A236="ADD",IF(NOT(ISBLANK(AQ236)),_xlfn.XLOOKUP(AQ236,ud_surface_binder_type[lookupValue],ud_surface_binder_type[lookupKey],"ERROR"),""), "")</f>
        <v/>
      </c>
      <c r="AS236" s="20"/>
      <c r="AV236" s="3" t="str">
        <f>IF($A236="ADD",IF(NOT(ISBLANK(AU236)),_xlfn.XLOOKUP(AU236,ud_cutter_type[lookupValue],ud_cutter_type[lookupKey],"ERROR"),""), "")</f>
        <v/>
      </c>
      <c r="AW236" s="4"/>
      <c r="AY236" s="4"/>
      <c r="BD236" s="3" t="str">
        <f>IF($A236="ADD",IF(NOT(ISBLANK(BC236)),_xlfn.XLOOKUP(BC236,ud_polymer_type[lookupValue],ud_polymer_type[lookupKey],"ERROR"),""), "")</f>
        <v/>
      </c>
      <c r="BE236" s="4"/>
      <c r="BF236" s="4"/>
      <c r="BG236" s="4"/>
      <c r="BH236" s="2" t="str">
        <f t="shared" si="36"/>
        <v/>
      </c>
      <c r="BI236" s="21"/>
      <c r="BJ236" s="3" t="str">
        <f t="shared" si="37"/>
        <v/>
      </c>
      <c r="BK236" s="3" t="str">
        <f>IF($A236="","",IF((AND($A236="ADD",OR(BJ236="",BJ236="Yes"))),"Y",(_xlfn.XLOOKUP(BJ236,full_width_flag[lookupValue],full_width_flag[lookupKey],""))))</f>
        <v/>
      </c>
      <c r="BM236" s="3" t="str">
        <f>IF($A236="ADD",IF(NOT(ISBLANK(BL236)),_xlfn.XLOOKUP(BL236,sealed_area_ok[lookupValue],sealed_area_ok[lookupKey],"ERROR"),""), "")</f>
        <v/>
      </c>
      <c r="BO236" s="4"/>
      <c r="BP236" s="5"/>
      <c r="BS236" s="3" t="str">
        <f>IF($A236="ADD",IF(NOT(ISBLANK(BR236)),_xlfn.XLOOKUP(BR236,fw_treatment[lookupValue],fw_treatment[lookupKey],"ERROR"),""), "")</f>
        <v/>
      </c>
      <c r="BT236" s="21"/>
      <c r="BU236" s="4" t="str">
        <f t="shared" ca="1" si="38"/>
        <v/>
      </c>
      <c r="BV236" s="4"/>
      <c r="BW236" s="3" t="str">
        <f t="shared" si="39"/>
        <v/>
      </c>
      <c r="BX236" s="3" t="str">
        <f>IF($A236="","",IF((AND($A236="ADD",OR(BW236="",BW236="Local Authority"))),"L",(_xlfn.XLOOKUP(BW236,asset_owner[lookupValue],asset_owner[lookupKey],""))))</f>
        <v/>
      </c>
      <c r="BY236" s="3" t="str">
        <f t="shared" si="40"/>
        <v/>
      </c>
      <c r="BZ236" s="3" t="str">
        <f>IF($A236="","",IF((AND($A236="ADD",OR(BY236="",BY236="Vested Assets"))),"12",(_xlfn.XLOOKUP(BY236,ud_work_category[lookupValue],ud_work_category[lookupKey],""))))</f>
        <v/>
      </c>
      <c r="CA236" s="20"/>
      <c r="CB236" s="2" t="str">
        <f t="shared" si="41"/>
        <v/>
      </c>
      <c r="CC236" s="3" t="str">
        <f t="shared" si="42"/>
        <v/>
      </c>
      <c r="CD236" s="3" t="str">
        <f>IF($A236="","",IF((AND($A236="ADD",OR(CC236="",CC236="Excellent"))),"1",(_xlfn.XLOOKUP(CC236,condition[lookupValue],condition[lookupKey],""))))</f>
        <v/>
      </c>
      <c r="CE236" s="21" t="str">
        <f t="shared" si="43"/>
        <v/>
      </c>
      <c r="CF236" s="5"/>
    </row>
    <row r="237" spans="2:84">
      <c r="B237" s="4"/>
      <c r="D237" s="3" t="str">
        <f>IF($A237="ADD",IF(NOT(ISBLANK(C237)),_xlfn.XLOOKUP(C237,roadnames[lookupValue],roadnames[lookupKey],"ERROR"),""), "")</f>
        <v/>
      </c>
      <c r="E237" s="4"/>
      <c r="F237" s="4"/>
      <c r="G237" s="19"/>
      <c r="H237" s="19"/>
      <c r="I237" s="5"/>
      <c r="J237" s="5"/>
      <c r="K237" s="19"/>
      <c r="L237" s="19" t="str">
        <f t="shared" si="33"/>
        <v/>
      </c>
      <c r="M237" s="4"/>
      <c r="O237" s="3" t="str">
        <f>IF($A237="ADD",IF(NOT(ISBLANK(N237)),_xlfn.XLOOKUP(N237,len_adjust_rsn[lookupValue],len_adjust_rsn[lookupKey],"ERROR"),""), "")</f>
        <v/>
      </c>
      <c r="P237" s="19" t="str">
        <f t="shared" si="34"/>
        <v/>
      </c>
      <c r="Q237" s="19"/>
      <c r="R237" s="19" t="str">
        <f t="shared" si="35"/>
        <v/>
      </c>
      <c r="T237" s="3" t="str">
        <f>IF($A237="ADD",IF(NOT(ISBLANK(S237)),_xlfn.XLOOKUP(S237,ud_surface_function[lookupValue],ud_surface_function[lookupKey],"ERROR"),""), "")</f>
        <v/>
      </c>
      <c r="V237" s="3" t="str">
        <f>IF($A237="ADD",IF(NOT(ISBLANK(U237)),_xlfn.XLOOKUP(U237,ud_surface_reseal_reason[lookupValue],ud_surface_reseal_reason[lookupKey],"ERROR"),""), "")</f>
        <v/>
      </c>
      <c r="X237" s="3" t="str">
        <f>IF($A237="ADD",IF(NOT(ISBLANK(W237)),_xlfn.XLOOKUP(W237,ud_surface_material_type[lookupValue],ud_surface_material_type[lookupKey],"ERROR"),""), "")</f>
        <v/>
      </c>
      <c r="Z237" s="3" t="str">
        <f>IF($A237="ADD",IF(NOT(ISBLANK(Y237)),_xlfn.XLOOKUP(Y237,ud_material_source[lookupValue],ud_material_source[lookupKey],"ERROR"),""), "")</f>
        <v/>
      </c>
      <c r="AB237" s="3" t="str">
        <f>IF($A237="ADD",IF(NOT(ISBLANK(AA237)),_xlfn.XLOOKUP(AA237,ud_surface_specification[lookupValue],ud_surface_specification[lookupKey],"ERROR"),""), "")</f>
        <v/>
      </c>
      <c r="AC237" s="4"/>
      <c r="AD237" s="4"/>
      <c r="AF237" s="3" t="str">
        <f>IF($A237="ADD",IF(NOT(ISBLANK(AE237)),_xlfn.XLOOKUP(AE237,ud_mix_designation_number[lookupValue],ud_mix_designation_number[lookupKey],"ERROR"),""), "")</f>
        <v/>
      </c>
      <c r="AH237" s="3" t="str">
        <f>IF($A237="ADD",IF(NOT(ISBLANK(AG237)),_xlfn.XLOOKUP(AG237,ud_chip_grade[lookupValue],ud_chip_grade[lookupKey],"ERROR"),""), "")</f>
        <v/>
      </c>
      <c r="AJ237" s="3" t="str">
        <f>IF($A237="ADD",IF(NOT(ISBLANK(AI237)),_xlfn.XLOOKUP(AI237,ud_chip_grade[lookupValue],ud_chip_grade[lookupKey],"ERROR"),""), "")</f>
        <v/>
      </c>
      <c r="AL237" s="3" t="str">
        <f>IF($A237="ADD",IF(NOT(ISBLANK(AK237)),_xlfn.XLOOKUP(AK237,ud_chip_grade[lookupValue],ud_chip_grade[lookupKey],"ERROR"),""), "")</f>
        <v/>
      </c>
      <c r="AN237" s="4"/>
      <c r="AP237" s="3" t="str">
        <f>IF($A237="ADD",IF(NOT(ISBLANK(AO237)),_xlfn.XLOOKUP(AO237,ud_recycled_aggregate[lookupValue],ud_recycled_aggregate[lookupKey],"ERROR"),""), "")</f>
        <v/>
      </c>
      <c r="AR237" s="3" t="str">
        <f>IF($A237="ADD",IF(NOT(ISBLANK(AQ237)),_xlfn.XLOOKUP(AQ237,ud_surface_binder_type[lookupValue],ud_surface_binder_type[lookupKey],"ERROR"),""), "")</f>
        <v/>
      </c>
      <c r="AS237" s="20"/>
      <c r="AV237" s="3" t="str">
        <f>IF($A237="ADD",IF(NOT(ISBLANK(AU237)),_xlfn.XLOOKUP(AU237,ud_cutter_type[lookupValue],ud_cutter_type[lookupKey],"ERROR"),""), "")</f>
        <v/>
      </c>
      <c r="AW237" s="4"/>
      <c r="AY237" s="4"/>
      <c r="BD237" s="3" t="str">
        <f>IF($A237="ADD",IF(NOT(ISBLANK(BC237)),_xlfn.XLOOKUP(BC237,ud_polymer_type[lookupValue],ud_polymer_type[lookupKey],"ERROR"),""), "")</f>
        <v/>
      </c>
      <c r="BE237" s="4"/>
      <c r="BF237" s="4"/>
      <c r="BG237" s="4"/>
      <c r="BH237" s="2" t="str">
        <f t="shared" si="36"/>
        <v/>
      </c>
      <c r="BI237" s="21"/>
      <c r="BJ237" s="3" t="str">
        <f t="shared" si="37"/>
        <v/>
      </c>
      <c r="BK237" s="3" t="str">
        <f>IF($A237="","",IF((AND($A237="ADD",OR(BJ237="",BJ237="Yes"))),"Y",(_xlfn.XLOOKUP(BJ237,full_width_flag[lookupValue],full_width_flag[lookupKey],""))))</f>
        <v/>
      </c>
      <c r="BM237" s="3" t="str">
        <f>IF($A237="ADD",IF(NOT(ISBLANK(BL237)),_xlfn.XLOOKUP(BL237,sealed_area_ok[lookupValue],sealed_area_ok[lookupKey],"ERROR"),""), "")</f>
        <v/>
      </c>
      <c r="BO237" s="4"/>
      <c r="BP237" s="5"/>
      <c r="BS237" s="3" t="str">
        <f>IF($A237="ADD",IF(NOT(ISBLANK(BR237)),_xlfn.XLOOKUP(BR237,fw_treatment[lookupValue],fw_treatment[lookupKey],"ERROR"),""), "")</f>
        <v/>
      </c>
      <c r="BT237" s="21"/>
      <c r="BU237" s="4" t="str">
        <f t="shared" ca="1" si="38"/>
        <v/>
      </c>
      <c r="BV237" s="4"/>
      <c r="BW237" s="3" t="str">
        <f t="shared" si="39"/>
        <v/>
      </c>
      <c r="BX237" s="3" t="str">
        <f>IF($A237="","",IF((AND($A237="ADD",OR(BW237="",BW237="Local Authority"))),"L",(_xlfn.XLOOKUP(BW237,asset_owner[lookupValue],asset_owner[lookupKey],""))))</f>
        <v/>
      </c>
      <c r="BY237" s="3" t="str">
        <f t="shared" si="40"/>
        <v/>
      </c>
      <c r="BZ237" s="3" t="str">
        <f>IF($A237="","",IF((AND($A237="ADD",OR(BY237="",BY237="Vested Assets"))),"12",(_xlfn.XLOOKUP(BY237,ud_work_category[lookupValue],ud_work_category[lookupKey],""))))</f>
        <v/>
      </c>
      <c r="CA237" s="20"/>
      <c r="CB237" s="2" t="str">
        <f t="shared" si="41"/>
        <v/>
      </c>
      <c r="CC237" s="3" t="str">
        <f t="shared" si="42"/>
        <v/>
      </c>
      <c r="CD237" s="3" t="str">
        <f>IF($A237="","",IF((AND($A237="ADD",OR(CC237="",CC237="Excellent"))),"1",(_xlfn.XLOOKUP(CC237,condition[lookupValue],condition[lookupKey],""))))</f>
        <v/>
      </c>
      <c r="CE237" s="21" t="str">
        <f t="shared" si="43"/>
        <v/>
      </c>
      <c r="CF237" s="5"/>
    </row>
    <row r="238" spans="2:84">
      <c r="B238" s="4"/>
      <c r="D238" s="3" t="str">
        <f>IF($A238="ADD",IF(NOT(ISBLANK(C238)),_xlfn.XLOOKUP(C238,roadnames[lookupValue],roadnames[lookupKey],"ERROR"),""), "")</f>
        <v/>
      </c>
      <c r="E238" s="4"/>
      <c r="F238" s="4"/>
      <c r="G238" s="19"/>
      <c r="H238" s="19"/>
      <c r="I238" s="5"/>
      <c r="J238" s="5"/>
      <c r="K238" s="19"/>
      <c r="L238" s="19" t="str">
        <f t="shared" si="33"/>
        <v/>
      </c>
      <c r="M238" s="4"/>
      <c r="O238" s="3" t="str">
        <f>IF($A238="ADD",IF(NOT(ISBLANK(N238)),_xlfn.XLOOKUP(N238,len_adjust_rsn[lookupValue],len_adjust_rsn[lookupKey],"ERROR"),""), "")</f>
        <v/>
      </c>
      <c r="P238" s="19" t="str">
        <f t="shared" si="34"/>
        <v/>
      </c>
      <c r="Q238" s="19"/>
      <c r="R238" s="19" t="str">
        <f t="shared" si="35"/>
        <v/>
      </c>
      <c r="T238" s="3" t="str">
        <f>IF($A238="ADD",IF(NOT(ISBLANK(S238)),_xlfn.XLOOKUP(S238,ud_surface_function[lookupValue],ud_surface_function[lookupKey],"ERROR"),""), "")</f>
        <v/>
      </c>
      <c r="V238" s="3" t="str">
        <f>IF($A238="ADD",IF(NOT(ISBLANK(U238)),_xlfn.XLOOKUP(U238,ud_surface_reseal_reason[lookupValue],ud_surface_reseal_reason[lookupKey],"ERROR"),""), "")</f>
        <v/>
      </c>
      <c r="X238" s="3" t="str">
        <f>IF($A238="ADD",IF(NOT(ISBLANK(W238)),_xlfn.XLOOKUP(W238,ud_surface_material_type[lookupValue],ud_surface_material_type[lookupKey],"ERROR"),""), "")</f>
        <v/>
      </c>
      <c r="Z238" s="3" t="str">
        <f>IF($A238="ADD",IF(NOT(ISBLANK(Y238)),_xlfn.XLOOKUP(Y238,ud_material_source[lookupValue],ud_material_source[lookupKey],"ERROR"),""), "")</f>
        <v/>
      </c>
      <c r="AB238" s="3" t="str">
        <f>IF($A238="ADD",IF(NOT(ISBLANK(AA238)),_xlfn.XLOOKUP(AA238,ud_surface_specification[lookupValue],ud_surface_specification[lookupKey],"ERROR"),""), "")</f>
        <v/>
      </c>
      <c r="AC238" s="4"/>
      <c r="AD238" s="4"/>
      <c r="AF238" s="3" t="str">
        <f>IF($A238="ADD",IF(NOT(ISBLANK(AE238)),_xlfn.XLOOKUP(AE238,ud_mix_designation_number[lookupValue],ud_mix_designation_number[lookupKey],"ERROR"),""), "")</f>
        <v/>
      </c>
      <c r="AH238" s="3" t="str">
        <f>IF($A238="ADD",IF(NOT(ISBLANK(AG238)),_xlfn.XLOOKUP(AG238,ud_chip_grade[lookupValue],ud_chip_grade[lookupKey],"ERROR"),""), "")</f>
        <v/>
      </c>
      <c r="AJ238" s="3" t="str">
        <f>IF($A238="ADD",IF(NOT(ISBLANK(AI238)),_xlfn.XLOOKUP(AI238,ud_chip_grade[lookupValue],ud_chip_grade[lookupKey],"ERROR"),""), "")</f>
        <v/>
      </c>
      <c r="AL238" s="3" t="str">
        <f>IF($A238="ADD",IF(NOT(ISBLANK(AK238)),_xlfn.XLOOKUP(AK238,ud_chip_grade[lookupValue],ud_chip_grade[lookupKey],"ERROR"),""), "")</f>
        <v/>
      </c>
      <c r="AN238" s="4"/>
      <c r="AP238" s="3" t="str">
        <f>IF($A238="ADD",IF(NOT(ISBLANK(AO238)),_xlfn.XLOOKUP(AO238,ud_recycled_aggregate[lookupValue],ud_recycled_aggregate[lookupKey],"ERROR"),""), "")</f>
        <v/>
      </c>
      <c r="AR238" s="3" t="str">
        <f>IF($A238="ADD",IF(NOT(ISBLANK(AQ238)),_xlfn.XLOOKUP(AQ238,ud_surface_binder_type[lookupValue],ud_surface_binder_type[lookupKey],"ERROR"),""), "")</f>
        <v/>
      </c>
      <c r="AS238" s="20"/>
      <c r="AV238" s="3" t="str">
        <f>IF($A238="ADD",IF(NOT(ISBLANK(AU238)),_xlfn.XLOOKUP(AU238,ud_cutter_type[lookupValue],ud_cutter_type[lookupKey],"ERROR"),""), "")</f>
        <v/>
      </c>
      <c r="AW238" s="4"/>
      <c r="AY238" s="4"/>
      <c r="BD238" s="3" t="str">
        <f>IF($A238="ADD",IF(NOT(ISBLANK(BC238)),_xlfn.XLOOKUP(BC238,ud_polymer_type[lookupValue],ud_polymer_type[lookupKey],"ERROR"),""), "")</f>
        <v/>
      </c>
      <c r="BE238" s="4"/>
      <c r="BF238" s="4"/>
      <c r="BG238" s="4"/>
      <c r="BH238" s="2" t="str">
        <f t="shared" si="36"/>
        <v/>
      </c>
      <c r="BI238" s="21"/>
      <c r="BJ238" s="3" t="str">
        <f t="shared" si="37"/>
        <v/>
      </c>
      <c r="BK238" s="3" t="str">
        <f>IF($A238="","",IF((AND($A238="ADD",OR(BJ238="",BJ238="Yes"))),"Y",(_xlfn.XLOOKUP(BJ238,full_width_flag[lookupValue],full_width_flag[lookupKey],""))))</f>
        <v/>
      </c>
      <c r="BM238" s="3" t="str">
        <f>IF($A238="ADD",IF(NOT(ISBLANK(BL238)),_xlfn.XLOOKUP(BL238,sealed_area_ok[lookupValue],sealed_area_ok[lookupKey],"ERROR"),""), "")</f>
        <v/>
      </c>
      <c r="BO238" s="4"/>
      <c r="BP238" s="5"/>
      <c r="BS238" s="3" t="str">
        <f>IF($A238="ADD",IF(NOT(ISBLANK(BR238)),_xlfn.XLOOKUP(BR238,fw_treatment[lookupValue],fw_treatment[lookupKey],"ERROR"),""), "")</f>
        <v/>
      </c>
      <c r="BT238" s="21"/>
      <c r="BU238" s="4" t="str">
        <f t="shared" ca="1" si="38"/>
        <v/>
      </c>
      <c r="BV238" s="4"/>
      <c r="BW238" s="3" t="str">
        <f t="shared" si="39"/>
        <v/>
      </c>
      <c r="BX238" s="3" t="str">
        <f>IF($A238="","",IF((AND($A238="ADD",OR(BW238="",BW238="Local Authority"))),"L",(_xlfn.XLOOKUP(BW238,asset_owner[lookupValue],asset_owner[lookupKey],""))))</f>
        <v/>
      </c>
      <c r="BY238" s="3" t="str">
        <f t="shared" si="40"/>
        <v/>
      </c>
      <c r="BZ238" s="3" t="str">
        <f>IF($A238="","",IF((AND($A238="ADD",OR(BY238="",BY238="Vested Assets"))),"12",(_xlfn.XLOOKUP(BY238,ud_work_category[lookupValue],ud_work_category[lookupKey],""))))</f>
        <v/>
      </c>
      <c r="CA238" s="20"/>
      <c r="CB238" s="2" t="str">
        <f t="shared" si="41"/>
        <v/>
      </c>
      <c r="CC238" s="3" t="str">
        <f t="shared" si="42"/>
        <v/>
      </c>
      <c r="CD238" s="3" t="str">
        <f>IF($A238="","",IF((AND($A238="ADD",OR(CC238="",CC238="Excellent"))),"1",(_xlfn.XLOOKUP(CC238,condition[lookupValue],condition[lookupKey],""))))</f>
        <v/>
      </c>
      <c r="CE238" s="21" t="str">
        <f t="shared" si="43"/>
        <v/>
      </c>
      <c r="CF238" s="5"/>
    </row>
    <row r="239" spans="2:84">
      <c r="B239" s="4"/>
      <c r="D239" s="3" t="str">
        <f>IF($A239="ADD",IF(NOT(ISBLANK(C239)),_xlfn.XLOOKUP(C239,roadnames[lookupValue],roadnames[lookupKey],"ERROR"),""), "")</f>
        <v/>
      </c>
      <c r="E239" s="4"/>
      <c r="F239" s="4"/>
      <c r="G239" s="19"/>
      <c r="H239" s="19"/>
      <c r="I239" s="5"/>
      <c r="J239" s="5"/>
      <c r="K239" s="19"/>
      <c r="L239" s="19" t="str">
        <f t="shared" si="33"/>
        <v/>
      </c>
      <c r="M239" s="4"/>
      <c r="O239" s="3" t="str">
        <f>IF($A239="ADD",IF(NOT(ISBLANK(N239)),_xlfn.XLOOKUP(N239,len_adjust_rsn[lookupValue],len_adjust_rsn[lookupKey],"ERROR"),""), "")</f>
        <v/>
      </c>
      <c r="P239" s="19" t="str">
        <f t="shared" si="34"/>
        <v/>
      </c>
      <c r="Q239" s="19"/>
      <c r="R239" s="19" t="str">
        <f t="shared" si="35"/>
        <v/>
      </c>
      <c r="T239" s="3" t="str">
        <f>IF($A239="ADD",IF(NOT(ISBLANK(S239)),_xlfn.XLOOKUP(S239,ud_surface_function[lookupValue],ud_surface_function[lookupKey],"ERROR"),""), "")</f>
        <v/>
      </c>
      <c r="V239" s="3" t="str">
        <f>IF($A239="ADD",IF(NOT(ISBLANK(U239)),_xlfn.XLOOKUP(U239,ud_surface_reseal_reason[lookupValue],ud_surface_reseal_reason[lookupKey],"ERROR"),""), "")</f>
        <v/>
      </c>
      <c r="X239" s="3" t="str">
        <f>IF($A239="ADD",IF(NOT(ISBLANK(W239)),_xlfn.XLOOKUP(W239,ud_surface_material_type[lookupValue],ud_surface_material_type[lookupKey],"ERROR"),""), "")</f>
        <v/>
      </c>
      <c r="Z239" s="3" t="str">
        <f>IF($A239="ADD",IF(NOT(ISBLANK(Y239)),_xlfn.XLOOKUP(Y239,ud_material_source[lookupValue],ud_material_source[lookupKey],"ERROR"),""), "")</f>
        <v/>
      </c>
      <c r="AB239" s="3" t="str">
        <f>IF($A239="ADD",IF(NOT(ISBLANK(AA239)),_xlfn.XLOOKUP(AA239,ud_surface_specification[lookupValue],ud_surface_specification[lookupKey],"ERROR"),""), "")</f>
        <v/>
      </c>
      <c r="AC239" s="4"/>
      <c r="AD239" s="4"/>
      <c r="AF239" s="3" t="str">
        <f>IF($A239="ADD",IF(NOT(ISBLANK(AE239)),_xlfn.XLOOKUP(AE239,ud_mix_designation_number[lookupValue],ud_mix_designation_number[lookupKey],"ERROR"),""), "")</f>
        <v/>
      </c>
      <c r="AH239" s="3" t="str">
        <f>IF($A239="ADD",IF(NOT(ISBLANK(AG239)),_xlfn.XLOOKUP(AG239,ud_chip_grade[lookupValue],ud_chip_grade[lookupKey],"ERROR"),""), "")</f>
        <v/>
      </c>
      <c r="AJ239" s="3" t="str">
        <f>IF($A239="ADD",IF(NOT(ISBLANK(AI239)),_xlfn.XLOOKUP(AI239,ud_chip_grade[lookupValue],ud_chip_grade[lookupKey],"ERROR"),""), "")</f>
        <v/>
      </c>
      <c r="AL239" s="3" t="str">
        <f>IF($A239="ADD",IF(NOT(ISBLANK(AK239)),_xlfn.XLOOKUP(AK239,ud_chip_grade[lookupValue],ud_chip_grade[lookupKey],"ERROR"),""), "")</f>
        <v/>
      </c>
      <c r="AN239" s="4"/>
      <c r="AP239" s="3" t="str">
        <f>IF($A239="ADD",IF(NOT(ISBLANK(AO239)),_xlfn.XLOOKUP(AO239,ud_recycled_aggregate[lookupValue],ud_recycled_aggregate[lookupKey],"ERROR"),""), "")</f>
        <v/>
      </c>
      <c r="AR239" s="3" t="str">
        <f>IF($A239="ADD",IF(NOT(ISBLANK(AQ239)),_xlfn.XLOOKUP(AQ239,ud_surface_binder_type[lookupValue],ud_surface_binder_type[lookupKey],"ERROR"),""), "")</f>
        <v/>
      </c>
      <c r="AS239" s="20"/>
      <c r="AV239" s="3" t="str">
        <f>IF($A239="ADD",IF(NOT(ISBLANK(AU239)),_xlfn.XLOOKUP(AU239,ud_cutter_type[lookupValue],ud_cutter_type[lookupKey],"ERROR"),""), "")</f>
        <v/>
      </c>
      <c r="AW239" s="4"/>
      <c r="AY239" s="4"/>
      <c r="BD239" s="3" t="str">
        <f>IF($A239="ADD",IF(NOT(ISBLANK(BC239)),_xlfn.XLOOKUP(BC239,ud_polymer_type[lookupValue],ud_polymer_type[lookupKey],"ERROR"),""), "")</f>
        <v/>
      </c>
      <c r="BE239" s="4"/>
      <c r="BF239" s="4"/>
      <c r="BG239" s="4"/>
      <c r="BH239" s="2" t="str">
        <f t="shared" si="36"/>
        <v/>
      </c>
      <c r="BI239" s="21"/>
      <c r="BJ239" s="3" t="str">
        <f t="shared" si="37"/>
        <v/>
      </c>
      <c r="BK239" s="3" t="str">
        <f>IF($A239="","",IF((AND($A239="ADD",OR(BJ239="",BJ239="Yes"))),"Y",(_xlfn.XLOOKUP(BJ239,full_width_flag[lookupValue],full_width_flag[lookupKey],""))))</f>
        <v/>
      </c>
      <c r="BM239" s="3" t="str">
        <f>IF($A239="ADD",IF(NOT(ISBLANK(BL239)),_xlfn.XLOOKUP(BL239,sealed_area_ok[lookupValue],sealed_area_ok[lookupKey],"ERROR"),""), "")</f>
        <v/>
      </c>
      <c r="BO239" s="4"/>
      <c r="BP239" s="5"/>
      <c r="BS239" s="3" t="str">
        <f>IF($A239="ADD",IF(NOT(ISBLANK(BR239)),_xlfn.XLOOKUP(BR239,fw_treatment[lookupValue],fw_treatment[lookupKey],"ERROR"),""), "")</f>
        <v/>
      </c>
      <c r="BT239" s="21"/>
      <c r="BU239" s="4" t="str">
        <f t="shared" ca="1" si="38"/>
        <v/>
      </c>
      <c r="BV239" s="4"/>
      <c r="BW239" s="3" t="str">
        <f t="shared" si="39"/>
        <v/>
      </c>
      <c r="BX239" s="3" t="str">
        <f>IF($A239="","",IF((AND($A239="ADD",OR(BW239="",BW239="Local Authority"))),"L",(_xlfn.XLOOKUP(BW239,asset_owner[lookupValue],asset_owner[lookupKey],""))))</f>
        <v/>
      </c>
      <c r="BY239" s="3" t="str">
        <f t="shared" si="40"/>
        <v/>
      </c>
      <c r="BZ239" s="3" t="str">
        <f>IF($A239="","",IF((AND($A239="ADD",OR(BY239="",BY239="Vested Assets"))),"12",(_xlfn.XLOOKUP(BY239,ud_work_category[lookupValue],ud_work_category[lookupKey],""))))</f>
        <v/>
      </c>
      <c r="CA239" s="20"/>
      <c r="CB239" s="2" t="str">
        <f t="shared" si="41"/>
        <v/>
      </c>
      <c r="CC239" s="3" t="str">
        <f t="shared" si="42"/>
        <v/>
      </c>
      <c r="CD239" s="3" t="str">
        <f>IF($A239="","",IF((AND($A239="ADD",OR(CC239="",CC239="Excellent"))),"1",(_xlfn.XLOOKUP(CC239,condition[lookupValue],condition[lookupKey],""))))</f>
        <v/>
      </c>
      <c r="CE239" s="21" t="str">
        <f t="shared" si="43"/>
        <v/>
      </c>
      <c r="CF239" s="5"/>
    </row>
    <row r="240" spans="2:84">
      <c r="B240" s="4"/>
      <c r="D240" s="3" t="str">
        <f>IF($A240="ADD",IF(NOT(ISBLANK(C240)),_xlfn.XLOOKUP(C240,roadnames[lookupValue],roadnames[lookupKey],"ERROR"),""), "")</f>
        <v/>
      </c>
      <c r="E240" s="4"/>
      <c r="F240" s="4"/>
      <c r="G240" s="19"/>
      <c r="H240" s="19"/>
      <c r="I240" s="5"/>
      <c r="J240" s="5"/>
      <c r="K240" s="19"/>
      <c r="L240" s="19" t="str">
        <f t="shared" si="33"/>
        <v/>
      </c>
      <c r="M240" s="4"/>
      <c r="O240" s="3" t="str">
        <f>IF($A240="ADD",IF(NOT(ISBLANK(N240)),_xlfn.XLOOKUP(N240,len_adjust_rsn[lookupValue],len_adjust_rsn[lookupKey],"ERROR"),""), "")</f>
        <v/>
      </c>
      <c r="P240" s="19" t="str">
        <f t="shared" si="34"/>
        <v/>
      </c>
      <c r="Q240" s="19"/>
      <c r="R240" s="19" t="str">
        <f t="shared" si="35"/>
        <v/>
      </c>
      <c r="T240" s="3" t="str">
        <f>IF($A240="ADD",IF(NOT(ISBLANK(S240)),_xlfn.XLOOKUP(S240,ud_surface_function[lookupValue],ud_surface_function[lookupKey],"ERROR"),""), "")</f>
        <v/>
      </c>
      <c r="V240" s="3" t="str">
        <f>IF($A240="ADD",IF(NOT(ISBLANK(U240)),_xlfn.XLOOKUP(U240,ud_surface_reseal_reason[lookupValue],ud_surface_reseal_reason[lookupKey],"ERROR"),""), "")</f>
        <v/>
      </c>
      <c r="X240" s="3" t="str">
        <f>IF($A240="ADD",IF(NOT(ISBLANK(W240)),_xlfn.XLOOKUP(W240,ud_surface_material_type[lookupValue],ud_surface_material_type[lookupKey],"ERROR"),""), "")</f>
        <v/>
      </c>
      <c r="Z240" s="3" t="str">
        <f>IF($A240="ADD",IF(NOT(ISBLANK(Y240)),_xlfn.XLOOKUP(Y240,ud_material_source[lookupValue],ud_material_source[lookupKey],"ERROR"),""), "")</f>
        <v/>
      </c>
      <c r="AB240" s="3" t="str">
        <f>IF($A240="ADD",IF(NOT(ISBLANK(AA240)),_xlfn.XLOOKUP(AA240,ud_surface_specification[lookupValue],ud_surface_specification[lookupKey],"ERROR"),""), "")</f>
        <v/>
      </c>
      <c r="AC240" s="4"/>
      <c r="AD240" s="4"/>
      <c r="AF240" s="3" t="str">
        <f>IF($A240="ADD",IF(NOT(ISBLANK(AE240)),_xlfn.XLOOKUP(AE240,ud_mix_designation_number[lookupValue],ud_mix_designation_number[lookupKey],"ERROR"),""), "")</f>
        <v/>
      </c>
      <c r="AH240" s="3" t="str">
        <f>IF($A240="ADD",IF(NOT(ISBLANK(AG240)),_xlfn.XLOOKUP(AG240,ud_chip_grade[lookupValue],ud_chip_grade[lookupKey],"ERROR"),""), "")</f>
        <v/>
      </c>
      <c r="AJ240" s="3" t="str">
        <f>IF($A240="ADD",IF(NOT(ISBLANK(AI240)),_xlfn.XLOOKUP(AI240,ud_chip_grade[lookupValue],ud_chip_grade[lookupKey],"ERROR"),""), "")</f>
        <v/>
      </c>
      <c r="AL240" s="3" t="str">
        <f>IF($A240="ADD",IF(NOT(ISBLANK(AK240)),_xlfn.XLOOKUP(AK240,ud_chip_grade[lookupValue],ud_chip_grade[lookupKey],"ERROR"),""), "")</f>
        <v/>
      </c>
      <c r="AN240" s="4"/>
      <c r="AP240" s="3" t="str">
        <f>IF($A240="ADD",IF(NOT(ISBLANK(AO240)),_xlfn.XLOOKUP(AO240,ud_recycled_aggregate[lookupValue],ud_recycled_aggregate[lookupKey],"ERROR"),""), "")</f>
        <v/>
      </c>
      <c r="AR240" s="3" t="str">
        <f>IF($A240="ADD",IF(NOT(ISBLANK(AQ240)),_xlfn.XLOOKUP(AQ240,ud_surface_binder_type[lookupValue],ud_surface_binder_type[lookupKey],"ERROR"),""), "")</f>
        <v/>
      </c>
      <c r="AS240" s="20"/>
      <c r="AV240" s="3" t="str">
        <f>IF($A240="ADD",IF(NOT(ISBLANK(AU240)),_xlfn.XLOOKUP(AU240,ud_cutter_type[lookupValue],ud_cutter_type[lookupKey],"ERROR"),""), "")</f>
        <v/>
      </c>
      <c r="AW240" s="4"/>
      <c r="AY240" s="4"/>
      <c r="BD240" s="3" t="str">
        <f>IF($A240="ADD",IF(NOT(ISBLANK(BC240)),_xlfn.XLOOKUP(BC240,ud_polymer_type[lookupValue],ud_polymer_type[lookupKey],"ERROR"),""), "")</f>
        <v/>
      </c>
      <c r="BE240" s="4"/>
      <c r="BF240" s="4"/>
      <c r="BG240" s="4"/>
      <c r="BH240" s="2" t="str">
        <f t="shared" si="36"/>
        <v/>
      </c>
      <c r="BI240" s="21"/>
      <c r="BJ240" s="3" t="str">
        <f t="shared" si="37"/>
        <v/>
      </c>
      <c r="BK240" s="3" t="str">
        <f>IF($A240="","",IF((AND($A240="ADD",OR(BJ240="",BJ240="Yes"))),"Y",(_xlfn.XLOOKUP(BJ240,full_width_flag[lookupValue],full_width_flag[lookupKey],""))))</f>
        <v/>
      </c>
      <c r="BM240" s="3" t="str">
        <f>IF($A240="ADD",IF(NOT(ISBLANK(BL240)),_xlfn.XLOOKUP(BL240,sealed_area_ok[lookupValue],sealed_area_ok[lookupKey],"ERROR"),""), "")</f>
        <v/>
      </c>
      <c r="BO240" s="4"/>
      <c r="BP240" s="5"/>
      <c r="BS240" s="3" t="str">
        <f>IF($A240="ADD",IF(NOT(ISBLANK(BR240)),_xlfn.XLOOKUP(BR240,fw_treatment[lookupValue],fw_treatment[lookupKey],"ERROR"),""), "")</f>
        <v/>
      </c>
      <c r="BT240" s="21"/>
      <c r="BU240" s="4" t="str">
        <f t="shared" ca="1" si="38"/>
        <v/>
      </c>
      <c r="BV240" s="4"/>
      <c r="BW240" s="3" t="str">
        <f t="shared" si="39"/>
        <v/>
      </c>
      <c r="BX240" s="3" t="str">
        <f>IF($A240="","",IF((AND($A240="ADD",OR(BW240="",BW240="Local Authority"))),"L",(_xlfn.XLOOKUP(BW240,asset_owner[lookupValue],asset_owner[lookupKey],""))))</f>
        <v/>
      </c>
      <c r="BY240" s="3" t="str">
        <f t="shared" si="40"/>
        <v/>
      </c>
      <c r="BZ240" s="3" t="str">
        <f>IF($A240="","",IF((AND($A240="ADD",OR(BY240="",BY240="Vested Assets"))),"12",(_xlfn.XLOOKUP(BY240,ud_work_category[lookupValue],ud_work_category[lookupKey],""))))</f>
        <v/>
      </c>
      <c r="CA240" s="20"/>
      <c r="CB240" s="2" t="str">
        <f t="shared" si="41"/>
        <v/>
      </c>
      <c r="CC240" s="3" t="str">
        <f t="shared" si="42"/>
        <v/>
      </c>
      <c r="CD240" s="3" t="str">
        <f>IF($A240="","",IF((AND($A240="ADD",OR(CC240="",CC240="Excellent"))),"1",(_xlfn.XLOOKUP(CC240,condition[lookupValue],condition[lookupKey],""))))</f>
        <v/>
      </c>
      <c r="CE240" s="21" t="str">
        <f t="shared" si="43"/>
        <v/>
      </c>
      <c r="CF240" s="5"/>
    </row>
    <row r="241" spans="2:84">
      <c r="B241" s="4"/>
      <c r="D241" s="3" t="str">
        <f>IF($A241="ADD",IF(NOT(ISBLANK(C241)),_xlfn.XLOOKUP(C241,roadnames[lookupValue],roadnames[lookupKey],"ERROR"),""), "")</f>
        <v/>
      </c>
      <c r="E241" s="4"/>
      <c r="F241" s="4"/>
      <c r="G241" s="19"/>
      <c r="H241" s="19"/>
      <c r="I241" s="5"/>
      <c r="J241" s="5"/>
      <c r="K241" s="19"/>
      <c r="L241" s="19" t="str">
        <f t="shared" si="33"/>
        <v/>
      </c>
      <c r="M241" s="4"/>
      <c r="O241" s="3" t="str">
        <f>IF($A241="ADD",IF(NOT(ISBLANK(N241)),_xlfn.XLOOKUP(N241,len_adjust_rsn[lookupValue],len_adjust_rsn[lookupKey],"ERROR"),""), "")</f>
        <v/>
      </c>
      <c r="P241" s="19" t="str">
        <f t="shared" si="34"/>
        <v/>
      </c>
      <c r="Q241" s="19"/>
      <c r="R241" s="19" t="str">
        <f t="shared" si="35"/>
        <v/>
      </c>
      <c r="T241" s="3" t="str">
        <f>IF($A241="ADD",IF(NOT(ISBLANK(S241)),_xlfn.XLOOKUP(S241,ud_surface_function[lookupValue],ud_surface_function[lookupKey],"ERROR"),""), "")</f>
        <v/>
      </c>
      <c r="V241" s="3" t="str">
        <f>IF($A241="ADD",IF(NOT(ISBLANK(U241)),_xlfn.XLOOKUP(U241,ud_surface_reseal_reason[lookupValue],ud_surface_reseal_reason[lookupKey],"ERROR"),""), "")</f>
        <v/>
      </c>
      <c r="X241" s="3" t="str">
        <f>IF($A241="ADD",IF(NOT(ISBLANK(W241)),_xlfn.XLOOKUP(W241,ud_surface_material_type[lookupValue],ud_surface_material_type[lookupKey],"ERROR"),""), "")</f>
        <v/>
      </c>
      <c r="Z241" s="3" t="str">
        <f>IF($A241="ADD",IF(NOT(ISBLANK(Y241)),_xlfn.XLOOKUP(Y241,ud_material_source[lookupValue],ud_material_source[lookupKey],"ERROR"),""), "")</f>
        <v/>
      </c>
      <c r="AB241" s="3" t="str">
        <f>IF($A241="ADD",IF(NOT(ISBLANK(AA241)),_xlfn.XLOOKUP(AA241,ud_surface_specification[lookupValue],ud_surface_specification[lookupKey],"ERROR"),""), "")</f>
        <v/>
      </c>
      <c r="AC241" s="4"/>
      <c r="AD241" s="4"/>
      <c r="AF241" s="3" t="str">
        <f>IF($A241="ADD",IF(NOT(ISBLANK(AE241)),_xlfn.XLOOKUP(AE241,ud_mix_designation_number[lookupValue],ud_mix_designation_number[lookupKey],"ERROR"),""), "")</f>
        <v/>
      </c>
      <c r="AH241" s="3" t="str">
        <f>IF($A241="ADD",IF(NOT(ISBLANK(AG241)),_xlfn.XLOOKUP(AG241,ud_chip_grade[lookupValue],ud_chip_grade[lookupKey],"ERROR"),""), "")</f>
        <v/>
      </c>
      <c r="AJ241" s="3" t="str">
        <f>IF($A241="ADD",IF(NOT(ISBLANK(AI241)),_xlfn.XLOOKUP(AI241,ud_chip_grade[lookupValue],ud_chip_grade[lookupKey],"ERROR"),""), "")</f>
        <v/>
      </c>
      <c r="AL241" s="3" t="str">
        <f>IF($A241="ADD",IF(NOT(ISBLANK(AK241)),_xlfn.XLOOKUP(AK241,ud_chip_grade[lookupValue],ud_chip_grade[lookupKey],"ERROR"),""), "")</f>
        <v/>
      </c>
      <c r="AN241" s="4"/>
      <c r="AP241" s="3" t="str">
        <f>IF($A241="ADD",IF(NOT(ISBLANK(AO241)),_xlfn.XLOOKUP(AO241,ud_recycled_aggregate[lookupValue],ud_recycled_aggregate[lookupKey],"ERROR"),""), "")</f>
        <v/>
      </c>
      <c r="AR241" s="3" t="str">
        <f>IF($A241="ADD",IF(NOT(ISBLANK(AQ241)),_xlfn.XLOOKUP(AQ241,ud_surface_binder_type[lookupValue],ud_surface_binder_type[lookupKey],"ERROR"),""), "")</f>
        <v/>
      </c>
      <c r="AS241" s="20"/>
      <c r="AV241" s="3" t="str">
        <f>IF($A241="ADD",IF(NOT(ISBLANK(AU241)),_xlfn.XLOOKUP(AU241,ud_cutter_type[lookupValue],ud_cutter_type[lookupKey],"ERROR"),""), "")</f>
        <v/>
      </c>
      <c r="AW241" s="4"/>
      <c r="AY241" s="4"/>
      <c r="BD241" s="3" t="str">
        <f>IF($A241="ADD",IF(NOT(ISBLANK(BC241)),_xlfn.XLOOKUP(BC241,ud_polymer_type[lookupValue],ud_polymer_type[lookupKey],"ERROR"),""), "")</f>
        <v/>
      </c>
      <c r="BE241" s="4"/>
      <c r="BF241" s="4"/>
      <c r="BG241" s="4"/>
      <c r="BH241" s="2" t="str">
        <f t="shared" si="36"/>
        <v/>
      </c>
      <c r="BI241" s="21"/>
      <c r="BJ241" s="3" t="str">
        <f t="shared" si="37"/>
        <v/>
      </c>
      <c r="BK241" s="3" t="str">
        <f>IF($A241="","",IF((AND($A241="ADD",OR(BJ241="",BJ241="Yes"))),"Y",(_xlfn.XLOOKUP(BJ241,full_width_flag[lookupValue],full_width_flag[lookupKey],""))))</f>
        <v/>
      </c>
      <c r="BM241" s="3" t="str">
        <f>IF($A241="ADD",IF(NOT(ISBLANK(BL241)),_xlfn.XLOOKUP(BL241,sealed_area_ok[lookupValue],sealed_area_ok[lookupKey],"ERROR"),""), "")</f>
        <v/>
      </c>
      <c r="BO241" s="4"/>
      <c r="BP241" s="5"/>
      <c r="BS241" s="3" t="str">
        <f>IF($A241="ADD",IF(NOT(ISBLANK(BR241)),_xlfn.XLOOKUP(BR241,fw_treatment[lookupValue],fw_treatment[lookupKey],"ERROR"),""), "")</f>
        <v/>
      </c>
      <c r="BT241" s="21"/>
      <c r="BU241" s="4" t="str">
        <f t="shared" ca="1" si="38"/>
        <v/>
      </c>
      <c r="BV241" s="4"/>
      <c r="BW241" s="3" t="str">
        <f t="shared" si="39"/>
        <v/>
      </c>
      <c r="BX241" s="3" t="str">
        <f>IF($A241="","",IF((AND($A241="ADD",OR(BW241="",BW241="Local Authority"))),"L",(_xlfn.XLOOKUP(BW241,asset_owner[lookupValue],asset_owner[lookupKey],""))))</f>
        <v/>
      </c>
      <c r="BY241" s="3" t="str">
        <f t="shared" si="40"/>
        <v/>
      </c>
      <c r="BZ241" s="3" t="str">
        <f>IF($A241="","",IF((AND($A241="ADD",OR(BY241="",BY241="Vested Assets"))),"12",(_xlfn.XLOOKUP(BY241,ud_work_category[lookupValue],ud_work_category[lookupKey],""))))</f>
        <v/>
      </c>
      <c r="CA241" s="20"/>
      <c r="CB241" s="2" t="str">
        <f t="shared" si="41"/>
        <v/>
      </c>
      <c r="CC241" s="3" t="str">
        <f t="shared" si="42"/>
        <v/>
      </c>
      <c r="CD241" s="3" t="str">
        <f>IF($A241="","",IF((AND($A241="ADD",OR(CC241="",CC241="Excellent"))),"1",(_xlfn.XLOOKUP(CC241,condition[lookupValue],condition[lookupKey],""))))</f>
        <v/>
      </c>
      <c r="CE241" s="21" t="str">
        <f t="shared" si="43"/>
        <v/>
      </c>
      <c r="CF241" s="5"/>
    </row>
    <row r="242" spans="2:84">
      <c r="B242" s="4"/>
      <c r="D242" s="3" t="str">
        <f>IF($A242="ADD",IF(NOT(ISBLANK(C242)),_xlfn.XLOOKUP(C242,roadnames[lookupValue],roadnames[lookupKey],"ERROR"),""), "")</f>
        <v/>
      </c>
      <c r="E242" s="4"/>
      <c r="F242" s="4"/>
      <c r="G242" s="19"/>
      <c r="H242" s="19"/>
      <c r="I242" s="5"/>
      <c r="J242" s="5"/>
      <c r="K242" s="19"/>
      <c r="L242" s="19" t="str">
        <f t="shared" si="33"/>
        <v/>
      </c>
      <c r="M242" s="4"/>
      <c r="O242" s="3" t="str">
        <f>IF($A242="ADD",IF(NOT(ISBLANK(N242)),_xlfn.XLOOKUP(N242,len_adjust_rsn[lookupValue],len_adjust_rsn[lookupKey],"ERROR"),""), "")</f>
        <v/>
      </c>
      <c r="P242" s="19" t="str">
        <f t="shared" si="34"/>
        <v/>
      </c>
      <c r="Q242" s="19"/>
      <c r="R242" s="19" t="str">
        <f t="shared" si="35"/>
        <v/>
      </c>
      <c r="T242" s="3" t="str">
        <f>IF($A242="ADD",IF(NOT(ISBLANK(S242)),_xlfn.XLOOKUP(S242,ud_surface_function[lookupValue],ud_surface_function[lookupKey],"ERROR"),""), "")</f>
        <v/>
      </c>
      <c r="V242" s="3" t="str">
        <f>IF($A242="ADD",IF(NOT(ISBLANK(U242)),_xlfn.XLOOKUP(U242,ud_surface_reseal_reason[lookupValue],ud_surface_reseal_reason[lookupKey],"ERROR"),""), "")</f>
        <v/>
      </c>
      <c r="X242" s="3" t="str">
        <f>IF($A242="ADD",IF(NOT(ISBLANK(W242)),_xlfn.XLOOKUP(W242,ud_surface_material_type[lookupValue],ud_surface_material_type[lookupKey],"ERROR"),""), "")</f>
        <v/>
      </c>
      <c r="Z242" s="3" t="str">
        <f>IF($A242="ADD",IF(NOT(ISBLANK(Y242)),_xlfn.XLOOKUP(Y242,ud_material_source[lookupValue],ud_material_source[lookupKey],"ERROR"),""), "")</f>
        <v/>
      </c>
      <c r="AB242" s="3" t="str">
        <f>IF($A242="ADD",IF(NOT(ISBLANK(AA242)),_xlfn.XLOOKUP(AA242,ud_surface_specification[lookupValue],ud_surface_specification[lookupKey],"ERROR"),""), "")</f>
        <v/>
      </c>
      <c r="AC242" s="4"/>
      <c r="AD242" s="4"/>
      <c r="AF242" s="3" t="str">
        <f>IF($A242="ADD",IF(NOT(ISBLANK(AE242)),_xlfn.XLOOKUP(AE242,ud_mix_designation_number[lookupValue],ud_mix_designation_number[lookupKey],"ERROR"),""), "")</f>
        <v/>
      </c>
      <c r="AH242" s="3" t="str">
        <f>IF($A242="ADD",IF(NOT(ISBLANK(AG242)),_xlfn.XLOOKUP(AG242,ud_chip_grade[lookupValue],ud_chip_grade[lookupKey],"ERROR"),""), "")</f>
        <v/>
      </c>
      <c r="AJ242" s="3" t="str">
        <f>IF($A242="ADD",IF(NOT(ISBLANK(AI242)),_xlfn.XLOOKUP(AI242,ud_chip_grade[lookupValue],ud_chip_grade[lookupKey],"ERROR"),""), "")</f>
        <v/>
      </c>
      <c r="AL242" s="3" t="str">
        <f>IF($A242="ADD",IF(NOT(ISBLANK(AK242)),_xlfn.XLOOKUP(AK242,ud_chip_grade[lookupValue],ud_chip_grade[lookupKey],"ERROR"),""), "")</f>
        <v/>
      </c>
      <c r="AN242" s="4"/>
      <c r="AP242" s="3" t="str">
        <f>IF($A242="ADD",IF(NOT(ISBLANK(AO242)),_xlfn.XLOOKUP(AO242,ud_recycled_aggregate[lookupValue],ud_recycled_aggregate[lookupKey],"ERROR"),""), "")</f>
        <v/>
      </c>
      <c r="AR242" s="3" t="str">
        <f>IF($A242="ADD",IF(NOT(ISBLANK(AQ242)),_xlfn.XLOOKUP(AQ242,ud_surface_binder_type[lookupValue],ud_surface_binder_type[lookupKey],"ERROR"),""), "")</f>
        <v/>
      </c>
      <c r="AS242" s="20"/>
      <c r="AV242" s="3" t="str">
        <f>IF($A242="ADD",IF(NOT(ISBLANK(AU242)),_xlfn.XLOOKUP(AU242,ud_cutter_type[lookupValue],ud_cutter_type[lookupKey],"ERROR"),""), "")</f>
        <v/>
      </c>
      <c r="AW242" s="4"/>
      <c r="AY242" s="4"/>
      <c r="BD242" s="3" t="str">
        <f>IF($A242="ADD",IF(NOT(ISBLANK(BC242)),_xlfn.XLOOKUP(BC242,ud_polymer_type[lookupValue],ud_polymer_type[lookupKey],"ERROR"),""), "")</f>
        <v/>
      </c>
      <c r="BE242" s="4"/>
      <c r="BF242" s="4"/>
      <c r="BG242" s="4"/>
      <c r="BH242" s="2" t="str">
        <f t="shared" si="36"/>
        <v/>
      </c>
      <c r="BI242" s="21"/>
      <c r="BJ242" s="3" t="str">
        <f t="shared" si="37"/>
        <v/>
      </c>
      <c r="BK242" s="3" t="str">
        <f>IF($A242="","",IF((AND($A242="ADD",OR(BJ242="",BJ242="Yes"))),"Y",(_xlfn.XLOOKUP(BJ242,full_width_flag[lookupValue],full_width_flag[lookupKey],""))))</f>
        <v/>
      </c>
      <c r="BM242" s="3" t="str">
        <f>IF($A242="ADD",IF(NOT(ISBLANK(BL242)),_xlfn.XLOOKUP(BL242,sealed_area_ok[lookupValue],sealed_area_ok[lookupKey],"ERROR"),""), "")</f>
        <v/>
      </c>
      <c r="BO242" s="4"/>
      <c r="BP242" s="5"/>
      <c r="BS242" s="3" t="str">
        <f>IF($A242="ADD",IF(NOT(ISBLANK(BR242)),_xlfn.XLOOKUP(BR242,fw_treatment[lookupValue],fw_treatment[lookupKey],"ERROR"),""), "")</f>
        <v/>
      </c>
      <c r="BT242" s="21"/>
      <c r="BU242" s="4" t="str">
        <f t="shared" ca="1" si="38"/>
        <v/>
      </c>
      <c r="BV242" s="4"/>
      <c r="BW242" s="3" t="str">
        <f t="shared" si="39"/>
        <v/>
      </c>
      <c r="BX242" s="3" t="str">
        <f>IF($A242="","",IF((AND($A242="ADD",OR(BW242="",BW242="Local Authority"))),"L",(_xlfn.XLOOKUP(BW242,asset_owner[lookupValue],asset_owner[lookupKey],""))))</f>
        <v/>
      </c>
      <c r="BY242" s="3" t="str">
        <f t="shared" si="40"/>
        <v/>
      </c>
      <c r="BZ242" s="3" t="str">
        <f>IF($A242="","",IF((AND($A242="ADD",OR(BY242="",BY242="Vested Assets"))),"12",(_xlfn.XLOOKUP(BY242,ud_work_category[lookupValue],ud_work_category[lookupKey],""))))</f>
        <v/>
      </c>
      <c r="CA242" s="20"/>
      <c r="CB242" s="2" t="str">
        <f t="shared" si="41"/>
        <v/>
      </c>
      <c r="CC242" s="3" t="str">
        <f t="shared" si="42"/>
        <v/>
      </c>
      <c r="CD242" s="3" t="str">
        <f>IF($A242="","",IF((AND($A242="ADD",OR(CC242="",CC242="Excellent"))),"1",(_xlfn.XLOOKUP(CC242,condition[lookupValue],condition[lookupKey],""))))</f>
        <v/>
      </c>
      <c r="CE242" s="21" t="str">
        <f t="shared" si="43"/>
        <v/>
      </c>
      <c r="CF242" s="5"/>
    </row>
    <row r="243" spans="2:84">
      <c r="B243" s="4"/>
      <c r="D243" s="3" t="str">
        <f>IF($A243="ADD",IF(NOT(ISBLANK(C243)),_xlfn.XLOOKUP(C243,roadnames[lookupValue],roadnames[lookupKey],"ERROR"),""), "")</f>
        <v/>
      </c>
      <c r="E243" s="4"/>
      <c r="F243" s="4"/>
      <c r="G243" s="19"/>
      <c r="H243" s="19"/>
      <c r="I243" s="5"/>
      <c r="J243" s="5"/>
      <c r="K243" s="19"/>
      <c r="L243" s="19" t="str">
        <f t="shared" si="33"/>
        <v/>
      </c>
      <c r="M243" s="4"/>
      <c r="O243" s="3" t="str">
        <f>IF($A243="ADD",IF(NOT(ISBLANK(N243)),_xlfn.XLOOKUP(N243,len_adjust_rsn[lookupValue],len_adjust_rsn[lookupKey],"ERROR"),""), "")</f>
        <v/>
      </c>
      <c r="P243" s="19" t="str">
        <f t="shared" si="34"/>
        <v/>
      </c>
      <c r="Q243" s="19"/>
      <c r="R243" s="19" t="str">
        <f t="shared" si="35"/>
        <v/>
      </c>
      <c r="T243" s="3" t="str">
        <f>IF($A243="ADD",IF(NOT(ISBLANK(S243)),_xlfn.XLOOKUP(S243,ud_surface_function[lookupValue],ud_surface_function[lookupKey],"ERROR"),""), "")</f>
        <v/>
      </c>
      <c r="V243" s="3" t="str">
        <f>IF($A243="ADD",IF(NOT(ISBLANK(U243)),_xlfn.XLOOKUP(U243,ud_surface_reseal_reason[lookupValue],ud_surface_reseal_reason[lookupKey],"ERROR"),""), "")</f>
        <v/>
      </c>
      <c r="X243" s="3" t="str">
        <f>IF($A243="ADD",IF(NOT(ISBLANK(W243)),_xlfn.XLOOKUP(W243,ud_surface_material_type[lookupValue],ud_surface_material_type[lookupKey],"ERROR"),""), "")</f>
        <v/>
      </c>
      <c r="Z243" s="3" t="str">
        <f>IF($A243="ADD",IF(NOT(ISBLANK(Y243)),_xlfn.XLOOKUP(Y243,ud_material_source[lookupValue],ud_material_source[lookupKey],"ERROR"),""), "")</f>
        <v/>
      </c>
      <c r="AB243" s="3" t="str">
        <f>IF($A243="ADD",IF(NOT(ISBLANK(AA243)),_xlfn.XLOOKUP(AA243,ud_surface_specification[lookupValue],ud_surface_specification[lookupKey],"ERROR"),""), "")</f>
        <v/>
      </c>
      <c r="AC243" s="4"/>
      <c r="AD243" s="4"/>
      <c r="AF243" s="3" t="str">
        <f>IF($A243="ADD",IF(NOT(ISBLANK(AE243)),_xlfn.XLOOKUP(AE243,ud_mix_designation_number[lookupValue],ud_mix_designation_number[lookupKey],"ERROR"),""), "")</f>
        <v/>
      </c>
      <c r="AH243" s="3" t="str">
        <f>IF($A243="ADD",IF(NOT(ISBLANK(AG243)),_xlfn.XLOOKUP(AG243,ud_chip_grade[lookupValue],ud_chip_grade[lookupKey],"ERROR"),""), "")</f>
        <v/>
      </c>
      <c r="AJ243" s="3" t="str">
        <f>IF($A243="ADD",IF(NOT(ISBLANK(AI243)),_xlfn.XLOOKUP(AI243,ud_chip_grade[lookupValue],ud_chip_grade[lookupKey],"ERROR"),""), "")</f>
        <v/>
      </c>
      <c r="AL243" s="3" t="str">
        <f>IF($A243="ADD",IF(NOT(ISBLANK(AK243)),_xlfn.XLOOKUP(AK243,ud_chip_grade[lookupValue],ud_chip_grade[lookupKey],"ERROR"),""), "")</f>
        <v/>
      </c>
      <c r="AN243" s="4"/>
      <c r="AP243" s="3" t="str">
        <f>IF($A243="ADD",IF(NOT(ISBLANK(AO243)),_xlfn.XLOOKUP(AO243,ud_recycled_aggregate[lookupValue],ud_recycled_aggregate[lookupKey],"ERROR"),""), "")</f>
        <v/>
      </c>
      <c r="AR243" s="3" t="str">
        <f>IF($A243="ADD",IF(NOT(ISBLANK(AQ243)),_xlfn.XLOOKUP(AQ243,ud_surface_binder_type[lookupValue],ud_surface_binder_type[lookupKey],"ERROR"),""), "")</f>
        <v/>
      </c>
      <c r="AS243" s="20"/>
      <c r="AV243" s="3" t="str">
        <f>IF($A243="ADD",IF(NOT(ISBLANK(AU243)),_xlfn.XLOOKUP(AU243,ud_cutter_type[lookupValue],ud_cutter_type[lookupKey],"ERROR"),""), "")</f>
        <v/>
      </c>
      <c r="AW243" s="4"/>
      <c r="AY243" s="4"/>
      <c r="BD243" s="3" t="str">
        <f>IF($A243="ADD",IF(NOT(ISBLANK(BC243)),_xlfn.XLOOKUP(BC243,ud_polymer_type[lookupValue],ud_polymer_type[lookupKey],"ERROR"),""), "")</f>
        <v/>
      </c>
      <c r="BE243" s="4"/>
      <c r="BF243" s="4"/>
      <c r="BG243" s="4"/>
      <c r="BH243" s="2" t="str">
        <f t="shared" si="36"/>
        <v/>
      </c>
      <c r="BI243" s="21"/>
      <c r="BJ243" s="3" t="str">
        <f t="shared" si="37"/>
        <v/>
      </c>
      <c r="BK243" s="3" t="str">
        <f>IF($A243="","",IF((AND($A243="ADD",OR(BJ243="",BJ243="Yes"))),"Y",(_xlfn.XLOOKUP(BJ243,full_width_flag[lookupValue],full_width_flag[lookupKey],""))))</f>
        <v/>
      </c>
      <c r="BM243" s="3" t="str">
        <f>IF($A243="ADD",IF(NOT(ISBLANK(BL243)),_xlfn.XLOOKUP(BL243,sealed_area_ok[lookupValue],sealed_area_ok[lookupKey],"ERROR"),""), "")</f>
        <v/>
      </c>
      <c r="BO243" s="4"/>
      <c r="BP243" s="5"/>
      <c r="BS243" s="3" t="str">
        <f>IF($A243="ADD",IF(NOT(ISBLANK(BR243)),_xlfn.XLOOKUP(BR243,fw_treatment[lookupValue],fw_treatment[lookupKey],"ERROR"),""), "")</f>
        <v/>
      </c>
      <c r="BT243" s="21"/>
      <c r="BU243" s="4" t="str">
        <f t="shared" ca="1" si="38"/>
        <v/>
      </c>
      <c r="BV243" s="4"/>
      <c r="BW243" s="3" t="str">
        <f t="shared" si="39"/>
        <v/>
      </c>
      <c r="BX243" s="3" t="str">
        <f>IF($A243="","",IF((AND($A243="ADD",OR(BW243="",BW243="Local Authority"))),"L",(_xlfn.XLOOKUP(BW243,asset_owner[lookupValue],asset_owner[lookupKey],""))))</f>
        <v/>
      </c>
      <c r="BY243" s="3" t="str">
        <f t="shared" si="40"/>
        <v/>
      </c>
      <c r="BZ243" s="3" t="str">
        <f>IF($A243="","",IF((AND($A243="ADD",OR(BY243="",BY243="Vested Assets"))),"12",(_xlfn.XLOOKUP(BY243,ud_work_category[lookupValue],ud_work_category[lookupKey],""))))</f>
        <v/>
      </c>
      <c r="CA243" s="20"/>
      <c r="CB243" s="2" t="str">
        <f t="shared" si="41"/>
        <v/>
      </c>
      <c r="CC243" s="3" t="str">
        <f t="shared" si="42"/>
        <v/>
      </c>
      <c r="CD243" s="3" t="str">
        <f>IF($A243="","",IF((AND($A243="ADD",OR(CC243="",CC243="Excellent"))),"1",(_xlfn.XLOOKUP(CC243,condition[lookupValue],condition[lookupKey],""))))</f>
        <v/>
      </c>
      <c r="CE243" s="21" t="str">
        <f t="shared" si="43"/>
        <v/>
      </c>
      <c r="CF243" s="5"/>
    </row>
    <row r="244" spans="2:84">
      <c r="B244" s="4"/>
      <c r="D244" s="3" t="str">
        <f>IF($A244="ADD",IF(NOT(ISBLANK(C244)),_xlfn.XLOOKUP(C244,roadnames[lookupValue],roadnames[lookupKey],"ERROR"),""), "")</f>
        <v/>
      </c>
      <c r="E244" s="4"/>
      <c r="F244" s="4"/>
      <c r="G244" s="19"/>
      <c r="H244" s="19"/>
      <c r="I244" s="5"/>
      <c r="J244" s="5"/>
      <c r="K244" s="19"/>
      <c r="L244" s="19" t="str">
        <f t="shared" si="33"/>
        <v/>
      </c>
      <c r="M244" s="4"/>
      <c r="O244" s="3" t="str">
        <f>IF($A244="ADD",IF(NOT(ISBLANK(N244)),_xlfn.XLOOKUP(N244,len_adjust_rsn[lookupValue],len_adjust_rsn[lookupKey],"ERROR"),""), "")</f>
        <v/>
      </c>
      <c r="P244" s="19" t="str">
        <f t="shared" si="34"/>
        <v/>
      </c>
      <c r="Q244" s="19"/>
      <c r="R244" s="19" t="str">
        <f t="shared" si="35"/>
        <v/>
      </c>
      <c r="T244" s="3" t="str">
        <f>IF($A244="ADD",IF(NOT(ISBLANK(S244)),_xlfn.XLOOKUP(S244,ud_surface_function[lookupValue],ud_surface_function[lookupKey],"ERROR"),""), "")</f>
        <v/>
      </c>
      <c r="V244" s="3" t="str">
        <f>IF($A244="ADD",IF(NOT(ISBLANK(U244)),_xlfn.XLOOKUP(U244,ud_surface_reseal_reason[lookupValue],ud_surface_reseal_reason[lookupKey],"ERROR"),""), "")</f>
        <v/>
      </c>
      <c r="X244" s="3" t="str">
        <f>IF($A244="ADD",IF(NOT(ISBLANK(W244)),_xlfn.XLOOKUP(W244,ud_surface_material_type[lookupValue],ud_surface_material_type[lookupKey],"ERROR"),""), "")</f>
        <v/>
      </c>
      <c r="Z244" s="3" t="str">
        <f>IF($A244="ADD",IF(NOT(ISBLANK(Y244)),_xlfn.XLOOKUP(Y244,ud_material_source[lookupValue],ud_material_source[lookupKey],"ERROR"),""), "")</f>
        <v/>
      </c>
      <c r="AB244" s="3" t="str">
        <f>IF($A244="ADD",IF(NOT(ISBLANK(AA244)),_xlfn.XLOOKUP(AA244,ud_surface_specification[lookupValue],ud_surface_specification[lookupKey],"ERROR"),""), "")</f>
        <v/>
      </c>
      <c r="AC244" s="4"/>
      <c r="AD244" s="4"/>
      <c r="AF244" s="3" t="str">
        <f>IF($A244="ADD",IF(NOT(ISBLANK(AE244)),_xlfn.XLOOKUP(AE244,ud_mix_designation_number[lookupValue],ud_mix_designation_number[lookupKey],"ERROR"),""), "")</f>
        <v/>
      </c>
      <c r="AH244" s="3" t="str">
        <f>IF($A244="ADD",IF(NOT(ISBLANK(AG244)),_xlfn.XLOOKUP(AG244,ud_chip_grade[lookupValue],ud_chip_grade[lookupKey],"ERROR"),""), "")</f>
        <v/>
      </c>
      <c r="AJ244" s="3" t="str">
        <f>IF($A244="ADD",IF(NOT(ISBLANK(AI244)),_xlfn.XLOOKUP(AI244,ud_chip_grade[lookupValue],ud_chip_grade[lookupKey],"ERROR"),""), "")</f>
        <v/>
      </c>
      <c r="AL244" s="3" t="str">
        <f>IF($A244="ADD",IF(NOT(ISBLANK(AK244)),_xlfn.XLOOKUP(AK244,ud_chip_grade[lookupValue],ud_chip_grade[lookupKey],"ERROR"),""), "")</f>
        <v/>
      </c>
      <c r="AN244" s="4"/>
      <c r="AP244" s="3" t="str">
        <f>IF($A244="ADD",IF(NOT(ISBLANK(AO244)),_xlfn.XLOOKUP(AO244,ud_recycled_aggregate[lookupValue],ud_recycled_aggregate[lookupKey],"ERROR"),""), "")</f>
        <v/>
      </c>
      <c r="AR244" s="3" t="str">
        <f>IF($A244="ADD",IF(NOT(ISBLANK(AQ244)),_xlfn.XLOOKUP(AQ244,ud_surface_binder_type[lookupValue],ud_surface_binder_type[lookupKey],"ERROR"),""), "")</f>
        <v/>
      </c>
      <c r="AS244" s="20"/>
      <c r="AV244" s="3" t="str">
        <f>IF($A244="ADD",IF(NOT(ISBLANK(AU244)),_xlfn.XLOOKUP(AU244,ud_cutter_type[lookupValue],ud_cutter_type[lookupKey],"ERROR"),""), "")</f>
        <v/>
      </c>
      <c r="AW244" s="4"/>
      <c r="AY244" s="4"/>
      <c r="BD244" s="3" t="str">
        <f>IF($A244="ADD",IF(NOT(ISBLANK(BC244)),_xlfn.XLOOKUP(BC244,ud_polymer_type[lookupValue],ud_polymer_type[lookupKey],"ERROR"),""), "")</f>
        <v/>
      </c>
      <c r="BE244" s="4"/>
      <c r="BF244" s="4"/>
      <c r="BG244" s="4"/>
      <c r="BH244" s="2" t="str">
        <f t="shared" si="36"/>
        <v/>
      </c>
      <c r="BI244" s="21"/>
      <c r="BJ244" s="3" t="str">
        <f t="shared" si="37"/>
        <v/>
      </c>
      <c r="BK244" s="3" t="str">
        <f>IF($A244="","",IF((AND($A244="ADD",OR(BJ244="",BJ244="Yes"))),"Y",(_xlfn.XLOOKUP(BJ244,full_width_flag[lookupValue],full_width_flag[lookupKey],""))))</f>
        <v/>
      </c>
      <c r="BM244" s="3" t="str">
        <f>IF($A244="ADD",IF(NOT(ISBLANK(BL244)),_xlfn.XLOOKUP(BL244,sealed_area_ok[lookupValue],sealed_area_ok[lookupKey],"ERROR"),""), "")</f>
        <v/>
      </c>
      <c r="BO244" s="4"/>
      <c r="BP244" s="5"/>
      <c r="BS244" s="3" t="str">
        <f>IF($A244="ADD",IF(NOT(ISBLANK(BR244)),_xlfn.XLOOKUP(BR244,fw_treatment[lookupValue],fw_treatment[lookupKey],"ERROR"),""), "")</f>
        <v/>
      </c>
      <c r="BT244" s="21"/>
      <c r="BU244" s="4" t="str">
        <f t="shared" ca="1" si="38"/>
        <v/>
      </c>
      <c r="BV244" s="4"/>
      <c r="BW244" s="3" t="str">
        <f t="shared" si="39"/>
        <v/>
      </c>
      <c r="BX244" s="3" t="str">
        <f>IF($A244="","",IF((AND($A244="ADD",OR(BW244="",BW244="Local Authority"))),"L",(_xlfn.XLOOKUP(BW244,asset_owner[lookupValue],asset_owner[lookupKey],""))))</f>
        <v/>
      </c>
      <c r="BY244" s="3" t="str">
        <f t="shared" si="40"/>
        <v/>
      </c>
      <c r="BZ244" s="3" t="str">
        <f>IF($A244="","",IF((AND($A244="ADD",OR(BY244="",BY244="Vested Assets"))),"12",(_xlfn.XLOOKUP(BY244,ud_work_category[lookupValue],ud_work_category[lookupKey],""))))</f>
        <v/>
      </c>
      <c r="CA244" s="20"/>
      <c r="CB244" s="2" t="str">
        <f t="shared" si="41"/>
        <v/>
      </c>
      <c r="CC244" s="3" t="str">
        <f t="shared" si="42"/>
        <v/>
      </c>
      <c r="CD244" s="3" t="str">
        <f>IF($A244="","",IF((AND($A244="ADD",OR(CC244="",CC244="Excellent"))),"1",(_xlfn.XLOOKUP(CC244,condition[lookupValue],condition[lookupKey],""))))</f>
        <v/>
      </c>
      <c r="CE244" s="21" t="str">
        <f t="shared" si="43"/>
        <v/>
      </c>
      <c r="CF244" s="5"/>
    </row>
    <row r="245" spans="2:84">
      <c r="B245" s="4"/>
      <c r="D245" s="3" t="str">
        <f>IF($A245="ADD",IF(NOT(ISBLANK(C245)),_xlfn.XLOOKUP(C245,roadnames[lookupValue],roadnames[lookupKey],"ERROR"),""), "")</f>
        <v/>
      </c>
      <c r="E245" s="4"/>
      <c r="F245" s="4"/>
      <c r="G245" s="19"/>
      <c r="H245" s="19"/>
      <c r="I245" s="5"/>
      <c r="J245" s="5"/>
      <c r="K245" s="19"/>
      <c r="L245" s="19" t="str">
        <f t="shared" si="33"/>
        <v/>
      </c>
      <c r="M245" s="4"/>
      <c r="O245" s="3" t="str">
        <f>IF($A245="ADD",IF(NOT(ISBLANK(N245)),_xlfn.XLOOKUP(N245,len_adjust_rsn[lookupValue],len_adjust_rsn[lookupKey],"ERROR"),""), "")</f>
        <v/>
      </c>
      <c r="P245" s="19" t="str">
        <f t="shared" si="34"/>
        <v/>
      </c>
      <c r="Q245" s="19"/>
      <c r="R245" s="19" t="str">
        <f t="shared" si="35"/>
        <v/>
      </c>
      <c r="T245" s="3" t="str">
        <f>IF($A245="ADD",IF(NOT(ISBLANK(S245)),_xlfn.XLOOKUP(S245,ud_surface_function[lookupValue],ud_surface_function[lookupKey],"ERROR"),""), "")</f>
        <v/>
      </c>
      <c r="V245" s="3" t="str">
        <f>IF($A245="ADD",IF(NOT(ISBLANK(U245)),_xlfn.XLOOKUP(U245,ud_surface_reseal_reason[lookupValue],ud_surface_reseal_reason[lookupKey],"ERROR"),""), "")</f>
        <v/>
      </c>
      <c r="X245" s="3" t="str">
        <f>IF($A245="ADD",IF(NOT(ISBLANK(W245)),_xlfn.XLOOKUP(W245,ud_surface_material_type[lookupValue],ud_surface_material_type[lookupKey],"ERROR"),""), "")</f>
        <v/>
      </c>
      <c r="Z245" s="3" t="str">
        <f>IF($A245="ADD",IF(NOT(ISBLANK(Y245)),_xlfn.XLOOKUP(Y245,ud_material_source[lookupValue],ud_material_source[lookupKey],"ERROR"),""), "")</f>
        <v/>
      </c>
      <c r="AB245" s="3" t="str">
        <f>IF($A245="ADD",IF(NOT(ISBLANK(AA245)),_xlfn.XLOOKUP(AA245,ud_surface_specification[lookupValue],ud_surface_specification[lookupKey],"ERROR"),""), "")</f>
        <v/>
      </c>
      <c r="AC245" s="4"/>
      <c r="AD245" s="4"/>
      <c r="AF245" s="3" t="str">
        <f>IF($A245="ADD",IF(NOT(ISBLANK(AE245)),_xlfn.XLOOKUP(AE245,ud_mix_designation_number[lookupValue],ud_mix_designation_number[lookupKey],"ERROR"),""), "")</f>
        <v/>
      </c>
      <c r="AH245" s="3" t="str">
        <f>IF($A245="ADD",IF(NOT(ISBLANK(AG245)),_xlfn.XLOOKUP(AG245,ud_chip_grade[lookupValue],ud_chip_grade[lookupKey],"ERROR"),""), "")</f>
        <v/>
      </c>
      <c r="AJ245" s="3" t="str">
        <f>IF($A245="ADD",IF(NOT(ISBLANK(AI245)),_xlfn.XLOOKUP(AI245,ud_chip_grade[lookupValue],ud_chip_grade[lookupKey],"ERROR"),""), "")</f>
        <v/>
      </c>
      <c r="AL245" s="3" t="str">
        <f>IF($A245="ADD",IF(NOT(ISBLANK(AK245)),_xlfn.XLOOKUP(AK245,ud_chip_grade[lookupValue],ud_chip_grade[lookupKey],"ERROR"),""), "")</f>
        <v/>
      </c>
      <c r="AN245" s="4"/>
      <c r="AP245" s="3" t="str">
        <f>IF($A245="ADD",IF(NOT(ISBLANK(AO245)),_xlfn.XLOOKUP(AO245,ud_recycled_aggregate[lookupValue],ud_recycled_aggregate[lookupKey],"ERROR"),""), "")</f>
        <v/>
      </c>
      <c r="AR245" s="3" t="str">
        <f>IF($A245="ADD",IF(NOT(ISBLANK(AQ245)),_xlfn.XLOOKUP(AQ245,ud_surface_binder_type[lookupValue],ud_surface_binder_type[lookupKey],"ERROR"),""), "")</f>
        <v/>
      </c>
      <c r="AS245" s="20"/>
      <c r="AV245" s="3" t="str">
        <f>IF($A245="ADD",IF(NOT(ISBLANK(AU245)),_xlfn.XLOOKUP(AU245,ud_cutter_type[lookupValue],ud_cutter_type[lookupKey],"ERROR"),""), "")</f>
        <v/>
      </c>
      <c r="AW245" s="4"/>
      <c r="AY245" s="4"/>
      <c r="BD245" s="3" t="str">
        <f>IF($A245="ADD",IF(NOT(ISBLANK(BC245)),_xlfn.XLOOKUP(BC245,ud_polymer_type[lookupValue],ud_polymer_type[lookupKey],"ERROR"),""), "")</f>
        <v/>
      </c>
      <c r="BE245" s="4"/>
      <c r="BF245" s="4"/>
      <c r="BG245" s="4"/>
      <c r="BH245" s="2" t="str">
        <f t="shared" si="36"/>
        <v/>
      </c>
      <c r="BI245" s="21"/>
      <c r="BJ245" s="3" t="str">
        <f t="shared" si="37"/>
        <v/>
      </c>
      <c r="BK245" s="3" t="str">
        <f>IF($A245="","",IF((AND($A245="ADD",OR(BJ245="",BJ245="Yes"))),"Y",(_xlfn.XLOOKUP(BJ245,full_width_flag[lookupValue],full_width_flag[lookupKey],""))))</f>
        <v/>
      </c>
      <c r="BM245" s="3" t="str">
        <f>IF($A245="ADD",IF(NOT(ISBLANK(BL245)),_xlfn.XLOOKUP(BL245,sealed_area_ok[lookupValue],sealed_area_ok[lookupKey],"ERROR"),""), "")</f>
        <v/>
      </c>
      <c r="BO245" s="4"/>
      <c r="BP245" s="5"/>
      <c r="BS245" s="3" t="str">
        <f>IF($A245="ADD",IF(NOT(ISBLANK(BR245)),_xlfn.XLOOKUP(BR245,fw_treatment[lookupValue],fw_treatment[lookupKey],"ERROR"),""), "")</f>
        <v/>
      </c>
      <c r="BT245" s="21"/>
      <c r="BU245" s="4" t="str">
        <f t="shared" ca="1" si="38"/>
        <v/>
      </c>
      <c r="BV245" s="4"/>
      <c r="BW245" s="3" t="str">
        <f t="shared" si="39"/>
        <v/>
      </c>
      <c r="BX245" s="3" t="str">
        <f>IF($A245="","",IF((AND($A245="ADD",OR(BW245="",BW245="Local Authority"))),"L",(_xlfn.XLOOKUP(BW245,asset_owner[lookupValue],asset_owner[lookupKey],""))))</f>
        <v/>
      </c>
      <c r="BY245" s="3" t="str">
        <f t="shared" si="40"/>
        <v/>
      </c>
      <c r="BZ245" s="3" t="str">
        <f>IF($A245="","",IF((AND($A245="ADD",OR(BY245="",BY245="Vested Assets"))),"12",(_xlfn.XLOOKUP(BY245,ud_work_category[lookupValue],ud_work_category[lookupKey],""))))</f>
        <v/>
      </c>
      <c r="CA245" s="20"/>
      <c r="CB245" s="2" t="str">
        <f t="shared" si="41"/>
        <v/>
      </c>
      <c r="CC245" s="3" t="str">
        <f t="shared" si="42"/>
        <v/>
      </c>
      <c r="CD245" s="3" t="str">
        <f>IF($A245="","",IF((AND($A245="ADD",OR(CC245="",CC245="Excellent"))),"1",(_xlfn.XLOOKUP(CC245,condition[lookupValue],condition[lookupKey],""))))</f>
        <v/>
      </c>
      <c r="CE245" s="21" t="str">
        <f t="shared" si="43"/>
        <v/>
      </c>
      <c r="CF245" s="5"/>
    </row>
    <row r="246" spans="2:84">
      <c r="B246" s="4"/>
      <c r="D246" s="3" t="str">
        <f>IF($A246="ADD",IF(NOT(ISBLANK(C246)),_xlfn.XLOOKUP(C246,roadnames[lookupValue],roadnames[lookupKey],"ERROR"),""), "")</f>
        <v/>
      </c>
      <c r="E246" s="4"/>
      <c r="F246" s="4"/>
      <c r="G246" s="19"/>
      <c r="H246" s="19"/>
      <c r="I246" s="5"/>
      <c r="J246" s="5"/>
      <c r="K246" s="19"/>
      <c r="L246" s="19" t="str">
        <f t="shared" si="33"/>
        <v/>
      </c>
      <c r="M246" s="4"/>
      <c r="O246" s="3" t="str">
        <f>IF($A246="ADD",IF(NOT(ISBLANK(N246)),_xlfn.XLOOKUP(N246,len_adjust_rsn[lookupValue],len_adjust_rsn[lookupKey],"ERROR"),""), "")</f>
        <v/>
      </c>
      <c r="P246" s="19" t="str">
        <f t="shared" si="34"/>
        <v/>
      </c>
      <c r="Q246" s="19"/>
      <c r="R246" s="19" t="str">
        <f t="shared" si="35"/>
        <v/>
      </c>
      <c r="T246" s="3" t="str">
        <f>IF($A246="ADD",IF(NOT(ISBLANK(S246)),_xlfn.XLOOKUP(S246,ud_surface_function[lookupValue],ud_surface_function[lookupKey],"ERROR"),""), "")</f>
        <v/>
      </c>
      <c r="V246" s="3" t="str">
        <f>IF($A246="ADD",IF(NOT(ISBLANK(U246)),_xlfn.XLOOKUP(U246,ud_surface_reseal_reason[lookupValue],ud_surface_reseal_reason[lookupKey],"ERROR"),""), "")</f>
        <v/>
      </c>
      <c r="X246" s="3" t="str">
        <f>IF($A246="ADD",IF(NOT(ISBLANK(W246)),_xlfn.XLOOKUP(W246,ud_surface_material_type[lookupValue],ud_surface_material_type[lookupKey],"ERROR"),""), "")</f>
        <v/>
      </c>
      <c r="Z246" s="3" t="str">
        <f>IF($A246="ADD",IF(NOT(ISBLANK(Y246)),_xlfn.XLOOKUP(Y246,ud_material_source[lookupValue],ud_material_source[lookupKey],"ERROR"),""), "")</f>
        <v/>
      </c>
      <c r="AB246" s="3" t="str">
        <f>IF($A246="ADD",IF(NOT(ISBLANK(AA246)),_xlfn.XLOOKUP(AA246,ud_surface_specification[lookupValue],ud_surface_specification[lookupKey],"ERROR"),""), "")</f>
        <v/>
      </c>
      <c r="AC246" s="4"/>
      <c r="AD246" s="4"/>
      <c r="AF246" s="3" t="str">
        <f>IF($A246="ADD",IF(NOT(ISBLANK(AE246)),_xlfn.XLOOKUP(AE246,ud_mix_designation_number[lookupValue],ud_mix_designation_number[lookupKey],"ERROR"),""), "")</f>
        <v/>
      </c>
      <c r="AH246" s="3" t="str">
        <f>IF($A246="ADD",IF(NOT(ISBLANK(AG246)),_xlfn.XLOOKUP(AG246,ud_chip_grade[lookupValue],ud_chip_grade[lookupKey],"ERROR"),""), "")</f>
        <v/>
      </c>
      <c r="AJ246" s="3" t="str">
        <f>IF($A246="ADD",IF(NOT(ISBLANK(AI246)),_xlfn.XLOOKUP(AI246,ud_chip_grade[lookupValue],ud_chip_grade[lookupKey],"ERROR"),""), "")</f>
        <v/>
      </c>
      <c r="AL246" s="3" t="str">
        <f>IF($A246="ADD",IF(NOT(ISBLANK(AK246)),_xlfn.XLOOKUP(AK246,ud_chip_grade[lookupValue],ud_chip_grade[lookupKey],"ERROR"),""), "")</f>
        <v/>
      </c>
      <c r="AN246" s="4"/>
      <c r="AP246" s="3" t="str">
        <f>IF($A246="ADD",IF(NOT(ISBLANK(AO246)),_xlfn.XLOOKUP(AO246,ud_recycled_aggregate[lookupValue],ud_recycled_aggregate[lookupKey],"ERROR"),""), "")</f>
        <v/>
      </c>
      <c r="AR246" s="3" t="str">
        <f>IF($A246="ADD",IF(NOT(ISBLANK(AQ246)),_xlfn.XLOOKUP(AQ246,ud_surface_binder_type[lookupValue],ud_surface_binder_type[lookupKey],"ERROR"),""), "")</f>
        <v/>
      </c>
      <c r="AS246" s="20"/>
      <c r="AV246" s="3" t="str">
        <f>IF($A246="ADD",IF(NOT(ISBLANK(AU246)),_xlfn.XLOOKUP(AU246,ud_cutter_type[lookupValue],ud_cutter_type[lookupKey],"ERROR"),""), "")</f>
        <v/>
      </c>
      <c r="AW246" s="4"/>
      <c r="AY246" s="4"/>
      <c r="BD246" s="3" t="str">
        <f>IF($A246="ADD",IF(NOT(ISBLANK(BC246)),_xlfn.XLOOKUP(BC246,ud_polymer_type[lookupValue],ud_polymer_type[lookupKey],"ERROR"),""), "")</f>
        <v/>
      </c>
      <c r="BE246" s="4"/>
      <c r="BF246" s="4"/>
      <c r="BG246" s="4"/>
      <c r="BH246" s="2" t="str">
        <f t="shared" si="36"/>
        <v/>
      </c>
      <c r="BI246" s="21"/>
      <c r="BJ246" s="3" t="str">
        <f t="shared" si="37"/>
        <v/>
      </c>
      <c r="BK246" s="3" t="str">
        <f>IF($A246="","",IF((AND($A246="ADD",OR(BJ246="",BJ246="Yes"))),"Y",(_xlfn.XLOOKUP(BJ246,full_width_flag[lookupValue],full_width_flag[lookupKey],""))))</f>
        <v/>
      </c>
      <c r="BM246" s="3" t="str">
        <f>IF($A246="ADD",IF(NOT(ISBLANK(BL246)),_xlfn.XLOOKUP(BL246,sealed_area_ok[lookupValue],sealed_area_ok[lookupKey],"ERROR"),""), "")</f>
        <v/>
      </c>
      <c r="BO246" s="4"/>
      <c r="BP246" s="5"/>
      <c r="BS246" s="3" t="str">
        <f>IF($A246="ADD",IF(NOT(ISBLANK(BR246)),_xlfn.XLOOKUP(BR246,fw_treatment[lookupValue],fw_treatment[lookupKey],"ERROR"),""), "")</f>
        <v/>
      </c>
      <c r="BT246" s="21"/>
      <c r="BU246" s="4" t="str">
        <f t="shared" ca="1" si="38"/>
        <v/>
      </c>
      <c r="BV246" s="4"/>
      <c r="BW246" s="3" t="str">
        <f t="shared" si="39"/>
        <v/>
      </c>
      <c r="BX246" s="3" t="str">
        <f>IF($A246="","",IF((AND($A246="ADD",OR(BW246="",BW246="Local Authority"))),"L",(_xlfn.XLOOKUP(BW246,asset_owner[lookupValue],asset_owner[lookupKey],""))))</f>
        <v/>
      </c>
      <c r="BY246" s="3" t="str">
        <f t="shared" si="40"/>
        <v/>
      </c>
      <c r="BZ246" s="3" t="str">
        <f>IF($A246="","",IF((AND($A246="ADD",OR(BY246="",BY246="Vested Assets"))),"12",(_xlfn.XLOOKUP(BY246,ud_work_category[lookupValue],ud_work_category[lookupKey],""))))</f>
        <v/>
      </c>
      <c r="CA246" s="20"/>
      <c r="CB246" s="2" t="str">
        <f t="shared" si="41"/>
        <v/>
      </c>
      <c r="CC246" s="3" t="str">
        <f t="shared" si="42"/>
        <v/>
      </c>
      <c r="CD246" s="3" t="str">
        <f>IF($A246="","",IF((AND($A246="ADD",OR(CC246="",CC246="Excellent"))),"1",(_xlfn.XLOOKUP(CC246,condition[lookupValue],condition[lookupKey],""))))</f>
        <v/>
      </c>
      <c r="CE246" s="21" t="str">
        <f t="shared" si="43"/>
        <v/>
      </c>
      <c r="CF246" s="5"/>
    </row>
    <row r="247" spans="2:84">
      <c r="B247" s="4"/>
      <c r="D247" s="3" t="str">
        <f>IF($A247="ADD",IF(NOT(ISBLANK(C247)),_xlfn.XLOOKUP(C247,roadnames[lookupValue],roadnames[lookupKey],"ERROR"),""), "")</f>
        <v/>
      </c>
      <c r="E247" s="4"/>
      <c r="F247" s="4"/>
      <c r="G247" s="19"/>
      <c r="H247" s="19"/>
      <c r="I247" s="5"/>
      <c r="J247" s="5"/>
      <c r="K247" s="19"/>
      <c r="L247" s="19" t="str">
        <f t="shared" si="33"/>
        <v/>
      </c>
      <c r="M247" s="4"/>
      <c r="O247" s="3" t="str">
        <f>IF($A247="ADD",IF(NOT(ISBLANK(N247)),_xlfn.XLOOKUP(N247,len_adjust_rsn[lookupValue],len_adjust_rsn[lookupKey],"ERROR"),""), "")</f>
        <v/>
      </c>
      <c r="P247" s="19" t="str">
        <f t="shared" si="34"/>
        <v/>
      </c>
      <c r="Q247" s="19"/>
      <c r="R247" s="19" t="str">
        <f t="shared" si="35"/>
        <v/>
      </c>
      <c r="T247" s="3" t="str">
        <f>IF($A247="ADD",IF(NOT(ISBLANK(S247)),_xlfn.XLOOKUP(S247,ud_surface_function[lookupValue],ud_surface_function[lookupKey],"ERROR"),""), "")</f>
        <v/>
      </c>
      <c r="V247" s="3" t="str">
        <f>IF($A247="ADD",IF(NOT(ISBLANK(U247)),_xlfn.XLOOKUP(U247,ud_surface_reseal_reason[lookupValue],ud_surface_reseal_reason[lookupKey],"ERROR"),""), "")</f>
        <v/>
      </c>
      <c r="X247" s="3" t="str">
        <f>IF($A247="ADD",IF(NOT(ISBLANK(W247)),_xlfn.XLOOKUP(W247,ud_surface_material_type[lookupValue],ud_surface_material_type[lookupKey],"ERROR"),""), "")</f>
        <v/>
      </c>
      <c r="Z247" s="3" t="str">
        <f>IF($A247="ADD",IF(NOT(ISBLANK(Y247)),_xlfn.XLOOKUP(Y247,ud_material_source[lookupValue],ud_material_source[lookupKey],"ERROR"),""), "")</f>
        <v/>
      </c>
      <c r="AB247" s="3" t="str">
        <f>IF($A247="ADD",IF(NOT(ISBLANK(AA247)),_xlfn.XLOOKUP(AA247,ud_surface_specification[lookupValue],ud_surface_specification[lookupKey],"ERROR"),""), "")</f>
        <v/>
      </c>
      <c r="AC247" s="4"/>
      <c r="AD247" s="4"/>
      <c r="AF247" s="3" t="str">
        <f>IF($A247="ADD",IF(NOT(ISBLANK(AE247)),_xlfn.XLOOKUP(AE247,ud_mix_designation_number[lookupValue],ud_mix_designation_number[lookupKey],"ERROR"),""), "")</f>
        <v/>
      </c>
      <c r="AH247" s="3" t="str">
        <f>IF($A247="ADD",IF(NOT(ISBLANK(AG247)),_xlfn.XLOOKUP(AG247,ud_chip_grade[lookupValue],ud_chip_grade[lookupKey],"ERROR"),""), "")</f>
        <v/>
      </c>
      <c r="AJ247" s="3" t="str">
        <f>IF($A247="ADD",IF(NOT(ISBLANK(AI247)),_xlfn.XLOOKUP(AI247,ud_chip_grade[lookupValue],ud_chip_grade[lookupKey],"ERROR"),""), "")</f>
        <v/>
      </c>
      <c r="AL247" s="3" t="str">
        <f>IF($A247="ADD",IF(NOT(ISBLANK(AK247)),_xlfn.XLOOKUP(AK247,ud_chip_grade[lookupValue],ud_chip_grade[lookupKey],"ERROR"),""), "")</f>
        <v/>
      </c>
      <c r="AN247" s="4"/>
      <c r="AP247" s="3" t="str">
        <f>IF($A247="ADD",IF(NOT(ISBLANK(AO247)),_xlfn.XLOOKUP(AO247,ud_recycled_aggregate[lookupValue],ud_recycled_aggregate[lookupKey],"ERROR"),""), "")</f>
        <v/>
      </c>
      <c r="AR247" s="3" t="str">
        <f>IF($A247="ADD",IF(NOT(ISBLANK(AQ247)),_xlfn.XLOOKUP(AQ247,ud_surface_binder_type[lookupValue],ud_surface_binder_type[lookupKey],"ERROR"),""), "")</f>
        <v/>
      </c>
      <c r="AS247" s="20"/>
      <c r="AV247" s="3" t="str">
        <f>IF($A247="ADD",IF(NOT(ISBLANK(AU247)),_xlfn.XLOOKUP(AU247,ud_cutter_type[lookupValue],ud_cutter_type[lookupKey],"ERROR"),""), "")</f>
        <v/>
      </c>
      <c r="AW247" s="4"/>
      <c r="AY247" s="4"/>
      <c r="BD247" s="3" t="str">
        <f>IF($A247="ADD",IF(NOT(ISBLANK(BC247)),_xlfn.XLOOKUP(BC247,ud_polymer_type[lookupValue],ud_polymer_type[lookupKey],"ERROR"),""), "")</f>
        <v/>
      </c>
      <c r="BE247" s="4"/>
      <c r="BF247" s="4"/>
      <c r="BG247" s="4"/>
      <c r="BH247" s="2" t="str">
        <f t="shared" si="36"/>
        <v/>
      </c>
      <c r="BI247" s="21"/>
      <c r="BJ247" s="3" t="str">
        <f t="shared" si="37"/>
        <v/>
      </c>
      <c r="BK247" s="3" t="str">
        <f>IF($A247="","",IF((AND($A247="ADD",OR(BJ247="",BJ247="Yes"))),"Y",(_xlfn.XLOOKUP(BJ247,full_width_flag[lookupValue],full_width_flag[lookupKey],""))))</f>
        <v/>
      </c>
      <c r="BM247" s="3" t="str">
        <f>IF($A247="ADD",IF(NOT(ISBLANK(BL247)),_xlfn.XLOOKUP(BL247,sealed_area_ok[lookupValue],sealed_area_ok[lookupKey],"ERROR"),""), "")</f>
        <v/>
      </c>
      <c r="BO247" s="4"/>
      <c r="BP247" s="5"/>
      <c r="BS247" s="3" t="str">
        <f>IF($A247="ADD",IF(NOT(ISBLANK(BR247)),_xlfn.XLOOKUP(BR247,fw_treatment[lookupValue],fw_treatment[lookupKey],"ERROR"),""), "")</f>
        <v/>
      </c>
      <c r="BT247" s="21"/>
      <c r="BU247" s="4" t="str">
        <f t="shared" ca="1" si="38"/>
        <v/>
      </c>
      <c r="BV247" s="4"/>
      <c r="BW247" s="3" t="str">
        <f t="shared" si="39"/>
        <v/>
      </c>
      <c r="BX247" s="3" t="str">
        <f>IF($A247="","",IF((AND($A247="ADD",OR(BW247="",BW247="Local Authority"))),"L",(_xlfn.XLOOKUP(BW247,asset_owner[lookupValue],asset_owner[lookupKey],""))))</f>
        <v/>
      </c>
      <c r="BY247" s="3" t="str">
        <f t="shared" si="40"/>
        <v/>
      </c>
      <c r="BZ247" s="3" t="str">
        <f>IF($A247="","",IF((AND($A247="ADD",OR(BY247="",BY247="Vested Assets"))),"12",(_xlfn.XLOOKUP(BY247,ud_work_category[lookupValue],ud_work_category[lookupKey],""))))</f>
        <v/>
      </c>
      <c r="CA247" s="20"/>
      <c r="CB247" s="2" t="str">
        <f t="shared" si="41"/>
        <v/>
      </c>
      <c r="CC247" s="3" t="str">
        <f t="shared" si="42"/>
        <v/>
      </c>
      <c r="CD247" s="3" t="str">
        <f>IF($A247="","",IF((AND($A247="ADD",OR(CC247="",CC247="Excellent"))),"1",(_xlfn.XLOOKUP(CC247,condition[lookupValue],condition[lookupKey],""))))</f>
        <v/>
      </c>
      <c r="CE247" s="21" t="str">
        <f t="shared" si="43"/>
        <v/>
      </c>
      <c r="CF247" s="5"/>
    </row>
    <row r="248" spans="2:84">
      <c r="B248" s="4"/>
      <c r="D248" s="3" t="str">
        <f>IF($A248="ADD",IF(NOT(ISBLANK(C248)),_xlfn.XLOOKUP(C248,roadnames[lookupValue],roadnames[lookupKey],"ERROR"),""), "")</f>
        <v/>
      </c>
      <c r="E248" s="4"/>
      <c r="F248" s="4"/>
      <c r="G248" s="19"/>
      <c r="H248" s="19"/>
      <c r="I248" s="5"/>
      <c r="J248" s="5"/>
      <c r="K248" s="19"/>
      <c r="L248" s="19" t="str">
        <f t="shared" si="33"/>
        <v/>
      </c>
      <c r="M248" s="4"/>
      <c r="O248" s="3" t="str">
        <f>IF($A248="ADD",IF(NOT(ISBLANK(N248)),_xlfn.XLOOKUP(N248,len_adjust_rsn[lookupValue],len_adjust_rsn[lookupKey],"ERROR"),""), "")</f>
        <v/>
      </c>
      <c r="P248" s="19" t="str">
        <f t="shared" si="34"/>
        <v/>
      </c>
      <c r="Q248" s="19"/>
      <c r="R248" s="19" t="str">
        <f t="shared" si="35"/>
        <v/>
      </c>
      <c r="T248" s="3" t="str">
        <f>IF($A248="ADD",IF(NOT(ISBLANK(S248)),_xlfn.XLOOKUP(S248,ud_surface_function[lookupValue],ud_surface_function[lookupKey],"ERROR"),""), "")</f>
        <v/>
      </c>
      <c r="V248" s="3" t="str">
        <f>IF($A248="ADD",IF(NOT(ISBLANK(U248)),_xlfn.XLOOKUP(U248,ud_surface_reseal_reason[lookupValue],ud_surface_reseal_reason[lookupKey],"ERROR"),""), "")</f>
        <v/>
      </c>
      <c r="X248" s="3" t="str">
        <f>IF($A248="ADD",IF(NOT(ISBLANK(W248)),_xlfn.XLOOKUP(W248,ud_surface_material_type[lookupValue],ud_surface_material_type[lookupKey],"ERROR"),""), "")</f>
        <v/>
      </c>
      <c r="Z248" s="3" t="str">
        <f>IF($A248="ADD",IF(NOT(ISBLANK(Y248)),_xlfn.XLOOKUP(Y248,ud_material_source[lookupValue],ud_material_source[lookupKey],"ERROR"),""), "")</f>
        <v/>
      </c>
      <c r="AB248" s="3" t="str">
        <f>IF($A248="ADD",IF(NOT(ISBLANK(AA248)),_xlfn.XLOOKUP(AA248,ud_surface_specification[lookupValue],ud_surface_specification[lookupKey],"ERROR"),""), "")</f>
        <v/>
      </c>
      <c r="AC248" s="4"/>
      <c r="AD248" s="4"/>
      <c r="AF248" s="3" t="str">
        <f>IF($A248="ADD",IF(NOT(ISBLANK(AE248)),_xlfn.XLOOKUP(AE248,ud_mix_designation_number[lookupValue],ud_mix_designation_number[lookupKey],"ERROR"),""), "")</f>
        <v/>
      </c>
      <c r="AH248" s="3" t="str">
        <f>IF($A248="ADD",IF(NOT(ISBLANK(AG248)),_xlfn.XLOOKUP(AG248,ud_chip_grade[lookupValue],ud_chip_grade[lookupKey],"ERROR"),""), "")</f>
        <v/>
      </c>
      <c r="AJ248" s="3" t="str">
        <f>IF($A248="ADD",IF(NOT(ISBLANK(AI248)),_xlfn.XLOOKUP(AI248,ud_chip_grade[lookupValue],ud_chip_grade[lookupKey],"ERROR"),""), "")</f>
        <v/>
      </c>
      <c r="AL248" s="3" t="str">
        <f>IF($A248="ADD",IF(NOT(ISBLANK(AK248)),_xlfn.XLOOKUP(AK248,ud_chip_grade[lookupValue],ud_chip_grade[lookupKey],"ERROR"),""), "")</f>
        <v/>
      </c>
      <c r="AN248" s="4"/>
      <c r="AP248" s="3" t="str">
        <f>IF($A248="ADD",IF(NOT(ISBLANK(AO248)),_xlfn.XLOOKUP(AO248,ud_recycled_aggregate[lookupValue],ud_recycled_aggregate[lookupKey],"ERROR"),""), "")</f>
        <v/>
      </c>
      <c r="AR248" s="3" t="str">
        <f>IF($A248="ADD",IF(NOT(ISBLANK(AQ248)),_xlfn.XLOOKUP(AQ248,ud_surface_binder_type[lookupValue],ud_surface_binder_type[lookupKey],"ERROR"),""), "")</f>
        <v/>
      </c>
      <c r="AS248" s="20"/>
      <c r="AV248" s="3" t="str">
        <f>IF($A248="ADD",IF(NOT(ISBLANK(AU248)),_xlfn.XLOOKUP(AU248,ud_cutter_type[lookupValue],ud_cutter_type[lookupKey],"ERROR"),""), "")</f>
        <v/>
      </c>
      <c r="AW248" s="4"/>
      <c r="AY248" s="4"/>
      <c r="BD248" s="3" t="str">
        <f>IF($A248="ADD",IF(NOT(ISBLANK(BC248)),_xlfn.XLOOKUP(BC248,ud_polymer_type[lookupValue],ud_polymer_type[lookupKey],"ERROR"),""), "")</f>
        <v/>
      </c>
      <c r="BE248" s="4"/>
      <c r="BF248" s="4"/>
      <c r="BG248" s="4"/>
      <c r="BH248" s="2" t="str">
        <f t="shared" si="36"/>
        <v/>
      </c>
      <c r="BI248" s="21"/>
      <c r="BJ248" s="3" t="str">
        <f t="shared" si="37"/>
        <v/>
      </c>
      <c r="BK248" s="3" t="str">
        <f>IF($A248="","",IF((AND($A248="ADD",OR(BJ248="",BJ248="Yes"))),"Y",(_xlfn.XLOOKUP(BJ248,full_width_flag[lookupValue],full_width_flag[lookupKey],""))))</f>
        <v/>
      </c>
      <c r="BM248" s="3" t="str">
        <f>IF($A248="ADD",IF(NOT(ISBLANK(BL248)),_xlfn.XLOOKUP(BL248,sealed_area_ok[lookupValue],sealed_area_ok[lookupKey],"ERROR"),""), "")</f>
        <v/>
      </c>
      <c r="BO248" s="4"/>
      <c r="BP248" s="5"/>
      <c r="BS248" s="3" t="str">
        <f>IF($A248="ADD",IF(NOT(ISBLANK(BR248)),_xlfn.XLOOKUP(BR248,fw_treatment[lookupValue],fw_treatment[lookupKey],"ERROR"),""), "")</f>
        <v/>
      </c>
      <c r="BT248" s="21"/>
      <c r="BU248" s="4" t="str">
        <f t="shared" ca="1" si="38"/>
        <v/>
      </c>
      <c r="BV248" s="4"/>
      <c r="BW248" s="3" t="str">
        <f t="shared" si="39"/>
        <v/>
      </c>
      <c r="BX248" s="3" t="str">
        <f>IF($A248="","",IF((AND($A248="ADD",OR(BW248="",BW248="Local Authority"))),"L",(_xlfn.XLOOKUP(BW248,asset_owner[lookupValue],asset_owner[lookupKey],""))))</f>
        <v/>
      </c>
      <c r="BY248" s="3" t="str">
        <f t="shared" si="40"/>
        <v/>
      </c>
      <c r="BZ248" s="3" t="str">
        <f>IF($A248="","",IF((AND($A248="ADD",OR(BY248="",BY248="Vested Assets"))),"12",(_xlfn.XLOOKUP(BY248,ud_work_category[lookupValue],ud_work_category[lookupKey],""))))</f>
        <v/>
      </c>
      <c r="CA248" s="20"/>
      <c r="CB248" s="2" t="str">
        <f t="shared" si="41"/>
        <v/>
      </c>
      <c r="CC248" s="3" t="str">
        <f t="shared" si="42"/>
        <v/>
      </c>
      <c r="CD248" s="3" t="str">
        <f>IF($A248="","",IF((AND($A248="ADD",OR(CC248="",CC248="Excellent"))),"1",(_xlfn.XLOOKUP(CC248,condition[lookupValue],condition[lookupKey],""))))</f>
        <v/>
      </c>
      <c r="CE248" s="21" t="str">
        <f t="shared" si="43"/>
        <v/>
      </c>
      <c r="CF248" s="5"/>
    </row>
    <row r="249" spans="2:84">
      <c r="B249" s="4"/>
      <c r="D249" s="3" t="str">
        <f>IF($A249="ADD",IF(NOT(ISBLANK(C249)),_xlfn.XLOOKUP(C249,roadnames[lookupValue],roadnames[lookupKey],"ERROR"),""), "")</f>
        <v/>
      </c>
      <c r="E249" s="4"/>
      <c r="F249" s="4"/>
      <c r="G249" s="19"/>
      <c r="H249" s="19"/>
      <c r="I249" s="5"/>
      <c r="J249" s="5"/>
      <c r="K249" s="19"/>
      <c r="L249" s="19" t="str">
        <f t="shared" si="33"/>
        <v/>
      </c>
      <c r="M249" s="4"/>
      <c r="O249" s="3" t="str">
        <f>IF($A249="ADD",IF(NOT(ISBLANK(N249)),_xlfn.XLOOKUP(N249,len_adjust_rsn[lookupValue],len_adjust_rsn[lookupKey],"ERROR"),""), "")</f>
        <v/>
      </c>
      <c r="P249" s="19" t="str">
        <f t="shared" si="34"/>
        <v/>
      </c>
      <c r="Q249" s="19"/>
      <c r="R249" s="19" t="str">
        <f t="shared" si="35"/>
        <v/>
      </c>
      <c r="T249" s="3" t="str">
        <f>IF($A249="ADD",IF(NOT(ISBLANK(S249)),_xlfn.XLOOKUP(S249,ud_surface_function[lookupValue],ud_surface_function[lookupKey],"ERROR"),""), "")</f>
        <v/>
      </c>
      <c r="V249" s="3" t="str">
        <f>IF($A249="ADD",IF(NOT(ISBLANK(U249)),_xlfn.XLOOKUP(U249,ud_surface_reseal_reason[lookupValue],ud_surface_reseal_reason[lookupKey],"ERROR"),""), "")</f>
        <v/>
      </c>
      <c r="X249" s="3" t="str">
        <f>IF($A249="ADD",IF(NOT(ISBLANK(W249)),_xlfn.XLOOKUP(W249,ud_surface_material_type[lookupValue],ud_surface_material_type[lookupKey],"ERROR"),""), "")</f>
        <v/>
      </c>
      <c r="Z249" s="3" t="str">
        <f>IF($A249="ADD",IF(NOT(ISBLANK(Y249)),_xlfn.XLOOKUP(Y249,ud_material_source[lookupValue],ud_material_source[lookupKey],"ERROR"),""), "")</f>
        <v/>
      </c>
      <c r="AB249" s="3" t="str">
        <f>IF($A249="ADD",IF(NOT(ISBLANK(AA249)),_xlfn.XLOOKUP(AA249,ud_surface_specification[lookupValue],ud_surface_specification[lookupKey],"ERROR"),""), "")</f>
        <v/>
      </c>
      <c r="AC249" s="4"/>
      <c r="AD249" s="4"/>
      <c r="AF249" s="3" t="str">
        <f>IF($A249="ADD",IF(NOT(ISBLANK(AE249)),_xlfn.XLOOKUP(AE249,ud_mix_designation_number[lookupValue],ud_mix_designation_number[lookupKey],"ERROR"),""), "")</f>
        <v/>
      </c>
      <c r="AH249" s="3" t="str">
        <f>IF($A249="ADD",IF(NOT(ISBLANK(AG249)),_xlfn.XLOOKUP(AG249,ud_chip_grade[lookupValue],ud_chip_grade[lookupKey],"ERROR"),""), "")</f>
        <v/>
      </c>
      <c r="AJ249" s="3" t="str">
        <f>IF($A249="ADD",IF(NOT(ISBLANK(AI249)),_xlfn.XLOOKUP(AI249,ud_chip_grade[lookupValue],ud_chip_grade[lookupKey],"ERROR"),""), "")</f>
        <v/>
      </c>
      <c r="AL249" s="3" t="str">
        <f>IF($A249="ADD",IF(NOT(ISBLANK(AK249)),_xlfn.XLOOKUP(AK249,ud_chip_grade[lookupValue],ud_chip_grade[lookupKey],"ERROR"),""), "")</f>
        <v/>
      </c>
      <c r="AN249" s="4"/>
      <c r="AP249" s="3" t="str">
        <f>IF($A249="ADD",IF(NOT(ISBLANK(AO249)),_xlfn.XLOOKUP(AO249,ud_recycled_aggregate[lookupValue],ud_recycled_aggregate[lookupKey],"ERROR"),""), "")</f>
        <v/>
      </c>
      <c r="AR249" s="3" t="str">
        <f>IF($A249="ADD",IF(NOT(ISBLANK(AQ249)),_xlfn.XLOOKUP(AQ249,ud_surface_binder_type[lookupValue],ud_surface_binder_type[lookupKey],"ERROR"),""), "")</f>
        <v/>
      </c>
      <c r="AS249" s="20"/>
      <c r="AV249" s="3" t="str">
        <f>IF($A249="ADD",IF(NOT(ISBLANK(AU249)),_xlfn.XLOOKUP(AU249,ud_cutter_type[lookupValue],ud_cutter_type[lookupKey],"ERROR"),""), "")</f>
        <v/>
      </c>
      <c r="AW249" s="4"/>
      <c r="AY249" s="4"/>
      <c r="BD249" s="3" t="str">
        <f>IF($A249="ADD",IF(NOT(ISBLANK(BC249)),_xlfn.XLOOKUP(BC249,ud_polymer_type[lookupValue],ud_polymer_type[lookupKey],"ERROR"),""), "")</f>
        <v/>
      </c>
      <c r="BE249" s="4"/>
      <c r="BF249" s="4"/>
      <c r="BG249" s="4"/>
      <c r="BH249" s="2" t="str">
        <f t="shared" si="36"/>
        <v/>
      </c>
      <c r="BI249" s="21"/>
      <c r="BJ249" s="3" t="str">
        <f t="shared" si="37"/>
        <v/>
      </c>
      <c r="BK249" s="3" t="str">
        <f>IF($A249="","",IF((AND($A249="ADD",OR(BJ249="",BJ249="Yes"))),"Y",(_xlfn.XLOOKUP(BJ249,full_width_flag[lookupValue],full_width_flag[lookupKey],""))))</f>
        <v/>
      </c>
      <c r="BM249" s="3" t="str">
        <f>IF($A249="ADD",IF(NOT(ISBLANK(BL249)),_xlfn.XLOOKUP(BL249,sealed_area_ok[lookupValue],sealed_area_ok[lookupKey],"ERROR"),""), "")</f>
        <v/>
      </c>
      <c r="BO249" s="4"/>
      <c r="BP249" s="5"/>
      <c r="BS249" s="3" t="str">
        <f>IF($A249="ADD",IF(NOT(ISBLANK(BR249)),_xlfn.XLOOKUP(BR249,fw_treatment[lookupValue],fw_treatment[lookupKey],"ERROR"),""), "")</f>
        <v/>
      </c>
      <c r="BT249" s="21"/>
      <c r="BU249" s="4" t="str">
        <f t="shared" ca="1" si="38"/>
        <v/>
      </c>
      <c r="BV249" s="4"/>
      <c r="BW249" s="3" t="str">
        <f t="shared" si="39"/>
        <v/>
      </c>
      <c r="BX249" s="3" t="str">
        <f>IF($A249="","",IF((AND($A249="ADD",OR(BW249="",BW249="Local Authority"))),"L",(_xlfn.XLOOKUP(BW249,asset_owner[lookupValue],asset_owner[lookupKey],""))))</f>
        <v/>
      </c>
      <c r="BY249" s="3" t="str">
        <f t="shared" si="40"/>
        <v/>
      </c>
      <c r="BZ249" s="3" t="str">
        <f>IF($A249="","",IF((AND($A249="ADD",OR(BY249="",BY249="Vested Assets"))),"12",(_xlfn.XLOOKUP(BY249,ud_work_category[lookupValue],ud_work_category[lookupKey],""))))</f>
        <v/>
      </c>
      <c r="CA249" s="20"/>
      <c r="CB249" s="2" t="str">
        <f t="shared" si="41"/>
        <v/>
      </c>
      <c r="CC249" s="3" t="str">
        <f t="shared" si="42"/>
        <v/>
      </c>
      <c r="CD249" s="3" t="str">
        <f>IF($A249="","",IF((AND($A249="ADD",OR(CC249="",CC249="Excellent"))),"1",(_xlfn.XLOOKUP(CC249,condition[lookupValue],condition[lookupKey],""))))</f>
        <v/>
      </c>
      <c r="CE249" s="21" t="str">
        <f t="shared" si="43"/>
        <v/>
      </c>
      <c r="CF249" s="5"/>
    </row>
    <row r="250" spans="2:84">
      <c r="B250" s="4"/>
      <c r="D250" s="3" t="str">
        <f>IF($A250="ADD",IF(NOT(ISBLANK(C250)),_xlfn.XLOOKUP(C250,roadnames[lookupValue],roadnames[lookupKey],"ERROR"),""), "")</f>
        <v/>
      </c>
      <c r="E250" s="4"/>
      <c r="F250" s="4"/>
      <c r="G250" s="19"/>
      <c r="H250" s="19"/>
      <c r="I250" s="5"/>
      <c r="J250" s="5"/>
      <c r="K250" s="19"/>
      <c r="L250" s="19" t="str">
        <f t="shared" si="33"/>
        <v/>
      </c>
      <c r="M250" s="4"/>
      <c r="O250" s="3" t="str">
        <f>IF($A250="ADD",IF(NOT(ISBLANK(N250)),_xlfn.XLOOKUP(N250,len_adjust_rsn[lookupValue],len_adjust_rsn[lookupKey],"ERROR"),""), "")</f>
        <v/>
      </c>
      <c r="P250" s="19" t="str">
        <f t="shared" si="34"/>
        <v/>
      </c>
      <c r="Q250" s="19"/>
      <c r="R250" s="19" t="str">
        <f t="shared" si="35"/>
        <v/>
      </c>
      <c r="T250" s="3" t="str">
        <f>IF($A250="ADD",IF(NOT(ISBLANK(S250)),_xlfn.XLOOKUP(S250,ud_surface_function[lookupValue],ud_surface_function[lookupKey],"ERROR"),""), "")</f>
        <v/>
      </c>
      <c r="V250" s="3" t="str">
        <f>IF($A250="ADD",IF(NOT(ISBLANK(U250)),_xlfn.XLOOKUP(U250,ud_surface_reseal_reason[lookupValue],ud_surface_reseal_reason[lookupKey],"ERROR"),""), "")</f>
        <v/>
      </c>
      <c r="X250" s="3" t="str">
        <f>IF($A250="ADD",IF(NOT(ISBLANK(W250)),_xlfn.XLOOKUP(W250,ud_surface_material_type[lookupValue],ud_surface_material_type[lookupKey],"ERROR"),""), "")</f>
        <v/>
      </c>
      <c r="Z250" s="3" t="str">
        <f>IF($A250="ADD",IF(NOT(ISBLANK(Y250)),_xlfn.XLOOKUP(Y250,ud_material_source[lookupValue],ud_material_source[lookupKey],"ERROR"),""), "")</f>
        <v/>
      </c>
      <c r="AB250" s="3" t="str">
        <f>IF($A250="ADD",IF(NOT(ISBLANK(AA250)),_xlfn.XLOOKUP(AA250,ud_surface_specification[lookupValue],ud_surface_specification[lookupKey],"ERROR"),""), "")</f>
        <v/>
      </c>
      <c r="AC250" s="4"/>
      <c r="AD250" s="4"/>
      <c r="AF250" s="3" t="str">
        <f>IF($A250="ADD",IF(NOT(ISBLANK(AE250)),_xlfn.XLOOKUP(AE250,ud_mix_designation_number[lookupValue],ud_mix_designation_number[lookupKey],"ERROR"),""), "")</f>
        <v/>
      </c>
      <c r="AH250" s="3" t="str">
        <f>IF($A250="ADD",IF(NOT(ISBLANK(AG250)),_xlfn.XLOOKUP(AG250,ud_chip_grade[lookupValue],ud_chip_grade[lookupKey],"ERROR"),""), "")</f>
        <v/>
      </c>
      <c r="AJ250" s="3" t="str">
        <f>IF($A250="ADD",IF(NOT(ISBLANK(AI250)),_xlfn.XLOOKUP(AI250,ud_chip_grade[lookupValue],ud_chip_grade[lookupKey],"ERROR"),""), "")</f>
        <v/>
      </c>
      <c r="AL250" s="3" t="str">
        <f>IF($A250="ADD",IF(NOT(ISBLANK(AK250)),_xlfn.XLOOKUP(AK250,ud_chip_grade[lookupValue],ud_chip_grade[lookupKey],"ERROR"),""), "")</f>
        <v/>
      </c>
      <c r="AN250" s="4"/>
      <c r="AP250" s="3" t="str">
        <f>IF($A250="ADD",IF(NOT(ISBLANK(AO250)),_xlfn.XLOOKUP(AO250,ud_recycled_aggregate[lookupValue],ud_recycled_aggregate[lookupKey],"ERROR"),""), "")</f>
        <v/>
      </c>
      <c r="AR250" s="3" t="str">
        <f>IF($A250="ADD",IF(NOT(ISBLANK(AQ250)),_xlfn.XLOOKUP(AQ250,ud_surface_binder_type[lookupValue],ud_surface_binder_type[lookupKey],"ERROR"),""), "")</f>
        <v/>
      </c>
      <c r="AS250" s="20"/>
      <c r="AV250" s="3" t="str">
        <f>IF($A250="ADD",IF(NOT(ISBLANK(AU250)),_xlfn.XLOOKUP(AU250,ud_cutter_type[lookupValue],ud_cutter_type[lookupKey],"ERROR"),""), "")</f>
        <v/>
      </c>
      <c r="AW250" s="4"/>
      <c r="AY250" s="4"/>
      <c r="BD250" s="3" t="str">
        <f>IF($A250="ADD",IF(NOT(ISBLANK(BC250)),_xlfn.XLOOKUP(BC250,ud_polymer_type[lookupValue],ud_polymer_type[lookupKey],"ERROR"),""), "")</f>
        <v/>
      </c>
      <c r="BE250" s="4"/>
      <c r="BF250" s="4"/>
      <c r="BG250" s="4"/>
      <c r="BH250" s="2" t="str">
        <f t="shared" si="36"/>
        <v/>
      </c>
      <c r="BI250" s="21"/>
      <c r="BJ250" s="3" t="str">
        <f t="shared" si="37"/>
        <v/>
      </c>
      <c r="BK250" s="3" t="str">
        <f>IF($A250="","",IF((AND($A250="ADD",OR(BJ250="",BJ250="Yes"))),"Y",(_xlfn.XLOOKUP(BJ250,full_width_flag[lookupValue],full_width_flag[lookupKey],""))))</f>
        <v/>
      </c>
      <c r="BM250" s="3" t="str">
        <f>IF($A250="ADD",IF(NOT(ISBLANK(BL250)),_xlfn.XLOOKUP(BL250,sealed_area_ok[lookupValue],sealed_area_ok[lookupKey],"ERROR"),""), "")</f>
        <v/>
      </c>
      <c r="BO250" s="4"/>
      <c r="BP250" s="5"/>
      <c r="BS250" s="3" t="str">
        <f>IF($A250="ADD",IF(NOT(ISBLANK(BR250)),_xlfn.XLOOKUP(BR250,fw_treatment[lookupValue],fw_treatment[lookupKey],"ERROR"),""), "")</f>
        <v/>
      </c>
      <c r="BT250" s="21"/>
      <c r="BU250" s="4" t="str">
        <f t="shared" ca="1" si="38"/>
        <v/>
      </c>
      <c r="BV250" s="4"/>
      <c r="BW250" s="3" t="str">
        <f t="shared" si="39"/>
        <v/>
      </c>
      <c r="BX250" s="3" t="str">
        <f>IF($A250="","",IF((AND($A250="ADD",OR(BW250="",BW250="Local Authority"))),"L",(_xlfn.XLOOKUP(BW250,asset_owner[lookupValue],asset_owner[lookupKey],""))))</f>
        <v/>
      </c>
      <c r="BY250" s="3" t="str">
        <f t="shared" si="40"/>
        <v/>
      </c>
      <c r="BZ250" s="3" t="str">
        <f>IF($A250="","",IF((AND($A250="ADD",OR(BY250="",BY250="Vested Assets"))),"12",(_xlfn.XLOOKUP(BY250,ud_work_category[lookupValue],ud_work_category[lookupKey],""))))</f>
        <v/>
      </c>
      <c r="CA250" s="20"/>
      <c r="CB250" s="2" t="str">
        <f t="shared" si="41"/>
        <v/>
      </c>
      <c r="CC250" s="3" t="str">
        <f t="shared" si="42"/>
        <v/>
      </c>
      <c r="CD250" s="3" t="str">
        <f>IF($A250="","",IF((AND($A250="ADD",OR(CC250="",CC250="Excellent"))),"1",(_xlfn.XLOOKUP(CC250,condition[lookupValue],condition[lookupKey],""))))</f>
        <v/>
      </c>
      <c r="CE250" s="21" t="str">
        <f t="shared" si="43"/>
        <v/>
      </c>
      <c r="CF250" s="5"/>
    </row>
    <row r="251" spans="2:84">
      <c r="B251" s="4"/>
      <c r="D251" s="3" t="str">
        <f>IF($A251="ADD",IF(NOT(ISBLANK(C251)),_xlfn.XLOOKUP(C251,roadnames[lookupValue],roadnames[lookupKey],"ERROR"),""), "")</f>
        <v/>
      </c>
      <c r="E251" s="4"/>
      <c r="F251" s="4"/>
      <c r="G251" s="19"/>
      <c r="H251" s="19"/>
      <c r="I251" s="5"/>
      <c r="J251" s="5"/>
      <c r="K251" s="19"/>
      <c r="L251" s="19" t="str">
        <f t="shared" si="33"/>
        <v/>
      </c>
      <c r="M251" s="4"/>
      <c r="O251" s="3" t="str">
        <f>IF($A251="ADD",IF(NOT(ISBLANK(N251)),_xlfn.XLOOKUP(N251,len_adjust_rsn[lookupValue],len_adjust_rsn[lookupKey],"ERROR"),""), "")</f>
        <v/>
      </c>
      <c r="P251" s="19" t="str">
        <f t="shared" si="34"/>
        <v/>
      </c>
      <c r="Q251" s="19"/>
      <c r="R251" s="19" t="str">
        <f t="shared" si="35"/>
        <v/>
      </c>
      <c r="T251" s="3" t="str">
        <f>IF($A251="ADD",IF(NOT(ISBLANK(S251)),_xlfn.XLOOKUP(S251,ud_surface_function[lookupValue],ud_surface_function[lookupKey],"ERROR"),""), "")</f>
        <v/>
      </c>
      <c r="V251" s="3" t="str">
        <f>IF($A251="ADD",IF(NOT(ISBLANK(U251)),_xlfn.XLOOKUP(U251,ud_surface_reseal_reason[lookupValue],ud_surface_reseal_reason[lookupKey],"ERROR"),""), "")</f>
        <v/>
      </c>
      <c r="X251" s="3" t="str">
        <f>IF($A251="ADD",IF(NOT(ISBLANK(W251)),_xlfn.XLOOKUP(W251,ud_surface_material_type[lookupValue],ud_surface_material_type[lookupKey],"ERROR"),""), "")</f>
        <v/>
      </c>
      <c r="Z251" s="3" t="str">
        <f>IF($A251="ADD",IF(NOT(ISBLANK(Y251)),_xlfn.XLOOKUP(Y251,ud_material_source[lookupValue],ud_material_source[lookupKey],"ERROR"),""), "")</f>
        <v/>
      </c>
      <c r="AB251" s="3" t="str">
        <f>IF($A251="ADD",IF(NOT(ISBLANK(AA251)),_xlfn.XLOOKUP(AA251,ud_surface_specification[lookupValue],ud_surface_specification[lookupKey],"ERROR"),""), "")</f>
        <v/>
      </c>
      <c r="AC251" s="4"/>
      <c r="AD251" s="4"/>
      <c r="AF251" s="3" t="str">
        <f>IF($A251="ADD",IF(NOT(ISBLANK(AE251)),_xlfn.XLOOKUP(AE251,ud_mix_designation_number[lookupValue],ud_mix_designation_number[lookupKey],"ERROR"),""), "")</f>
        <v/>
      </c>
      <c r="AH251" s="3" t="str">
        <f>IF($A251="ADD",IF(NOT(ISBLANK(AG251)),_xlfn.XLOOKUP(AG251,ud_chip_grade[lookupValue],ud_chip_grade[lookupKey],"ERROR"),""), "")</f>
        <v/>
      </c>
      <c r="AJ251" s="3" t="str">
        <f>IF($A251="ADD",IF(NOT(ISBLANK(AI251)),_xlfn.XLOOKUP(AI251,ud_chip_grade[lookupValue],ud_chip_grade[lookupKey],"ERROR"),""), "")</f>
        <v/>
      </c>
      <c r="AL251" s="3" t="str">
        <f>IF($A251="ADD",IF(NOT(ISBLANK(AK251)),_xlfn.XLOOKUP(AK251,ud_chip_grade[lookupValue],ud_chip_grade[lookupKey],"ERROR"),""), "")</f>
        <v/>
      </c>
      <c r="AN251" s="4"/>
      <c r="AP251" s="3" t="str">
        <f>IF($A251="ADD",IF(NOT(ISBLANK(AO251)),_xlfn.XLOOKUP(AO251,ud_recycled_aggregate[lookupValue],ud_recycled_aggregate[lookupKey],"ERROR"),""), "")</f>
        <v/>
      </c>
      <c r="AR251" s="3" t="str">
        <f>IF($A251="ADD",IF(NOT(ISBLANK(AQ251)),_xlfn.XLOOKUP(AQ251,ud_surface_binder_type[lookupValue],ud_surface_binder_type[lookupKey],"ERROR"),""), "")</f>
        <v/>
      </c>
      <c r="AS251" s="20"/>
      <c r="AV251" s="3" t="str">
        <f>IF($A251="ADD",IF(NOT(ISBLANK(AU251)),_xlfn.XLOOKUP(AU251,ud_cutter_type[lookupValue],ud_cutter_type[lookupKey],"ERROR"),""), "")</f>
        <v/>
      </c>
      <c r="AW251" s="4"/>
      <c r="AY251" s="4"/>
      <c r="BD251" s="3" t="str">
        <f>IF($A251="ADD",IF(NOT(ISBLANK(BC251)),_xlfn.XLOOKUP(BC251,ud_polymer_type[lookupValue],ud_polymer_type[lookupKey],"ERROR"),""), "")</f>
        <v/>
      </c>
      <c r="BE251" s="4"/>
      <c r="BF251" s="4"/>
      <c r="BG251" s="4"/>
      <c r="BH251" s="2" t="str">
        <f t="shared" si="36"/>
        <v/>
      </c>
      <c r="BI251" s="21"/>
      <c r="BJ251" s="3" t="str">
        <f t="shared" si="37"/>
        <v/>
      </c>
      <c r="BK251" s="3" t="str">
        <f>IF($A251="","",IF((AND($A251="ADD",OR(BJ251="",BJ251="Yes"))),"Y",(_xlfn.XLOOKUP(BJ251,full_width_flag[lookupValue],full_width_flag[lookupKey],""))))</f>
        <v/>
      </c>
      <c r="BM251" s="3" t="str">
        <f>IF($A251="ADD",IF(NOT(ISBLANK(BL251)),_xlfn.XLOOKUP(BL251,sealed_area_ok[lookupValue],sealed_area_ok[lookupKey],"ERROR"),""), "")</f>
        <v/>
      </c>
      <c r="BO251" s="4"/>
      <c r="BP251" s="5"/>
      <c r="BS251" s="3" t="str">
        <f>IF($A251="ADD",IF(NOT(ISBLANK(BR251)),_xlfn.XLOOKUP(BR251,fw_treatment[lookupValue],fw_treatment[lookupKey],"ERROR"),""), "")</f>
        <v/>
      </c>
      <c r="BT251" s="21"/>
      <c r="BU251" s="4" t="str">
        <f t="shared" ca="1" si="38"/>
        <v/>
      </c>
      <c r="BV251" s="4"/>
      <c r="BW251" s="3" t="str">
        <f t="shared" si="39"/>
        <v/>
      </c>
      <c r="BX251" s="3" t="str">
        <f>IF($A251="","",IF((AND($A251="ADD",OR(BW251="",BW251="Local Authority"))),"L",(_xlfn.XLOOKUP(BW251,asset_owner[lookupValue],asset_owner[lookupKey],""))))</f>
        <v/>
      </c>
      <c r="BY251" s="3" t="str">
        <f t="shared" si="40"/>
        <v/>
      </c>
      <c r="BZ251" s="3" t="str">
        <f>IF($A251="","",IF((AND($A251="ADD",OR(BY251="",BY251="Vested Assets"))),"12",(_xlfn.XLOOKUP(BY251,ud_work_category[lookupValue],ud_work_category[lookupKey],""))))</f>
        <v/>
      </c>
      <c r="CA251" s="20"/>
      <c r="CB251" s="2" t="str">
        <f t="shared" si="41"/>
        <v/>
      </c>
      <c r="CC251" s="3" t="str">
        <f t="shared" si="42"/>
        <v/>
      </c>
      <c r="CD251" s="3" t="str">
        <f>IF($A251="","",IF((AND($A251="ADD",OR(CC251="",CC251="Excellent"))),"1",(_xlfn.XLOOKUP(CC251,condition[lookupValue],condition[lookupKey],""))))</f>
        <v/>
      </c>
      <c r="CE251" s="21" t="str">
        <f t="shared" si="43"/>
        <v/>
      </c>
      <c r="CF251" s="5"/>
    </row>
    <row r="252" spans="2:84">
      <c r="B252" s="4"/>
      <c r="D252" s="3" t="str">
        <f>IF($A252="ADD",IF(NOT(ISBLANK(C252)),_xlfn.XLOOKUP(C252,roadnames[lookupValue],roadnames[lookupKey],"ERROR"),""), "")</f>
        <v/>
      </c>
      <c r="E252" s="4"/>
      <c r="F252" s="4"/>
      <c r="G252" s="19"/>
      <c r="H252" s="19"/>
      <c r="I252" s="5"/>
      <c r="J252" s="5"/>
      <c r="K252" s="19"/>
      <c r="L252" s="19" t="str">
        <f t="shared" si="33"/>
        <v/>
      </c>
      <c r="M252" s="4"/>
      <c r="O252" s="3" t="str">
        <f>IF($A252="ADD",IF(NOT(ISBLANK(N252)),_xlfn.XLOOKUP(N252,len_adjust_rsn[lookupValue],len_adjust_rsn[lookupKey],"ERROR"),""), "")</f>
        <v/>
      </c>
      <c r="P252" s="19" t="str">
        <f t="shared" si="34"/>
        <v/>
      </c>
      <c r="Q252" s="19"/>
      <c r="R252" s="19" t="str">
        <f t="shared" si="35"/>
        <v/>
      </c>
      <c r="T252" s="3" t="str">
        <f>IF($A252="ADD",IF(NOT(ISBLANK(S252)),_xlfn.XLOOKUP(S252,ud_surface_function[lookupValue],ud_surface_function[lookupKey],"ERROR"),""), "")</f>
        <v/>
      </c>
      <c r="V252" s="3" t="str">
        <f>IF($A252="ADD",IF(NOT(ISBLANK(U252)),_xlfn.XLOOKUP(U252,ud_surface_reseal_reason[lookupValue],ud_surface_reseal_reason[lookupKey],"ERROR"),""), "")</f>
        <v/>
      </c>
      <c r="X252" s="3" t="str">
        <f>IF($A252="ADD",IF(NOT(ISBLANK(W252)),_xlfn.XLOOKUP(W252,ud_surface_material_type[lookupValue],ud_surface_material_type[lookupKey],"ERROR"),""), "")</f>
        <v/>
      </c>
      <c r="Z252" s="3" t="str">
        <f>IF($A252="ADD",IF(NOT(ISBLANK(Y252)),_xlfn.XLOOKUP(Y252,ud_material_source[lookupValue],ud_material_source[lookupKey],"ERROR"),""), "")</f>
        <v/>
      </c>
      <c r="AB252" s="3" t="str">
        <f>IF($A252="ADD",IF(NOT(ISBLANK(AA252)),_xlfn.XLOOKUP(AA252,ud_surface_specification[lookupValue],ud_surface_specification[lookupKey],"ERROR"),""), "")</f>
        <v/>
      </c>
      <c r="AC252" s="4"/>
      <c r="AD252" s="4"/>
      <c r="AF252" s="3" t="str">
        <f>IF($A252="ADD",IF(NOT(ISBLANK(AE252)),_xlfn.XLOOKUP(AE252,ud_mix_designation_number[lookupValue],ud_mix_designation_number[lookupKey],"ERROR"),""), "")</f>
        <v/>
      </c>
      <c r="AH252" s="3" t="str">
        <f>IF($A252="ADD",IF(NOT(ISBLANK(AG252)),_xlfn.XLOOKUP(AG252,ud_chip_grade[lookupValue],ud_chip_grade[lookupKey],"ERROR"),""), "")</f>
        <v/>
      </c>
      <c r="AJ252" s="3" t="str">
        <f>IF($A252="ADD",IF(NOT(ISBLANK(AI252)),_xlfn.XLOOKUP(AI252,ud_chip_grade[lookupValue],ud_chip_grade[lookupKey],"ERROR"),""), "")</f>
        <v/>
      </c>
      <c r="AL252" s="3" t="str">
        <f>IF($A252="ADD",IF(NOT(ISBLANK(AK252)),_xlfn.XLOOKUP(AK252,ud_chip_grade[lookupValue],ud_chip_grade[lookupKey],"ERROR"),""), "")</f>
        <v/>
      </c>
      <c r="AN252" s="4"/>
      <c r="AP252" s="3" t="str">
        <f>IF($A252="ADD",IF(NOT(ISBLANK(AO252)),_xlfn.XLOOKUP(AO252,ud_recycled_aggregate[lookupValue],ud_recycled_aggregate[lookupKey],"ERROR"),""), "")</f>
        <v/>
      </c>
      <c r="AR252" s="3" t="str">
        <f>IF($A252="ADD",IF(NOT(ISBLANK(AQ252)),_xlfn.XLOOKUP(AQ252,ud_surface_binder_type[lookupValue],ud_surface_binder_type[lookupKey],"ERROR"),""), "")</f>
        <v/>
      </c>
      <c r="AS252" s="20"/>
      <c r="AV252" s="3" t="str">
        <f>IF($A252="ADD",IF(NOT(ISBLANK(AU252)),_xlfn.XLOOKUP(AU252,ud_cutter_type[lookupValue],ud_cutter_type[lookupKey],"ERROR"),""), "")</f>
        <v/>
      </c>
      <c r="AW252" s="4"/>
      <c r="AY252" s="4"/>
      <c r="BD252" s="3" t="str">
        <f>IF($A252="ADD",IF(NOT(ISBLANK(BC252)),_xlfn.XLOOKUP(BC252,ud_polymer_type[lookupValue],ud_polymer_type[lookupKey],"ERROR"),""), "")</f>
        <v/>
      </c>
      <c r="BE252" s="4"/>
      <c r="BF252" s="4"/>
      <c r="BG252" s="4"/>
      <c r="BH252" s="2" t="str">
        <f t="shared" si="36"/>
        <v/>
      </c>
      <c r="BI252" s="21"/>
      <c r="BJ252" s="3" t="str">
        <f t="shared" si="37"/>
        <v/>
      </c>
      <c r="BK252" s="3" t="str">
        <f>IF($A252="","",IF((AND($A252="ADD",OR(BJ252="",BJ252="Yes"))),"Y",(_xlfn.XLOOKUP(BJ252,full_width_flag[lookupValue],full_width_flag[lookupKey],""))))</f>
        <v/>
      </c>
      <c r="BM252" s="3" t="str">
        <f>IF($A252="ADD",IF(NOT(ISBLANK(BL252)),_xlfn.XLOOKUP(BL252,sealed_area_ok[lookupValue],sealed_area_ok[lookupKey],"ERROR"),""), "")</f>
        <v/>
      </c>
      <c r="BO252" s="4"/>
      <c r="BP252" s="5"/>
      <c r="BS252" s="3" t="str">
        <f>IF($A252="ADD",IF(NOT(ISBLANK(BR252)),_xlfn.XLOOKUP(BR252,fw_treatment[lookupValue],fw_treatment[lookupKey],"ERROR"),""), "")</f>
        <v/>
      </c>
      <c r="BT252" s="21"/>
      <c r="BU252" s="4" t="str">
        <f t="shared" ca="1" si="38"/>
        <v/>
      </c>
      <c r="BV252" s="4"/>
      <c r="BW252" s="3" t="str">
        <f t="shared" si="39"/>
        <v/>
      </c>
      <c r="BX252" s="3" t="str">
        <f>IF($A252="","",IF((AND($A252="ADD",OR(BW252="",BW252="Local Authority"))),"L",(_xlfn.XLOOKUP(BW252,asset_owner[lookupValue],asset_owner[lookupKey],""))))</f>
        <v/>
      </c>
      <c r="BY252" s="3" t="str">
        <f t="shared" si="40"/>
        <v/>
      </c>
      <c r="BZ252" s="3" t="str">
        <f>IF($A252="","",IF((AND($A252="ADD",OR(BY252="",BY252="Vested Assets"))),"12",(_xlfn.XLOOKUP(BY252,ud_work_category[lookupValue],ud_work_category[lookupKey],""))))</f>
        <v/>
      </c>
      <c r="CA252" s="20"/>
      <c r="CB252" s="2" t="str">
        <f t="shared" si="41"/>
        <v/>
      </c>
      <c r="CC252" s="3" t="str">
        <f t="shared" si="42"/>
        <v/>
      </c>
      <c r="CD252" s="3" t="str">
        <f>IF($A252="","",IF((AND($A252="ADD",OR(CC252="",CC252="Excellent"))),"1",(_xlfn.XLOOKUP(CC252,condition[lookupValue],condition[lookupKey],""))))</f>
        <v/>
      </c>
      <c r="CE252" s="21" t="str">
        <f t="shared" si="43"/>
        <v/>
      </c>
      <c r="CF252" s="5"/>
    </row>
    <row r="253" spans="2:84">
      <c r="B253" s="4"/>
      <c r="D253" s="3" t="str">
        <f>IF($A253="ADD",IF(NOT(ISBLANK(C253)),_xlfn.XLOOKUP(C253,roadnames[lookupValue],roadnames[lookupKey],"ERROR"),""), "")</f>
        <v/>
      </c>
      <c r="E253" s="4"/>
      <c r="F253" s="4"/>
      <c r="G253" s="19"/>
      <c r="H253" s="19"/>
      <c r="I253" s="5"/>
      <c r="J253" s="5"/>
      <c r="K253" s="19"/>
      <c r="L253" s="19" t="str">
        <f t="shared" si="33"/>
        <v/>
      </c>
      <c r="M253" s="4"/>
      <c r="O253" s="3" t="str">
        <f>IF($A253="ADD",IF(NOT(ISBLANK(N253)),_xlfn.XLOOKUP(N253,len_adjust_rsn[lookupValue],len_adjust_rsn[lookupKey],"ERROR"),""), "")</f>
        <v/>
      </c>
      <c r="P253" s="19" t="str">
        <f t="shared" si="34"/>
        <v/>
      </c>
      <c r="Q253" s="19"/>
      <c r="R253" s="19" t="str">
        <f t="shared" si="35"/>
        <v/>
      </c>
      <c r="T253" s="3" t="str">
        <f>IF($A253="ADD",IF(NOT(ISBLANK(S253)),_xlfn.XLOOKUP(S253,ud_surface_function[lookupValue],ud_surface_function[lookupKey],"ERROR"),""), "")</f>
        <v/>
      </c>
      <c r="V253" s="3" t="str">
        <f>IF($A253="ADD",IF(NOT(ISBLANK(U253)),_xlfn.XLOOKUP(U253,ud_surface_reseal_reason[lookupValue],ud_surface_reseal_reason[lookupKey],"ERROR"),""), "")</f>
        <v/>
      </c>
      <c r="X253" s="3" t="str">
        <f>IF($A253="ADD",IF(NOT(ISBLANK(W253)),_xlfn.XLOOKUP(W253,ud_surface_material_type[lookupValue],ud_surface_material_type[lookupKey],"ERROR"),""), "")</f>
        <v/>
      </c>
      <c r="Z253" s="3" t="str">
        <f>IF($A253="ADD",IF(NOT(ISBLANK(Y253)),_xlfn.XLOOKUP(Y253,ud_material_source[lookupValue],ud_material_source[lookupKey],"ERROR"),""), "")</f>
        <v/>
      </c>
      <c r="AB253" s="3" t="str">
        <f>IF($A253="ADD",IF(NOT(ISBLANK(AA253)),_xlfn.XLOOKUP(AA253,ud_surface_specification[lookupValue],ud_surface_specification[lookupKey],"ERROR"),""), "")</f>
        <v/>
      </c>
      <c r="AC253" s="4"/>
      <c r="AD253" s="4"/>
      <c r="AF253" s="3" t="str">
        <f>IF($A253="ADD",IF(NOT(ISBLANK(AE253)),_xlfn.XLOOKUP(AE253,ud_mix_designation_number[lookupValue],ud_mix_designation_number[lookupKey],"ERROR"),""), "")</f>
        <v/>
      </c>
      <c r="AH253" s="3" t="str">
        <f>IF($A253="ADD",IF(NOT(ISBLANK(AG253)),_xlfn.XLOOKUP(AG253,ud_chip_grade[lookupValue],ud_chip_grade[lookupKey],"ERROR"),""), "")</f>
        <v/>
      </c>
      <c r="AJ253" s="3" t="str">
        <f>IF($A253="ADD",IF(NOT(ISBLANK(AI253)),_xlfn.XLOOKUP(AI253,ud_chip_grade[lookupValue],ud_chip_grade[lookupKey],"ERROR"),""), "")</f>
        <v/>
      </c>
      <c r="AL253" s="3" t="str">
        <f>IF($A253="ADD",IF(NOT(ISBLANK(AK253)),_xlfn.XLOOKUP(AK253,ud_chip_grade[lookupValue],ud_chip_grade[lookupKey],"ERROR"),""), "")</f>
        <v/>
      </c>
      <c r="AN253" s="4"/>
      <c r="AP253" s="3" t="str">
        <f>IF($A253="ADD",IF(NOT(ISBLANK(AO253)),_xlfn.XLOOKUP(AO253,ud_recycled_aggregate[lookupValue],ud_recycled_aggregate[lookupKey],"ERROR"),""), "")</f>
        <v/>
      </c>
      <c r="AR253" s="3" t="str">
        <f>IF($A253="ADD",IF(NOT(ISBLANK(AQ253)),_xlfn.XLOOKUP(AQ253,ud_surface_binder_type[lookupValue],ud_surface_binder_type[lookupKey],"ERROR"),""), "")</f>
        <v/>
      </c>
      <c r="AS253" s="20"/>
      <c r="AV253" s="3" t="str">
        <f>IF($A253="ADD",IF(NOT(ISBLANK(AU253)),_xlfn.XLOOKUP(AU253,ud_cutter_type[lookupValue],ud_cutter_type[lookupKey],"ERROR"),""), "")</f>
        <v/>
      </c>
      <c r="AW253" s="4"/>
      <c r="AY253" s="4"/>
      <c r="BD253" s="3" t="str">
        <f>IF($A253="ADD",IF(NOT(ISBLANK(BC253)),_xlfn.XLOOKUP(BC253,ud_polymer_type[lookupValue],ud_polymer_type[lookupKey],"ERROR"),""), "")</f>
        <v/>
      </c>
      <c r="BE253" s="4"/>
      <c r="BF253" s="4"/>
      <c r="BG253" s="4"/>
      <c r="BH253" s="2" t="str">
        <f t="shared" si="36"/>
        <v/>
      </c>
      <c r="BI253" s="21"/>
      <c r="BJ253" s="3" t="str">
        <f t="shared" si="37"/>
        <v/>
      </c>
      <c r="BK253" s="3" t="str">
        <f>IF($A253="","",IF((AND($A253="ADD",OR(BJ253="",BJ253="Yes"))),"Y",(_xlfn.XLOOKUP(BJ253,full_width_flag[lookupValue],full_width_flag[lookupKey],""))))</f>
        <v/>
      </c>
      <c r="BM253" s="3" t="str">
        <f>IF($A253="ADD",IF(NOT(ISBLANK(BL253)),_xlfn.XLOOKUP(BL253,sealed_area_ok[lookupValue],sealed_area_ok[lookupKey],"ERROR"),""), "")</f>
        <v/>
      </c>
      <c r="BO253" s="4"/>
      <c r="BP253" s="5"/>
      <c r="BS253" s="3" t="str">
        <f>IF($A253="ADD",IF(NOT(ISBLANK(BR253)),_xlfn.XLOOKUP(BR253,fw_treatment[lookupValue],fw_treatment[lookupKey],"ERROR"),""), "")</f>
        <v/>
      </c>
      <c r="BT253" s="21"/>
      <c r="BU253" s="4" t="str">
        <f t="shared" ca="1" si="38"/>
        <v/>
      </c>
      <c r="BV253" s="4"/>
      <c r="BW253" s="3" t="str">
        <f t="shared" si="39"/>
        <v/>
      </c>
      <c r="BX253" s="3" t="str">
        <f>IF($A253="","",IF((AND($A253="ADD",OR(BW253="",BW253="Local Authority"))),"L",(_xlfn.XLOOKUP(BW253,asset_owner[lookupValue],asset_owner[lookupKey],""))))</f>
        <v/>
      </c>
      <c r="BY253" s="3" t="str">
        <f t="shared" si="40"/>
        <v/>
      </c>
      <c r="BZ253" s="3" t="str">
        <f>IF($A253="","",IF((AND($A253="ADD",OR(BY253="",BY253="Vested Assets"))),"12",(_xlfn.XLOOKUP(BY253,ud_work_category[lookupValue],ud_work_category[lookupKey],""))))</f>
        <v/>
      </c>
      <c r="CA253" s="20"/>
      <c r="CB253" s="2" t="str">
        <f t="shared" si="41"/>
        <v/>
      </c>
      <c r="CC253" s="3" t="str">
        <f t="shared" si="42"/>
        <v/>
      </c>
      <c r="CD253" s="3" t="str">
        <f>IF($A253="","",IF((AND($A253="ADD",OR(CC253="",CC253="Excellent"))),"1",(_xlfn.XLOOKUP(CC253,condition[lookupValue],condition[lookupKey],""))))</f>
        <v/>
      </c>
      <c r="CE253" s="21" t="str">
        <f t="shared" si="43"/>
        <v/>
      </c>
      <c r="CF253" s="5"/>
    </row>
    <row r="254" spans="2:84">
      <c r="B254" s="4"/>
      <c r="D254" s="3" t="str">
        <f>IF($A254="ADD",IF(NOT(ISBLANK(C254)),_xlfn.XLOOKUP(C254,roadnames[lookupValue],roadnames[lookupKey],"ERROR"),""), "")</f>
        <v/>
      </c>
      <c r="E254" s="4"/>
      <c r="F254" s="4"/>
      <c r="G254" s="19"/>
      <c r="H254" s="19"/>
      <c r="I254" s="5"/>
      <c r="J254" s="5"/>
      <c r="K254" s="19"/>
      <c r="L254" s="19" t="str">
        <f t="shared" si="33"/>
        <v/>
      </c>
      <c r="M254" s="4"/>
      <c r="O254" s="3" t="str">
        <f>IF($A254="ADD",IF(NOT(ISBLANK(N254)),_xlfn.XLOOKUP(N254,len_adjust_rsn[lookupValue],len_adjust_rsn[lookupKey],"ERROR"),""), "")</f>
        <v/>
      </c>
      <c r="P254" s="19" t="str">
        <f t="shared" si="34"/>
        <v/>
      </c>
      <c r="Q254" s="19"/>
      <c r="R254" s="19" t="str">
        <f t="shared" si="35"/>
        <v/>
      </c>
      <c r="T254" s="3" t="str">
        <f>IF($A254="ADD",IF(NOT(ISBLANK(S254)),_xlfn.XLOOKUP(S254,ud_surface_function[lookupValue],ud_surface_function[lookupKey],"ERROR"),""), "")</f>
        <v/>
      </c>
      <c r="V254" s="3" t="str">
        <f>IF($A254="ADD",IF(NOT(ISBLANK(U254)),_xlfn.XLOOKUP(U254,ud_surface_reseal_reason[lookupValue],ud_surface_reseal_reason[lookupKey],"ERROR"),""), "")</f>
        <v/>
      </c>
      <c r="X254" s="3" t="str">
        <f>IF($A254="ADD",IF(NOT(ISBLANK(W254)),_xlfn.XLOOKUP(W254,ud_surface_material_type[lookupValue],ud_surface_material_type[lookupKey],"ERROR"),""), "")</f>
        <v/>
      </c>
      <c r="Z254" s="3" t="str">
        <f>IF($A254="ADD",IF(NOT(ISBLANK(Y254)),_xlfn.XLOOKUP(Y254,ud_material_source[lookupValue],ud_material_source[lookupKey],"ERROR"),""), "")</f>
        <v/>
      </c>
      <c r="AB254" s="3" t="str">
        <f>IF($A254="ADD",IF(NOT(ISBLANK(AA254)),_xlfn.XLOOKUP(AA254,ud_surface_specification[lookupValue],ud_surface_specification[lookupKey],"ERROR"),""), "")</f>
        <v/>
      </c>
      <c r="AC254" s="4"/>
      <c r="AD254" s="4"/>
      <c r="AF254" s="3" t="str">
        <f>IF($A254="ADD",IF(NOT(ISBLANK(AE254)),_xlfn.XLOOKUP(AE254,ud_mix_designation_number[lookupValue],ud_mix_designation_number[lookupKey],"ERROR"),""), "")</f>
        <v/>
      </c>
      <c r="AH254" s="3" t="str">
        <f>IF($A254="ADD",IF(NOT(ISBLANK(AG254)),_xlfn.XLOOKUP(AG254,ud_chip_grade[lookupValue],ud_chip_grade[lookupKey],"ERROR"),""), "")</f>
        <v/>
      </c>
      <c r="AJ254" s="3" t="str">
        <f>IF($A254="ADD",IF(NOT(ISBLANK(AI254)),_xlfn.XLOOKUP(AI254,ud_chip_grade[lookupValue],ud_chip_grade[lookupKey],"ERROR"),""), "")</f>
        <v/>
      </c>
      <c r="AL254" s="3" t="str">
        <f>IF($A254="ADD",IF(NOT(ISBLANK(AK254)),_xlfn.XLOOKUP(AK254,ud_chip_grade[lookupValue],ud_chip_grade[lookupKey],"ERROR"),""), "")</f>
        <v/>
      </c>
      <c r="AN254" s="4"/>
      <c r="AP254" s="3" t="str">
        <f>IF($A254="ADD",IF(NOT(ISBLANK(AO254)),_xlfn.XLOOKUP(AO254,ud_recycled_aggregate[lookupValue],ud_recycled_aggregate[lookupKey],"ERROR"),""), "")</f>
        <v/>
      </c>
      <c r="AR254" s="3" t="str">
        <f>IF($A254="ADD",IF(NOT(ISBLANK(AQ254)),_xlfn.XLOOKUP(AQ254,ud_surface_binder_type[lookupValue],ud_surface_binder_type[lookupKey],"ERROR"),""), "")</f>
        <v/>
      </c>
      <c r="AS254" s="20"/>
      <c r="AV254" s="3" t="str">
        <f>IF($A254="ADD",IF(NOT(ISBLANK(AU254)),_xlfn.XLOOKUP(AU254,ud_cutter_type[lookupValue],ud_cutter_type[lookupKey],"ERROR"),""), "")</f>
        <v/>
      </c>
      <c r="AW254" s="4"/>
      <c r="AY254" s="4"/>
      <c r="BD254" s="3" t="str">
        <f>IF($A254="ADD",IF(NOT(ISBLANK(BC254)),_xlfn.XLOOKUP(BC254,ud_polymer_type[lookupValue],ud_polymer_type[lookupKey],"ERROR"),""), "")</f>
        <v/>
      </c>
      <c r="BE254" s="4"/>
      <c r="BF254" s="4"/>
      <c r="BG254" s="4"/>
      <c r="BH254" s="2" t="str">
        <f t="shared" si="36"/>
        <v/>
      </c>
      <c r="BI254" s="21"/>
      <c r="BJ254" s="3" t="str">
        <f t="shared" si="37"/>
        <v/>
      </c>
      <c r="BK254" s="3" t="str">
        <f>IF($A254="","",IF((AND($A254="ADD",OR(BJ254="",BJ254="Yes"))),"Y",(_xlfn.XLOOKUP(BJ254,full_width_flag[lookupValue],full_width_flag[lookupKey],""))))</f>
        <v/>
      </c>
      <c r="BM254" s="3" t="str">
        <f>IF($A254="ADD",IF(NOT(ISBLANK(BL254)),_xlfn.XLOOKUP(BL254,sealed_area_ok[lookupValue],sealed_area_ok[lookupKey],"ERROR"),""), "")</f>
        <v/>
      </c>
      <c r="BO254" s="4"/>
      <c r="BP254" s="5"/>
      <c r="BS254" s="3" t="str">
        <f>IF($A254="ADD",IF(NOT(ISBLANK(BR254)),_xlfn.XLOOKUP(BR254,fw_treatment[lookupValue],fw_treatment[lookupKey],"ERROR"),""), "")</f>
        <v/>
      </c>
      <c r="BT254" s="21"/>
      <c r="BU254" s="4" t="str">
        <f t="shared" ca="1" si="38"/>
        <v/>
      </c>
      <c r="BV254" s="4"/>
      <c r="BW254" s="3" t="str">
        <f t="shared" si="39"/>
        <v/>
      </c>
      <c r="BX254" s="3" t="str">
        <f>IF($A254="","",IF((AND($A254="ADD",OR(BW254="",BW254="Local Authority"))),"L",(_xlfn.XLOOKUP(BW254,asset_owner[lookupValue],asset_owner[lookupKey],""))))</f>
        <v/>
      </c>
      <c r="BY254" s="3" t="str">
        <f t="shared" si="40"/>
        <v/>
      </c>
      <c r="BZ254" s="3" t="str">
        <f>IF($A254="","",IF((AND($A254="ADD",OR(BY254="",BY254="Vested Assets"))),"12",(_xlfn.XLOOKUP(BY254,ud_work_category[lookupValue],ud_work_category[lookupKey],""))))</f>
        <v/>
      </c>
      <c r="CA254" s="20"/>
      <c r="CB254" s="2" t="str">
        <f t="shared" si="41"/>
        <v/>
      </c>
      <c r="CC254" s="3" t="str">
        <f t="shared" si="42"/>
        <v/>
      </c>
      <c r="CD254" s="3" t="str">
        <f>IF($A254="","",IF((AND($A254="ADD",OR(CC254="",CC254="Excellent"))),"1",(_xlfn.XLOOKUP(CC254,condition[lookupValue],condition[lookupKey],""))))</f>
        <v/>
      </c>
      <c r="CE254" s="21" t="str">
        <f t="shared" si="43"/>
        <v/>
      </c>
      <c r="CF254" s="5"/>
    </row>
    <row r="255" spans="2:84">
      <c r="B255" s="4"/>
      <c r="D255" s="3" t="str">
        <f>IF($A255="ADD",IF(NOT(ISBLANK(C255)),_xlfn.XLOOKUP(C255,roadnames[lookupValue],roadnames[lookupKey],"ERROR"),""), "")</f>
        <v/>
      </c>
      <c r="E255" s="4"/>
      <c r="F255" s="4"/>
      <c r="G255" s="19"/>
      <c r="H255" s="19"/>
      <c r="I255" s="5"/>
      <c r="J255" s="5"/>
      <c r="K255" s="19"/>
      <c r="L255" s="19" t="str">
        <f t="shared" si="33"/>
        <v/>
      </c>
      <c r="M255" s="4"/>
      <c r="O255" s="3" t="str">
        <f>IF($A255="ADD",IF(NOT(ISBLANK(N255)),_xlfn.XLOOKUP(N255,len_adjust_rsn[lookupValue],len_adjust_rsn[lookupKey],"ERROR"),""), "")</f>
        <v/>
      </c>
      <c r="P255" s="19" t="str">
        <f t="shared" si="34"/>
        <v/>
      </c>
      <c r="Q255" s="19"/>
      <c r="R255" s="19" t="str">
        <f t="shared" si="35"/>
        <v/>
      </c>
      <c r="T255" s="3" t="str">
        <f>IF($A255="ADD",IF(NOT(ISBLANK(S255)),_xlfn.XLOOKUP(S255,ud_surface_function[lookupValue],ud_surface_function[lookupKey],"ERROR"),""), "")</f>
        <v/>
      </c>
      <c r="V255" s="3" t="str">
        <f>IF($A255="ADD",IF(NOT(ISBLANK(U255)),_xlfn.XLOOKUP(U255,ud_surface_reseal_reason[lookupValue],ud_surface_reseal_reason[lookupKey],"ERROR"),""), "")</f>
        <v/>
      </c>
      <c r="X255" s="3" t="str">
        <f>IF($A255="ADD",IF(NOT(ISBLANK(W255)),_xlfn.XLOOKUP(W255,ud_surface_material_type[lookupValue],ud_surface_material_type[lookupKey],"ERROR"),""), "")</f>
        <v/>
      </c>
      <c r="Z255" s="3" t="str">
        <f>IF($A255="ADD",IF(NOT(ISBLANK(Y255)),_xlfn.XLOOKUP(Y255,ud_material_source[lookupValue],ud_material_source[lookupKey],"ERROR"),""), "")</f>
        <v/>
      </c>
      <c r="AB255" s="3" t="str">
        <f>IF($A255="ADD",IF(NOT(ISBLANK(AA255)),_xlfn.XLOOKUP(AA255,ud_surface_specification[lookupValue],ud_surface_specification[lookupKey],"ERROR"),""), "")</f>
        <v/>
      </c>
      <c r="AC255" s="4"/>
      <c r="AD255" s="4"/>
      <c r="AF255" s="3" t="str">
        <f>IF($A255="ADD",IF(NOT(ISBLANK(AE255)),_xlfn.XLOOKUP(AE255,ud_mix_designation_number[lookupValue],ud_mix_designation_number[lookupKey],"ERROR"),""), "")</f>
        <v/>
      </c>
      <c r="AH255" s="3" t="str">
        <f>IF($A255="ADD",IF(NOT(ISBLANK(AG255)),_xlfn.XLOOKUP(AG255,ud_chip_grade[lookupValue],ud_chip_grade[lookupKey],"ERROR"),""), "")</f>
        <v/>
      </c>
      <c r="AJ255" s="3" t="str">
        <f>IF($A255="ADD",IF(NOT(ISBLANK(AI255)),_xlfn.XLOOKUP(AI255,ud_chip_grade[lookupValue],ud_chip_grade[lookupKey],"ERROR"),""), "")</f>
        <v/>
      </c>
      <c r="AL255" s="3" t="str">
        <f>IF($A255="ADD",IF(NOT(ISBLANK(AK255)),_xlfn.XLOOKUP(AK255,ud_chip_grade[lookupValue],ud_chip_grade[lookupKey],"ERROR"),""), "")</f>
        <v/>
      </c>
      <c r="AN255" s="4"/>
      <c r="AP255" s="3" t="str">
        <f>IF($A255="ADD",IF(NOT(ISBLANK(AO255)),_xlfn.XLOOKUP(AO255,ud_recycled_aggregate[lookupValue],ud_recycled_aggregate[lookupKey],"ERROR"),""), "")</f>
        <v/>
      </c>
      <c r="AR255" s="3" t="str">
        <f>IF($A255="ADD",IF(NOT(ISBLANK(AQ255)),_xlfn.XLOOKUP(AQ255,ud_surface_binder_type[lookupValue],ud_surface_binder_type[lookupKey],"ERROR"),""), "")</f>
        <v/>
      </c>
      <c r="AS255" s="20"/>
      <c r="AV255" s="3" t="str">
        <f>IF($A255="ADD",IF(NOT(ISBLANK(AU255)),_xlfn.XLOOKUP(AU255,ud_cutter_type[lookupValue],ud_cutter_type[lookupKey],"ERROR"),""), "")</f>
        <v/>
      </c>
      <c r="AW255" s="4"/>
      <c r="AY255" s="4"/>
      <c r="BD255" s="3" t="str">
        <f>IF($A255="ADD",IF(NOT(ISBLANK(BC255)),_xlfn.XLOOKUP(BC255,ud_polymer_type[lookupValue],ud_polymer_type[lookupKey],"ERROR"),""), "")</f>
        <v/>
      </c>
      <c r="BE255" s="4"/>
      <c r="BF255" s="4"/>
      <c r="BG255" s="4"/>
      <c r="BH255" s="2" t="str">
        <f t="shared" si="36"/>
        <v/>
      </c>
      <c r="BI255" s="21"/>
      <c r="BJ255" s="3" t="str">
        <f t="shared" si="37"/>
        <v/>
      </c>
      <c r="BK255" s="3" t="str">
        <f>IF($A255="","",IF((AND($A255="ADD",OR(BJ255="",BJ255="Yes"))),"Y",(_xlfn.XLOOKUP(BJ255,full_width_flag[lookupValue],full_width_flag[lookupKey],""))))</f>
        <v/>
      </c>
      <c r="BM255" s="3" t="str">
        <f>IF($A255="ADD",IF(NOT(ISBLANK(BL255)),_xlfn.XLOOKUP(BL255,sealed_area_ok[lookupValue],sealed_area_ok[lookupKey],"ERROR"),""), "")</f>
        <v/>
      </c>
      <c r="BO255" s="4"/>
      <c r="BP255" s="5"/>
      <c r="BS255" s="3" t="str">
        <f>IF($A255="ADD",IF(NOT(ISBLANK(BR255)),_xlfn.XLOOKUP(BR255,fw_treatment[lookupValue],fw_treatment[lookupKey],"ERROR"),""), "")</f>
        <v/>
      </c>
      <c r="BT255" s="21"/>
      <c r="BU255" s="4" t="str">
        <f t="shared" ca="1" si="38"/>
        <v/>
      </c>
      <c r="BV255" s="4"/>
      <c r="BW255" s="3" t="str">
        <f t="shared" si="39"/>
        <v/>
      </c>
      <c r="BX255" s="3" t="str">
        <f>IF($A255="","",IF((AND($A255="ADD",OR(BW255="",BW255="Local Authority"))),"L",(_xlfn.XLOOKUP(BW255,asset_owner[lookupValue],asset_owner[lookupKey],""))))</f>
        <v/>
      </c>
      <c r="BY255" s="3" t="str">
        <f t="shared" si="40"/>
        <v/>
      </c>
      <c r="BZ255" s="3" t="str">
        <f>IF($A255="","",IF((AND($A255="ADD",OR(BY255="",BY255="Vested Assets"))),"12",(_xlfn.XLOOKUP(BY255,ud_work_category[lookupValue],ud_work_category[lookupKey],""))))</f>
        <v/>
      </c>
      <c r="CA255" s="20"/>
      <c r="CB255" s="2" t="str">
        <f t="shared" si="41"/>
        <v/>
      </c>
      <c r="CC255" s="3" t="str">
        <f t="shared" si="42"/>
        <v/>
      </c>
      <c r="CD255" s="3" t="str">
        <f>IF($A255="","",IF((AND($A255="ADD",OR(CC255="",CC255="Excellent"))),"1",(_xlfn.XLOOKUP(CC255,condition[lookupValue],condition[lookupKey],""))))</f>
        <v/>
      </c>
      <c r="CE255" s="21" t="str">
        <f t="shared" si="43"/>
        <v/>
      </c>
      <c r="CF255" s="5"/>
    </row>
    <row r="256" spans="2:84">
      <c r="B256" s="4"/>
      <c r="D256" s="3" t="str">
        <f>IF($A256="ADD",IF(NOT(ISBLANK(C256)),_xlfn.XLOOKUP(C256,roadnames[lookupValue],roadnames[lookupKey],"ERROR"),""), "")</f>
        <v/>
      </c>
      <c r="E256" s="4"/>
      <c r="F256" s="4"/>
      <c r="G256" s="19"/>
      <c r="H256" s="19"/>
      <c r="I256" s="5"/>
      <c r="J256" s="5"/>
      <c r="K256" s="19"/>
      <c r="L256" s="19" t="str">
        <f t="shared" si="33"/>
        <v/>
      </c>
      <c r="M256" s="4"/>
      <c r="O256" s="3" t="str">
        <f>IF($A256="ADD",IF(NOT(ISBLANK(N256)),_xlfn.XLOOKUP(N256,len_adjust_rsn[lookupValue],len_adjust_rsn[lookupKey],"ERROR"),""), "")</f>
        <v/>
      </c>
      <c r="P256" s="19" t="str">
        <f t="shared" si="34"/>
        <v/>
      </c>
      <c r="Q256" s="19"/>
      <c r="R256" s="19" t="str">
        <f t="shared" si="35"/>
        <v/>
      </c>
      <c r="T256" s="3" t="str">
        <f>IF($A256="ADD",IF(NOT(ISBLANK(S256)),_xlfn.XLOOKUP(S256,ud_surface_function[lookupValue],ud_surface_function[lookupKey],"ERROR"),""), "")</f>
        <v/>
      </c>
      <c r="V256" s="3" t="str">
        <f>IF($A256="ADD",IF(NOT(ISBLANK(U256)),_xlfn.XLOOKUP(U256,ud_surface_reseal_reason[lookupValue],ud_surface_reseal_reason[lookupKey],"ERROR"),""), "")</f>
        <v/>
      </c>
      <c r="X256" s="3" t="str">
        <f>IF($A256="ADD",IF(NOT(ISBLANK(W256)),_xlfn.XLOOKUP(W256,ud_surface_material_type[lookupValue],ud_surface_material_type[lookupKey],"ERROR"),""), "")</f>
        <v/>
      </c>
      <c r="Z256" s="3" t="str">
        <f>IF($A256="ADD",IF(NOT(ISBLANK(Y256)),_xlfn.XLOOKUP(Y256,ud_material_source[lookupValue],ud_material_source[lookupKey],"ERROR"),""), "")</f>
        <v/>
      </c>
      <c r="AB256" s="3" t="str">
        <f>IF($A256="ADD",IF(NOT(ISBLANK(AA256)),_xlfn.XLOOKUP(AA256,ud_surface_specification[lookupValue],ud_surface_specification[lookupKey],"ERROR"),""), "")</f>
        <v/>
      </c>
      <c r="AC256" s="4"/>
      <c r="AD256" s="4"/>
      <c r="AF256" s="3" t="str">
        <f>IF($A256="ADD",IF(NOT(ISBLANK(AE256)),_xlfn.XLOOKUP(AE256,ud_mix_designation_number[lookupValue],ud_mix_designation_number[lookupKey],"ERROR"),""), "")</f>
        <v/>
      </c>
      <c r="AH256" s="3" t="str">
        <f>IF($A256="ADD",IF(NOT(ISBLANK(AG256)),_xlfn.XLOOKUP(AG256,ud_chip_grade[lookupValue],ud_chip_grade[lookupKey],"ERROR"),""), "")</f>
        <v/>
      </c>
      <c r="AJ256" s="3" t="str">
        <f>IF($A256="ADD",IF(NOT(ISBLANK(AI256)),_xlfn.XLOOKUP(AI256,ud_chip_grade[lookupValue],ud_chip_grade[lookupKey],"ERROR"),""), "")</f>
        <v/>
      </c>
      <c r="AL256" s="3" t="str">
        <f>IF($A256="ADD",IF(NOT(ISBLANK(AK256)),_xlfn.XLOOKUP(AK256,ud_chip_grade[lookupValue],ud_chip_grade[lookupKey],"ERROR"),""), "")</f>
        <v/>
      </c>
      <c r="AN256" s="4"/>
      <c r="AP256" s="3" t="str">
        <f>IF($A256="ADD",IF(NOT(ISBLANK(AO256)),_xlfn.XLOOKUP(AO256,ud_recycled_aggregate[lookupValue],ud_recycled_aggregate[lookupKey],"ERROR"),""), "")</f>
        <v/>
      </c>
      <c r="AR256" s="3" t="str">
        <f>IF($A256="ADD",IF(NOT(ISBLANK(AQ256)),_xlfn.XLOOKUP(AQ256,ud_surface_binder_type[lookupValue],ud_surface_binder_type[lookupKey],"ERROR"),""), "")</f>
        <v/>
      </c>
      <c r="AS256" s="20"/>
      <c r="AV256" s="3" t="str">
        <f>IF($A256="ADD",IF(NOT(ISBLANK(AU256)),_xlfn.XLOOKUP(AU256,ud_cutter_type[lookupValue],ud_cutter_type[lookupKey],"ERROR"),""), "")</f>
        <v/>
      </c>
      <c r="AW256" s="4"/>
      <c r="AY256" s="4"/>
      <c r="BD256" s="3" t="str">
        <f>IF($A256="ADD",IF(NOT(ISBLANK(BC256)),_xlfn.XLOOKUP(BC256,ud_polymer_type[lookupValue],ud_polymer_type[lookupKey],"ERROR"),""), "")</f>
        <v/>
      </c>
      <c r="BE256" s="4"/>
      <c r="BF256" s="4"/>
      <c r="BG256" s="4"/>
      <c r="BH256" s="2" t="str">
        <f t="shared" si="36"/>
        <v/>
      </c>
      <c r="BI256" s="21"/>
      <c r="BJ256" s="3" t="str">
        <f t="shared" si="37"/>
        <v/>
      </c>
      <c r="BK256" s="3" t="str">
        <f>IF($A256="","",IF((AND($A256="ADD",OR(BJ256="",BJ256="Yes"))),"Y",(_xlfn.XLOOKUP(BJ256,full_width_flag[lookupValue],full_width_flag[lookupKey],""))))</f>
        <v/>
      </c>
      <c r="BM256" s="3" t="str">
        <f>IF($A256="ADD",IF(NOT(ISBLANK(BL256)),_xlfn.XLOOKUP(BL256,sealed_area_ok[lookupValue],sealed_area_ok[lookupKey],"ERROR"),""), "")</f>
        <v/>
      </c>
      <c r="BO256" s="4"/>
      <c r="BP256" s="5"/>
      <c r="BS256" s="3" t="str">
        <f>IF($A256="ADD",IF(NOT(ISBLANK(BR256)),_xlfn.XLOOKUP(BR256,fw_treatment[lookupValue],fw_treatment[lookupKey],"ERROR"),""), "")</f>
        <v/>
      </c>
      <c r="BT256" s="21"/>
      <c r="BU256" s="4" t="str">
        <f t="shared" ca="1" si="38"/>
        <v/>
      </c>
      <c r="BV256" s="4"/>
      <c r="BW256" s="3" t="str">
        <f t="shared" si="39"/>
        <v/>
      </c>
      <c r="BX256" s="3" t="str">
        <f>IF($A256="","",IF((AND($A256="ADD",OR(BW256="",BW256="Local Authority"))),"L",(_xlfn.XLOOKUP(BW256,asset_owner[lookupValue],asset_owner[lookupKey],""))))</f>
        <v/>
      </c>
      <c r="BY256" s="3" t="str">
        <f t="shared" si="40"/>
        <v/>
      </c>
      <c r="BZ256" s="3" t="str">
        <f>IF($A256="","",IF((AND($A256="ADD",OR(BY256="",BY256="Vested Assets"))),"12",(_xlfn.XLOOKUP(BY256,ud_work_category[lookupValue],ud_work_category[lookupKey],""))))</f>
        <v/>
      </c>
      <c r="CA256" s="20"/>
      <c r="CB256" s="2" t="str">
        <f t="shared" si="41"/>
        <v/>
      </c>
      <c r="CC256" s="3" t="str">
        <f t="shared" si="42"/>
        <v/>
      </c>
      <c r="CD256" s="3" t="str">
        <f>IF($A256="","",IF((AND($A256="ADD",OR(CC256="",CC256="Excellent"))),"1",(_xlfn.XLOOKUP(CC256,condition[lookupValue],condition[lookupKey],""))))</f>
        <v/>
      </c>
      <c r="CE256" s="21" t="str">
        <f t="shared" si="43"/>
        <v/>
      </c>
      <c r="CF256" s="5"/>
    </row>
    <row r="257" spans="2:84">
      <c r="B257" s="4"/>
      <c r="D257" s="3" t="str">
        <f>IF($A257="ADD",IF(NOT(ISBLANK(C257)),_xlfn.XLOOKUP(C257,roadnames[lookupValue],roadnames[lookupKey],"ERROR"),""), "")</f>
        <v/>
      </c>
      <c r="E257" s="4"/>
      <c r="F257" s="4"/>
      <c r="G257" s="19"/>
      <c r="H257" s="19"/>
      <c r="I257" s="5"/>
      <c r="J257" s="5"/>
      <c r="K257" s="19"/>
      <c r="L257" s="19" t="str">
        <f t="shared" si="33"/>
        <v/>
      </c>
      <c r="M257" s="4"/>
      <c r="O257" s="3" t="str">
        <f>IF($A257="ADD",IF(NOT(ISBLANK(N257)),_xlfn.XLOOKUP(N257,len_adjust_rsn[lookupValue],len_adjust_rsn[lookupKey],"ERROR"),""), "")</f>
        <v/>
      </c>
      <c r="P257" s="19" t="str">
        <f t="shared" si="34"/>
        <v/>
      </c>
      <c r="Q257" s="19"/>
      <c r="R257" s="19" t="str">
        <f t="shared" si="35"/>
        <v/>
      </c>
      <c r="T257" s="3" t="str">
        <f>IF($A257="ADD",IF(NOT(ISBLANK(S257)),_xlfn.XLOOKUP(S257,ud_surface_function[lookupValue],ud_surface_function[lookupKey],"ERROR"),""), "")</f>
        <v/>
      </c>
      <c r="V257" s="3" t="str">
        <f>IF($A257="ADD",IF(NOT(ISBLANK(U257)),_xlfn.XLOOKUP(U257,ud_surface_reseal_reason[lookupValue],ud_surface_reseal_reason[lookupKey],"ERROR"),""), "")</f>
        <v/>
      </c>
      <c r="X257" s="3" t="str">
        <f>IF($A257="ADD",IF(NOT(ISBLANK(W257)),_xlfn.XLOOKUP(W257,ud_surface_material_type[lookupValue],ud_surface_material_type[lookupKey],"ERROR"),""), "")</f>
        <v/>
      </c>
      <c r="Z257" s="3" t="str">
        <f>IF($A257="ADD",IF(NOT(ISBLANK(Y257)),_xlfn.XLOOKUP(Y257,ud_material_source[lookupValue],ud_material_source[lookupKey],"ERROR"),""), "")</f>
        <v/>
      </c>
      <c r="AB257" s="3" t="str">
        <f>IF($A257="ADD",IF(NOT(ISBLANK(AA257)),_xlfn.XLOOKUP(AA257,ud_surface_specification[lookupValue],ud_surface_specification[lookupKey],"ERROR"),""), "")</f>
        <v/>
      </c>
      <c r="AC257" s="4"/>
      <c r="AD257" s="4"/>
      <c r="AF257" s="3" t="str">
        <f>IF($A257="ADD",IF(NOT(ISBLANK(AE257)),_xlfn.XLOOKUP(AE257,ud_mix_designation_number[lookupValue],ud_mix_designation_number[lookupKey],"ERROR"),""), "")</f>
        <v/>
      </c>
      <c r="AH257" s="3" t="str">
        <f>IF($A257="ADD",IF(NOT(ISBLANK(AG257)),_xlfn.XLOOKUP(AG257,ud_chip_grade[lookupValue],ud_chip_grade[lookupKey],"ERROR"),""), "")</f>
        <v/>
      </c>
      <c r="AJ257" s="3" t="str">
        <f>IF($A257="ADD",IF(NOT(ISBLANK(AI257)),_xlfn.XLOOKUP(AI257,ud_chip_grade[lookupValue],ud_chip_grade[lookupKey],"ERROR"),""), "")</f>
        <v/>
      </c>
      <c r="AL257" s="3" t="str">
        <f>IF($A257="ADD",IF(NOT(ISBLANK(AK257)),_xlfn.XLOOKUP(AK257,ud_chip_grade[lookupValue],ud_chip_grade[lookupKey],"ERROR"),""), "")</f>
        <v/>
      </c>
      <c r="AN257" s="4"/>
      <c r="AP257" s="3" t="str">
        <f>IF($A257="ADD",IF(NOT(ISBLANK(AO257)),_xlfn.XLOOKUP(AO257,ud_recycled_aggregate[lookupValue],ud_recycled_aggregate[lookupKey],"ERROR"),""), "")</f>
        <v/>
      </c>
      <c r="AR257" s="3" t="str">
        <f>IF($A257="ADD",IF(NOT(ISBLANK(AQ257)),_xlfn.XLOOKUP(AQ257,ud_surface_binder_type[lookupValue],ud_surface_binder_type[lookupKey],"ERROR"),""), "")</f>
        <v/>
      </c>
      <c r="AS257" s="20"/>
      <c r="AV257" s="3" t="str">
        <f>IF($A257="ADD",IF(NOT(ISBLANK(AU257)),_xlfn.XLOOKUP(AU257,ud_cutter_type[lookupValue],ud_cutter_type[lookupKey],"ERROR"),""), "")</f>
        <v/>
      </c>
      <c r="AW257" s="4"/>
      <c r="AY257" s="4"/>
      <c r="BD257" s="3" t="str">
        <f>IF($A257="ADD",IF(NOT(ISBLANK(BC257)),_xlfn.XLOOKUP(BC257,ud_polymer_type[lookupValue],ud_polymer_type[lookupKey],"ERROR"),""), "")</f>
        <v/>
      </c>
      <c r="BE257" s="4"/>
      <c r="BF257" s="4"/>
      <c r="BG257" s="4"/>
      <c r="BH257" s="2" t="str">
        <f t="shared" si="36"/>
        <v/>
      </c>
      <c r="BI257" s="21"/>
      <c r="BJ257" s="3" t="str">
        <f t="shared" si="37"/>
        <v/>
      </c>
      <c r="BK257" s="3" t="str">
        <f>IF($A257="","",IF((AND($A257="ADD",OR(BJ257="",BJ257="Yes"))),"Y",(_xlfn.XLOOKUP(BJ257,full_width_flag[lookupValue],full_width_flag[lookupKey],""))))</f>
        <v/>
      </c>
      <c r="BM257" s="3" t="str">
        <f>IF($A257="ADD",IF(NOT(ISBLANK(BL257)),_xlfn.XLOOKUP(BL257,sealed_area_ok[lookupValue],sealed_area_ok[lookupKey],"ERROR"),""), "")</f>
        <v/>
      </c>
      <c r="BO257" s="4"/>
      <c r="BP257" s="5"/>
      <c r="BS257" s="3" t="str">
        <f>IF($A257="ADD",IF(NOT(ISBLANK(BR257)),_xlfn.XLOOKUP(BR257,fw_treatment[lookupValue],fw_treatment[lookupKey],"ERROR"),""), "")</f>
        <v/>
      </c>
      <c r="BT257" s="21"/>
      <c r="BU257" s="4" t="str">
        <f t="shared" ca="1" si="38"/>
        <v/>
      </c>
      <c r="BV257" s="4"/>
      <c r="BW257" s="3" t="str">
        <f t="shared" si="39"/>
        <v/>
      </c>
      <c r="BX257" s="3" t="str">
        <f>IF($A257="","",IF((AND($A257="ADD",OR(BW257="",BW257="Local Authority"))),"L",(_xlfn.XLOOKUP(BW257,asset_owner[lookupValue],asset_owner[lookupKey],""))))</f>
        <v/>
      </c>
      <c r="BY257" s="3" t="str">
        <f t="shared" si="40"/>
        <v/>
      </c>
      <c r="BZ257" s="3" t="str">
        <f>IF($A257="","",IF((AND($A257="ADD",OR(BY257="",BY257="Vested Assets"))),"12",(_xlfn.XLOOKUP(BY257,ud_work_category[lookupValue],ud_work_category[lookupKey],""))))</f>
        <v/>
      </c>
      <c r="CA257" s="20"/>
      <c r="CB257" s="2" t="str">
        <f t="shared" si="41"/>
        <v/>
      </c>
      <c r="CC257" s="3" t="str">
        <f t="shared" si="42"/>
        <v/>
      </c>
      <c r="CD257" s="3" t="str">
        <f>IF($A257="","",IF((AND($A257="ADD",OR(CC257="",CC257="Excellent"))),"1",(_xlfn.XLOOKUP(CC257,condition[lookupValue],condition[lookupKey],""))))</f>
        <v/>
      </c>
      <c r="CE257" s="21" t="str">
        <f t="shared" si="43"/>
        <v/>
      </c>
      <c r="CF257" s="5"/>
    </row>
    <row r="258" spans="2:84">
      <c r="B258" s="4"/>
      <c r="D258" s="3" t="str">
        <f>IF($A258="ADD",IF(NOT(ISBLANK(C258)),_xlfn.XLOOKUP(C258,roadnames[lookupValue],roadnames[lookupKey],"ERROR"),""), "")</f>
        <v/>
      </c>
      <c r="E258" s="4"/>
      <c r="F258" s="4"/>
      <c r="G258" s="19"/>
      <c r="H258" s="19"/>
      <c r="I258" s="5"/>
      <c r="J258" s="5"/>
      <c r="K258" s="19"/>
      <c r="L258" s="19" t="str">
        <f t="shared" si="33"/>
        <v/>
      </c>
      <c r="M258" s="4"/>
      <c r="O258" s="3" t="str">
        <f>IF($A258="ADD",IF(NOT(ISBLANK(N258)),_xlfn.XLOOKUP(N258,len_adjust_rsn[lookupValue],len_adjust_rsn[lookupKey],"ERROR"),""), "")</f>
        <v/>
      </c>
      <c r="P258" s="19" t="str">
        <f t="shared" si="34"/>
        <v/>
      </c>
      <c r="Q258" s="19"/>
      <c r="R258" s="19" t="str">
        <f t="shared" si="35"/>
        <v/>
      </c>
      <c r="T258" s="3" t="str">
        <f>IF($A258="ADD",IF(NOT(ISBLANK(S258)),_xlfn.XLOOKUP(S258,ud_surface_function[lookupValue],ud_surface_function[lookupKey],"ERROR"),""), "")</f>
        <v/>
      </c>
      <c r="V258" s="3" t="str">
        <f>IF($A258="ADD",IF(NOT(ISBLANK(U258)),_xlfn.XLOOKUP(U258,ud_surface_reseal_reason[lookupValue],ud_surface_reseal_reason[lookupKey],"ERROR"),""), "")</f>
        <v/>
      </c>
      <c r="X258" s="3" t="str">
        <f>IF($A258="ADD",IF(NOT(ISBLANK(W258)),_xlfn.XLOOKUP(W258,ud_surface_material_type[lookupValue],ud_surface_material_type[lookupKey],"ERROR"),""), "")</f>
        <v/>
      </c>
      <c r="Z258" s="3" t="str">
        <f>IF($A258="ADD",IF(NOT(ISBLANK(Y258)),_xlfn.XLOOKUP(Y258,ud_material_source[lookupValue],ud_material_source[lookupKey],"ERROR"),""), "")</f>
        <v/>
      </c>
      <c r="AB258" s="3" t="str">
        <f>IF($A258="ADD",IF(NOT(ISBLANK(AA258)),_xlfn.XLOOKUP(AA258,ud_surface_specification[lookupValue],ud_surface_specification[lookupKey],"ERROR"),""), "")</f>
        <v/>
      </c>
      <c r="AC258" s="4"/>
      <c r="AD258" s="4"/>
      <c r="AF258" s="3" t="str">
        <f>IF($A258="ADD",IF(NOT(ISBLANK(AE258)),_xlfn.XLOOKUP(AE258,ud_mix_designation_number[lookupValue],ud_mix_designation_number[lookupKey],"ERROR"),""), "")</f>
        <v/>
      </c>
      <c r="AH258" s="3" t="str">
        <f>IF($A258="ADD",IF(NOT(ISBLANK(AG258)),_xlfn.XLOOKUP(AG258,ud_chip_grade[lookupValue],ud_chip_grade[lookupKey],"ERROR"),""), "")</f>
        <v/>
      </c>
      <c r="AJ258" s="3" t="str">
        <f>IF($A258="ADD",IF(NOT(ISBLANK(AI258)),_xlfn.XLOOKUP(AI258,ud_chip_grade[lookupValue],ud_chip_grade[lookupKey],"ERROR"),""), "")</f>
        <v/>
      </c>
      <c r="AL258" s="3" t="str">
        <f>IF($A258="ADD",IF(NOT(ISBLANK(AK258)),_xlfn.XLOOKUP(AK258,ud_chip_grade[lookupValue],ud_chip_grade[lookupKey],"ERROR"),""), "")</f>
        <v/>
      </c>
      <c r="AN258" s="4"/>
      <c r="AP258" s="3" t="str">
        <f>IF($A258="ADD",IF(NOT(ISBLANK(AO258)),_xlfn.XLOOKUP(AO258,ud_recycled_aggregate[lookupValue],ud_recycled_aggregate[lookupKey],"ERROR"),""), "")</f>
        <v/>
      </c>
      <c r="AR258" s="3" t="str">
        <f>IF($A258="ADD",IF(NOT(ISBLANK(AQ258)),_xlfn.XLOOKUP(AQ258,ud_surface_binder_type[lookupValue],ud_surface_binder_type[lookupKey],"ERROR"),""), "")</f>
        <v/>
      </c>
      <c r="AS258" s="20"/>
      <c r="AV258" s="3" t="str">
        <f>IF($A258="ADD",IF(NOT(ISBLANK(AU258)),_xlfn.XLOOKUP(AU258,ud_cutter_type[lookupValue],ud_cutter_type[lookupKey],"ERROR"),""), "")</f>
        <v/>
      </c>
      <c r="AW258" s="4"/>
      <c r="AY258" s="4"/>
      <c r="BD258" s="3" t="str">
        <f>IF($A258="ADD",IF(NOT(ISBLANK(BC258)),_xlfn.XLOOKUP(BC258,ud_polymer_type[lookupValue],ud_polymer_type[lookupKey],"ERROR"),""), "")</f>
        <v/>
      </c>
      <c r="BE258" s="4"/>
      <c r="BF258" s="4"/>
      <c r="BG258" s="4"/>
      <c r="BH258" s="2" t="str">
        <f t="shared" si="36"/>
        <v/>
      </c>
      <c r="BI258" s="21"/>
      <c r="BJ258" s="3" t="str">
        <f t="shared" si="37"/>
        <v/>
      </c>
      <c r="BK258" s="3" t="str">
        <f>IF($A258="","",IF((AND($A258="ADD",OR(BJ258="",BJ258="Yes"))),"Y",(_xlfn.XLOOKUP(BJ258,full_width_flag[lookupValue],full_width_flag[lookupKey],""))))</f>
        <v/>
      </c>
      <c r="BM258" s="3" t="str">
        <f>IF($A258="ADD",IF(NOT(ISBLANK(BL258)),_xlfn.XLOOKUP(BL258,sealed_area_ok[lookupValue],sealed_area_ok[lookupKey],"ERROR"),""), "")</f>
        <v/>
      </c>
      <c r="BO258" s="4"/>
      <c r="BP258" s="5"/>
      <c r="BS258" s="3" t="str">
        <f>IF($A258="ADD",IF(NOT(ISBLANK(BR258)),_xlfn.XLOOKUP(BR258,fw_treatment[lookupValue],fw_treatment[lookupKey],"ERROR"),""), "")</f>
        <v/>
      </c>
      <c r="BT258" s="21"/>
      <c r="BU258" s="4" t="str">
        <f t="shared" ca="1" si="38"/>
        <v/>
      </c>
      <c r="BV258" s="4"/>
      <c r="BW258" s="3" t="str">
        <f t="shared" si="39"/>
        <v/>
      </c>
      <c r="BX258" s="3" t="str">
        <f>IF($A258="","",IF((AND($A258="ADD",OR(BW258="",BW258="Local Authority"))),"L",(_xlfn.XLOOKUP(BW258,asset_owner[lookupValue],asset_owner[lookupKey],""))))</f>
        <v/>
      </c>
      <c r="BY258" s="3" t="str">
        <f t="shared" si="40"/>
        <v/>
      </c>
      <c r="BZ258" s="3" t="str">
        <f>IF($A258="","",IF((AND($A258="ADD",OR(BY258="",BY258="Vested Assets"))),"12",(_xlfn.XLOOKUP(BY258,ud_work_category[lookupValue],ud_work_category[lookupKey],""))))</f>
        <v/>
      </c>
      <c r="CA258" s="20"/>
      <c r="CB258" s="2" t="str">
        <f t="shared" si="41"/>
        <v/>
      </c>
      <c r="CC258" s="3" t="str">
        <f t="shared" si="42"/>
        <v/>
      </c>
      <c r="CD258" s="3" t="str">
        <f>IF($A258="","",IF((AND($A258="ADD",OR(CC258="",CC258="Excellent"))),"1",(_xlfn.XLOOKUP(CC258,condition[lookupValue],condition[lookupKey],""))))</f>
        <v/>
      </c>
      <c r="CE258" s="21" t="str">
        <f t="shared" si="43"/>
        <v/>
      </c>
      <c r="CF258" s="5"/>
    </row>
    <row r="259" spans="2:84">
      <c r="B259" s="4"/>
      <c r="D259" s="3" t="str">
        <f>IF($A259="ADD",IF(NOT(ISBLANK(C259)),_xlfn.XLOOKUP(C259,roadnames[lookupValue],roadnames[lookupKey],"ERROR"),""), "")</f>
        <v/>
      </c>
      <c r="E259" s="4"/>
      <c r="F259" s="4"/>
      <c r="G259" s="19"/>
      <c r="H259" s="19"/>
      <c r="I259" s="5"/>
      <c r="J259" s="5"/>
      <c r="K259" s="19"/>
      <c r="L259" s="19" t="str">
        <f t="shared" si="33"/>
        <v/>
      </c>
      <c r="M259" s="4"/>
      <c r="O259" s="3" t="str">
        <f>IF($A259="ADD",IF(NOT(ISBLANK(N259)),_xlfn.XLOOKUP(N259,len_adjust_rsn[lookupValue],len_adjust_rsn[lookupKey],"ERROR"),""), "")</f>
        <v/>
      </c>
      <c r="P259" s="19" t="str">
        <f t="shared" si="34"/>
        <v/>
      </c>
      <c r="Q259" s="19"/>
      <c r="R259" s="19" t="str">
        <f t="shared" si="35"/>
        <v/>
      </c>
      <c r="T259" s="3" t="str">
        <f>IF($A259="ADD",IF(NOT(ISBLANK(S259)),_xlfn.XLOOKUP(S259,ud_surface_function[lookupValue],ud_surface_function[lookupKey],"ERROR"),""), "")</f>
        <v/>
      </c>
      <c r="V259" s="3" t="str">
        <f>IF($A259="ADD",IF(NOT(ISBLANK(U259)),_xlfn.XLOOKUP(U259,ud_surface_reseal_reason[lookupValue],ud_surface_reseal_reason[lookupKey],"ERROR"),""), "")</f>
        <v/>
      </c>
      <c r="X259" s="3" t="str">
        <f>IF($A259="ADD",IF(NOT(ISBLANK(W259)),_xlfn.XLOOKUP(W259,ud_surface_material_type[lookupValue],ud_surface_material_type[lookupKey],"ERROR"),""), "")</f>
        <v/>
      </c>
      <c r="Z259" s="3" t="str">
        <f>IF($A259="ADD",IF(NOT(ISBLANK(Y259)),_xlfn.XLOOKUP(Y259,ud_material_source[lookupValue],ud_material_source[lookupKey],"ERROR"),""), "")</f>
        <v/>
      </c>
      <c r="AB259" s="3" t="str">
        <f>IF($A259="ADD",IF(NOT(ISBLANK(AA259)),_xlfn.XLOOKUP(AA259,ud_surface_specification[lookupValue],ud_surface_specification[lookupKey],"ERROR"),""), "")</f>
        <v/>
      </c>
      <c r="AC259" s="4"/>
      <c r="AD259" s="4"/>
      <c r="AF259" s="3" t="str">
        <f>IF($A259="ADD",IF(NOT(ISBLANK(AE259)),_xlfn.XLOOKUP(AE259,ud_mix_designation_number[lookupValue],ud_mix_designation_number[lookupKey],"ERROR"),""), "")</f>
        <v/>
      </c>
      <c r="AH259" s="3" t="str">
        <f>IF($A259="ADD",IF(NOT(ISBLANK(AG259)),_xlfn.XLOOKUP(AG259,ud_chip_grade[lookupValue],ud_chip_grade[lookupKey],"ERROR"),""), "")</f>
        <v/>
      </c>
      <c r="AJ259" s="3" t="str">
        <f>IF($A259="ADD",IF(NOT(ISBLANK(AI259)),_xlfn.XLOOKUP(AI259,ud_chip_grade[lookupValue],ud_chip_grade[lookupKey],"ERROR"),""), "")</f>
        <v/>
      </c>
      <c r="AL259" s="3" t="str">
        <f>IF($A259="ADD",IF(NOT(ISBLANK(AK259)),_xlfn.XLOOKUP(AK259,ud_chip_grade[lookupValue],ud_chip_grade[lookupKey],"ERROR"),""), "")</f>
        <v/>
      </c>
      <c r="AN259" s="4"/>
      <c r="AP259" s="3" t="str">
        <f>IF($A259="ADD",IF(NOT(ISBLANK(AO259)),_xlfn.XLOOKUP(AO259,ud_recycled_aggregate[lookupValue],ud_recycled_aggregate[lookupKey],"ERROR"),""), "")</f>
        <v/>
      </c>
      <c r="AR259" s="3" t="str">
        <f>IF($A259="ADD",IF(NOT(ISBLANK(AQ259)),_xlfn.XLOOKUP(AQ259,ud_surface_binder_type[lookupValue],ud_surface_binder_type[lookupKey],"ERROR"),""), "")</f>
        <v/>
      </c>
      <c r="AS259" s="20"/>
      <c r="AV259" s="3" t="str">
        <f>IF($A259="ADD",IF(NOT(ISBLANK(AU259)),_xlfn.XLOOKUP(AU259,ud_cutter_type[lookupValue],ud_cutter_type[lookupKey],"ERROR"),""), "")</f>
        <v/>
      </c>
      <c r="AW259" s="4"/>
      <c r="AY259" s="4"/>
      <c r="BD259" s="3" t="str">
        <f>IF($A259="ADD",IF(NOT(ISBLANK(BC259)),_xlfn.XLOOKUP(BC259,ud_polymer_type[lookupValue],ud_polymer_type[lookupKey],"ERROR"),""), "")</f>
        <v/>
      </c>
      <c r="BE259" s="4"/>
      <c r="BF259" s="4"/>
      <c r="BG259" s="4"/>
      <c r="BH259" s="2" t="str">
        <f t="shared" si="36"/>
        <v/>
      </c>
      <c r="BI259" s="21"/>
      <c r="BJ259" s="3" t="str">
        <f t="shared" si="37"/>
        <v/>
      </c>
      <c r="BK259" s="3" t="str">
        <f>IF($A259="","",IF((AND($A259="ADD",OR(BJ259="",BJ259="Yes"))),"Y",(_xlfn.XLOOKUP(BJ259,full_width_flag[lookupValue],full_width_flag[lookupKey],""))))</f>
        <v/>
      </c>
      <c r="BM259" s="3" t="str">
        <f>IF($A259="ADD",IF(NOT(ISBLANK(BL259)),_xlfn.XLOOKUP(BL259,sealed_area_ok[lookupValue],sealed_area_ok[lookupKey],"ERROR"),""), "")</f>
        <v/>
      </c>
      <c r="BO259" s="4"/>
      <c r="BP259" s="5"/>
      <c r="BS259" s="3" t="str">
        <f>IF($A259="ADD",IF(NOT(ISBLANK(BR259)),_xlfn.XLOOKUP(BR259,fw_treatment[lookupValue],fw_treatment[lookupKey],"ERROR"),""), "")</f>
        <v/>
      </c>
      <c r="BT259" s="21"/>
      <c r="BU259" s="4" t="str">
        <f t="shared" ca="1" si="38"/>
        <v/>
      </c>
      <c r="BV259" s="4"/>
      <c r="BW259" s="3" t="str">
        <f t="shared" si="39"/>
        <v/>
      </c>
      <c r="BX259" s="3" t="str">
        <f>IF($A259="","",IF((AND($A259="ADD",OR(BW259="",BW259="Local Authority"))),"L",(_xlfn.XLOOKUP(BW259,asset_owner[lookupValue],asset_owner[lookupKey],""))))</f>
        <v/>
      </c>
      <c r="BY259" s="3" t="str">
        <f t="shared" si="40"/>
        <v/>
      </c>
      <c r="BZ259" s="3" t="str">
        <f>IF($A259="","",IF((AND($A259="ADD",OR(BY259="",BY259="Vested Assets"))),"12",(_xlfn.XLOOKUP(BY259,ud_work_category[lookupValue],ud_work_category[lookupKey],""))))</f>
        <v/>
      </c>
      <c r="CA259" s="20"/>
      <c r="CB259" s="2" t="str">
        <f t="shared" si="41"/>
        <v/>
      </c>
      <c r="CC259" s="3" t="str">
        <f t="shared" si="42"/>
        <v/>
      </c>
      <c r="CD259" s="3" t="str">
        <f>IF($A259="","",IF((AND($A259="ADD",OR(CC259="",CC259="Excellent"))),"1",(_xlfn.XLOOKUP(CC259,condition[lookupValue],condition[lookupKey],""))))</f>
        <v/>
      </c>
      <c r="CE259" s="21" t="str">
        <f t="shared" si="43"/>
        <v/>
      </c>
      <c r="CF259" s="5"/>
    </row>
    <row r="260" spans="2:84">
      <c r="B260" s="4"/>
      <c r="D260" s="3" t="str">
        <f>IF($A260="ADD",IF(NOT(ISBLANK(C260)),_xlfn.XLOOKUP(C260,roadnames[lookupValue],roadnames[lookupKey],"ERROR"),""), "")</f>
        <v/>
      </c>
      <c r="E260" s="4"/>
      <c r="F260" s="4"/>
      <c r="G260" s="19"/>
      <c r="H260" s="19"/>
      <c r="I260" s="5"/>
      <c r="J260" s="5"/>
      <c r="K260" s="19"/>
      <c r="L260" s="19" t="str">
        <f t="shared" si="33"/>
        <v/>
      </c>
      <c r="M260" s="4"/>
      <c r="O260" s="3" t="str">
        <f>IF($A260="ADD",IF(NOT(ISBLANK(N260)),_xlfn.XLOOKUP(N260,len_adjust_rsn[lookupValue],len_adjust_rsn[lookupKey],"ERROR"),""), "")</f>
        <v/>
      </c>
      <c r="P260" s="19" t="str">
        <f t="shared" si="34"/>
        <v/>
      </c>
      <c r="Q260" s="19"/>
      <c r="R260" s="19" t="str">
        <f t="shared" si="35"/>
        <v/>
      </c>
      <c r="T260" s="3" t="str">
        <f>IF($A260="ADD",IF(NOT(ISBLANK(S260)),_xlfn.XLOOKUP(S260,ud_surface_function[lookupValue],ud_surface_function[lookupKey],"ERROR"),""), "")</f>
        <v/>
      </c>
      <c r="V260" s="3" t="str">
        <f>IF($A260="ADD",IF(NOT(ISBLANK(U260)),_xlfn.XLOOKUP(U260,ud_surface_reseal_reason[lookupValue],ud_surface_reseal_reason[lookupKey],"ERROR"),""), "")</f>
        <v/>
      </c>
      <c r="X260" s="3" t="str">
        <f>IF($A260="ADD",IF(NOT(ISBLANK(W260)),_xlfn.XLOOKUP(W260,ud_surface_material_type[lookupValue],ud_surface_material_type[lookupKey],"ERROR"),""), "")</f>
        <v/>
      </c>
      <c r="Z260" s="3" t="str">
        <f>IF($A260="ADD",IF(NOT(ISBLANK(Y260)),_xlfn.XLOOKUP(Y260,ud_material_source[lookupValue],ud_material_source[lookupKey],"ERROR"),""), "")</f>
        <v/>
      </c>
      <c r="AB260" s="3" t="str">
        <f>IF($A260="ADD",IF(NOT(ISBLANK(AA260)),_xlfn.XLOOKUP(AA260,ud_surface_specification[lookupValue],ud_surface_specification[lookupKey],"ERROR"),""), "")</f>
        <v/>
      </c>
      <c r="AC260" s="4"/>
      <c r="AD260" s="4"/>
      <c r="AF260" s="3" t="str">
        <f>IF($A260="ADD",IF(NOT(ISBLANK(AE260)),_xlfn.XLOOKUP(AE260,ud_mix_designation_number[lookupValue],ud_mix_designation_number[lookupKey],"ERROR"),""), "")</f>
        <v/>
      </c>
      <c r="AH260" s="3" t="str">
        <f>IF($A260="ADD",IF(NOT(ISBLANK(AG260)),_xlfn.XLOOKUP(AG260,ud_chip_grade[lookupValue],ud_chip_grade[lookupKey],"ERROR"),""), "")</f>
        <v/>
      </c>
      <c r="AJ260" s="3" t="str">
        <f>IF($A260="ADD",IF(NOT(ISBLANK(AI260)),_xlfn.XLOOKUP(AI260,ud_chip_grade[lookupValue],ud_chip_grade[lookupKey],"ERROR"),""), "")</f>
        <v/>
      </c>
      <c r="AL260" s="3" t="str">
        <f>IF($A260="ADD",IF(NOT(ISBLANK(AK260)),_xlfn.XLOOKUP(AK260,ud_chip_grade[lookupValue],ud_chip_grade[lookupKey],"ERROR"),""), "")</f>
        <v/>
      </c>
      <c r="AN260" s="4"/>
      <c r="AP260" s="3" t="str">
        <f>IF($A260="ADD",IF(NOT(ISBLANK(AO260)),_xlfn.XLOOKUP(AO260,ud_recycled_aggregate[lookupValue],ud_recycled_aggregate[lookupKey],"ERROR"),""), "")</f>
        <v/>
      </c>
      <c r="AR260" s="3" t="str">
        <f>IF($A260="ADD",IF(NOT(ISBLANK(AQ260)),_xlfn.XLOOKUP(AQ260,ud_surface_binder_type[lookupValue],ud_surface_binder_type[lookupKey],"ERROR"),""), "")</f>
        <v/>
      </c>
      <c r="AS260" s="20"/>
      <c r="AV260" s="3" t="str">
        <f>IF($A260="ADD",IF(NOT(ISBLANK(AU260)),_xlfn.XLOOKUP(AU260,ud_cutter_type[lookupValue],ud_cutter_type[lookupKey],"ERROR"),""), "")</f>
        <v/>
      </c>
      <c r="AW260" s="4"/>
      <c r="AY260" s="4"/>
      <c r="BD260" s="3" t="str">
        <f>IF($A260="ADD",IF(NOT(ISBLANK(BC260)),_xlfn.XLOOKUP(BC260,ud_polymer_type[lookupValue],ud_polymer_type[lookupKey],"ERROR"),""), "")</f>
        <v/>
      </c>
      <c r="BE260" s="4"/>
      <c r="BF260" s="4"/>
      <c r="BG260" s="4"/>
      <c r="BH260" s="2" t="str">
        <f t="shared" si="36"/>
        <v/>
      </c>
      <c r="BI260" s="21"/>
      <c r="BJ260" s="3" t="str">
        <f t="shared" si="37"/>
        <v/>
      </c>
      <c r="BK260" s="3" t="str">
        <f>IF($A260="","",IF((AND($A260="ADD",OR(BJ260="",BJ260="Yes"))),"Y",(_xlfn.XLOOKUP(BJ260,full_width_flag[lookupValue],full_width_flag[lookupKey],""))))</f>
        <v/>
      </c>
      <c r="BM260" s="3" t="str">
        <f>IF($A260="ADD",IF(NOT(ISBLANK(BL260)),_xlfn.XLOOKUP(BL260,sealed_area_ok[lookupValue],sealed_area_ok[lookupKey],"ERROR"),""), "")</f>
        <v/>
      </c>
      <c r="BO260" s="4"/>
      <c r="BP260" s="5"/>
      <c r="BS260" s="3" t="str">
        <f>IF($A260="ADD",IF(NOT(ISBLANK(BR260)),_xlfn.XLOOKUP(BR260,fw_treatment[lookupValue],fw_treatment[lookupKey],"ERROR"),""), "")</f>
        <v/>
      </c>
      <c r="BT260" s="21"/>
      <c r="BU260" s="4" t="str">
        <f t="shared" ca="1" si="38"/>
        <v/>
      </c>
      <c r="BV260" s="4"/>
      <c r="BW260" s="3" t="str">
        <f t="shared" si="39"/>
        <v/>
      </c>
      <c r="BX260" s="3" t="str">
        <f>IF($A260="","",IF((AND($A260="ADD",OR(BW260="",BW260="Local Authority"))),"L",(_xlfn.XLOOKUP(BW260,asset_owner[lookupValue],asset_owner[lookupKey],""))))</f>
        <v/>
      </c>
      <c r="BY260" s="3" t="str">
        <f t="shared" si="40"/>
        <v/>
      </c>
      <c r="BZ260" s="3" t="str">
        <f>IF($A260="","",IF((AND($A260="ADD",OR(BY260="",BY260="Vested Assets"))),"12",(_xlfn.XLOOKUP(BY260,ud_work_category[lookupValue],ud_work_category[lookupKey],""))))</f>
        <v/>
      </c>
      <c r="CA260" s="20"/>
      <c r="CB260" s="2" t="str">
        <f t="shared" si="41"/>
        <v/>
      </c>
      <c r="CC260" s="3" t="str">
        <f t="shared" si="42"/>
        <v/>
      </c>
      <c r="CD260" s="3" t="str">
        <f>IF($A260="","",IF((AND($A260="ADD",OR(CC260="",CC260="Excellent"))),"1",(_xlfn.XLOOKUP(CC260,condition[lookupValue],condition[lookupKey],""))))</f>
        <v/>
      </c>
      <c r="CE260" s="21" t="str">
        <f t="shared" si="43"/>
        <v/>
      </c>
      <c r="CF260" s="5"/>
    </row>
    <row r="261" spans="2:84">
      <c r="B261" s="4"/>
      <c r="D261" s="3" t="str">
        <f>IF($A261="ADD",IF(NOT(ISBLANK(C261)),_xlfn.XLOOKUP(C261,roadnames[lookupValue],roadnames[lookupKey],"ERROR"),""), "")</f>
        <v/>
      </c>
      <c r="E261" s="4"/>
      <c r="F261" s="4"/>
      <c r="G261" s="19"/>
      <c r="H261" s="19"/>
      <c r="I261" s="5"/>
      <c r="J261" s="5"/>
      <c r="K261" s="19"/>
      <c r="L261" s="19" t="str">
        <f t="shared" si="33"/>
        <v/>
      </c>
      <c r="M261" s="4"/>
      <c r="O261" s="3" t="str">
        <f>IF($A261="ADD",IF(NOT(ISBLANK(N261)),_xlfn.XLOOKUP(N261,len_adjust_rsn[lookupValue],len_adjust_rsn[lookupKey],"ERROR"),""), "")</f>
        <v/>
      </c>
      <c r="P261" s="19" t="str">
        <f t="shared" si="34"/>
        <v/>
      </c>
      <c r="Q261" s="19"/>
      <c r="R261" s="19" t="str">
        <f t="shared" si="35"/>
        <v/>
      </c>
      <c r="T261" s="3" t="str">
        <f>IF($A261="ADD",IF(NOT(ISBLANK(S261)),_xlfn.XLOOKUP(S261,ud_surface_function[lookupValue],ud_surface_function[lookupKey],"ERROR"),""), "")</f>
        <v/>
      </c>
      <c r="V261" s="3" t="str">
        <f>IF($A261="ADD",IF(NOT(ISBLANK(U261)),_xlfn.XLOOKUP(U261,ud_surface_reseal_reason[lookupValue],ud_surface_reseal_reason[lookupKey],"ERROR"),""), "")</f>
        <v/>
      </c>
      <c r="X261" s="3" t="str">
        <f>IF($A261="ADD",IF(NOT(ISBLANK(W261)),_xlfn.XLOOKUP(W261,ud_surface_material_type[lookupValue],ud_surface_material_type[lookupKey],"ERROR"),""), "")</f>
        <v/>
      </c>
      <c r="Z261" s="3" t="str">
        <f>IF($A261="ADD",IF(NOT(ISBLANK(Y261)),_xlfn.XLOOKUP(Y261,ud_material_source[lookupValue],ud_material_source[lookupKey],"ERROR"),""), "")</f>
        <v/>
      </c>
      <c r="AB261" s="3" t="str">
        <f>IF($A261="ADD",IF(NOT(ISBLANK(AA261)),_xlfn.XLOOKUP(AA261,ud_surface_specification[lookupValue],ud_surface_specification[lookupKey],"ERROR"),""), "")</f>
        <v/>
      </c>
      <c r="AC261" s="4"/>
      <c r="AD261" s="4"/>
      <c r="AF261" s="3" t="str">
        <f>IF($A261="ADD",IF(NOT(ISBLANK(AE261)),_xlfn.XLOOKUP(AE261,ud_mix_designation_number[lookupValue],ud_mix_designation_number[lookupKey],"ERROR"),""), "")</f>
        <v/>
      </c>
      <c r="AH261" s="3" t="str">
        <f>IF($A261="ADD",IF(NOT(ISBLANK(AG261)),_xlfn.XLOOKUP(AG261,ud_chip_grade[lookupValue],ud_chip_grade[lookupKey],"ERROR"),""), "")</f>
        <v/>
      </c>
      <c r="AJ261" s="3" t="str">
        <f>IF($A261="ADD",IF(NOT(ISBLANK(AI261)),_xlfn.XLOOKUP(AI261,ud_chip_grade[lookupValue],ud_chip_grade[lookupKey],"ERROR"),""), "")</f>
        <v/>
      </c>
      <c r="AL261" s="3" t="str">
        <f>IF($A261="ADD",IF(NOT(ISBLANK(AK261)),_xlfn.XLOOKUP(AK261,ud_chip_grade[lookupValue],ud_chip_grade[lookupKey],"ERROR"),""), "")</f>
        <v/>
      </c>
      <c r="AN261" s="4"/>
      <c r="AP261" s="3" t="str">
        <f>IF($A261="ADD",IF(NOT(ISBLANK(AO261)),_xlfn.XLOOKUP(AO261,ud_recycled_aggregate[lookupValue],ud_recycled_aggregate[lookupKey],"ERROR"),""), "")</f>
        <v/>
      </c>
      <c r="AR261" s="3" t="str">
        <f>IF($A261="ADD",IF(NOT(ISBLANK(AQ261)),_xlfn.XLOOKUP(AQ261,ud_surface_binder_type[lookupValue],ud_surface_binder_type[lookupKey],"ERROR"),""), "")</f>
        <v/>
      </c>
      <c r="AS261" s="20"/>
      <c r="AV261" s="3" t="str">
        <f>IF($A261="ADD",IF(NOT(ISBLANK(AU261)),_xlfn.XLOOKUP(AU261,ud_cutter_type[lookupValue],ud_cutter_type[lookupKey],"ERROR"),""), "")</f>
        <v/>
      </c>
      <c r="AW261" s="4"/>
      <c r="AY261" s="4"/>
      <c r="BD261" s="3" t="str">
        <f>IF($A261="ADD",IF(NOT(ISBLANK(BC261)),_xlfn.XLOOKUP(BC261,ud_polymer_type[lookupValue],ud_polymer_type[lookupKey],"ERROR"),""), "")</f>
        <v/>
      </c>
      <c r="BE261" s="4"/>
      <c r="BF261" s="4"/>
      <c r="BG261" s="4"/>
      <c r="BH261" s="2" t="str">
        <f t="shared" si="36"/>
        <v/>
      </c>
      <c r="BI261" s="21"/>
      <c r="BJ261" s="3" t="str">
        <f t="shared" si="37"/>
        <v/>
      </c>
      <c r="BK261" s="3" t="str">
        <f>IF($A261="","",IF((AND($A261="ADD",OR(BJ261="",BJ261="Yes"))),"Y",(_xlfn.XLOOKUP(BJ261,full_width_flag[lookupValue],full_width_flag[lookupKey],""))))</f>
        <v/>
      </c>
      <c r="BM261" s="3" t="str">
        <f>IF($A261="ADD",IF(NOT(ISBLANK(BL261)),_xlfn.XLOOKUP(BL261,sealed_area_ok[lookupValue],sealed_area_ok[lookupKey],"ERROR"),""), "")</f>
        <v/>
      </c>
      <c r="BO261" s="4"/>
      <c r="BP261" s="5"/>
      <c r="BS261" s="3" t="str">
        <f>IF($A261="ADD",IF(NOT(ISBLANK(BR261)),_xlfn.XLOOKUP(BR261,fw_treatment[lookupValue],fw_treatment[lookupKey],"ERROR"),""), "")</f>
        <v/>
      </c>
      <c r="BT261" s="21"/>
      <c r="BU261" s="4" t="str">
        <f t="shared" ca="1" si="38"/>
        <v/>
      </c>
      <c r="BV261" s="4"/>
      <c r="BW261" s="3" t="str">
        <f t="shared" si="39"/>
        <v/>
      </c>
      <c r="BX261" s="3" t="str">
        <f>IF($A261="","",IF((AND($A261="ADD",OR(BW261="",BW261="Local Authority"))),"L",(_xlfn.XLOOKUP(BW261,asset_owner[lookupValue],asset_owner[lookupKey],""))))</f>
        <v/>
      </c>
      <c r="BY261" s="3" t="str">
        <f t="shared" si="40"/>
        <v/>
      </c>
      <c r="BZ261" s="3" t="str">
        <f>IF($A261="","",IF((AND($A261="ADD",OR(BY261="",BY261="Vested Assets"))),"12",(_xlfn.XLOOKUP(BY261,ud_work_category[lookupValue],ud_work_category[lookupKey],""))))</f>
        <v/>
      </c>
      <c r="CA261" s="20"/>
      <c r="CB261" s="2" t="str">
        <f t="shared" si="41"/>
        <v/>
      </c>
      <c r="CC261" s="3" t="str">
        <f t="shared" si="42"/>
        <v/>
      </c>
      <c r="CD261" s="3" t="str">
        <f>IF($A261="","",IF((AND($A261="ADD",OR(CC261="",CC261="Excellent"))),"1",(_xlfn.XLOOKUP(CC261,condition[lookupValue],condition[lookupKey],""))))</f>
        <v/>
      </c>
      <c r="CE261" s="21" t="str">
        <f t="shared" si="43"/>
        <v/>
      </c>
      <c r="CF261" s="5"/>
    </row>
    <row r="262" spans="2:84">
      <c r="B262" s="4"/>
      <c r="D262" s="3" t="str">
        <f>IF($A262="ADD",IF(NOT(ISBLANK(C262)),_xlfn.XLOOKUP(C262,roadnames[lookupValue],roadnames[lookupKey],"ERROR"),""), "")</f>
        <v/>
      </c>
      <c r="E262" s="4"/>
      <c r="F262" s="4"/>
      <c r="G262" s="19"/>
      <c r="H262" s="19"/>
      <c r="I262" s="5"/>
      <c r="J262" s="5"/>
      <c r="K262" s="19"/>
      <c r="L262" s="19" t="str">
        <f t="shared" si="33"/>
        <v/>
      </c>
      <c r="M262" s="4"/>
      <c r="O262" s="3" t="str">
        <f>IF($A262="ADD",IF(NOT(ISBLANK(N262)),_xlfn.XLOOKUP(N262,len_adjust_rsn[lookupValue],len_adjust_rsn[lookupKey],"ERROR"),""), "")</f>
        <v/>
      </c>
      <c r="P262" s="19" t="str">
        <f t="shared" si="34"/>
        <v/>
      </c>
      <c r="Q262" s="19"/>
      <c r="R262" s="19" t="str">
        <f t="shared" si="35"/>
        <v/>
      </c>
      <c r="T262" s="3" t="str">
        <f>IF($A262="ADD",IF(NOT(ISBLANK(S262)),_xlfn.XLOOKUP(S262,ud_surface_function[lookupValue],ud_surface_function[lookupKey],"ERROR"),""), "")</f>
        <v/>
      </c>
      <c r="V262" s="3" t="str">
        <f>IF($A262="ADD",IF(NOT(ISBLANK(U262)),_xlfn.XLOOKUP(U262,ud_surface_reseal_reason[lookupValue],ud_surface_reseal_reason[lookupKey],"ERROR"),""), "")</f>
        <v/>
      </c>
      <c r="X262" s="3" t="str">
        <f>IF($A262="ADD",IF(NOT(ISBLANK(W262)),_xlfn.XLOOKUP(W262,ud_surface_material_type[lookupValue],ud_surface_material_type[lookupKey],"ERROR"),""), "")</f>
        <v/>
      </c>
      <c r="Z262" s="3" t="str">
        <f>IF($A262="ADD",IF(NOT(ISBLANK(Y262)),_xlfn.XLOOKUP(Y262,ud_material_source[lookupValue],ud_material_source[lookupKey],"ERROR"),""), "")</f>
        <v/>
      </c>
      <c r="AB262" s="3" t="str">
        <f>IF($A262="ADD",IF(NOT(ISBLANK(AA262)),_xlfn.XLOOKUP(AA262,ud_surface_specification[lookupValue],ud_surface_specification[lookupKey],"ERROR"),""), "")</f>
        <v/>
      </c>
      <c r="AC262" s="4"/>
      <c r="AD262" s="4"/>
      <c r="AF262" s="3" t="str">
        <f>IF($A262="ADD",IF(NOT(ISBLANK(AE262)),_xlfn.XLOOKUP(AE262,ud_mix_designation_number[lookupValue],ud_mix_designation_number[lookupKey],"ERROR"),""), "")</f>
        <v/>
      </c>
      <c r="AH262" s="3" t="str">
        <f>IF($A262="ADD",IF(NOT(ISBLANK(AG262)),_xlfn.XLOOKUP(AG262,ud_chip_grade[lookupValue],ud_chip_grade[lookupKey],"ERROR"),""), "")</f>
        <v/>
      </c>
      <c r="AJ262" s="3" t="str">
        <f>IF($A262="ADD",IF(NOT(ISBLANK(AI262)),_xlfn.XLOOKUP(AI262,ud_chip_grade[lookupValue],ud_chip_grade[lookupKey],"ERROR"),""), "")</f>
        <v/>
      </c>
      <c r="AL262" s="3" t="str">
        <f>IF($A262="ADD",IF(NOT(ISBLANK(AK262)),_xlfn.XLOOKUP(AK262,ud_chip_grade[lookupValue],ud_chip_grade[lookupKey],"ERROR"),""), "")</f>
        <v/>
      </c>
      <c r="AN262" s="4"/>
      <c r="AP262" s="3" t="str">
        <f>IF($A262="ADD",IF(NOT(ISBLANK(AO262)),_xlfn.XLOOKUP(AO262,ud_recycled_aggregate[lookupValue],ud_recycled_aggregate[lookupKey],"ERROR"),""), "")</f>
        <v/>
      </c>
      <c r="AR262" s="3" t="str">
        <f>IF($A262="ADD",IF(NOT(ISBLANK(AQ262)),_xlfn.XLOOKUP(AQ262,ud_surface_binder_type[lookupValue],ud_surface_binder_type[lookupKey],"ERROR"),""), "")</f>
        <v/>
      </c>
      <c r="AS262" s="20"/>
      <c r="AV262" s="3" t="str">
        <f>IF($A262="ADD",IF(NOT(ISBLANK(AU262)),_xlfn.XLOOKUP(AU262,ud_cutter_type[lookupValue],ud_cutter_type[lookupKey],"ERROR"),""), "")</f>
        <v/>
      </c>
      <c r="AW262" s="4"/>
      <c r="AY262" s="4"/>
      <c r="BD262" s="3" t="str">
        <f>IF($A262="ADD",IF(NOT(ISBLANK(BC262)),_xlfn.XLOOKUP(BC262,ud_polymer_type[lookupValue],ud_polymer_type[lookupKey],"ERROR"),""), "")</f>
        <v/>
      </c>
      <c r="BE262" s="4"/>
      <c r="BF262" s="4"/>
      <c r="BG262" s="4"/>
      <c r="BH262" s="2" t="str">
        <f t="shared" si="36"/>
        <v/>
      </c>
      <c r="BI262" s="21"/>
      <c r="BJ262" s="3" t="str">
        <f t="shared" si="37"/>
        <v/>
      </c>
      <c r="BK262" s="3" t="str">
        <f>IF($A262="","",IF((AND($A262="ADD",OR(BJ262="",BJ262="Yes"))),"Y",(_xlfn.XLOOKUP(BJ262,full_width_flag[lookupValue],full_width_flag[lookupKey],""))))</f>
        <v/>
      </c>
      <c r="BM262" s="3" t="str">
        <f>IF($A262="ADD",IF(NOT(ISBLANK(BL262)),_xlfn.XLOOKUP(BL262,sealed_area_ok[lookupValue],sealed_area_ok[lookupKey],"ERROR"),""), "")</f>
        <v/>
      </c>
      <c r="BO262" s="4"/>
      <c r="BP262" s="5"/>
      <c r="BS262" s="3" t="str">
        <f>IF($A262="ADD",IF(NOT(ISBLANK(BR262)),_xlfn.XLOOKUP(BR262,fw_treatment[lookupValue],fw_treatment[lookupKey],"ERROR"),""), "")</f>
        <v/>
      </c>
      <c r="BT262" s="21"/>
      <c r="BU262" s="4" t="str">
        <f t="shared" ca="1" si="38"/>
        <v/>
      </c>
      <c r="BV262" s="4"/>
      <c r="BW262" s="3" t="str">
        <f t="shared" si="39"/>
        <v/>
      </c>
      <c r="BX262" s="3" t="str">
        <f>IF($A262="","",IF((AND($A262="ADD",OR(BW262="",BW262="Local Authority"))),"L",(_xlfn.XLOOKUP(BW262,asset_owner[lookupValue],asset_owner[lookupKey],""))))</f>
        <v/>
      </c>
      <c r="BY262" s="3" t="str">
        <f t="shared" si="40"/>
        <v/>
      </c>
      <c r="BZ262" s="3" t="str">
        <f>IF($A262="","",IF((AND($A262="ADD",OR(BY262="",BY262="Vested Assets"))),"12",(_xlfn.XLOOKUP(BY262,ud_work_category[lookupValue],ud_work_category[lookupKey],""))))</f>
        <v/>
      </c>
      <c r="CA262" s="20"/>
      <c r="CB262" s="2" t="str">
        <f t="shared" si="41"/>
        <v/>
      </c>
      <c r="CC262" s="3" t="str">
        <f t="shared" si="42"/>
        <v/>
      </c>
      <c r="CD262" s="3" t="str">
        <f>IF($A262="","",IF((AND($A262="ADD",OR(CC262="",CC262="Excellent"))),"1",(_xlfn.XLOOKUP(CC262,condition[lookupValue],condition[lookupKey],""))))</f>
        <v/>
      </c>
      <c r="CE262" s="21" t="str">
        <f t="shared" si="43"/>
        <v/>
      </c>
      <c r="CF262" s="5"/>
    </row>
    <row r="263" spans="2:84">
      <c r="B263" s="4"/>
      <c r="D263" s="3" t="str">
        <f>IF($A263="ADD",IF(NOT(ISBLANK(C263)),_xlfn.XLOOKUP(C263,roadnames[lookupValue],roadnames[lookupKey],"ERROR"),""), "")</f>
        <v/>
      </c>
      <c r="E263" s="4"/>
      <c r="F263" s="4"/>
      <c r="G263" s="19"/>
      <c r="H263" s="19"/>
      <c r="I263" s="5"/>
      <c r="J263" s="5"/>
      <c r="K263" s="19"/>
      <c r="L263" s="19" t="str">
        <f t="shared" si="33"/>
        <v/>
      </c>
      <c r="M263" s="4"/>
      <c r="O263" s="3" t="str">
        <f>IF($A263="ADD",IF(NOT(ISBLANK(N263)),_xlfn.XLOOKUP(N263,len_adjust_rsn[lookupValue],len_adjust_rsn[lookupKey],"ERROR"),""), "")</f>
        <v/>
      </c>
      <c r="P263" s="19" t="str">
        <f t="shared" si="34"/>
        <v/>
      </c>
      <c r="Q263" s="19"/>
      <c r="R263" s="19" t="str">
        <f t="shared" si="35"/>
        <v/>
      </c>
      <c r="T263" s="3" t="str">
        <f>IF($A263="ADD",IF(NOT(ISBLANK(S263)),_xlfn.XLOOKUP(S263,ud_surface_function[lookupValue],ud_surface_function[lookupKey],"ERROR"),""), "")</f>
        <v/>
      </c>
      <c r="V263" s="3" t="str">
        <f>IF($A263="ADD",IF(NOT(ISBLANK(U263)),_xlfn.XLOOKUP(U263,ud_surface_reseal_reason[lookupValue],ud_surface_reseal_reason[lookupKey],"ERROR"),""), "")</f>
        <v/>
      </c>
      <c r="X263" s="3" t="str">
        <f>IF($A263="ADD",IF(NOT(ISBLANK(W263)),_xlfn.XLOOKUP(W263,ud_surface_material_type[lookupValue],ud_surface_material_type[lookupKey],"ERROR"),""), "")</f>
        <v/>
      </c>
      <c r="Z263" s="3" t="str">
        <f>IF($A263="ADD",IF(NOT(ISBLANK(Y263)),_xlfn.XLOOKUP(Y263,ud_material_source[lookupValue],ud_material_source[lookupKey],"ERROR"),""), "")</f>
        <v/>
      </c>
      <c r="AB263" s="3" t="str">
        <f>IF($A263="ADD",IF(NOT(ISBLANK(AA263)),_xlfn.XLOOKUP(AA263,ud_surface_specification[lookupValue],ud_surface_specification[lookupKey],"ERROR"),""), "")</f>
        <v/>
      </c>
      <c r="AC263" s="4"/>
      <c r="AD263" s="4"/>
      <c r="AF263" s="3" t="str">
        <f>IF($A263="ADD",IF(NOT(ISBLANK(AE263)),_xlfn.XLOOKUP(AE263,ud_mix_designation_number[lookupValue],ud_mix_designation_number[lookupKey],"ERROR"),""), "")</f>
        <v/>
      </c>
      <c r="AH263" s="3" t="str">
        <f>IF($A263="ADD",IF(NOT(ISBLANK(AG263)),_xlfn.XLOOKUP(AG263,ud_chip_grade[lookupValue],ud_chip_grade[lookupKey],"ERROR"),""), "")</f>
        <v/>
      </c>
      <c r="AJ263" s="3" t="str">
        <f>IF($A263="ADD",IF(NOT(ISBLANK(AI263)),_xlfn.XLOOKUP(AI263,ud_chip_grade[lookupValue],ud_chip_grade[lookupKey],"ERROR"),""), "")</f>
        <v/>
      </c>
      <c r="AL263" s="3" t="str">
        <f>IF($A263="ADD",IF(NOT(ISBLANK(AK263)),_xlfn.XLOOKUP(AK263,ud_chip_grade[lookupValue],ud_chip_grade[lookupKey],"ERROR"),""), "")</f>
        <v/>
      </c>
      <c r="AN263" s="4"/>
      <c r="AP263" s="3" t="str">
        <f>IF($A263="ADD",IF(NOT(ISBLANK(AO263)),_xlfn.XLOOKUP(AO263,ud_recycled_aggregate[lookupValue],ud_recycled_aggregate[lookupKey],"ERROR"),""), "")</f>
        <v/>
      </c>
      <c r="AR263" s="3" t="str">
        <f>IF($A263="ADD",IF(NOT(ISBLANK(AQ263)),_xlfn.XLOOKUP(AQ263,ud_surface_binder_type[lookupValue],ud_surface_binder_type[lookupKey],"ERROR"),""), "")</f>
        <v/>
      </c>
      <c r="AS263" s="20"/>
      <c r="AV263" s="3" t="str">
        <f>IF($A263="ADD",IF(NOT(ISBLANK(AU263)),_xlfn.XLOOKUP(AU263,ud_cutter_type[lookupValue],ud_cutter_type[lookupKey],"ERROR"),""), "")</f>
        <v/>
      </c>
      <c r="AW263" s="4"/>
      <c r="AY263" s="4"/>
      <c r="BD263" s="3" t="str">
        <f>IF($A263="ADD",IF(NOT(ISBLANK(BC263)),_xlfn.XLOOKUP(BC263,ud_polymer_type[lookupValue],ud_polymer_type[lookupKey],"ERROR"),""), "")</f>
        <v/>
      </c>
      <c r="BE263" s="4"/>
      <c r="BF263" s="4"/>
      <c r="BG263" s="4"/>
      <c r="BH263" s="2" t="str">
        <f t="shared" si="36"/>
        <v/>
      </c>
      <c r="BI263" s="21"/>
      <c r="BJ263" s="3" t="str">
        <f t="shared" si="37"/>
        <v/>
      </c>
      <c r="BK263" s="3" t="str">
        <f>IF($A263="","",IF((AND($A263="ADD",OR(BJ263="",BJ263="Yes"))),"Y",(_xlfn.XLOOKUP(BJ263,full_width_flag[lookupValue],full_width_flag[lookupKey],""))))</f>
        <v/>
      </c>
      <c r="BM263" s="3" t="str">
        <f>IF($A263="ADD",IF(NOT(ISBLANK(BL263)),_xlfn.XLOOKUP(BL263,sealed_area_ok[lookupValue],sealed_area_ok[lookupKey],"ERROR"),""), "")</f>
        <v/>
      </c>
      <c r="BO263" s="4"/>
      <c r="BP263" s="5"/>
      <c r="BS263" s="3" t="str">
        <f>IF($A263="ADD",IF(NOT(ISBLANK(BR263)),_xlfn.XLOOKUP(BR263,fw_treatment[lookupValue],fw_treatment[lookupKey],"ERROR"),""), "")</f>
        <v/>
      </c>
      <c r="BT263" s="21"/>
      <c r="BU263" s="4" t="str">
        <f t="shared" ca="1" si="38"/>
        <v/>
      </c>
      <c r="BV263" s="4"/>
      <c r="BW263" s="3" t="str">
        <f t="shared" si="39"/>
        <v/>
      </c>
      <c r="BX263" s="3" t="str">
        <f>IF($A263="","",IF((AND($A263="ADD",OR(BW263="",BW263="Local Authority"))),"L",(_xlfn.XLOOKUP(BW263,asset_owner[lookupValue],asset_owner[lookupKey],""))))</f>
        <v/>
      </c>
      <c r="BY263" s="3" t="str">
        <f t="shared" si="40"/>
        <v/>
      </c>
      <c r="BZ263" s="3" t="str">
        <f>IF($A263="","",IF((AND($A263="ADD",OR(BY263="",BY263="Vested Assets"))),"12",(_xlfn.XLOOKUP(BY263,ud_work_category[lookupValue],ud_work_category[lookupKey],""))))</f>
        <v/>
      </c>
      <c r="CA263" s="20"/>
      <c r="CB263" s="2" t="str">
        <f t="shared" si="41"/>
        <v/>
      </c>
      <c r="CC263" s="3" t="str">
        <f t="shared" si="42"/>
        <v/>
      </c>
      <c r="CD263" s="3" t="str">
        <f>IF($A263="","",IF((AND($A263="ADD",OR(CC263="",CC263="Excellent"))),"1",(_xlfn.XLOOKUP(CC263,condition[lookupValue],condition[lookupKey],""))))</f>
        <v/>
      </c>
      <c r="CE263" s="21" t="str">
        <f t="shared" si="43"/>
        <v/>
      </c>
      <c r="CF263" s="5"/>
    </row>
    <row r="264" spans="2:84">
      <c r="B264" s="4"/>
      <c r="D264" s="3" t="str">
        <f>IF($A264="ADD",IF(NOT(ISBLANK(C264)),_xlfn.XLOOKUP(C264,roadnames[lookupValue],roadnames[lookupKey],"ERROR"),""), "")</f>
        <v/>
      </c>
      <c r="E264" s="4"/>
      <c r="F264" s="4"/>
      <c r="G264" s="19"/>
      <c r="H264" s="19"/>
      <c r="I264" s="5"/>
      <c r="J264" s="5"/>
      <c r="K264" s="19"/>
      <c r="L264" s="19" t="str">
        <f t="shared" si="33"/>
        <v/>
      </c>
      <c r="M264" s="4"/>
      <c r="O264" s="3" t="str">
        <f>IF($A264="ADD",IF(NOT(ISBLANK(N264)),_xlfn.XLOOKUP(N264,len_adjust_rsn[lookupValue],len_adjust_rsn[lookupKey],"ERROR"),""), "")</f>
        <v/>
      </c>
      <c r="P264" s="19" t="str">
        <f t="shared" si="34"/>
        <v/>
      </c>
      <c r="Q264" s="19"/>
      <c r="R264" s="19" t="str">
        <f t="shared" si="35"/>
        <v/>
      </c>
      <c r="T264" s="3" t="str">
        <f>IF($A264="ADD",IF(NOT(ISBLANK(S264)),_xlfn.XLOOKUP(S264,ud_surface_function[lookupValue],ud_surface_function[lookupKey],"ERROR"),""), "")</f>
        <v/>
      </c>
      <c r="V264" s="3" t="str">
        <f>IF($A264="ADD",IF(NOT(ISBLANK(U264)),_xlfn.XLOOKUP(U264,ud_surface_reseal_reason[lookupValue],ud_surface_reseal_reason[lookupKey],"ERROR"),""), "")</f>
        <v/>
      </c>
      <c r="X264" s="3" t="str">
        <f>IF($A264="ADD",IF(NOT(ISBLANK(W264)),_xlfn.XLOOKUP(W264,ud_surface_material_type[lookupValue],ud_surface_material_type[lookupKey],"ERROR"),""), "")</f>
        <v/>
      </c>
      <c r="Z264" s="3" t="str">
        <f>IF($A264="ADD",IF(NOT(ISBLANK(Y264)),_xlfn.XLOOKUP(Y264,ud_material_source[lookupValue],ud_material_source[lookupKey],"ERROR"),""), "")</f>
        <v/>
      </c>
      <c r="AB264" s="3" t="str">
        <f>IF($A264="ADD",IF(NOT(ISBLANK(AA264)),_xlfn.XLOOKUP(AA264,ud_surface_specification[lookupValue],ud_surface_specification[lookupKey],"ERROR"),""), "")</f>
        <v/>
      </c>
      <c r="AC264" s="4"/>
      <c r="AD264" s="4"/>
      <c r="AF264" s="3" t="str">
        <f>IF($A264="ADD",IF(NOT(ISBLANK(AE264)),_xlfn.XLOOKUP(AE264,ud_mix_designation_number[lookupValue],ud_mix_designation_number[lookupKey],"ERROR"),""), "")</f>
        <v/>
      </c>
      <c r="AH264" s="3" t="str">
        <f>IF($A264="ADD",IF(NOT(ISBLANK(AG264)),_xlfn.XLOOKUP(AG264,ud_chip_grade[lookupValue],ud_chip_grade[lookupKey],"ERROR"),""), "")</f>
        <v/>
      </c>
      <c r="AJ264" s="3" t="str">
        <f>IF($A264="ADD",IF(NOT(ISBLANK(AI264)),_xlfn.XLOOKUP(AI264,ud_chip_grade[lookupValue],ud_chip_grade[lookupKey],"ERROR"),""), "")</f>
        <v/>
      </c>
      <c r="AL264" s="3" t="str">
        <f>IF($A264="ADD",IF(NOT(ISBLANK(AK264)),_xlfn.XLOOKUP(AK264,ud_chip_grade[lookupValue],ud_chip_grade[lookupKey],"ERROR"),""), "")</f>
        <v/>
      </c>
      <c r="AN264" s="4"/>
      <c r="AP264" s="3" t="str">
        <f>IF($A264="ADD",IF(NOT(ISBLANK(AO264)),_xlfn.XLOOKUP(AO264,ud_recycled_aggregate[lookupValue],ud_recycled_aggregate[lookupKey],"ERROR"),""), "")</f>
        <v/>
      </c>
      <c r="AR264" s="3" t="str">
        <f>IF($A264="ADD",IF(NOT(ISBLANK(AQ264)),_xlfn.XLOOKUP(AQ264,ud_surface_binder_type[lookupValue],ud_surface_binder_type[lookupKey],"ERROR"),""), "")</f>
        <v/>
      </c>
      <c r="AS264" s="20"/>
      <c r="AV264" s="3" t="str">
        <f>IF($A264="ADD",IF(NOT(ISBLANK(AU264)),_xlfn.XLOOKUP(AU264,ud_cutter_type[lookupValue],ud_cutter_type[lookupKey],"ERROR"),""), "")</f>
        <v/>
      </c>
      <c r="AW264" s="4"/>
      <c r="AY264" s="4"/>
      <c r="BD264" s="3" t="str">
        <f>IF($A264="ADD",IF(NOT(ISBLANK(BC264)),_xlfn.XLOOKUP(BC264,ud_polymer_type[lookupValue],ud_polymer_type[lookupKey],"ERROR"),""), "")</f>
        <v/>
      </c>
      <c r="BE264" s="4"/>
      <c r="BF264" s="4"/>
      <c r="BG264" s="4"/>
      <c r="BH264" s="2" t="str">
        <f t="shared" si="36"/>
        <v/>
      </c>
      <c r="BI264" s="21"/>
      <c r="BJ264" s="3" t="str">
        <f t="shared" si="37"/>
        <v/>
      </c>
      <c r="BK264" s="3" t="str">
        <f>IF($A264="","",IF((AND($A264="ADD",OR(BJ264="",BJ264="Yes"))),"Y",(_xlfn.XLOOKUP(BJ264,full_width_flag[lookupValue],full_width_flag[lookupKey],""))))</f>
        <v/>
      </c>
      <c r="BM264" s="3" t="str">
        <f>IF($A264="ADD",IF(NOT(ISBLANK(BL264)),_xlfn.XLOOKUP(BL264,sealed_area_ok[lookupValue],sealed_area_ok[lookupKey],"ERROR"),""), "")</f>
        <v/>
      </c>
      <c r="BO264" s="4"/>
      <c r="BP264" s="5"/>
      <c r="BS264" s="3" t="str">
        <f>IF($A264="ADD",IF(NOT(ISBLANK(BR264)),_xlfn.XLOOKUP(BR264,fw_treatment[lookupValue],fw_treatment[lookupKey],"ERROR"),""), "")</f>
        <v/>
      </c>
      <c r="BT264" s="21"/>
      <c r="BU264" s="4" t="str">
        <f t="shared" ca="1" si="38"/>
        <v/>
      </c>
      <c r="BV264" s="4"/>
      <c r="BW264" s="3" t="str">
        <f t="shared" si="39"/>
        <v/>
      </c>
      <c r="BX264" s="3" t="str">
        <f>IF($A264="","",IF((AND($A264="ADD",OR(BW264="",BW264="Local Authority"))),"L",(_xlfn.XLOOKUP(BW264,asset_owner[lookupValue],asset_owner[lookupKey],""))))</f>
        <v/>
      </c>
      <c r="BY264" s="3" t="str">
        <f t="shared" si="40"/>
        <v/>
      </c>
      <c r="BZ264" s="3" t="str">
        <f>IF($A264="","",IF((AND($A264="ADD",OR(BY264="",BY264="Vested Assets"))),"12",(_xlfn.XLOOKUP(BY264,ud_work_category[lookupValue],ud_work_category[lookupKey],""))))</f>
        <v/>
      </c>
      <c r="CA264" s="20"/>
      <c r="CB264" s="2" t="str">
        <f t="shared" si="41"/>
        <v/>
      </c>
      <c r="CC264" s="3" t="str">
        <f t="shared" si="42"/>
        <v/>
      </c>
      <c r="CD264" s="3" t="str">
        <f>IF($A264="","",IF((AND($A264="ADD",OR(CC264="",CC264="Excellent"))),"1",(_xlfn.XLOOKUP(CC264,condition[lookupValue],condition[lookupKey],""))))</f>
        <v/>
      </c>
      <c r="CE264" s="21" t="str">
        <f t="shared" si="43"/>
        <v/>
      </c>
      <c r="CF264" s="5"/>
    </row>
    <row r="265" spans="2:84">
      <c r="B265" s="4"/>
      <c r="D265" s="3" t="str">
        <f>IF($A265="ADD",IF(NOT(ISBLANK(C265)),_xlfn.XLOOKUP(C265,roadnames[lookupValue],roadnames[lookupKey],"ERROR"),""), "")</f>
        <v/>
      </c>
      <c r="E265" s="4"/>
      <c r="F265" s="4"/>
      <c r="G265" s="19"/>
      <c r="H265" s="19"/>
      <c r="I265" s="5"/>
      <c r="J265" s="5"/>
      <c r="K265" s="19"/>
      <c r="L265" s="19" t="str">
        <f t="shared" si="33"/>
        <v/>
      </c>
      <c r="M265" s="4"/>
      <c r="O265" s="3" t="str">
        <f>IF($A265="ADD",IF(NOT(ISBLANK(N265)),_xlfn.XLOOKUP(N265,len_adjust_rsn[lookupValue],len_adjust_rsn[lookupKey],"ERROR"),""), "")</f>
        <v/>
      </c>
      <c r="P265" s="19" t="str">
        <f t="shared" si="34"/>
        <v/>
      </c>
      <c r="Q265" s="19"/>
      <c r="R265" s="19" t="str">
        <f t="shared" si="35"/>
        <v/>
      </c>
      <c r="T265" s="3" t="str">
        <f>IF($A265="ADD",IF(NOT(ISBLANK(S265)),_xlfn.XLOOKUP(S265,ud_surface_function[lookupValue],ud_surface_function[lookupKey],"ERROR"),""), "")</f>
        <v/>
      </c>
      <c r="V265" s="3" t="str">
        <f>IF($A265="ADD",IF(NOT(ISBLANK(U265)),_xlfn.XLOOKUP(U265,ud_surface_reseal_reason[lookupValue],ud_surface_reseal_reason[lookupKey],"ERROR"),""), "")</f>
        <v/>
      </c>
      <c r="X265" s="3" t="str">
        <f>IF($A265="ADD",IF(NOT(ISBLANK(W265)),_xlfn.XLOOKUP(W265,ud_surface_material_type[lookupValue],ud_surface_material_type[lookupKey],"ERROR"),""), "")</f>
        <v/>
      </c>
      <c r="Z265" s="3" t="str">
        <f>IF($A265="ADD",IF(NOT(ISBLANK(Y265)),_xlfn.XLOOKUP(Y265,ud_material_source[lookupValue],ud_material_source[lookupKey],"ERROR"),""), "")</f>
        <v/>
      </c>
      <c r="AB265" s="3" t="str">
        <f>IF($A265="ADD",IF(NOT(ISBLANK(AA265)),_xlfn.XLOOKUP(AA265,ud_surface_specification[lookupValue],ud_surface_specification[lookupKey],"ERROR"),""), "")</f>
        <v/>
      </c>
      <c r="AC265" s="4"/>
      <c r="AD265" s="4"/>
      <c r="AF265" s="3" t="str">
        <f>IF($A265="ADD",IF(NOT(ISBLANK(AE265)),_xlfn.XLOOKUP(AE265,ud_mix_designation_number[lookupValue],ud_mix_designation_number[lookupKey],"ERROR"),""), "")</f>
        <v/>
      </c>
      <c r="AH265" s="3" t="str">
        <f>IF($A265="ADD",IF(NOT(ISBLANK(AG265)),_xlfn.XLOOKUP(AG265,ud_chip_grade[lookupValue],ud_chip_grade[lookupKey],"ERROR"),""), "")</f>
        <v/>
      </c>
      <c r="AJ265" s="3" t="str">
        <f>IF($A265="ADD",IF(NOT(ISBLANK(AI265)),_xlfn.XLOOKUP(AI265,ud_chip_grade[lookupValue],ud_chip_grade[lookupKey],"ERROR"),""), "")</f>
        <v/>
      </c>
      <c r="AL265" s="3" t="str">
        <f>IF($A265="ADD",IF(NOT(ISBLANK(AK265)),_xlfn.XLOOKUP(AK265,ud_chip_grade[lookupValue],ud_chip_grade[lookupKey],"ERROR"),""), "")</f>
        <v/>
      </c>
      <c r="AN265" s="4"/>
      <c r="AP265" s="3" t="str">
        <f>IF($A265="ADD",IF(NOT(ISBLANK(AO265)),_xlfn.XLOOKUP(AO265,ud_recycled_aggregate[lookupValue],ud_recycled_aggregate[lookupKey],"ERROR"),""), "")</f>
        <v/>
      </c>
      <c r="AR265" s="3" t="str">
        <f>IF($A265="ADD",IF(NOT(ISBLANK(AQ265)),_xlfn.XLOOKUP(AQ265,ud_surface_binder_type[lookupValue],ud_surface_binder_type[lookupKey],"ERROR"),""), "")</f>
        <v/>
      </c>
      <c r="AS265" s="20"/>
      <c r="AV265" s="3" t="str">
        <f>IF($A265="ADD",IF(NOT(ISBLANK(AU265)),_xlfn.XLOOKUP(AU265,ud_cutter_type[lookupValue],ud_cutter_type[lookupKey],"ERROR"),""), "")</f>
        <v/>
      </c>
      <c r="AW265" s="4"/>
      <c r="AY265" s="4"/>
      <c r="BD265" s="3" t="str">
        <f>IF($A265="ADD",IF(NOT(ISBLANK(BC265)),_xlfn.XLOOKUP(BC265,ud_polymer_type[lookupValue],ud_polymer_type[lookupKey],"ERROR"),""), "")</f>
        <v/>
      </c>
      <c r="BE265" s="4"/>
      <c r="BF265" s="4"/>
      <c r="BG265" s="4"/>
      <c r="BH265" s="2" t="str">
        <f t="shared" si="36"/>
        <v/>
      </c>
      <c r="BI265" s="21"/>
      <c r="BJ265" s="3" t="str">
        <f t="shared" si="37"/>
        <v/>
      </c>
      <c r="BK265" s="3" t="str">
        <f>IF($A265="","",IF((AND($A265="ADD",OR(BJ265="",BJ265="Yes"))),"Y",(_xlfn.XLOOKUP(BJ265,full_width_flag[lookupValue],full_width_flag[lookupKey],""))))</f>
        <v/>
      </c>
      <c r="BM265" s="3" t="str">
        <f>IF($A265="ADD",IF(NOT(ISBLANK(BL265)),_xlfn.XLOOKUP(BL265,sealed_area_ok[lookupValue],sealed_area_ok[lookupKey],"ERROR"),""), "")</f>
        <v/>
      </c>
      <c r="BO265" s="4"/>
      <c r="BP265" s="5"/>
      <c r="BS265" s="3" t="str">
        <f>IF($A265="ADD",IF(NOT(ISBLANK(BR265)),_xlfn.XLOOKUP(BR265,fw_treatment[lookupValue],fw_treatment[lookupKey],"ERROR"),""), "")</f>
        <v/>
      </c>
      <c r="BT265" s="21"/>
      <c r="BU265" s="4" t="str">
        <f t="shared" ca="1" si="38"/>
        <v/>
      </c>
      <c r="BV265" s="4"/>
      <c r="BW265" s="3" t="str">
        <f t="shared" si="39"/>
        <v/>
      </c>
      <c r="BX265" s="3" t="str">
        <f>IF($A265="","",IF((AND($A265="ADD",OR(BW265="",BW265="Local Authority"))),"L",(_xlfn.XLOOKUP(BW265,asset_owner[lookupValue],asset_owner[lookupKey],""))))</f>
        <v/>
      </c>
      <c r="BY265" s="3" t="str">
        <f t="shared" si="40"/>
        <v/>
      </c>
      <c r="BZ265" s="3" t="str">
        <f>IF($A265="","",IF((AND($A265="ADD",OR(BY265="",BY265="Vested Assets"))),"12",(_xlfn.XLOOKUP(BY265,ud_work_category[lookupValue],ud_work_category[lookupKey],""))))</f>
        <v/>
      </c>
      <c r="CA265" s="20"/>
      <c r="CB265" s="2" t="str">
        <f t="shared" si="41"/>
        <v/>
      </c>
      <c r="CC265" s="3" t="str">
        <f t="shared" si="42"/>
        <v/>
      </c>
      <c r="CD265" s="3" t="str">
        <f>IF($A265="","",IF((AND($A265="ADD",OR(CC265="",CC265="Excellent"))),"1",(_xlfn.XLOOKUP(CC265,condition[lookupValue],condition[lookupKey],""))))</f>
        <v/>
      </c>
      <c r="CE265" s="21" t="str">
        <f t="shared" si="43"/>
        <v/>
      </c>
      <c r="CF265" s="5"/>
    </row>
    <row r="266" spans="2:84">
      <c r="B266" s="4"/>
      <c r="D266" s="3" t="str">
        <f>IF($A266="ADD",IF(NOT(ISBLANK(C266)),_xlfn.XLOOKUP(C266,roadnames[lookupValue],roadnames[lookupKey],"ERROR"),""), "")</f>
        <v/>
      </c>
      <c r="E266" s="4"/>
      <c r="F266" s="4"/>
      <c r="G266" s="19"/>
      <c r="H266" s="19"/>
      <c r="I266" s="5"/>
      <c r="J266" s="5"/>
      <c r="K266" s="19"/>
      <c r="L266" s="19" t="str">
        <f t="shared" si="33"/>
        <v/>
      </c>
      <c r="M266" s="4"/>
      <c r="O266" s="3" t="str">
        <f>IF($A266="ADD",IF(NOT(ISBLANK(N266)),_xlfn.XLOOKUP(N266,len_adjust_rsn[lookupValue],len_adjust_rsn[lookupKey],"ERROR"),""), "")</f>
        <v/>
      </c>
      <c r="P266" s="19" t="str">
        <f t="shared" si="34"/>
        <v/>
      </c>
      <c r="Q266" s="19"/>
      <c r="R266" s="19" t="str">
        <f t="shared" si="35"/>
        <v/>
      </c>
      <c r="T266" s="3" t="str">
        <f>IF($A266="ADD",IF(NOT(ISBLANK(S266)),_xlfn.XLOOKUP(S266,ud_surface_function[lookupValue],ud_surface_function[lookupKey],"ERROR"),""), "")</f>
        <v/>
      </c>
      <c r="V266" s="3" t="str">
        <f>IF($A266="ADD",IF(NOT(ISBLANK(U266)),_xlfn.XLOOKUP(U266,ud_surface_reseal_reason[lookupValue],ud_surface_reseal_reason[lookupKey],"ERROR"),""), "")</f>
        <v/>
      </c>
      <c r="X266" s="3" t="str">
        <f>IF($A266="ADD",IF(NOT(ISBLANK(W266)),_xlfn.XLOOKUP(W266,ud_surface_material_type[lookupValue],ud_surface_material_type[lookupKey],"ERROR"),""), "")</f>
        <v/>
      </c>
      <c r="Z266" s="3" t="str">
        <f>IF($A266="ADD",IF(NOT(ISBLANK(Y266)),_xlfn.XLOOKUP(Y266,ud_material_source[lookupValue],ud_material_source[lookupKey],"ERROR"),""), "")</f>
        <v/>
      </c>
      <c r="AB266" s="3" t="str">
        <f>IF($A266="ADD",IF(NOT(ISBLANK(AA266)),_xlfn.XLOOKUP(AA266,ud_surface_specification[lookupValue],ud_surface_specification[lookupKey],"ERROR"),""), "")</f>
        <v/>
      </c>
      <c r="AC266" s="4"/>
      <c r="AD266" s="4"/>
      <c r="AF266" s="3" t="str">
        <f>IF($A266="ADD",IF(NOT(ISBLANK(AE266)),_xlfn.XLOOKUP(AE266,ud_mix_designation_number[lookupValue],ud_mix_designation_number[lookupKey],"ERROR"),""), "")</f>
        <v/>
      </c>
      <c r="AH266" s="3" t="str">
        <f>IF($A266="ADD",IF(NOT(ISBLANK(AG266)),_xlfn.XLOOKUP(AG266,ud_chip_grade[lookupValue],ud_chip_grade[lookupKey],"ERROR"),""), "")</f>
        <v/>
      </c>
      <c r="AJ266" s="3" t="str">
        <f>IF($A266="ADD",IF(NOT(ISBLANK(AI266)),_xlfn.XLOOKUP(AI266,ud_chip_grade[lookupValue],ud_chip_grade[lookupKey],"ERROR"),""), "")</f>
        <v/>
      </c>
      <c r="AL266" s="3" t="str">
        <f>IF($A266="ADD",IF(NOT(ISBLANK(AK266)),_xlfn.XLOOKUP(AK266,ud_chip_grade[lookupValue],ud_chip_grade[lookupKey],"ERROR"),""), "")</f>
        <v/>
      </c>
      <c r="AN266" s="4"/>
      <c r="AP266" s="3" t="str">
        <f>IF($A266="ADD",IF(NOT(ISBLANK(AO266)),_xlfn.XLOOKUP(AO266,ud_recycled_aggregate[lookupValue],ud_recycled_aggregate[lookupKey],"ERROR"),""), "")</f>
        <v/>
      </c>
      <c r="AR266" s="3" t="str">
        <f>IF($A266="ADD",IF(NOT(ISBLANK(AQ266)),_xlfn.XLOOKUP(AQ266,ud_surface_binder_type[lookupValue],ud_surface_binder_type[lookupKey],"ERROR"),""), "")</f>
        <v/>
      </c>
      <c r="AS266" s="20"/>
      <c r="AV266" s="3" t="str">
        <f>IF($A266="ADD",IF(NOT(ISBLANK(AU266)),_xlfn.XLOOKUP(AU266,ud_cutter_type[lookupValue],ud_cutter_type[lookupKey],"ERROR"),""), "")</f>
        <v/>
      </c>
      <c r="AW266" s="4"/>
      <c r="AY266" s="4"/>
      <c r="BD266" s="3" t="str">
        <f>IF($A266="ADD",IF(NOT(ISBLANK(BC266)),_xlfn.XLOOKUP(BC266,ud_polymer_type[lookupValue],ud_polymer_type[lookupKey],"ERROR"),""), "")</f>
        <v/>
      </c>
      <c r="BE266" s="4"/>
      <c r="BF266" s="4"/>
      <c r="BG266" s="4"/>
      <c r="BH266" s="2" t="str">
        <f t="shared" si="36"/>
        <v/>
      </c>
      <c r="BI266" s="21"/>
      <c r="BJ266" s="3" t="str">
        <f t="shared" si="37"/>
        <v/>
      </c>
      <c r="BK266" s="3" t="str">
        <f>IF($A266="","",IF((AND($A266="ADD",OR(BJ266="",BJ266="Yes"))),"Y",(_xlfn.XLOOKUP(BJ266,full_width_flag[lookupValue],full_width_flag[lookupKey],""))))</f>
        <v/>
      </c>
      <c r="BM266" s="3" t="str">
        <f>IF($A266="ADD",IF(NOT(ISBLANK(BL266)),_xlfn.XLOOKUP(BL266,sealed_area_ok[lookupValue],sealed_area_ok[lookupKey],"ERROR"),""), "")</f>
        <v/>
      </c>
      <c r="BO266" s="4"/>
      <c r="BP266" s="5"/>
      <c r="BS266" s="3" t="str">
        <f>IF($A266="ADD",IF(NOT(ISBLANK(BR266)),_xlfn.XLOOKUP(BR266,fw_treatment[lookupValue],fw_treatment[lookupKey],"ERROR"),""), "")</f>
        <v/>
      </c>
      <c r="BT266" s="21"/>
      <c r="BU266" s="4" t="str">
        <f t="shared" ca="1" si="38"/>
        <v/>
      </c>
      <c r="BV266" s="4"/>
      <c r="BW266" s="3" t="str">
        <f t="shared" si="39"/>
        <v/>
      </c>
      <c r="BX266" s="3" t="str">
        <f>IF($A266="","",IF((AND($A266="ADD",OR(BW266="",BW266="Local Authority"))),"L",(_xlfn.XLOOKUP(BW266,asset_owner[lookupValue],asset_owner[lookupKey],""))))</f>
        <v/>
      </c>
      <c r="BY266" s="3" t="str">
        <f t="shared" si="40"/>
        <v/>
      </c>
      <c r="BZ266" s="3" t="str">
        <f>IF($A266="","",IF((AND($A266="ADD",OR(BY266="",BY266="Vested Assets"))),"12",(_xlfn.XLOOKUP(BY266,ud_work_category[lookupValue],ud_work_category[lookupKey],""))))</f>
        <v/>
      </c>
      <c r="CA266" s="20"/>
      <c r="CB266" s="2" t="str">
        <f t="shared" si="41"/>
        <v/>
      </c>
      <c r="CC266" s="3" t="str">
        <f t="shared" si="42"/>
        <v/>
      </c>
      <c r="CD266" s="3" t="str">
        <f>IF($A266="","",IF((AND($A266="ADD",OR(CC266="",CC266="Excellent"))),"1",(_xlfn.XLOOKUP(CC266,condition[lookupValue],condition[lookupKey],""))))</f>
        <v/>
      </c>
      <c r="CE266" s="21" t="str">
        <f t="shared" si="43"/>
        <v/>
      </c>
      <c r="CF266" s="5"/>
    </row>
    <row r="267" spans="2:84">
      <c r="B267" s="4"/>
      <c r="D267" s="3" t="str">
        <f>IF($A267="ADD",IF(NOT(ISBLANK(C267)),_xlfn.XLOOKUP(C267,roadnames[lookupValue],roadnames[lookupKey],"ERROR"),""), "")</f>
        <v/>
      </c>
      <c r="E267" s="4"/>
      <c r="F267" s="4"/>
      <c r="G267" s="19"/>
      <c r="H267" s="19"/>
      <c r="I267" s="5"/>
      <c r="J267" s="5"/>
      <c r="K267" s="19"/>
      <c r="L267" s="19" t="str">
        <f t="shared" ref="L267:L300" si="44">IF(F267&lt;&gt;"",F267-E267,"")</f>
        <v/>
      </c>
      <c r="M267" s="4"/>
      <c r="O267" s="3" t="str">
        <f>IF($A267="ADD",IF(NOT(ISBLANK(N267)),_xlfn.XLOOKUP(N267,len_adjust_rsn[lookupValue],len_adjust_rsn[lookupKey],"ERROR"),""), "")</f>
        <v/>
      </c>
      <c r="P267" s="19" t="str">
        <f t="shared" ref="P267:P300" si="45">IF(K267&lt;&gt;"",L267*K267,"")</f>
        <v/>
      </c>
      <c r="Q267" s="19"/>
      <c r="R267" s="19" t="str">
        <f t="shared" ref="R267:R300" si="46">IF(Q267&lt;&gt;"",P267+Q267,P267)</f>
        <v/>
      </c>
      <c r="T267" s="3" t="str">
        <f>IF($A267="ADD",IF(NOT(ISBLANK(S267)),_xlfn.XLOOKUP(S267,ud_surface_function[lookupValue],ud_surface_function[lookupKey],"ERROR"),""), "")</f>
        <v/>
      </c>
      <c r="V267" s="3" t="str">
        <f>IF($A267="ADD",IF(NOT(ISBLANK(U267)),_xlfn.XLOOKUP(U267,ud_surface_reseal_reason[lookupValue],ud_surface_reseal_reason[lookupKey],"ERROR"),""), "")</f>
        <v/>
      </c>
      <c r="X267" s="3" t="str">
        <f>IF($A267="ADD",IF(NOT(ISBLANK(W267)),_xlfn.XLOOKUP(W267,ud_surface_material_type[lookupValue],ud_surface_material_type[lookupKey],"ERROR"),""), "")</f>
        <v/>
      </c>
      <c r="Z267" s="3" t="str">
        <f>IF($A267="ADD",IF(NOT(ISBLANK(Y267)),_xlfn.XLOOKUP(Y267,ud_material_source[lookupValue],ud_material_source[lookupKey],"ERROR"),""), "")</f>
        <v/>
      </c>
      <c r="AB267" s="3" t="str">
        <f>IF($A267="ADD",IF(NOT(ISBLANK(AA267)),_xlfn.XLOOKUP(AA267,ud_surface_specification[lookupValue],ud_surface_specification[lookupKey],"ERROR"),""), "")</f>
        <v/>
      </c>
      <c r="AC267" s="4"/>
      <c r="AD267" s="4"/>
      <c r="AF267" s="3" t="str">
        <f>IF($A267="ADD",IF(NOT(ISBLANK(AE267)),_xlfn.XLOOKUP(AE267,ud_mix_designation_number[lookupValue],ud_mix_designation_number[lookupKey],"ERROR"),""), "")</f>
        <v/>
      </c>
      <c r="AH267" s="3" t="str">
        <f>IF($A267="ADD",IF(NOT(ISBLANK(AG267)),_xlfn.XLOOKUP(AG267,ud_chip_grade[lookupValue],ud_chip_grade[lookupKey],"ERROR"),""), "")</f>
        <v/>
      </c>
      <c r="AJ267" s="3" t="str">
        <f>IF($A267="ADD",IF(NOT(ISBLANK(AI267)),_xlfn.XLOOKUP(AI267,ud_chip_grade[lookupValue],ud_chip_grade[lookupKey],"ERROR"),""), "")</f>
        <v/>
      </c>
      <c r="AL267" s="3" t="str">
        <f>IF($A267="ADD",IF(NOT(ISBLANK(AK267)),_xlfn.XLOOKUP(AK267,ud_chip_grade[lookupValue],ud_chip_grade[lookupKey],"ERROR"),""), "")</f>
        <v/>
      </c>
      <c r="AN267" s="4"/>
      <c r="AP267" s="3" t="str">
        <f>IF($A267="ADD",IF(NOT(ISBLANK(AO267)),_xlfn.XLOOKUP(AO267,ud_recycled_aggregate[lookupValue],ud_recycled_aggregate[lookupKey],"ERROR"),""), "")</f>
        <v/>
      </c>
      <c r="AR267" s="3" t="str">
        <f>IF($A267="ADD",IF(NOT(ISBLANK(AQ267)),_xlfn.XLOOKUP(AQ267,ud_surface_binder_type[lookupValue],ud_surface_binder_type[lookupKey],"ERROR"),""), "")</f>
        <v/>
      </c>
      <c r="AS267" s="20"/>
      <c r="AV267" s="3" t="str">
        <f>IF($A267="ADD",IF(NOT(ISBLANK(AU267)),_xlfn.XLOOKUP(AU267,ud_cutter_type[lookupValue],ud_cutter_type[lookupKey],"ERROR"),""), "")</f>
        <v/>
      </c>
      <c r="AW267" s="4"/>
      <c r="AY267" s="4"/>
      <c r="BD267" s="3" t="str">
        <f>IF($A267="ADD",IF(NOT(ISBLANK(BC267)),_xlfn.XLOOKUP(BC267,ud_polymer_type[lookupValue],ud_polymer_type[lookupKey],"ERROR"),""), "")</f>
        <v/>
      </c>
      <c r="BE267" s="4"/>
      <c r="BF267" s="4"/>
      <c r="BG267" s="4"/>
      <c r="BH267" s="2" t="str">
        <f t="shared" ref="BH267:BH300" si="47">IF($A267="ADD","FALSE","")</f>
        <v/>
      </c>
      <c r="BI267" s="21"/>
      <c r="BJ267" s="3" t="str">
        <f t="shared" ref="BJ267:BJ300" si="48">IF($A267="ADD","Yes","")</f>
        <v/>
      </c>
      <c r="BK267" s="3" t="str">
        <f>IF($A267="","",IF((AND($A267="ADD",OR(BJ267="",BJ267="Yes"))),"Y",(_xlfn.XLOOKUP(BJ267,full_width_flag[lookupValue],full_width_flag[lookupKey],""))))</f>
        <v/>
      </c>
      <c r="BM267" s="3" t="str">
        <f>IF($A267="ADD",IF(NOT(ISBLANK(BL267)),_xlfn.XLOOKUP(BL267,sealed_area_ok[lookupValue],sealed_area_ok[lookupKey],"ERROR"),""), "")</f>
        <v/>
      </c>
      <c r="BO267" s="4"/>
      <c r="BP267" s="5"/>
      <c r="BS267" s="3" t="str">
        <f>IF($A267="ADD",IF(NOT(ISBLANK(BR267)),_xlfn.XLOOKUP(BR267,fw_treatment[lookupValue],fw_treatment[lookupKey],"ERROR"),""), "")</f>
        <v/>
      </c>
      <c r="BT267" s="21"/>
      <c r="BU267" s="4" t="str">
        <f t="shared" ref="BU267:BU300" ca="1" si="49">IF(BT267&lt;&gt;"", DATEDIF(BT267, TODAY(),"Y"),"")</f>
        <v/>
      </c>
      <c r="BV267" s="4"/>
      <c r="BW267" s="3" t="str">
        <f t="shared" ref="BW267:BW300" si="50">IF($A267="ADD","Local Authority","")</f>
        <v/>
      </c>
      <c r="BX267" s="3" t="str">
        <f>IF($A267="","",IF((AND($A267="ADD",OR(BW267="",BW267="Local Authority"))),"L",(_xlfn.XLOOKUP(BW267,asset_owner[lookupValue],asset_owner[lookupKey],""))))</f>
        <v/>
      </c>
      <c r="BY267" s="3" t="str">
        <f t="shared" ref="BY267:BY300" si="51">IF($A267="ADD","Vested Assets","")</f>
        <v/>
      </c>
      <c r="BZ267" s="3" t="str">
        <f>IF($A267="","",IF((AND($A267="ADD",OR(BY267="",BY267="Vested Assets"))),"12",(_xlfn.XLOOKUP(BY267,ud_work_category[lookupValue],ud_work_category[lookupKey],""))))</f>
        <v/>
      </c>
      <c r="CA267" s="20"/>
      <c r="CB267" s="2" t="str">
        <f t="shared" ref="CB267:CB300" si="52">IF($A267="ADD","TRUE","")</f>
        <v/>
      </c>
      <c r="CC267" s="3" t="str">
        <f t="shared" ref="CC267:CC300" si="53">IF($A267="ADD","Excellent","")</f>
        <v/>
      </c>
      <c r="CD267" s="3" t="str">
        <f>IF($A267="","",IF((AND($A267="ADD",OR(CC267="",CC267="Excellent"))),"1",(_xlfn.XLOOKUP(CC267,condition[lookupValue],condition[lookupKey],""))))</f>
        <v/>
      </c>
      <c r="CE267" s="21" t="str">
        <f t="shared" ref="CE267:CE300" si="54">IF(BT267&lt;&gt;"",BT267,"")</f>
        <v/>
      </c>
      <c r="CF267" s="5"/>
    </row>
    <row r="268" spans="2:84">
      <c r="B268" s="4"/>
      <c r="D268" s="3" t="str">
        <f>IF($A268="ADD",IF(NOT(ISBLANK(C268)),_xlfn.XLOOKUP(C268,roadnames[lookupValue],roadnames[lookupKey],"ERROR"),""), "")</f>
        <v/>
      </c>
      <c r="E268" s="4"/>
      <c r="F268" s="4"/>
      <c r="G268" s="19"/>
      <c r="H268" s="19"/>
      <c r="I268" s="5"/>
      <c r="J268" s="5"/>
      <c r="K268" s="19"/>
      <c r="L268" s="19" t="str">
        <f t="shared" si="44"/>
        <v/>
      </c>
      <c r="M268" s="4"/>
      <c r="O268" s="3" t="str">
        <f>IF($A268="ADD",IF(NOT(ISBLANK(N268)),_xlfn.XLOOKUP(N268,len_adjust_rsn[lookupValue],len_adjust_rsn[lookupKey],"ERROR"),""), "")</f>
        <v/>
      </c>
      <c r="P268" s="19" t="str">
        <f t="shared" si="45"/>
        <v/>
      </c>
      <c r="Q268" s="19"/>
      <c r="R268" s="19" t="str">
        <f t="shared" si="46"/>
        <v/>
      </c>
      <c r="T268" s="3" t="str">
        <f>IF($A268="ADD",IF(NOT(ISBLANK(S268)),_xlfn.XLOOKUP(S268,ud_surface_function[lookupValue],ud_surface_function[lookupKey],"ERROR"),""), "")</f>
        <v/>
      </c>
      <c r="V268" s="3" t="str">
        <f>IF($A268="ADD",IF(NOT(ISBLANK(U268)),_xlfn.XLOOKUP(U268,ud_surface_reseal_reason[lookupValue],ud_surface_reseal_reason[lookupKey],"ERROR"),""), "")</f>
        <v/>
      </c>
      <c r="X268" s="3" t="str">
        <f>IF($A268="ADD",IF(NOT(ISBLANK(W268)),_xlfn.XLOOKUP(W268,ud_surface_material_type[lookupValue],ud_surface_material_type[lookupKey],"ERROR"),""), "")</f>
        <v/>
      </c>
      <c r="Z268" s="3" t="str">
        <f>IF($A268="ADD",IF(NOT(ISBLANK(Y268)),_xlfn.XLOOKUP(Y268,ud_material_source[lookupValue],ud_material_source[lookupKey],"ERROR"),""), "")</f>
        <v/>
      </c>
      <c r="AB268" s="3" t="str">
        <f>IF($A268="ADD",IF(NOT(ISBLANK(AA268)),_xlfn.XLOOKUP(AA268,ud_surface_specification[lookupValue],ud_surface_specification[lookupKey],"ERROR"),""), "")</f>
        <v/>
      </c>
      <c r="AC268" s="4"/>
      <c r="AD268" s="4"/>
      <c r="AF268" s="3" t="str">
        <f>IF($A268="ADD",IF(NOT(ISBLANK(AE268)),_xlfn.XLOOKUP(AE268,ud_mix_designation_number[lookupValue],ud_mix_designation_number[lookupKey],"ERROR"),""), "")</f>
        <v/>
      </c>
      <c r="AH268" s="3" t="str">
        <f>IF($A268="ADD",IF(NOT(ISBLANK(AG268)),_xlfn.XLOOKUP(AG268,ud_chip_grade[lookupValue],ud_chip_grade[lookupKey],"ERROR"),""), "")</f>
        <v/>
      </c>
      <c r="AJ268" s="3" t="str">
        <f>IF($A268="ADD",IF(NOT(ISBLANK(AI268)),_xlfn.XLOOKUP(AI268,ud_chip_grade[lookupValue],ud_chip_grade[lookupKey],"ERROR"),""), "")</f>
        <v/>
      </c>
      <c r="AL268" s="3" t="str">
        <f>IF($A268="ADD",IF(NOT(ISBLANK(AK268)),_xlfn.XLOOKUP(AK268,ud_chip_grade[lookupValue],ud_chip_grade[lookupKey],"ERROR"),""), "")</f>
        <v/>
      </c>
      <c r="AN268" s="4"/>
      <c r="AP268" s="3" t="str">
        <f>IF($A268="ADD",IF(NOT(ISBLANK(AO268)),_xlfn.XLOOKUP(AO268,ud_recycled_aggregate[lookupValue],ud_recycled_aggregate[lookupKey],"ERROR"),""), "")</f>
        <v/>
      </c>
      <c r="AR268" s="3" t="str">
        <f>IF($A268="ADD",IF(NOT(ISBLANK(AQ268)),_xlfn.XLOOKUP(AQ268,ud_surface_binder_type[lookupValue],ud_surface_binder_type[lookupKey],"ERROR"),""), "")</f>
        <v/>
      </c>
      <c r="AS268" s="20"/>
      <c r="AV268" s="3" t="str">
        <f>IF($A268="ADD",IF(NOT(ISBLANK(AU268)),_xlfn.XLOOKUP(AU268,ud_cutter_type[lookupValue],ud_cutter_type[lookupKey],"ERROR"),""), "")</f>
        <v/>
      </c>
      <c r="AW268" s="4"/>
      <c r="AY268" s="4"/>
      <c r="BD268" s="3" t="str">
        <f>IF($A268="ADD",IF(NOT(ISBLANK(BC268)),_xlfn.XLOOKUP(BC268,ud_polymer_type[lookupValue],ud_polymer_type[lookupKey],"ERROR"),""), "")</f>
        <v/>
      </c>
      <c r="BE268" s="4"/>
      <c r="BF268" s="4"/>
      <c r="BG268" s="4"/>
      <c r="BH268" s="2" t="str">
        <f t="shared" si="47"/>
        <v/>
      </c>
      <c r="BI268" s="21"/>
      <c r="BJ268" s="3" t="str">
        <f t="shared" si="48"/>
        <v/>
      </c>
      <c r="BK268" s="3" t="str">
        <f>IF($A268="","",IF((AND($A268="ADD",OR(BJ268="",BJ268="Yes"))),"Y",(_xlfn.XLOOKUP(BJ268,full_width_flag[lookupValue],full_width_flag[lookupKey],""))))</f>
        <v/>
      </c>
      <c r="BM268" s="3" t="str">
        <f>IF($A268="ADD",IF(NOT(ISBLANK(BL268)),_xlfn.XLOOKUP(BL268,sealed_area_ok[lookupValue],sealed_area_ok[lookupKey],"ERROR"),""), "")</f>
        <v/>
      </c>
      <c r="BO268" s="4"/>
      <c r="BP268" s="5"/>
      <c r="BS268" s="3" t="str">
        <f>IF($A268="ADD",IF(NOT(ISBLANK(BR268)),_xlfn.XLOOKUP(BR268,fw_treatment[lookupValue],fw_treatment[lookupKey],"ERROR"),""), "")</f>
        <v/>
      </c>
      <c r="BT268" s="21"/>
      <c r="BU268" s="4" t="str">
        <f t="shared" ca="1" si="49"/>
        <v/>
      </c>
      <c r="BV268" s="4"/>
      <c r="BW268" s="3" t="str">
        <f t="shared" si="50"/>
        <v/>
      </c>
      <c r="BX268" s="3" t="str">
        <f>IF($A268="","",IF((AND($A268="ADD",OR(BW268="",BW268="Local Authority"))),"L",(_xlfn.XLOOKUP(BW268,asset_owner[lookupValue],asset_owner[lookupKey],""))))</f>
        <v/>
      </c>
      <c r="BY268" s="3" t="str">
        <f t="shared" si="51"/>
        <v/>
      </c>
      <c r="BZ268" s="3" t="str">
        <f>IF($A268="","",IF((AND($A268="ADD",OR(BY268="",BY268="Vested Assets"))),"12",(_xlfn.XLOOKUP(BY268,ud_work_category[lookupValue],ud_work_category[lookupKey],""))))</f>
        <v/>
      </c>
      <c r="CA268" s="20"/>
      <c r="CB268" s="2" t="str">
        <f t="shared" si="52"/>
        <v/>
      </c>
      <c r="CC268" s="3" t="str">
        <f t="shared" si="53"/>
        <v/>
      </c>
      <c r="CD268" s="3" t="str">
        <f>IF($A268="","",IF((AND($A268="ADD",OR(CC268="",CC268="Excellent"))),"1",(_xlfn.XLOOKUP(CC268,condition[lookupValue],condition[lookupKey],""))))</f>
        <v/>
      </c>
      <c r="CE268" s="21" t="str">
        <f t="shared" si="54"/>
        <v/>
      </c>
      <c r="CF268" s="5"/>
    </row>
    <row r="269" spans="2:84">
      <c r="B269" s="4"/>
      <c r="D269" s="3" t="str">
        <f>IF($A269="ADD",IF(NOT(ISBLANK(C269)),_xlfn.XLOOKUP(C269,roadnames[lookupValue],roadnames[lookupKey],"ERROR"),""), "")</f>
        <v/>
      </c>
      <c r="E269" s="4"/>
      <c r="F269" s="4"/>
      <c r="G269" s="19"/>
      <c r="H269" s="19"/>
      <c r="I269" s="5"/>
      <c r="J269" s="5"/>
      <c r="K269" s="19"/>
      <c r="L269" s="19" t="str">
        <f t="shared" si="44"/>
        <v/>
      </c>
      <c r="M269" s="4"/>
      <c r="O269" s="3" t="str">
        <f>IF($A269="ADD",IF(NOT(ISBLANK(N269)),_xlfn.XLOOKUP(N269,len_adjust_rsn[lookupValue],len_adjust_rsn[lookupKey],"ERROR"),""), "")</f>
        <v/>
      </c>
      <c r="P269" s="19" t="str">
        <f t="shared" si="45"/>
        <v/>
      </c>
      <c r="Q269" s="19"/>
      <c r="R269" s="19" t="str">
        <f t="shared" si="46"/>
        <v/>
      </c>
      <c r="T269" s="3" t="str">
        <f>IF($A269="ADD",IF(NOT(ISBLANK(S269)),_xlfn.XLOOKUP(S269,ud_surface_function[lookupValue],ud_surface_function[lookupKey],"ERROR"),""), "")</f>
        <v/>
      </c>
      <c r="V269" s="3" t="str">
        <f>IF($A269="ADD",IF(NOT(ISBLANK(U269)),_xlfn.XLOOKUP(U269,ud_surface_reseal_reason[lookupValue],ud_surface_reseal_reason[lookupKey],"ERROR"),""), "")</f>
        <v/>
      </c>
      <c r="X269" s="3" t="str">
        <f>IF($A269="ADD",IF(NOT(ISBLANK(W269)),_xlfn.XLOOKUP(W269,ud_surface_material_type[lookupValue],ud_surface_material_type[lookupKey],"ERROR"),""), "")</f>
        <v/>
      </c>
      <c r="Z269" s="3" t="str">
        <f>IF($A269="ADD",IF(NOT(ISBLANK(Y269)),_xlfn.XLOOKUP(Y269,ud_material_source[lookupValue],ud_material_source[lookupKey],"ERROR"),""), "")</f>
        <v/>
      </c>
      <c r="AB269" s="3" t="str">
        <f>IF($A269="ADD",IF(NOT(ISBLANK(AA269)),_xlfn.XLOOKUP(AA269,ud_surface_specification[lookupValue],ud_surface_specification[lookupKey],"ERROR"),""), "")</f>
        <v/>
      </c>
      <c r="AC269" s="4"/>
      <c r="AD269" s="4"/>
      <c r="AF269" s="3" t="str">
        <f>IF($A269="ADD",IF(NOT(ISBLANK(AE269)),_xlfn.XLOOKUP(AE269,ud_mix_designation_number[lookupValue],ud_mix_designation_number[lookupKey],"ERROR"),""), "")</f>
        <v/>
      </c>
      <c r="AH269" s="3" t="str">
        <f>IF($A269="ADD",IF(NOT(ISBLANK(AG269)),_xlfn.XLOOKUP(AG269,ud_chip_grade[lookupValue],ud_chip_grade[lookupKey],"ERROR"),""), "")</f>
        <v/>
      </c>
      <c r="AJ269" s="3" t="str">
        <f>IF($A269="ADD",IF(NOT(ISBLANK(AI269)),_xlfn.XLOOKUP(AI269,ud_chip_grade[lookupValue],ud_chip_grade[lookupKey],"ERROR"),""), "")</f>
        <v/>
      </c>
      <c r="AL269" s="3" t="str">
        <f>IF($A269="ADD",IF(NOT(ISBLANK(AK269)),_xlfn.XLOOKUP(AK269,ud_chip_grade[lookupValue],ud_chip_grade[lookupKey],"ERROR"),""), "")</f>
        <v/>
      </c>
      <c r="AN269" s="4"/>
      <c r="AP269" s="3" t="str">
        <f>IF($A269="ADD",IF(NOT(ISBLANK(AO269)),_xlfn.XLOOKUP(AO269,ud_recycled_aggregate[lookupValue],ud_recycled_aggregate[lookupKey],"ERROR"),""), "")</f>
        <v/>
      </c>
      <c r="AR269" s="3" t="str">
        <f>IF($A269="ADD",IF(NOT(ISBLANK(AQ269)),_xlfn.XLOOKUP(AQ269,ud_surface_binder_type[lookupValue],ud_surface_binder_type[lookupKey],"ERROR"),""), "")</f>
        <v/>
      </c>
      <c r="AS269" s="20"/>
      <c r="AV269" s="3" t="str">
        <f>IF($A269="ADD",IF(NOT(ISBLANK(AU269)),_xlfn.XLOOKUP(AU269,ud_cutter_type[lookupValue],ud_cutter_type[lookupKey],"ERROR"),""), "")</f>
        <v/>
      </c>
      <c r="AW269" s="4"/>
      <c r="AY269" s="4"/>
      <c r="BD269" s="3" t="str">
        <f>IF($A269="ADD",IF(NOT(ISBLANK(BC269)),_xlfn.XLOOKUP(BC269,ud_polymer_type[lookupValue],ud_polymer_type[lookupKey],"ERROR"),""), "")</f>
        <v/>
      </c>
      <c r="BE269" s="4"/>
      <c r="BF269" s="4"/>
      <c r="BG269" s="4"/>
      <c r="BH269" s="2" t="str">
        <f t="shared" si="47"/>
        <v/>
      </c>
      <c r="BI269" s="21"/>
      <c r="BJ269" s="3" t="str">
        <f t="shared" si="48"/>
        <v/>
      </c>
      <c r="BK269" s="3" t="str">
        <f>IF($A269="","",IF((AND($A269="ADD",OR(BJ269="",BJ269="Yes"))),"Y",(_xlfn.XLOOKUP(BJ269,full_width_flag[lookupValue],full_width_flag[lookupKey],""))))</f>
        <v/>
      </c>
      <c r="BM269" s="3" t="str">
        <f>IF($A269="ADD",IF(NOT(ISBLANK(BL269)),_xlfn.XLOOKUP(BL269,sealed_area_ok[lookupValue],sealed_area_ok[lookupKey],"ERROR"),""), "")</f>
        <v/>
      </c>
      <c r="BO269" s="4"/>
      <c r="BP269" s="5"/>
      <c r="BS269" s="3" t="str">
        <f>IF($A269="ADD",IF(NOT(ISBLANK(BR269)),_xlfn.XLOOKUP(BR269,fw_treatment[lookupValue],fw_treatment[lookupKey],"ERROR"),""), "")</f>
        <v/>
      </c>
      <c r="BT269" s="21"/>
      <c r="BU269" s="4" t="str">
        <f t="shared" ca="1" si="49"/>
        <v/>
      </c>
      <c r="BV269" s="4"/>
      <c r="BW269" s="3" t="str">
        <f t="shared" si="50"/>
        <v/>
      </c>
      <c r="BX269" s="3" t="str">
        <f>IF($A269="","",IF((AND($A269="ADD",OR(BW269="",BW269="Local Authority"))),"L",(_xlfn.XLOOKUP(BW269,asset_owner[lookupValue],asset_owner[lookupKey],""))))</f>
        <v/>
      </c>
      <c r="BY269" s="3" t="str">
        <f t="shared" si="51"/>
        <v/>
      </c>
      <c r="BZ269" s="3" t="str">
        <f>IF($A269="","",IF((AND($A269="ADD",OR(BY269="",BY269="Vested Assets"))),"12",(_xlfn.XLOOKUP(BY269,ud_work_category[lookupValue],ud_work_category[lookupKey],""))))</f>
        <v/>
      </c>
      <c r="CA269" s="20"/>
      <c r="CB269" s="2" t="str">
        <f t="shared" si="52"/>
        <v/>
      </c>
      <c r="CC269" s="3" t="str">
        <f t="shared" si="53"/>
        <v/>
      </c>
      <c r="CD269" s="3" t="str">
        <f>IF($A269="","",IF((AND($A269="ADD",OR(CC269="",CC269="Excellent"))),"1",(_xlfn.XLOOKUP(CC269,condition[lookupValue],condition[lookupKey],""))))</f>
        <v/>
      </c>
      <c r="CE269" s="21" t="str">
        <f t="shared" si="54"/>
        <v/>
      </c>
      <c r="CF269" s="5"/>
    </row>
    <row r="270" spans="2:84">
      <c r="B270" s="4"/>
      <c r="D270" s="3" t="str">
        <f>IF($A270="ADD",IF(NOT(ISBLANK(C270)),_xlfn.XLOOKUP(C270,roadnames[lookupValue],roadnames[lookupKey],"ERROR"),""), "")</f>
        <v/>
      </c>
      <c r="E270" s="4"/>
      <c r="F270" s="4"/>
      <c r="G270" s="19"/>
      <c r="H270" s="19"/>
      <c r="I270" s="5"/>
      <c r="J270" s="5"/>
      <c r="K270" s="19"/>
      <c r="L270" s="19" t="str">
        <f t="shared" si="44"/>
        <v/>
      </c>
      <c r="M270" s="4"/>
      <c r="O270" s="3" t="str">
        <f>IF($A270="ADD",IF(NOT(ISBLANK(N270)),_xlfn.XLOOKUP(N270,len_adjust_rsn[lookupValue],len_adjust_rsn[lookupKey],"ERROR"),""), "")</f>
        <v/>
      </c>
      <c r="P270" s="19" t="str">
        <f t="shared" si="45"/>
        <v/>
      </c>
      <c r="Q270" s="19"/>
      <c r="R270" s="19" t="str">
        <f t="shared" si="46"/>
        <v/>
      </c>
      <c r="T270" s="3" t="str">
        <f>IF($A270="ADD",IF(NOT(ISBLANK(S270)),_xlfn.XLOOKUP(S270,ud_surface_function[lookupValue],ud_surface_function[lookupKey],"ERROR"),""), "")</f>
        <v/>
      </c>
      <c r="V270" s="3" t="str">
        <f>IF($A270="ADD",IF(NOT(ISBLANK(U270)),_xlfn.XLOOKUP(U270,ud_surface_reseal_reason[lookupValue],ud_surface_reseal_reason[lookupKey],"ERROR"),""), "")</f>
        <v/>
      </c>
      <c r="X270" s="3" t="str">
        <f>IF($A270="ADD",IF(NOT(ISBLANK(W270)),_xlfn.XLOOKUP(W270,ud_surface_material_type[lookupValue],ud_surface_material_type[lookupKey],"ERROR"),""), "")</f>
        <v/>
      </c>
      <c r="Z270" s="3" t="str">
        <f>IF($A270="ADD",IF(NOT(ISBLANK(Y270)),_xlfn.XLOOKUP(Y270,ud_material_source[lookupValue],ud_material_source[lookupKey],"ERROR"),""), "")</f>
        <v/>
      </c>
      <c r="AB270" s="3" t="str">
        <f>IF($A270="ADD",IF(NOT(ISBLANK(AA270)),_xlfn.XLOOKUP(AA270,ud_surface_specification[lookupValue],ud_surface_specification[lookupKey],"ERROR"),""), "")</f>
        <v/>
      </c>
      <c r="AC270" s="4"/>
      <c r="AD270" s="4"/>
      <c r="AF270" s="3" t="str">
        <f>IF($A270="ADD",IF(NOT(ISBLANK(AE270)),_xlfn.XLOOKUP(AE270,ud_mix_designation_number[lookupValue],ud_mix_designation_number[lookupKey],"ERROR"),""), "")</f>
        <v/>
      </c>
      <c r="AH270" s="3" t="str">
        <f>IF($A270="ADD",IF(NOT(ISBLANK(AG270)),_xlfn.XLOOKUP(AG270,ud_chip_grade[lookupValue],ud_chip_grade[lookupKey],"ERROR"),""), "")</f>
        <v/>
      </c>
      <c r="AJ270" s="3" t="str">
        <f>IF($A270="ADD",IF(NOT(ISBLANK(AI270)),_xlfn.XLOOKUP(AI270,ud_chip_grade[lookupValue],ud_chip_grade[lookupKey],"ERROR"),""), "")</f>
        <v/>
      </c>
      <c r="AL270" s="3" t="str">
        <f>IF($A270="ADD",IF(NOT(ISBLANK(AK270)),_xlfn.XLOOKUP(AK270,ud_chip_grade[lookupValue],ud_chip_grade[lookupKey],"ERROR"),""), "")</f>
        <v/>
      </c>
      <c r="AN270" s="4"/>
      <c r="AP270" s="3" t="str">
        <f>IF($A270="ADD",IF(NOT(ISBLANK(AO270)),_xlfn.XLOOKUP(AO270,ud_recycled_aggregate[lookupValue],ud_recycled_aggregate[lookupKey],"ERROR"),""), "")</f>
        <v/>
      </c>
      <c r="AR270" s="3" t="str">
        <f>IF($A270="ADD",IF(NOT(ISBLANK(AQ270)),_xlfn.XLOOKUP(AQ270,ud_surface_binder_type[lookupValue],ud_surface_binder_type[lookupKey],"ERROR"),""), "")</f>
        <v/>
      </c>
      <c r="AS270" s="20"/>
      <c r="AV270" s="3" t="str">
        <f>IF($A270="ADD",IF(NOT(ISBLANK(AU270)),_xlfn.XLOOKUP(AU270,ud_cutter_type[lookupValue],ud_cutter_type[lookupKey],"ERROR"),""), "")</f>
        <v/>
      </c>
      <c r="AW270" s="4"/>
      <c r="AY270" s="4"/>
      <c r="BD270" s="3" t="str">
        <f>IF($A270="ADD",IF(NOT(ISBLANK(BC270)),_xlfn.XLOOKUP(BC270,ud_polymer_type[lookupValue],ud_polymer_type[lookupKey],"ERROR"),""), "")</f>
        <v/>
      </c>
      <c r="BE270" s="4"/>
      <c r="BF270" s="4"/>
      <c r="BG270" s="4"/>
      <c r="BH270" s="2" t="str">
        <f t="shared" si="47"/>
        <v/>
      </c>
      <c r="BI270" s="21"/>
      <c r="BJ270" s="3" t="str">
        <f t="shared" si="48"/>
        <v/>
      </c>
      <c r="BK270" s="3" t="str">
        <f>IF($A270="","",IF((AND($A270="ADD",OR(BJ270="",BJ270="Yes"))),"Y",(_xlfn.XLOOKUP(BJ270,full_width_flag[lookupValue],full_width_flag[lookupKey],""))))</f>
        <v/>
      </c>
      <c r="BM270" s="3" t="str">
        <f>IF($A270="ADD",IF(NOT(ISBLANK(BL270)),_xlfn.XLOOKUP(BL270,sealed_area_ok[lookupValue],sealed_area_ok[lookupKey],"ERROR"),""), "")</f>
        <v/>
      </c>
      <c r="BO270" s="4"/>
      <c r="BP270" s="5"/>
      <c r="BS270" s="3" t="str">
        <f>IF($A270="ADD",IF(NOT(ISBLANK(BR270)),_xlfn.XLOOKUP(BR270,fw_treatment[lookupValue],fw_treatment[lookupKey],"ERROR"),""), "")</f>
        <v/>
      </c>
      <c r="BT270" s="21"/>
      <c r="BU270" s="4" t="str">
        <f t="shared" ca="1" si="49"/>
        <v/>
      </c>
      <c r="BV270" s="4"/>
      <c r="BW270" s="3" t="str">
        <f t="shared" si="50"/>
        <v/>
      </c>
      <c r="BX270" s="3" t="str">
        <f>IF($A270="","",IF((AND($A270="ADD",OR(BW270="",BW270="Local Authority"))),"L",(_xlfn.XLOOKUP(BW270,asset_owner[lookupValue],asset_owner[lookupKey],""))))</f>
        <v/>
      </c>
      <c r="BY270" s="3" t="str">
        <f t="shared" si="51"/>
        <v/>
      </c>
      <c r="BZ270" s="3" t="str">
        <f>IF($A270="","",IF((AND($A270="ADD",OR(BY270="",BY270="Vested Assets"))),"12",(_xlfn.XLOOKUP(BY270,ud_work_category[lookupValue],ud_work_category[lookupKey],""))))</f>
        <v/>
      </c>
      <c r="CA270" s="20"/>
      <c r="CB270" s="2" t="str">
        <f t="shared" si="52"/>
        <v/>
      </c>
      <c r="CC270" s="3" t="str">
        <f t="shared" si="53"/>
        <v/>
      </c>
      <c r="CD270" s="3" t="str">
        <f>IF($A270="","",IF((AND($A270="ADD",OR(CC270="",CC270="Excellent"))),"1",(_xlfn.XLOOKUP(CC270,condition[lookupValue],condition[lookupKey],""))))</f>
        <v/>
      </c>
      <c r="CE270" s="21" t="str">
        <f t="shared" si="54"/>
        <v/>
      </c>
      <c r="CF270" s="5"/>
    </row>
    <row r="271" spans="2:84">
      <c r="B271" s="4"/>
      <c r="D271" s="3" t="str">
        <f>IF($A271="ADD",IF(NOT(ISBLANK(C271)),_xlfn.XLOOKUP(C271,roadnames[lookupValue],roadnames[lookupKey],"ERROR"),""), "")</f>
        <v/>
      </c>
      <c r="E271" s="4"/>
      <c r="F271" s="4"/>
      <c r="G271" s="19"/>
      <c r="H271" s="19"/>
      <c r="I271" s="5"/>
      <c r="J271" s="5"/>
      <c r="K271" s="19"/>
      <c r="L271" s="19" t="str">
        <f t="shared" si="44"/>
        <v/>
      </c>
      <c r="M271" s="4"/>
      <c r="O271" s="3" t="str">
        <f>IF($A271="ADD",IF(NOT(ISBLANK(N271)),_xlfn.XLOOKUP(N271,len_adjust_rsn[lookupValue],len_adjust_rsn[lookupKey],"ERROR"),""), "")</f>
        <v/>
      </c>
      <c r="P271" s="19" t="str">
        <f t="shared" si="45"/>
        <v/>
      </c>
      <c r="Q271" s="19"/>
      <c r="R271" s="19" t="str">
        <f t="shared" si="46"/>
        <v/>
      </c>
      <c r="T271" s="3" t="str">
        <f>IF($A271="ADD",IF(NOT(ISBLANK(S271)),_xlfn.XLOOKUP(S271,ud_surface_function[lookupValue],ud_surface_function[lookupKey],"ERROR"),""), "")</f>
        <v/>
      </c>
      <c r="V271" s="3" t="str">
        <f>IF($A271="ADD",IF(NOT(ISBLANK(U271)),_xlfn.XLOOKUP(U271,ud_surface_reseal_reason[lookupValue],ud_surface_reseal_reason[lookupKey],"ERROR"),""), "")</f>
        <v/>
      </c>
      <c r="X271" s="3" t="str">
        <f>IF($A271="ADD",IF(NOT(ISBLANK(W271)),_xlfn.XLOOKUP(W271,ud_surface_material_type[lookupValue],ud_surface_material_type[lookupKey],"ERROR"),""), "")</f>
        <v/>
      </c>
      <c r="Z271" s="3" t="str">
        <f>IF($A271="ADD",IF(NOT(ISBLANK(Y271)),_xlfn.XLOOKUP(Y271,ud_material_source[lookupValue],ud_material_source[lookupKey],"ERROR"),""), "")</f>
        <v/>
      </c>
      <c r="AB271" s="3" t="str">
        <f>IF($A271="ADD",IF(NOT(ISBLANK(AA271)),_xlfn.XLOOKUP(AA271,ud_surface_specification[lookupValue],ud_surface_specification[lookupKey],"ERROR"),""), "")</f>
        <v/>
      </c>
      <c r="AC271" s="4"/>
      <c r="AD271" s="4"/>
      <c r="AF271" s="3" t="str">
        <f>IF($A271="ADD",IF(NOT(ISBLANK(AE271)),_xlfn.XLOOKUP(AE271,ud_mix_designation_number[lookupValue],ud_mix_designation_number[lookupKey],"ERROR"),""), "")</f>
        <v/>
      </c>
      <c r="AH271" s="3" t="str">
        <f>IF($A271="ADD",IF(NOT(ISBLANK(AG271)),_xlfn.XLOOKUP(AG271,ud_chip_grade[lookupValue],ud_chip_grade[lookupKey],"ERROR"),""), "")</f>
        <v/>
      </c>
      <c r="AJ271" s="3" t="str">
        <f>IF($A271="ADD",IF(NOT(ISBLANK(AI271)),_xlfn.XLOOKUP(AI271,ud_chip_grade[lookupValue],ud_chip_grade[lookupKey],"ERROR"),""), "")</f>
        <v/>
      </c>
      <c r="AL271" s="3" t="str">
        <f>IF($A271="ADD",IF(NOT(ISBLANK(AK271)),_xlfn.XLOOKUP(AK271,ud_chip_grade[lookupValue],ud_chip_grade[lookupKey],"ERROR"),""), "")</f>
        <v/>
      </c>
      <c r="AN271" s="4"/>
      <c r="AP271" s="3" t="str">
        <f>IF($A271="ADD",IF(NOT(ISBLANK(AO271)),_xlfn.XLOOKUP(AO271,ud_recycled_aggregate[lookupValue],ud_recycled_aggregate[lookupKey],"ERROR"),""), "")</f>
        <v/>
      </c>
      <c r="AR271" s="3" t="str">
        <f>IF($A271="ADD",IF(NOT(ISBLANK(AQ271)),_xlfn.XLOOKUP(AQ271,ud_surface_binder_type[lookupValue],ud_surface_binder_type[lookupKey],"ERROR"),""), "")</f>
        <v/>
      </c>
      <c r="AS271" s="20"/>
      <c r="AV271" s="3" t="str">
        <f>IF($A271="ADD",IF(NOT(ISBLANK(AU271)),_xlfn.XLOOKUP(AU271,ud_cutter_type[lookupValue],ud_cutter_type[lookupKey],"ERROR"),""), "")</f>
        <v/>
      </c>
      <c r="AW271" s="4"/>
      <c r="AY271" s="4"/>
      <c r="BD271" s="3" t="str">
        <f>IF($A271="ADD",IF(NOT(ISBLANK(BC271)),_xlfn.XLOOKUP(BC271,ud_polymer_type[lookupValue],ud_polymer_type[lookupKey],"ERROR"),""), "")</f>
        <v/>
      </c>
      <c r="BE271" s="4"/>
      <c r="BF271" s="4"/>
      <c r="BG271" s="4"/>
      <c r="BH271" s="2" t="str">
        <f t="shared" si="47"/>
        <v/>
      </c>
      <c r="BI271" s="21"/>
      <c r="BJ271" s="3" t="str">
        <f t="shared" si="48"/>
        <v/>
      </c>
      <c r="BK271" s="3" t="str">
        <f>IF($A271="","",IF((AND($A271="ADD",OR(BJ271="",BJ271="Yes"))),"Y",(_xlfn.XLOOKUP(BJ271,full_width_flag[lookupValue],full_width_flag[lookupKey],""))))</f>
        <v/>
      </c>
      <c r="BM271" s="3" t="str">
        <f>IF($A271="ADD",IF(NOT(ISBLANK(BL271)),_xlfn.XLOOKUP(BL271,sealed_area_ok[lookupValue],sealed_area_ok[lookupKey],"ERROR"),""), "")</f>
        <v/>
      </c>
      <c r="BO271" s="4"/>
      <c r="BP271" s="5"/>
      <c r="BS271" s="3" t="str">
        <f>IF($A271="ADD",IF(NOT(ISBLANK(BR271)),_xlfn.XLOOKUP(BR271,fw_treatment[lookupValue],fw_treatment[lookupKey],"ERROR"),""), "")</f>
        <v/>
      </c>
      <c r="BT271" s="21"/>
      <c r="BU271" s="4" t="str">
        <f t="shared" ca="1" si="49"/>
        <v/>
      </c>
      <c r="BV271" s="4"/>
      <c r="BW271" s="3" t="str">
        <f t="shared" si="50"/>
        <v/>
      </c>
      <c r="BX271" s="3" t="str">
        <f>IF($A271="","",IF((AND($A271="ADD",OR(BW271="",BW271="Local Authority"))),"L",(_xlfn.XLOOKUP(BW271,asset_owner[lookupValue],asset_owner[lookupKey],""))))</f>
        <v/>
      </c>
      <c r="BY271" s="3" t="str">
        <f t="shared" si="51"/>
        <v/>
      </c>
      <c r="BZ271" s="3" t="str">
        <f>IF($A271="","",IF((AND($A271="ADD",OR(BY271="",BY271="Vested Assets"))),"12",(_xlfn.XLOOKUP(BY271,ud_work_category[lookupValue],ud_work_category[lookupKey],""))))</f>
        <v/>
      </c>
      <c r="CA271" s="20"/>
      <c r="CB271" s="2" t="str">
        <f t="shared" si="52"/>
        <v/>
      </c>
      <c r="CC271" s="3" t="str">
        <f t="shared" si="53"/>
        <v/>
      </c>
      <c r="CD271" s="3" t="str">
        <f>IF($A271="","",IF((AND($A271="ADD",OR(CC271="",CC271="Excellent"))),"1",(_xlfn.XLOOKUP(CC271,condition[lookupValue],condition[lookupKey],""))))</f>
        <v/>
      </c>
      <c r="CE271" s="21" t="str">
        <f t="shared" si="54"/>
        <v/>
      </c>
      <c r="CF271" s="5"/>
    </row>
    <row r="272" spans="2:84">
      <c r="B272" s="4"/>
      <c r="D272" s="3" t="str">
        <f>IF($A272="ADD",IF(NOT(ISBLANK(C272)),_xlfn.XLOOKUP(C272,roadnames[lookupValue],roadnames[lookupKey],"ERROR"),""), "")</f>
        <v/>
      </c>
      <c r="E272" s="4"/>
      <c r="F272" s="4"/>
      <c r="G272" s="19"/>
      <c r="H272" s="19"/>
      <c r="I272" s="5"/>
      <c r="J272" s="5"/>
      <c r="K272" s="19"/>
      <c r="L272" s="19" t="str">
        <f t="shared" si="44"/>
        <v/>
      </c>
      <c r="M272" s="4"/>
      <c r="O272" s="3" t="str">
        <f>IF($A272="ADD",IF(NOT(ISBLANK(N272)),_xlfn.XLOOKUP(N272,len_adjust_rsn[lookupValue],len_adjust_rsn[lookupKey],"ERROR"),""), "")</f>
        <v/>
      </c>
      <c r="P272" s="19" t="str">
        <f t="shared" si="45"/>
        <v/>
      </c>
      <c r="Q272" s="19"/>
      <c r="R272" s="19" t="str">
        <f t="shared" si="46"/>
        <v/>
      </c>
      <c r="T272" s="3" t="str">
        <f>IF($A272="ADD",IF(NOT(ISBLANK(S272)),_xlfn.XLOOKUP(S272,ud_surface_function[lookupValue],ud_surface_function[lookupKey],"ERROR"),""), "")</f>
        <v/>
      </c>
      <c r="V272" s="3" t="str">
        <f>IF($A272="ADD",IF(NOT(ISBLANK(U272)),_xlfn.XLOOKUP(U272,ud_surface_reseal_reason[lookupValue],ud_surface_reseal_reason[lookupKey],"ERROR"),""), "")</f>
        <v/>
      </c>
      <c r="X272" s="3" t="str">
        <f>IF($A272="ADD",IF(NOT(ISBLANK(W272)),_xlfn.XLOOKUP(W272,ud_surface_material_type[lookupValue],ud_surface_material_type[lookupKey],"ERROR"),""), "")</f>
        <v/>
      </c>
      <c r="Z272" s="3" t="str">
        <f>IF($A272="ADD",IF(NOT(ISBLANK(Y272)),_xlfn.XLOOKUP(Y272,ud_material_source[lookupValue],ud_material_source[lookupKey],"ERROR"),""), "")</f>
        <v/>
      </c>
      <c r="AB272" s="3" t="str">
        <f>IF($A272="ADD",IF(NOT(ISBLANK(AA272)),_xlfn.XLOOKUP(AA272,ud_surface_specification[lookupValue],ud_surface_specification[lookupKey],"ERROR"),""), "")</f>
        <v/>
      </c>
      <c r="AC272" s="4"/>
      <c r="AD272" s="4"/>
      <c r="AF272" s="3" t="str">
        <f>IF($A272="ADD",IF(NOT(ISBLANK(AE272)),_xlfn.XLOOKUP(AE272,ud_mix_designation_number[lookupValue],ud_mix_designation_number[lookupKey],"ERROR"),""), "")</f>
        <v/>
      </c>
      <c r="AH272" s="3" t="str">
        <f>IF($A272="ADD",IF(NOT(ISBLANK(AG272)),_xlfn.XLOOKUP(AG272,ud_chip_grade[lookupValue],ud_chip_grade[lookupKey],"ERROR"),""), "")</f>
        <v/>
      </c>
      <c r="AJ272" s="3" t="str">
        <f>IF($A272="ADD",IF(NOT(ISBLANK(AI272)),_xlfn.XLOOKUP(AI272,ud_chip_grade[lookupValue],ud_chip_grade[lookupKey],"ERROR"),""), "")</f>
        <v/>
      </c>
      <c r="AL272" s="3" t="str">
        <f>IF($A272="ADD",IF(NOT(ISBLANK(AK272)),_xlfn.XLOOKUP(AK272,ud_chip_grade[lookupValue],ud_chip_grade[lookupKey],"ERROR"),""), "")</f>
        <v/>
      </c>
      <c r="AN272" s="4"/>
      <c r="AP272" s="3" t="str">
        <f>IF($A272="ADD",IF(NOT(ISBLANK(AO272)),_xlfn.XLOOKUP(AO272,ud_recycled_aggregate[lookupValue],ud_recycled_aggregate[lookupKey],"ERROR"),""), "")</f>
        <v/>
      </c>
      <c r="AR272" s="3" t="str">
        <f>IF($A272="ADD",IF(NOT(ISBLANK(AQ272)),_xlfn.XLOOKUP(AQ272,ud_surface_binder_type[lookupValue],ud_surface_binder_type[lookupKey],"ERROR"),""), "")</f>
        <v/>
      </c>
      <c r="AS272" s="20"/>
      <c r="AV272" s="3" t="str">
        <f>IF($A272="ADD",IF(NOT(ISBLANK(AU272)),_xlfn.XLOOKUP(AU272,ud_cutter_type[lookupValue],ud_cutter_type[lookupKey],"ERROR"),""), "")</f>
        <v/>
      </c>
      <c r="AW272" s="4"/>
      <c r="AY272" s="4"/>
      <c r="BD272" s="3" t="str">
        <f>IF($A272="ADD",IF(NOT(ISBLANK(BC272)),_xlfn.XLOOKUP(BC272,ud_polymer_type[lookupValue],ud_polymer_type[lookupKey],"ERROR"),""), "")</f>
        <v/>
      </c>
      <c r="BE272" s="4"/>
      <c r="BF272" s="4"/>
      <c r="BG272" s="4"/>
      <c r="BH272" s="2" t="str">
        <f t="shared" si="47"/>
        <v/>
      </c>
      <c r="BI272" s="21"/>
      <c r="BJ272" s="3" t="str">
        <f t="shared" si="48"/>
        <v/>
      </c>
      <c r="BK272" s="3" t="str">
        <f>IF($A272="","",IF((AND($A272="ADD",OR(BJ272="",BJ272="Yes"))),"Y",(_xlfn.XLOOKUP(BJ272,full_width_flag[lookupValue],full_width_flag[lookupKey],""))))</f>
        <v/>
      </c>
      <c r="BM272" s="3" t="str">
        <f>IF($A272="ADD",IF(NOT(ISBLANK(BL272)),_xlfn.XLOOKUP(BL272,sealed_area_ok[lookupValue],sealed_area_ok[lookupKey],"ERROR"),""), "")</f>
        <v/>
      </c>
      <c r="BO272" s="4"/>
      <c r="BP272" s="5"/>
      <c r="BS272" s="3" t="str">
        <f>IF($A272="ADD",IF(NOT(ISBLANK(BR272)),_xlfn.XLOOKUP(BR272,fw_treatment[lookupValue],fw_treatment[lookupKey],"ERROR"),""), "")</f>
        <v/>
      </c>
      <c r="BT272" s="21"/>
      <c r="BU272" s="4" t="str">
        <f t="shared" ca="1" si="49"/>
        <v/>
      </c>
      <c r="BV272" s="4"/>
      <c r="BW272" s="3" t="str">
        <f t="shared" si="50"/>
        <v/>
      </c>
      <c r="BX272" s="3" t="str">
        <f>IF($A272="","",IF((AND($A272="ADD",OR(BW272="",BW272="Local Authority"))),"L",(_xlfn.XLOOKUP(BW272,asset_owner[lookupValue],asset_owner[lookupKey],""))))</f>
        <v/>
      </c>
      <c r="BY272" s="3" t="str">
        <f t="shared" si="51"/>
        <v/>
      </c>
      <c r="BZ272" s="3" t="str">
        <f>IF($A272="","",IF((AND($A272="ADD",OR(BY272="",BY272="Vested Assets"))),"12",(_xlfn.XLOOKUP(BY272,ud_work_category[lookupValue],ud_work_category[lookupKey],""))))</f>
        <v/>
      </c>
      <c r="CA272" s="20"/>
      <c r="CB272" s="2" t="str">
        <f t="shared" si="52"/>
        <v/>
      </c>
      <c r="CC272" s="3" t="str">
        <f t="shared" si="53"/>
        <v/>
      </c>
      <c r="CD272" s="3" t="str">
        <f>IF($A272="","",IF((AND($A272="ADD",OR(CC272="",CC272="Excellent"))),"1",(_xlfn.XLOOKUP(CC272,condition[lookupValue],condition[lookupKey],""))))</f>
        <v/>
      </c>
      <c r="CE272" s="21" t="str">
        <f t="shared" si="54"/>
        <v/>
      </c>
      <c r="CF272" s="5"/>
    </row>
    <row r="273" spans="2:84">
      <c r="B273" s="4"/>
      <c r="D273" s="3" t="str">
        <f>IF($A273="ADD",IF(NOT(ISBLANK(C273)),_xlfn.XLOOKUP(C273,roadnames[lookupValue],roadnames[lookupKey],"ERROR"),""), "")</f>
        <v/>
      </c>
      <c r="E273" s="4"/>
      <c r="F273" s="4"/>
      <c r="G273" s="19"/>
      <c r="H273" s="19"/>
      <c r="I273" s="5"/>
      <c r="J273" s="5"/>
      <c r="K273" s="19"/>
      <c r="L273" s="19" t="str">
        <f t="shared" si="44"/>
        <v/>
      </c>
      <c r="M273" s="4"/>
      <c r="O273" s="3" t="str">
        <f>IF($A273="ADD",IF(NOT(ISBLANK(N273)),_xlfn.XLOOKUP(N273,len_adjust_rsn[lookupValue],len_adjust_rsn[lookupKey],"ERROR"),""), "")</f>
        <v/>
      </c>
      <c r="P273" s="19" t="str">
        <f t="shared" si="45"/>
        <v/>
      </c>
      <c r="Q273" s="19"/>
      <c r="R273" s="19" t="str">
        <f t="shared" si="46"/>
        <v/>
      </c>
      <c r="T273" s="3" t="str">
        <f>IF($A273="ADD",IF(NOT(ISBLANK(S273)),_xlfn.XLOOKUP(S273,ud_surface_function[lookupValue],ud_surface_function[lookupKey],"ERROR"),""), "")</f>
        <v/>
      </c>
      <c r="V273" s="3" t="str">
        <f>IF($A273="ADD",IF(NOT(ISBLANK(U273)),_xlfn.XLOOKUP(U273,ud_surface_reseal_reason[lookupValue],ud_surface_reseal_reason[lookupKey],"ERROR"),""), "")</f>
        <v/>
      </c>
      <c r="X273" s="3" t="str">
        <f>IF($A273="ADD",IF(NOT(ISBLANK(W273)),_xlfn.XLOOKUP(W273,ud_surface_material_type[lookupValue],ud_surface_material_type[lookupKey],"ERROR"),""), "")</f>
        <v/>
      </c>
      <c r="Z273" s="3" t="str">
        <f>IF($A273="ADD",IF(NOT(ISBLANK(Y273)),_xlfn.XLOOKUP(Y273,ud_material_source[lookupValue],ud_material_source[lookupKey],"ERROR"),""), "")</f>
        <v/>
      </c>
      <c r="AB273" s="3" t="str">
        <f>IF($A273="ADD",IF(NOT(ISBLANK(AA273)),_xlfn.XLOOKUP(AA273,ud_surface_specification[lookupValue],ud_surface_specification[lookupKey],"ERROR"),""), "")</f>
        <v/>
      </c>
      <c r="AC273" s="4"/>
      <c r="AD273" s="4"/>
      <c r="AF273" s="3" t="str">
        <f>IF($A273="ADD",IF(NOT(ISBLANK(AE273)),_xlfn.XLOOKUP(AE273,ud_mix_designation_number[lookupValue],ud_mix_designation_number[lookupKey],"ERROR"),""), "")</f>
        <v/>
      </c>
      <c r="AH273" s="3" t="str">
        <f>IF($A273="ADD",IF(NOT(ISBLANK(AG273)),_xlfn.XLOOKUP(AG273,ud_chip_grade[lookupValue],ud_chip_grade[lookupKey],"ERROR"),""), "")</f>
        <v/>
      </c>
      <c r="AJ273" s="3" t="str">
        <f>IF($A273="ADD",IF(NOT(ISBLANK(AI273)),_xlfn.XLOOKUP(AI273,ud_chip_grade[lookupValue],ud_chip_grade[lookupKey],"ERROR"),""), "")</f>
        <v/>
      </c>
      <c r="AL273" s="3" t="str">
        <f>IF($A273="ADD",IF(NOT(ISBLANK(AK273)),_xlfn.XLOOKUP(AK273,ud_chip_grade[lookupValue],ud_chip_grade[lookupKey],"ERROR"),""), "")</f>
        <v/>
      </c>
      <c r="AN273" s="4"/>
      <c r="AP273" s="3" t="str">
        <f>IF($A273="ADD",IF(NOT(ISBLANK(AO273)),_xlfn.XLOOKUP(AO273,ud_recycled_aggregate[lookupValue],ud_recycled_aggregate[lookupKey],"ERROR"),""), "")</f>
        <v/>
      </c>
      <c r="AR273" s="3" t="str">
        <f>IF($A273="ADD",IF(NOT(ISBLANK(AQ273)),_xlfn.XLOOKUP(AQ273,ud_surface_binder_type[lookupValue],ud_surface_binder_type[lookupKey],"ERROR"),""), "")</f>
        <v/>
      </c>
      <c r="AS273" s="20"/>
      <c r="AV273" s="3" t="str">
        <f>IF($A273="ADD",IF(NOT(ISBLANK(AU273)),_xlfn.XLOOKUP(AU273,ud_cutter_type[lookupValue],ud_cutter_type[lookupKey],"ERROR"),""), "")</f>
        <v/>
      </c>
      <c r="AW273" s="4"/>
      <c r="AY273" s="4"/>
      <c r="BD273" s="3" t="str">
        <f>IF($A273="ADD",IF(NOT(ISBLANK(BC273)),_xlfn.XLOOKUP(BC273,ud_polymer_type[lookupValue],ud_polymer_type[lookupKey],"ERROR"),""), "")</f>
        <v/>
      </c>
      <c r="BE273" s="4"/>
      <c r="BF273" s="4"/>
      <c r="BG273" s="4"/>
      <c r="BH273" s="2" t="str">
        <f t="shared" si="47"/>
        <v/>
      </c>
      <c r="BI273" s="21"/>
      <c r="BJ273" s="3" t="str">
        <f t="shared" si="48"/>
        <v/>
      </c>
      <c r="BK273" s="3" t="str">
        <f>IF($A273="","",IF((AND($A273="ADD",OR(BJ273="",BJ273="Yes"))),"Y",(_xlfn.XLOOKUP(BJ273,full_width_flag[lookupValue],full_width_flag[lookupKey],""))))</f>
        <v/>
      </c>
      <c r="BM273" s="3" t="str">
        <f>IF($A273="ADD",IF(NOT(ISBLANK(BL273)),_xlfn.XLOOKUP(BL273,sealed_area_ok[lookupValue],sealed_area_ok[lookupKey],"ERROR"),""), "")</f>
        <v/>
      </c>
      <c r="BO273" s="4"/>
      <c r="BP273" s="5"/>
      <c r="BS273" s="3" t="str">
        <f>IF($A273="ADD",IF(NOT(ISBLANK(BR273)),_xlfn.XLOOKUP(BR273,fw_treatment[lookupValue],fw_treatment[lookupKey],"ERROR"),""), "")</f>
        <v/>
      </c>
      <c r="BT273" s="21"/>
      <c r="BU273" s="4" t="str">
        <f t="shared" ca="1" si="49"/>
        <v/>
      </c>
      <c r="BV273" s="4"/>
      <c r="BW273" s="3" t="str">
        <f t="shared" si="50"/>
        <v/>
      </c>
      <c r="BX273" s="3" t="str">
        <f>IF($A273="","",IF((AND($A273="ADD",OR(BW273="",BW273="Local Authority"))),"L",(_xlfn.XLOOKUP(BW273,asset_owner[lookupValue],asset_owner[lookupKey],""))))</f>
        <v/>
      </c>
      <c r="BY273" s="3" t="str">
        <f t="shared" si="51"/>
        <v/>
      </c>
      <c r="BZ273" s="3" t="str">
        <f>IF($A273="","",IF((AND($A273="ADD",OR(BY273="",BY273="Vested Assets"))),"12",(_xlfn.XLOOKUP(BY273,ud_work_category[lookupValue],ud_work_category[lookupKey],""))))</f>
        <v/>
      </c>
      <c r="CA273" s="20"/>
      <c r="CB273" s="2" t="str">
        <f t="shared" si="52"/>
        <v/>
      </c>
      <c r="CC273" s="3" t="str">
        <f t="shared" si="53"/>
        <v/>
      </c>
      <c r="CD273" s="3" t="str">
        <f>IF($A273="","",IF((AND($A273="ADD",OR(CC273="",CC273="Excellent"))),"1",(_xlfn.XLOOKUP(CC273,condition[lookupValue],condition[lookupKey],""))))</f>
        <v/>
      </c>
      <c r="CE273" s="21" t="str">
        <f t="shared" si="54"/>
        <v/>
      </c>
      <c r="CF273" s="5"/>
    </row>
    <row r="274" spans="2:84">
      <c r="B274" s="4"/>
      <c r="D274" s="3" t="str">
        <f>IF($A274="ADD",IF(NOT(ISBLANK(C274)),_xlfn.XLOOKUP(C274,roadnames[lookupValue],roadnames[lookupKey],"ERROR"),""), "")</f>
        <v/>
      </c>
      <c r="E274" s="4"/>
      <c r="F274" s="4"/>
      <c r="G274" s="19"/>
      <c r="H274" s="19"/>
      <c r="I274" s="5"/>
      <c r="J274" s="5"/>
      <c r="K274" s="19"/>
      <c r="L274" s="19" t="str">
        <f t="shared" si="44"/>
        <v/>
      </c>
      <c r="M274" s="4"/>
      <c r="O274" s="3" t="str">
        <f>IF($A274="ADD",IF(NOT(ISBLANK(N274)),_xlfn.XLOOKUP(N274,len_adjust_rsn[lookupValue],len_adjust_rsn[lookupKey],"ERROR"),""), "")</f>
        <v/>
      </c>
      <c r="P274" s="19" t="str">
        <f t="shared" si="45"/>
        <v/>
      </c>
      <c r="Q274" s="19"/>
      <c r="R274" s="19" t="str">
        <f t="shared" si="46"/>
        <v/>
      </c>
      <c r="T274" s="3" t="str">
        <f>IF($A274="ADD",IF(NOT(ISBLANK(S274)),_xlfn.XLOOKUP(S274,ud_surface_function[lookupValue],ud_surface_function[lookupKey],"ERROR"),""), "")</f>
        <v/>
      </c>
      <c r="V274" s="3" t="str">
        <f>IF($A274="ADD",IF(NOT(ISBLANK(U274)),_xlfn.XLOOKUP(U274,ud_surface_reseal_reason[lookupValue],ud_surface_reseal_reason[lookupKey],"ERROR"),""), "")</f>
        <v/>
      </c>
      <c r="X274" s="3" t="str">
        <f>IF($A274="ADD",IF(NOT(ISBLANK(W274)),_xlfn.XLOOKUP(W274,ud_surface_material_type[lookupValue],ud_surface_material_type[lookupKey],"ERROR"),""), "")</f>
        <v/>
      </c>
      <c r="Z274" s="3" t="str">
        <f>IF($A274="ADD",IF(NOT(ISBLANK(Y274)),_xlfn.XLOOKUP(Y274,ud_material_source[lookupValue],ud_material_source[lookupKey],"ERROR"),""), "")</f>
        <v/>
      </c>
      <c r="AB274" s="3" t="str">
        <f>IF($A274="ADD",IF(NOT(ISBLANK(AA274)),_xlfn.XLOOKUP(AA274,ud_surface_specification[lookupValue],ud_surface_specification[lookupKey],"ERROR"),""), "")</f>
        <v/>
      </c>
      <c r="AC274" s="4"/>
      <c r="AD274" s="4"/>
      <c r="AF274" s="3" t="str">
        <f>IF($A274="ADD",IF(NOT(ISBLANK(AE274)),_xlfn.XLOOKUP(AE274,ud_mix_designation_number[lookupValue],ud_mix_designation_number[lookupKey],"ERROR"),""), "")</f>
        <v/>
      </c>
      <c r="AH274" s="3" t="str">
        <f>IF($A274="ADD",IF(NOT(ISBLANK(AG274)),_xlfn.XLOOKUP(AG274,ud_chip_grade[lookupValue],ud_chip_grade[lookupKey],"ERROR"),""), "")</f>
        <v/>
      </c>
      <c r="AJ274" s="3" t="str">
        <f>IF($A274="ADD",IF(NOT(ISBLANK(AI274)),_xlfn.XLOOKUP(AI274,ud_chip_grade[lookupValue],ud_chip_grade[lookupKey],"ERROR"),""), "")</f>
        <v/>
      </c>
      <c r="AL274" s="3" t="str">
        <f>IF($A274="ADD",IF(NOT(ISBLANK(AK274)),_xlfn.XLOOKUP(AK274,ud_chip_grade[lookupValue],ud_chip_grade[lookupKey],"ERROR"),""), "")</f>
        <v/>
      </c>
      <c r="AN274" s="4"/>
      <c r="AP274" s="3" t="str">
        <f>IF($A274="ADD",IF(NOT(ISBLANK(AO274)),_xlfn.XLOOKUP(AO274,ud_recycled_aggregate[lookupValue],ud_recycled_aggregate[lookupKey],"ERROR"),""), "")</f>
        <v/>
      </c>
      <c r="AR274" s="3" t="str">
        <f>IF($A274="ADD",IF(NOT(ISBLANK(AQ274)),_xlfn.XLOOKUP(AQ274,ud_surface_binder_type[lookupValue],ud_surface_binder_type[lookupKey],"ERROR"),""), "")</f>
        <v/>
      </c>
      <c r="AS274" s="20"/>
      <c r="AV274" s="3" t="str">
        <f>IF($A274="ADD",IF(NOT(ISBLANK(AU274)),_xlfn.XLOOKUP(AU274,ud_cutter_type[lookupValue],ud_cutter_type[lookupKey],"ERROR"),""), "")</f>
        <v/>
      </c>
      <c r="AW274" s="4"/>
      <c r="AY274" s="4"/>
      <c r="BD274" s="3" t="str">
        <f>IF($A274="ADD",IF(NOT(ISBLANK(BC274)),_xlfn.XLOOKUP(BC274,ud_polymer_type[lookupValue],ud_polymer_type[lookupKey],"ERROR"),""), "")</f>
        <v/>
      </c>
      <c r="BE274" s="4"/>
      <c r="BF274" s="4"/>
      <c r="BG274" s="4"/>
      <c r="BH274" s="2" t="str">
        <f t="shared" si="47"/>
        <v/>
      </c>
      <c r="BI274" s="21"/>
      <c r="BJ274" s="3" t="str">
        <f t="shared" si="48"/>
        <v/>
      </c>
      <c r="BK274" s="3" t="str">
        <f>IF($A274="","",IF((AND($A274="ADD",OR(BJ274="",BJ274="Yes"))),"Y",(_xlfn.XLOOKUP(BJ274,full_width_flag[lookupValue],full_width_flag[lookupKey],""))))</f>
        <v/>
      </c>
      <c r="BM274" s="3" t="str">
        <f>IF($A274="ADD",IF(NOT(ISBLANK(BL274)),_xlfn.XLOOKUP(BL274,sealed_area_ok[lookupValue],sealed_area_ok[lookupKey],"ERROR"),""), "")</f>
        <v/>
      </c>
      <c r="BO274" s="4"/>
      <c r="BP274" s="5"/>
      <c r="BS274" s="3" t="str">
        <f>IF($A274="ADD",IF(NOT(ISBLANK(BR274)),_xlfn.XLOOKUP(BR274,fw_treatment[lookupValue],fw_treatment[lookupKey],"ERROR"),""), "")</f>
        <v/>
      </c>
      <c r="BT274" s="21"/>
      <c r="BU274" s="4" t="str">
        <f t="shared" ca="1" si="49"/>
        <v/>
      </c>
      <c r="BV274" s="4"/>
      <c r="BW274" s="3" t="str">
        <f t="shared" si="50"/>
        <v/>
      </c>
      <c r="BX274" s="3" t="str">
        <f>IF($A274="","",IF((AND($A274="ADD",OR(BW274="",BW274="Local Authority"))),"L",(_xlfn.XLOOKUP(BW274,asset_owner[lookupValue],asset_owner[lookupKey],""))))</f>
        <v/>
      </c>
      <c r="BY274" s="3" t="str">
        <f t="shared" si="51"/>
        <v/>
      </c>
      <c r="BZ274" s="3" t="str">
        <f>IF($A274="","",IF((AND($A274="ADD",OR(BY274="",BY274="Vested Assets"))),"12",(_xlfn.XLOOKUP(BY274,ud_work_category[lookupValue],ud_work_category[lookupKey],""))))</f>
        <v/>
      </c>
      <c r="CA274" s="20"/>
      <c r="CB274" s="2" t="str">
        <f t="shared" si="52"/>
        <v/>
      </c>
      <c r="CC274" s="3" t="str">
        <f t="shared" si="53"/>
        <v/>
      </c>
      <c r="CD274" s="3" t="str">
        <f>IF($A274="","",IF((AND($A274="ADD",OR(CC274="",CC274="Excellent"))),"1",(_xlfn.XLOOKUP(CC274,condition[lookupValue],condition[lookupKey],""))))</f>
        <v/>
      </c>
      <c r="CE274" s="21" t="str">
        <f t="shared" si="54"/>
        <v/>
      </c>
      <c r="CF274" s="5"/>
    </row>
    <row r="275" spans="2:84">
      <c r="B275" s="4"/>
      <c r="D275" s="3" t="str">
        <f>IF($A275="ADD",IF(NOT(ISBLANK(C275)),_xlfn.XLOOKUP(C275,roadnames[lookupValue],roadnames[lookupKey],"ERROR"),""), "")</f>
        <v/>
      </c>
      <c r="E275" s="4"/>
      <c r="F275" s="4"/>
      <c r="G275" s="19"/>
      <c r="H275" s="19"/>
      <c r="I275" s="5"/>
      <c r="J275" s="5"/>
      <c r="K275" s="19"/>
      <c r="L275" s="19" t="str">
        <f t="shared" si="44"/>
        <v/>
      </c>
      <c r="M275" s="4"/>
      <c r="O275" s="3" t="str">
        <f>IF($A275="ADD",IF(NOT(ISBLANK(N275)),_xlfn.XLOOKUP(N275,len_adjust_rsn[lookupValue],len_adjust_rsn[lookupKey],"ERROR"),""), "")</f>
        <v/>
      </c>
      <c r="P275" s="19" t="str">
        <f t="shared" si="45"/>
        <v/>
      </c>
      <c r="Q275" s="19"/>
      <c r="R275" s="19" t="str">
        <f t="shared" si="46"/>
        <v/>
      </c>
      <c r="T275" s="3" t="str">
        <f>IF($A275="ADD",IF(NOT(ISBLANK(S275)),_xlfn.XLOOKUP(S275,ud_surface_function[lookupValue],ud_surface_function[lookupKey],"ERROR"),""), "")</f>
        <v/>
      </c>
      <c r="V275" s="3" t="str">
        <f>IF($A275="ADD",IF(NOT(ISBLANK(U275)),_xlfn.XLOOKUP(U275,ud_surface_reseal_reason[lookupValue],ud_surface_reseal_reason[lookupKey],"ERROR"),""), "")</f>
        <v/>
      </c>
      <c r="X275" s="3" t="str">
        <f>IF($A275="ADD",IF(NOT(ISBLANK(W275)),_xlfn.XLOOKUP(W275,ud_surface_material_type[lookupValue],ud_surface_material_type[lookupKey],"ERROR"),""), "")</f>
        <v/>
      </c>
      <c r="Z275" s="3" t="str">
        <f>IF($A275="ADD",IF(NOT(ISBLANK(Y275)),_xlfn.XLOOKUP(Y275,ud_material_source[lookupValue],ud_material_source[lookupKey],"ERROR"),""), "")</f>
        <v/>
      </c>
      <c r="AB275" s="3" t="str">
        <f>IF($A275="ADD",IF(NOT(ISBLANK(AA275)),_xlfn.XLOOKUP(AA275,ud_surface_specification[lookupValue],ud_surface_specification[lookupKey],"ERROR"),""), "")</f>
        <v/>
      </c>
      <c r="AC275" s="4"/>
      <c r="AD275" s="4"/>
      <c r="AF275" s="3" t="str">
        <f>IF($A275="ADD",IF(NOT(ISBLANK(AE275)),_xlfn.XLOOKUP(AE275,ud_mix_designation_number[lookupValue],ud_mix_designation_number[lookupKey],"ERROR"),""), "")</f>
        <v/>
      </c>
      <c r="AH275" s="3" t="str">
        <f>IF($A275="ADD",IF(NOT(ISBLANK(AG275)),_xlfn.XLOOKUP(AG275,ud_chip_grade[lookupValue],ud_chip_grade[lookupKey],"ERROR"),""), "")</f>
        <v/>
      </c>
      <c r="AJ275" s="3" t="str">
        <f>IF($A275="ADD",IF(NOT(ISBLANK(AI275)),_xlfn.XLOOKUP(AI275,ud_chip_grade[lookupValue],ud_chip_grade[lookupKey],"ERROR"),""), "")</f>
        <v/>
      </c>
      <c r="AL275" s="3" t="str">
        <f>IF($A275="ADD",IF(NOT(ISBLANK(AK275)),_xlfn.XLOOKUP(AK275,ud_chip_grade[lookupValue],ud_chip_grade[lookupKey],"ERROR"),""), "")</f>
        <v/>
      </c>
      <c r="AN275" s="4"/>
      <c r="AP275" s="3" t="str">
        <f>IF($A275="ADD",IF(NOT(ISBLANK(AO275)),_xlfn.XLOOKUP(AO275,ud_recycled_aggregate[lookupValue],ud_recycled_aggregate[lookupKey],"ERROR"),""), "")</f>
        <v/>
      </c>
      <c r="AR275" s="3" t="str">
        <f>IF($A275="ADD",IF(NOT(ISBLANK(AQ275)),_xlfn.XLOOKUP(AQ275,ud_surface_binder_type[lookupValue],ud_surface_binder_type[lookupKey],"ERROR"),""), "")</f>
        <v/>
      </c>
      <c r="AS275" s="20"/>
      <c r="AV275" s="3" t="str">
        <f>IF($A275="ADD",IF(NOT(ISBLANK(AU275)),_xlfn.XLOOKUP(AU275,ud_cutter_type[lookupValue],ud_cutter_type[lookupKey],"ERROR"),""), "")</f>
        <v/>
      </c>
      <c r="AW275" s="4"/>
      <c r="AY275" s="4"/>
      <c r="BD275" s="3" t="str">
        <f>IF($A275="ADD",IF(NOT(ISBLANK(BC275)),_xlfn.XLOOKUP(BC275,ud_polymer_type[lookupValue],ud_polymer_type[lookupKey],"ERROR"),""), "")</f>
        <v/>
      </c>
      <c r="BE275" s="4"/>
      <c r="BF275" s="4"/>
      <c r="BG275" s="4"/>
      <c r="BH275" s="2" t="str">
        <f t="shared" si="47"/>
        <v/>
      </c>
      <c r="BI275" s="21"/>
      <c r="BJ275" s="3" t="str">
        <f t="shared" si="48"/>
        <v/>
      </c>
      <c r="BK275" s="3" t="str">
        <f>IF($A275="","",IF((AND($A275="ADD",OR(BJ275="",BJ275="Yes"))),"Y",(_xlfn.XLOOKUP(BJ275,full_width_flag[lookupValue],full_width_flag[lookupKey],""))))</f>
        <v/>
      </c>
      <c r="BM275" s="3" t="str">
        <f>IF($A275="ADD",IF(NOT(ISBLANK(BL275)),_xlfn.XLOOKUP(BL275,sealed_area_ok[lookupValue],sealed_area_ok[lookupKey],"ERROR"),""), "")</f>
        <v/>
      </c>
      <c r="BO275" s="4"/>
      <c r="BP275" s="5"/>
      <c r="BS275" s="3" t="str">
        <f>IF($A275="ADD",IF(NOT(ISBLANK(BR275)),_xlfn.XLOOKUP(BR275,fw_treatment[lookupValue],fw_treatment[lookupKey],"ERROR"),""), "")</f>
        <v/>
      </c>
      <c r="BT275" s="21"/>
      <c r="BU275" s="4" t="str">
        <f t="shared" ca="1" si="49"/>
        <v/>
      </c>
      <c r="BV275" s="4"/>
      <c r="BW275" s="3" t="str">
        <f t="shared" si="50"/>
        <v/>
      </c>
      <c r="BX275" s="3" t="str">
        <f>IF($A275="","",IF((AND($A275="ADD",OR(BW275="",BW275="Local Authority"))),"L",(_xlfn.XLOOKUP(BW275,asset_owner[lookupValue],asset_owner[lookupKey],""))))</f>
        <v/>
      </c>
      <c r="BY275" s="3" t="str">
        <f t="shared" si="51"/>
        <v/>
      </c>
      <c r="BZ275" s="3" t="str">
        <f>IF($A275="","",IF((AND($A275="ADD",OR(BY275="",BY275="Vested Assets"))),"12",(_xlfn.XLOOKUP(BY275,ud_work_category[lookupValue],ud_work_category[lookupKey],""))))</f>
        <v/>
      </c>
      <c r="CA275" s="20"/>
      <c r="CB275" s="2" t="str">
        <f t="shared" si="52"/>
        <v/>
      </c>
      <c r="CC275" s="3" t="str">
        <f t="shared" si="53"/>
        <v/>
      </c>
      <c r="CD275" s="3" t="str">
        <f>IF($A275="","",IF((AND($A275="ADD",OR(CC275="",CC275="Excellent"))),"1",(_xlfn.XLOOKUP(CC275,condition[lookupValue],condition[lookupKey],""))))</f>
        <v/>
      </c>
      <c r="CE275" s="21" t="str">
        <f t="shared" si="54"/>
        <v/>
      </c>
      <c r="CF275" s="5"/>
    </row>
    <row r="276" spans="2:84">
      <c r="B276" s="4"/>
      <c r="D276" s="3" t="str">
        <f>IF($A276="ADD",IF(NOT(ISBLANK(C276)),_xlfn.XLOOKUP(C276,roadnames[lookupValue],roadnames[lookupKey],"ERROR"),""), "")</f>
        <v/>
      </c>
      <c r="E276" s="4"/>
      <c r="F276" s="4"/>
      <c r="G276" s="19"/>
      <c r="H276" s="19"/>
      <c r="I276" s="5"/>
      <c r="J276" s="5"/>
      <c r="K276" s="19"/>
      <c r="L276" s="19" t="str">
        <f t="shared" si="44"/>
        <v/>
      </c>
      <c r="M276" s="4"/>
      <c r="O276" s="3" t="str">
        <f>IF($A276="ADD",IF(NOT(ISBLANK(N276)),_xlfn.XLOOKUP(N276,len_adjust_rsn[lookupValue],len_adjust_rsn[lookupKey],"ERROR"),""), "")</f>
        <v/>
      </c>
      <c r="P276" s="19" t="str">
        <f t="shared" si="45"/>
        <v/>
      </c>
      <c r="Q276" s="19"/>
      <c r="R276" s="19" t="str">
        <f t="shared" si="46"/>
        <v/>
      </c>
      <c r="T276" s="3" t="str">
        <f>IF($A276="ADD",IF(NOT(ISBLANK(S276)),_xlfn.XLOOKUP(S276,ud_surface_function[lookupValue],ud_surface_function[lookupKey],"ERROR"),""), "")</f>
        <v/>
      </c>
      <c r="V276" s="3" t="str">
        <f>IF($A276="ADD",IF(NOT(ISBLANK(U276)),_xlfn.XLOOKUP(U276,ud_surface_reseal_reason[lookupValue],ud_surface_reseal_reason[lookupKey],"ERROR"),""), "")</f>
        <v/>
      </c>
      <c r="X276" s="3" t="str">
        <f>IF($A276="ADD",IF(NOT(ISBLANK(W276)),_xlfn.XLOOKUP(W276,ud_surface_material_type[lookupValue],ud_surface_material_type[lookupKey],"ERROR"),""), "")</f>
        <v/>
      </c>
      <c r="Z276" s="3" t="str">
        <f>IF($A276="ADD",IF(NOT(ISBLANK(Y276)),_xlfn.XLOOKUP(Y276,ud_material_source[lookupValue],ud_material_source[lookupKey],"ERROR"),""), "")</f>
        <v/>
      </c>
      <c r="AB276" s="3" t="str">
        <f>IF($A276="ADD",IF(NOT(ISBLANK(AA276)),_xlfn.XLOOKUP(AA276,ud_surface_specification[lookupValue],ud_surface_specification[lookupKey],"ERROR"),""), "")</f>
        <v/>
      </c>
      <c r="AC276" s="4"/>
      <c r="AD276" s="4"/>
      <c r="AF276" s="3" t="str">
        <f>IF($A276="ADD",IF(NOT(ISBLANK(AE276)),_xlfn.XLOOKUP(AE276,ud_mix_designation_number[lookupValue],ud_mix_designation_number[lookupKey],"ERROR"),""), "")</f>
        <v/>
      </c>
      <c r="AH276" s="3" t="str">
        <f>IF($A276="ADD",IF(NOT(ISBLANK(AG276)),_xlfn.XLOOKUP(AG276,ud_chip_grade[lookupValue],ud_chip_grade[lookupKey],"ERROR"),""), "")</f>
        <v/>
      </c>
      <c r="AJ276" s="3" t="str">
        <f>IF($A276="ADD",IF(NOT(ISBLANK(AI276)),_xlfn.XLOOKUP(AI276,ud_chip_grade[lookupValue],ud_chip_grade[lookupKey],"ERROR"),""), "")</f>
        <v/>
      </c>
      <c r="AL276" s="3" t="str">
        <f>IF($A276="ADD",IF(NOT(ISBLANK(AK276)),_xlfn.XLOOKUP(AK276,ud_chip_grade[lookupValue],ud_chip_grade[lookupKey],"ERROR"),""), "")</f>
        <v/>
      </c>
      <c r="AN276" s="4"/>
      <c r="AP276" s="3" t="str">
        <f>IF($A276="ADD",IF(NOT(ISBLANK(AO276)),_xlfn.XLOOKUP(AO276,ud_recycled_aggregate[lookupValue],ud_recycled_aggregate[lookupKey],"ERROR"),""), "")</f>
        <v/>
      </c>
      <c r="AR276" s="3" t="str">
        <f>IF($A276="ADD",IF(NOT(ISBLANK(AQ276)),_xlfn.XLOOKUP(AQ276,ud_surface_binder_type[lookupValue],ud_surface_binder_type[lookupKey],"ERROR"),""), "")</f>
        <v/>
      </c>
      <c r="AS276" s="20"/>
      <c r="AV276" s="3" t="str">
        <f>IF($A276="ADD",IF(NOT(ISBLANK(AU276)),_xlfn.XLOOKUP(AU276,ud_cutter_type[lookupValue],ud_cutter_type[lookupKey],"ERROR"),""), "")</f>
        <v/>
      </c>
      <c r="AW276" s="4"/>
      <c r="AY276" s="4"/>
      <c r="BD276" s="3" t="str">
        <f>IF($A276="ADD",IF(NOT(ISBLANK(BC276)),_xlfn.XLOOKUP(BC276,ud_polymer_type[lookupValue],ud_polymer_type[lookupKey],"ERROR"),""), "")</f>
        <v/>
      </c>
      <c r="BE276" s="4"/>
      <c r="BF276" s="4"/>
      <c r="BG276" s="4"/>
      <c r="BH276" s="2" t="str">
        <f t="shared" si="47"/>
        <v/>
      </c>
      <c r="BI276" s="21"/>
      <c r="BJ276" s="3" t="str">
        <f t="shared" si="48"/>
        <v/>
      </c>
      <c r="BK276" s="3" t="str">
        <f>IF($A276="","",IF((AND($A276="ADD",OR(BJ276="",BJ276="Yes"))),"Y",(_xlfn.XLOOKUP(BJ276,full_width_flag[lookupValue],full_width_flag[lookupKey],""))))</f>
        <v/>
      </c>
      <c r="BM276" s="3" t="str">
        <f>IF($A276="ADD",IF(NOT(ISBLANK(BL276)),_xlfn.XLOOKUP(BL276,sealed_area_ok[lookupValue],sealed_area_ok[lookupKey],"ERROR"),""), "")</f>
        <v/>
      </c>
      <c r="BO276" s="4"/>
      <c r="BP276" s="5"/>
      <c r="BS276" s="3" t="str">
        <f>IF($A276="ADD",IF(NOT(ISBLANK(BR276)),_xlfn.XLOOKUP(BR276,fw_treatment[lookupValue],fw_treatment[lookupKey],"ERROR"),""), "")</f>
        <v/>
      </c>
      <c r="BT276" s="21"/>
      <c r="BU276" s="4" t="str">
        <f t="shared" ca="1" si="49"/>
        <v/>
      </c>
      <c r="BV276" s="4"/>
      <c r="BW276" s="3" t="str">
        <f t="shared" si="50"/>
        <v/>
      </c>
      <c r="BX276" s="3" t="str">
        <f>IF($A276="","",IF((AND($A276="ADD",OR(BW276="",BW276="Local Authority"))),"L",(_xlfn.XLOOKUP(BW276,asset_owner[lookupValue],asset_owner[lookupKey],""))))</f>
        <v/>
      </c>
      <c r="BY276" s="3" t="str">
        <f t="shared" si="51"/>
        <v/>
      </c>
      <c r="BZ276" s="3" t="str">
        <f>IF($A276="","",IF((AND($A276="ADD",OR(BY276="",BY276="Vested Assets"))),"12",(_xlfn.XLOOKUP(BY276,ud_work_category[lookupValue],ud_work_category[lookupKey],""))))</f>
        <v/>
      </c>
      <c r="CA276" s="20"/>
      <c r="CB276" s="2" t="str">
        <f t="shared" si="52"/>
        <v/>
      </c>
      <c r="CC276" s="3" t="str">
        <f t="shared" si="53"/>
        <v/>
      </c>
      <c r="CD276" s="3" t="str">
        <f>IF($A276="","",IF((AND($A276="ADD",OR(CC276="",CC276="Excellent"))),"1",(_xlfn.XLOOKUP(CC276,condition[lookupValue],condition[lookupKey],""))))</f>
        <v/>
      </c>
      <c r="CE276" s="21" t="str">
        <f t="shared" si="54"/>
        <v/>
      </c>
      <c r="CF276" s="5"/>
    </row>
    <row r="277" spans="2:84">
      <c r="B277" s="4"/>
      <c r="D277" s="3" t="str">
        <f>IF($A277="ADD",IF(NOT(ISBLANK(C277)),_xlfn.XLOOKUP(C277,roadnames[lookupValue],roadnames[lookupKey],"ERROR"),""), "")</f>
        <v/>
      </c>
      <c r="E277" s="4"/>
      <c r="F277" s="4"/>
      <c r="G277" s="19"/>
      <c r="H277" s="19"/>
      <c r="I277" s="5"/>
      <c r="J277" s="5"/>
      <c r="K277" s="19"/>
      <c r="L277" s="19" t="str">
        <f t="shared" si="44"/>
        <v/>
      </c>
      <c r="M277" s="4"/>
      <c r="O277" s="3" t="str">
        <f>IF($A277="ADD",IF(NOT(ISBLANK(N277)),_xlfn.XLOOKUP(N277,len_adjust_rsn[lookupValue],len_adjust_rsn[lookupKey],"ERROR"),""), "")</f>
        <v/>
      </c>
      <c r="P277" s="19" t="str">
        <f t="shared" si="45"/>
        <v/>
      </c>
      <c r="Q277" s="19"/>
      <c r="R277" s="19" t="str">
        <f t="shared" si="46"/>
        <v/>
      </c>
      <c r="T277" s="3" t="str">
        <f>IF($A277="ADD",IF(NOT(ISBLANK(S277)),_xlfn.XLOOKUP(S277,ud_surface_function[lookupValue],ud_surface_function[lookupKey],"ERROR"),""), "")</f>
        <v/>
      </c>
      <c r="V277" s="3" t="str">
        <f>IF($A277="ADD",IF(NOT(ISBLANK(U277)),_xlfn.XLOOKUP(U277,ud_surface_reseal_reason[lookupValue],ud_surface_reseal_reason[lookupKey],"ERROR"),""), "")</f>
        <v/>
      </c>
      <c r="X277" s="3" t="str">
        <f>IF($A277="ADD",IF(NOT(ISBLANK(W277)),_xlfn.XLOOKUP(W277,ud_surface_material_type[lookupValue],ud_surface_material_type[lookupKey],"ERROR"),""), "")</f>
        <v/>
      </c>
      <c r="Z277" s="3" t="str">
        <f>IF($A277="ADD",IF(NOT(ISBLANK(Y277)),_xlfn.XLOOKUP(Y277,ud_material_source[lookupValue],ud_material_source[lookupKey],"ERROR"),""), "")</f>
        <v/>
      </c>
      <c r="AB277" s="3" t="str">
        <f>IF($A277="ADD",IF(NOT(ISBLANK(AA277)),_xlfn.XLOOKUP(AA277,ud_surface_specification[lookupValue],ud_surface_specification[lookupKey],"ERROR"),""), "")</f>
        <v/>
      </c>
      <c r="AC277" s="4"/>
      <c r="AD277" s="4"/>
      <c r="AF277" s="3" t="str">
        <f>IF($A277="ADD",IF(NOT(ISBLANK(AE277)),_xlfn.XLOOKUP(AE277,ud_mix_designation_number[lookupValue],ud_mix_designation_number[lookupKey],"ERROR"),""), "")</f>
        <v/>
      </c>
      <c r="AH277" s="3" t="str">
        <f>IF($A277="ADD",IF(NOT(ISBLANK(AG277)),_xlfn.XLOOKUP(AG277,ud_chip_grade[lookupValue],ud_chip_grade[lookupKey],"ERROR"),""), "")</f>
        <v/>
      </c>
      <c r="AJ277" s="3" t="str">
        <f>IF($A277="ADD",IF(NOT(ISBLANK(AI277)),_xlfn.XLOOKUP(AI277,ud_chip_grade[lookupValue],ud_chip_grade[lookupKey],"ERROR"),""), "")</f>
        <v/>
      </c>
      <c r="AL277" s="3" t="str">
        <f>IF($A277="ADD",IF(NOT(ISBLANK(AK277)),_xlfn.XLOOKUP(AK277,ud_chip_grade[lookupValue],ud_chip_grade[lookupKey],"ERROR"),""), "")</f>
        <v/>
      </c>
      <c r="AN277" s="4"/>
      <c r="AP277" s="3" t="str">
        <f>IF($A277="ADD",IF(NOT(ISBLANK(AO277)),_xlfn.XLOOKUP(AO277,ud_recycled_aggregate[lookupValue],ud_recycled_aggregate[lookupKey],"ERROR"),""), "")</f>
        <v/>
      </c>
      <c r="AR277" s="3" t="str">
        <f>IF($A277="ADD",IF(NOT(ISBLANK(AQ277)),_xlfn.XLOOKUP(AQ277,ud_surface_binder_type[lookupValue],ud_surface_binder_type[lookupKey],"ERROR"),""), "")</f>
        <v/>
      </c>
      <c r="AS277" s="20"/>
      <c r="AV277" s="3" t="str">
        <f>IF($A277="ADD",IF(NOT(ISBLANK(AU277)),_xlfn.XLOOKUP(AU277,ud_cutter_type[lookupValue],ud_cutter_type[lookupKey],"ERROR"),""), "")</f>
        <v/>
      </c>
      <c r="AW277" s="4"/>
      <c r="AY277" s="4"/>
      <c r="BD277" s="3" t="str">
        <f>IF($A277="ADD",IF(NOT(ISBLANK(BC277)),_xlfn.XLOOKUP(BC277,ud_polymer_type[lookupValue],ud_polymer_type[lookupKey],"ERROR"),""), "")</f>
        <v/>
      </c>
      <c r="BE277" s="4"/>
      <c r="BF277" s="4"/>
      <c r="BG277" s="4"/>
      <c r="BH277" s="2" t="str">
        <f t="shared" si="47"/>
        <v/>
      </c>
      <c r="BI277" s="21"/>
      <c r="BJ277" s="3" t="str">
        <f t="shared" si="48"/>
        <v/>
      </c>
      <c r="BK277" s="3" t="str">
        <f>IF($A277="","",IF((AND($A277="ADD",OR(BJ277="",BJ277="Yes"))),"Y",(_xlfn.XLOOKUP(BJ277,full_width_flag[lookupValue],full_width_flag[lookupKey],""))))</f>
        <v/>
      </c>
      <c r="BM277" s="3" t="str">
        <f>IF($A277="ADD",IF(NOT(ISBLANK(BL277)),_xlfn.XLOOKUP(BL277,sealed_area_ok[lookupValue],sealed_area_ok[lookupKey],"ERROR"),""), "")</f>
        <v/>
      </c>
      <c r="BO277" s="4"/>
      <c r="BP277" s="5"/>
      <c r="BS277" s="3" t="str">
        <f>IF($A277="ADD",IF(NOT(ISBLANK(BR277)),_xlfn.XLOOKUP(BR277,fw_treatment[lookupValue],fw_treatment[lookupKey],"ERROR"),""), "")</f>
        <v/>
      </c>
      <c r="BT277" s="21"/>
      <c r="BU277" s="4" t="str">
        <f t="shared" ca="1" si="49"/>
        <v/>
      </c>
      <c r="BV277" s="4"/>
      <c r="BW277" s="3" t="str">
        <f t="shared" si="50"/>
        <v/>
      </c>
      <c r="BX277" s="3" t="str">
        <f>IF($A277="","",IF((AND($A277="ADD",OR(BW277="",BW277="Local Authority"))),"L",(_xlfn.XLOOKUP(BW277,asset_owner[lookupValue],asset_owner[lookupKey],""))))</f>
        <v/>
      </c>
      <c r="BY277" s="3" t="str">
        <f t="shared" si="51"/>
        <v/>
      </c>
      <c r="BZ277" s="3" t="str">
        <f>IF($A277="","",IF((AND($A277="ADD",OR(BY277="",BY277="Vested Assets"))),"12",(_xlfn.XLOOKUP(BY277,ud_work_category[lookupValue],ud_work_category[lookupKey],""))))</f>
        <v/>
      </c>
      <c r="CA277" s="20"/>
      <c r="CB277" s="2" t="str">
        <f t="shared" si="52"/>
        <v/>
      </c>
      <c r="CC277" s="3" t="str">
        <f t="shared" si="53"/>
        <v/>
      </c>
      <c r="CD277" s="3" t="str">
        <f>IF($A277="","",IF((AND($A277="ADD",OR(CC277="",CC277="Excellent"))),"1",(_xlfn.XLOOKUP(CC277,condition[lookupValue],condition[lookupKey],""))))</f>
        <v/>
      </c>
      <c r="CE277" s="21" t="str">
        <f t="shared" si="54"/>
        <v/>
      </c>
      <c r="CF277" s="5"/>
    </row>
    <row r="278" spans="2:84">
      <c r="B278" s="4"/>
      <c r="D278" s="3" t="str">
        <f>IF($A278="ADD",IF(NOT(ISBLANK(C278)),_xlfn.XLOOKUP(C278,roadnames[lookupValue],roadnames[lookupKey],"ERROR"),""), "")</f>
        <v/>
      </c>
      <c r="E278" s="4"/>
      <c r="F278" s="4"/>
      <c r="G278" s="19"/>
      <c r="H278" s="19"/>
      <c r="I278" s="5"/>
      <c r="J278" s="5"/>
      <c r="K278" s="19"/>
      <c r="L278" s="19" t="str">
        <f t="shared" si="44"/>
        <v/>
      </c>
      <c r="M278" s="4"/>
      <c r="O278" s="3" t="str">
        <f>IF($A278="ADD",IF(NOT(ISBLANK(N278)),_xlfn.XLOOKUP(N278,len_adjust_rsn[lookupValue],len_adjust_rsn[lookupKey],"ERROR"),""), "")</f>
        <v/>
      </c>
      <c r="P278" s="19" t="str">
        <f t="shared" si="45"/>
        <v/>
      </c>
      <c r="Q278" s="19"/>
      <c r="R278" s="19" t="str">
        <f t="shared" si="46"/>
        <v/>
      </c>
      <c r="T278" s="3" t="str">
        <f>IF($A278="ADD",IF(NOT(ISBLANK(S278)),_xlfn.XLOOKUP(S278,ud_surface_function[lookupValue],ud_surface_function[lookupKey],"ERROR"),""), "")</f>
        <v/>
      </c>
      <c r="V278" s="3" t="str">
        <f>IF($A278="ADD",IF(NOT(ISBLANK(U278)),_xlfn.XLOOKUP(U278,ud_surface_reseal_reason[lookupValue],ud_surface_reseal_reason[lookupKey],"ERROR"),""), "")</f>
        <v/>
      </c>
      <c r="X278" s="3" t="str">
        <f>IF($A278="ADD",IF(NOT(ISBLANK(W278)),_xlfn.XLOOKUP(W278,ud_surface_material_type[lookupValue],ud_surface_material_type[lookupKey],"ERROR"),""), "")</f>
        <v/>
      </c>
      <c r="Z278" s="3" t="str">
        <f>IF($A278="ADD",IF(NOT(ISBLANK(Y278)),_xlfn.XLOOKUP(Y278,ud_material_source[lookupValue],ud_material_source[lookupKey],"ERROR"),""), "")</f>
        <v/>
      </c>
      <c r="AB278" s="3" t="str">
        <f>IF($A278="ADD",IF(NOT(ISBLANK(AA278)),_xlfn.XLOOKUP(AA278,ud_surface_specification[lookupValue],ud_surface_specification[lookupKey],"ERROR"),""), "")</f>
        <v/>
      </c>
      <c r="AC278" s="4"/>
      <c r="AD278" s="4"/>
      <c r="AF278" s="3" t="str">
        <f>IF($A278="ADD",IF(NOT(ISBLANK(AE278)),_xlfn.XLOOKUP(AE278,ud_mix_designation_number[lookupValue],ud_mix_designation_number[lookupKey],"ERROR"),""), "")</f>
        <v/>
      </c>
      <c r="AH278" s="3" t="str">
        <f>IF($A278="ADD",IF(NOT(ISBLANK(AG278)),_xlfn.XLOOKUP(AG278,ud_chip_grade[lookupValue],ud_chip_grade[lookupKey],"ERROR"),""), "")</f>
        <v/>
      </c>
      <c r="AJ278" s="3" t="str">
        <f>IF($A278="ADD",IF(NOT(ISBLANK(AI278)),_xlfn.XLOOKUP(AI278,ud_chip_grade[lookupValue],ud_chip_grade[lookupKey],"ERROR"),""), "")</f>
        <v/>
      </c>
      <c r="AL278" s="3" t="str">
        <f>IF($A278="ADD",IF(NOT(ISBLANK(AK278)),_xlfn.XLOOKUP(AK278,ud_chip_grade[lookupValue],ud_chip_grade[lookupKey],"ERROR"),""), "")</f>
        <v/>
      </c>
      <c r="AN278" s="4"/>
      <c r="AP278" s="3" t="str">
        <f>IF($A278="ADD",IF(NOT(ISBLANK(AO278)),_xlfn.XLOOKUP(AO278,ud_recycled_aggregate[lookupValue],ud_recycled_aggregate[lookupKey],"ERROR"),""), "")</f>
        <v/>
      </c>
      <c r="AR278" s="3" t="str">
        <f>IF($A278="ADD",IF(NOT(ISBLANK(AQ278)),_xlfn.XLOOKUP(AQ278,ud_surface_binder_type[lookupValue],ud_surface_binder_type[lookupKey],"ERROR"),""), "")</f>
        <v/>
      </c>
      <c r="AS278" s="20"/>
      <c r="AV278" s="3" t="str">
        <f>IF($A278="ADD",IF(NOT(ISBLANK(AU278)),_xlfn.XLOOKUP(AU278,ud_cutter_type[lookupValue],ud_cutter_type[lookupKey],"ERROR"),""), "")</f>
        <v/>
      </c>
      <c r="AW278" s="4"/>
      <c r="AY278" s="4"/>
      <c r="BD278" s="3" t="str">
        <f>IF($A278="ADD",IF(NOT(ISBLANK(BC278)),_xlfn.XLOOKUP(BC278,ud_polymer_type[lookupValue],ud_polymer_type[lookupKey],"ERROR"),""), "")</f>
        <v/>
      </c>
      <c r="BE278" s="4"/>
      <c r="BF278" s="4"/>
      <c r="BG278" s="4"/>
      <c r="BH278" s="2" t="str">
        <f t="shared" si="47"/>
        <v/>
      </c>
      <c r="BI278" s="21"/>
      <c r="BJ278" s="3" t="str">
        <f t="shared" si="48"/>
        <v/>
      </c>
      <c r="BK278" s="3" t="str">
        <f>IF($A278="","",IF((AND($A278="ADD",OR(BJ278="",BJ278="Yes"))),"Y",(_xlfn.XLOOKUP(BJ278,full_width_flag[lookupValue],full_width_flag[lookupKey],""))))</f>
        <v/>
      </c>
      <c r="BM278" s="3" t="str">
        <f>IF($A278="ADD",IF(NOT(ISBLANK(BL278)),_xlfn.XLOOKUP(BL278,sealed_area_ok[lookupValue],sealed_area_ok[lookupKey],"ERROR"),""), "")</f>
        <v/>
      </c>
      <c r="BO278" s="4"/>
      <c r="BP278" s="5"/>
      <c r="BS278" s="3" t="str">
        <f>IF($A278="ADD",IF(NOT(ISBLANK(BR278)),_xlfn.XLOOKUP(BR278,fw_treatment[lookupValue],fw_treatment[lookupKey],"ERROR"),""), "")</f>
        <v/>
      </c>
      <c r="BT278" s="21"/>
      <c r="BU278" s="4" t="str">
        <f t="shared" ca="1" si="49"/>
        <v/>
      </c>
      <c r="BV278" s="4"/>
      <c r="BW278" s="3" t="str">
        <f t="shared" si="50"/>
        <v/>
      </c>
      <c r="BX278" s="3" t="str">
        <f>IF($A278="","",IF((AND($A278="ADD",OR(BW278="",BW278="Local Authority"))),"L",(_xlfn.XLOOKUP(BW278,asset_owner[lookupValue],asset_owner[lookupKey],""))))</f>
        <v/>
      </c>
      <c r="BY278" s="3" t="str">
        <f t="shared" si="51"/>
        <v/>
      </c>
      <c r="BZ278" s="3" t="str">
        <f>IF($A278="","",IF((AND($A278="ADD",OR(BY278="",BY278="Vested Assets"))),"12",(_xlfn.XLOOKUP(BY278,ud_work_category[lookupValue],ud_work_category[lookupKey],""))))</f>
        <v/>
      </c>
      <c r="CA278" s="20"/>
      <c r="CB278" s="2" t="str">
        <f t="shared" si="52"/>
        <v/>
      </c>
      <c r="CC278" s="3" t="str">
        <f t="shared" si="53"/>
        <v/>
      </c>
      <c r="CD278" s="3" t="str">
        <f>IF($A278="","",IF((AND($A278="ADD",OR(CC278="",CC278="Excellent"))),"1",(_xlfn.XLOOKUP(CC278,condition[lookupValue],condition[lookupKey],""))))</f>
        <v/>
      </c>
      <c r="CE278" s="21" t="str">
        <f t="shared" si="54"/>
        <v/>
      </c>
      <c r="CF278" s="5"/>
    </row>
    <row r="279" spans="2:84">
      <c r="B279" s="4"/>
      <c r="D279" s="3" t="str">
        <f>IF($A279="ADD",IF(NOT(ISBLANK(C279)),_xlfn.XLOOKUP(C279,roadnames[lookupValue],roadnames[lookupKey],"ERROR"),""), "")</f>
        <v/>
      </c>
      <c r="E279" s="4"/>
      <c r="F279" s="4"/>
      <c r="G279" s="19"/>
      <c r="H279" s="19"/>
      <c r="I279" s="5"/>
      <c r="J279" s="5"/>
      <c r="K279" s="19"/>
      <c r="L279" s="19" t="str">
        <f t="shared" si="44"/>
        <v/>
      </c>
      <c r="M279" s="4"/>
      <c r="O279" s="3" t="str">
        <f>IF($A279="ADD",IF(NOT(ISBLANK(N279)),_xlfn.XLOOKUP(N279,len_adjust_rsn[lookupValue],len_adjust_rsn[lookupKey],"ERROR"),""), "")</f>
        <v/>
      </c>
      <c r="P279" s="19" t="str">
        <f t="shared" si="45"/>
        <v/>
      </c>
      <c r="Q279" s="19"/>
      <c r="R279" s="19" t="str">
        <f t="shared" si="46"/>
        <v/>
      </c>
      <c r="T279" s="3" t="str">
        <f>IF($A279="ADD",IF(NOT(ISBLANK(S279)),_xlfn.XLOOKUP(S279,ud_surface_function[lookupValue],ud_surface_function[lookupKey],"ERROR"),""), "")</f>
        <v/>
      </c>
      <c r="V279" s="3" t="str">
        <f>IF($A279="ADD",IF(NOT(ISBLANK(U279)),_xlfn.XLOOKUP(U279,ud_surface_reseal_reason[lookupValue],ud_surface_reseal_reason[lookupKey],"ERROR"),""), "")</f>
        <v/>
      </c>
      <c r="X279" s="3" t="str">
        <f>IF($A279="ADD",IF(NOT(ISBLANK(W279)),_xlfn.XLOOKUP(W279,ud_surface_material_type[lookupValue],ud_surface_material_type[lookupKey],"ERROR"),""), "")</f>
        <v/>
      </c>
      <c r="Z279" s="3" t="str">
        <f>IF($A279="ADD",IF(NOT(ISBLANK(Y279)),_xlfn.XLOOKUP(Y279,ud_material_source[lookupValue],ud_material_source[lookupKey],"ERROR"),""), "")</f>
        <v/>
      </c>
      <c r="AB279" s="3" t="str">
        <f>IF($A279="ADD",IF(NOT(ISBLANK(AA279)),_xlfn.XLOOKUP(AA279,ud_surface_specification[lookupValue],ud_surface_specification[lookupKey],"ERROR"),""), "")</f>
        <v/>
      </c>
      <c r="AC279" s="4"/>
      <c r="AD279" s="4"/>
      <c r="AF279" s="3" t="str">
        <f>IF($A279="ADD",IF(NOT(ISBLANK(AE279)),_xlfn.XLOOKUP(AE279,ud_mix_designation_number[lookupValue],ud_mix_designation_number[lookupKey],"ERROR"),""), "")</f>
        <v/>
      </c>
      <c r="AH279" s="3" t="str">
        <f>IF($A279="ADD",IF(NOT(ISBLANK(AG279)),_xlfn.XLOOKUP(AG279,ud_chip_grade[lookupValue],ud_chip_grade[lookupKey],"ERROR"),""), "")</f>
        <v/>
      </c>
      <c r="AJ279" s="3" t="str">
        <f>IF($A279="ADD",IF(NOT(ISBLANK(AI279)),_xlfn.XLOOKUP(AI279,ud_chip_grade[lookupValue],ud_chip_grade[lookupKey],"ERROR"),""), "")</f>
        <v/>
      </c>
      <c r="AL279" s="3" t="str">
        <f>IF($A279="ADD",IF(NOT(ISBLANK(AK279)),_xlfn.XLOOKUP(AK279,ud_chip_grade[lookupValue],ud_chip_grade[lookupKey],"ERROR"),""), "")</f>
        <v/>
      </c>
      <c r="AN279" s="4"/>
      <c r="AP279" s="3" t="str">
        <f>IF($A279="ADD",IF(NOT(ISBLANK(AO279)),_xlfn.XLOOKUP(AO279,ud_recycled_aggregate[lookupValue],ud_recycled_aggregate[lookupKey],"ERROR"),""), "")</f>
        <v/>
      </c>
      <c r="AR279" s="3" t="str">
        <f>IF($A279="ADD",IF(NOT(ISBLANK(AQ279)),_xlfn.XLOOKUP(AQ279,ud_surface_binder_type[lookupValue],ud_surface_binder_type[lookupKey],"ERROR"),""), "")</f>
        <v/>
      </c>
      <c r="AS279" s="20"/>
      <c r="AV279" s="3" t="str">
        <f>IF($A279="ADD",IF(NOT(ISBLANK(AU279)),_xlfn.XLOOKUP(AU279,ud_cutter_type[lookupValue],ud_cutter_type[lookupKey],"ERROR"),""), "")</f>
        <v/>
      </c>
      <c r="AW279" s="4"/>
      <c r="AY279" s="4"/>
      <c r="BD279" s="3" t="str">
        <f>IF($A279="ADD",IF(NOT(ISBLANK(BC279)),_xlfn.XLOOKUP(BC279,ud_polymer_type[lookupValue],ud_polymer_type[lookupKey],"ERROR"),""), "")</f>
        <v/>
      </c>
      <c r="BE279" s="4"/>
      <c r="BF279" s="4"/>
      <c r="BG279" s="4"/>
      <c r="BH279" s="2" t="str">
        <f t="shared" si="47"/>
        <v/>
      </c>
      <c r="BI279" s="21"/>
      <c r="BJ279" s="3" t="str">
        <f t="shared" si="48"/>
        <v/>
      </c>
      <c r="BK279" s="3" t="str">
        <f>IF($A279="","",IF((AND($A279="ADD",OR(BJ279="",BJ279="Yes"))),"Y",(_xlfn.XLOOKUP(BJ279,full_width_flag[lookupValue],full_width_flag[lookupKey],""))))</f>
        <v/>
      </c>
      <c r="BM279" s="3" t="str">
        <f>IF($A279="ADD",IF(NOT(ISBLANK(BL279)),_xlfn.XLOOKUP(BL279,sealed_area_ok[lookupValue],sealed_area_ok[lookupKey],"ERROR"),""), "")</f>
        <v/>
      </c>
      <c r="BO279" s="4"/>
      <c r="BP279" s="5"/>
      <c r="BS279" s="3" t="str">
        <f>IF($A279="ADD",IF(NOT(ISBLANK(BR279)),_xlfn.XLOOKUP(BR279,fw_treatment[lookupValue],fw_treatment[lookupKey],"ERROR"),""), "")</f>
        <v/>
      </c>
      <c r="BT279" s="21"/>
      <c r="BU279" s="4" t="str">
        <f t="shared" ca="1" si="49"/>
        <v/>
      </c>
      <c r="BV279" s="4"/>
      <c r="BW279" s="3" t="str">
        <f t="shared" si="50"/>
        <v/>
      </c>
      <c r="BX279" s="3" t="str">
        <f>IF($A279="","",IF((AND($A279="ADD",OR(BW279="",BW279="Local Authority"))),"L",(_xlfn.XLOOKUP(BW279,asset_owner[lookupValue],asset_owner[lookupKey],""))))</f>
        <v/>
      </c>
      <c r="BY279" s="3" t="str">
        <f t="shared" si="51"/>
        <v/>
      </c>
      <c r="BZ279" s="3" t="str">
        <f>IF($A279="","",IF((AND($A279="ADD",OR(BY279="",BY279="Vested Assets"))),"12",(_xlfn.XLOOKUP(BY279,ud_work_category[lookupValue],ud_work_category[lookupKey],""))))</f>
        <v/>
      </c>
      <c r="CA279" s="20"/>
      <c r="CB279" s="2" t="str">
        <f t="shared" si="52"/>
        <v/>
      </c>
      <c r="CC279" s="3" t="str">
        <f t="shared" si="53"/>
        <v/>
      </c>
      <c r="CD279" s="3" t="str">
        <f>IF($A279="","",IF((AND($A279="ADD",OR(CC279="",CC279="Excellent"))),"1",(_xlfn.XLOOKUP(CC279,condition[lookupValue],condition[lookupKey],""))))</f>
        <v/>
      </c>
      <c r="CE279" s="21" t="str">
        <f t="shared" si="54"/>
        <v/>
      </c>
      <c r="CF279" s="5"/>
    </row>
    <row r="280" spans="2:84">
      <c r="B280" s="4"/>
      <c r="D280" s="3" t="str">
        <f>IF($A280="ADD",IF(NOT(ISBLANK(C280)),_xlfn.XLOOKUP(C280,roadnames[lookupValue],roadnames[lookupKey],"ERROR"),""), "")</f>
        <v/>
      </c>
      <c r="E280" s="4"/>
      <c r="F280" s="4"/>
      <c r="G280" s="19"/>
      <c r="H280" s="19"/>
      <c r="I280" s="5"/>
      <c r="J280" s="5"/>
      <c r="K280" s="19"/>
      <c r="L280" s="19" t="str">
        <f t="shared" si="44"/>
        <v/>
      </c>
      <c r="M280" s="4"/>
      <c r="O280" s="3" t="str">
        <f>IF($A280="ADD",IF(NOT(ISBLANK(N280)),_xlfn.XLOOKUP(N280,len_adjust_rsn[lookupValue],len_adjust_rsn[lookupKey],"ERROR"),""), "")</f>
        <v/>
      </c>
      <c r="P280" s="19" t="str">
        <f t="shared" si="45"/>
        <v/>
      </c>
      <c r="Q280" s="19"/>
      <c r="R280" s="19" t="str">
        <f t="shared" si="46"/>
        <v/>
      </c>
      <c r="T280" s="3" t="str">
        <f>IF($A280="ADD",IF(NOT(ISBLANK(S280)),_xlfn.XLOOKUP(S280,ud_surface_function[lookupValue],ud_surface_function[lookupKey],"ERROR"),""), "")</f>
        <v/>
      </c>
      <c r="V280" s="3" t="str">
        <f>IF($A280="ADD",IF(NOT(ISBLANK(U280)),_xlfn.XLOOKUP(U280,ud_surface_reseal_reason[lookupValue],ud_surface_reseal_reason[lookupKey],"ERROR"),""), "")</f>
        <v/>
      </c>
      <c r="X280" s="3" t="str">
        <f>IF($A280="ADD",IF(NOT(ISBLANK(W280)),_xlfn.XLOOKUP(W280,ud_surface_material_type[lookupValue],ud_surface_material_type[lookupKey],"ERROR"),""), "")</f>
        <v/>
      </c>
      <c r="Z280" s="3" t="str">
        <f>IF($A280="ADD",IF(NOT(ISBLANK(Y280)),_xlfn.XLOOKUP(Y280,ud_material_source[lookupValue],ud_material_source[lookupKey],"ERROR"),""), "")</f>
        <v/>
      </c>
      <c r="AB280" s="3" t="str">
        <f>IF($A280="ADD",IF(NOT(ISBLANK(AA280)),_xlfn.XLOOKUP(AA280,ud_surface_specification[lookupValue],ud_surface_specification[lookupKey],"ERROR"),""), "")</f>
        <v/>
      </c>
      <c r="AC280" s="4"/>
      <c r="AD280" s="4"/>
      <c r="AF280" s="3" t="str">
        <f>IF($A280="ADD",IF(NOT(ISBLANK(AE280)),_xlfn.XLOOKUP(AE280,ud_mix_designation_number[lookupValue],ud_mix_designation_number[lookupKey],"ERROR"),""), "")</f>
        <v/>
      </c>
      <c r="AH280" s="3" t="str">
        <f>IF($A280="ADD",IF(NOT(ISBLANK(AG280)),_xlfn.XLOOKUP(AG280,ud_chip_grade[lookupValue],ud_chip_grade[lookupKey],"ERROR"),""), "")</f>
        <v/>
      </c>
      <c r="AJ280" s="3" t="str">
        <f>IF($A280="ADD",IF(NOT(ISBLANK(AI280)),_xlfn.XLOOKUP(AI280,ud_chip_grade[lookupValue],ud_chip_grade[lookupKey],"ERROR"),""), "")</f>
        <v/>
      </c>
      <c r="AL280" s="3" t="str">
        <f>IF($A280="ADD",IF(NOT(ISBLANK(AK280)),_xlfn.XLOOKUP(AK280,ud_chip_grade[lookupValue],ud_chip_grade[lookupKey],"ERROR"),""), "")</f>
        <v/>
      </c>
      <c r="AN280" s="4"/>
      <c r="AP280" s="3" t="str">
        <f>IF($A280="ADD",IF(NOT(ISBLANK(AO280)),_xlfn.XLOOKUP(AO280,ud_recycled_aggregate[lookupValue],ud_recycled_aggregate[lookupKey],"ERROR"),""), "")</f>
        <v/>
      </c>
      <c r="AR280" s="3" t="str">
        <f>IF($A280="ADD",IF(NOT(ISBLANK(AQ280)),_xlfn.XLOOKUP(AQ280,ud_surface_binder_type[lookupValue],ud_surface_binder_type[lookupKey],"ERROR"),""), "")</f>
        <v/>
      </c>
      <c r="AS280" s="20"/>
      <c r="AV280" s="3" t="str">
        <f>IF($A280="ADD",IF(NOT(ISBLANK(AU280)),_xlfn.XLOOKUP(AU280,ud_cutter_type[lookupValue],ud_cutter_type[lookupKey],"ERROR"),""), "")</f>
        <v/>
      </c>
      <c r="AW280" s="4"/>
      <c r="AY280" s="4"/>
      <c r="BD280" s="3" t="str">
        <f>IF($A280="ADD",IF(NOT(ISBLANK(BC280)),_xlfn.XLOOKUP(BC280,ud_polymer_type[lookupValue],ud_polymer_type[lookupKey],"ERROR"),""), "")</f>
        <v/>
      </c>
      <c r="BE280" s="4"/>
      <c r="BF280" s="4"/>
      <c r="BG280" s="4"/>
      <c r="BH280" s="2" t="str">
        <f t="shared" si="47"/>
        <v/>
      </c>
      <c r="BI280" s="21"/>
      <c r="BJ280" s="3" t="str">
        <f t="shared" si="48"/>
        <v/>
      </c>
      <c r="BK280" s="3" t="str">
        <f>IF($A280="","",IF((AND($A280="ADD",OR(BJ280="",BJ280="Yes"))),"Y",(_xlfn.XLOOKUP(BJ280,full_width_flag[lookupValue],full_width_flag[lookupKey],""))))</f>
        <v/>
      </c>
      <c r="BM280" s="3" t="str">
        <f>IF($A280="ADD",IF(NOT(ISBLANK(BL280)),_xlfn.XLOOKUP(BL280,sealed_area_ok[lookupValue],sealed_area_ok[lookupKey],"ERROR"),""), "")</f>
        <v/>
      </c>
      <c r="BO280" s="4"/>
      <c r="BP280" s="5"/>
      <c r="BS280" s="3" t="str">
        <f>IF($A280="ADD",IF(NOT(ISBLANK(BR280)),_xlfn.XLOOKUP(BR280,fw_treatment[lookupValue],fw_treatment[lookupKey],"ERROR"),""), "")</f>
        <v/>
      </c>
      <c r="BT280" s="21"/>
      <c r="BU280" s="4" t="str">
        <f t="shared" ca="1" si="49"/>
        <v/>
      </c>
      <c r="BV280" s="4"/>
      <c r="BW280" s="3" t="str">
        <f t="shared" si="50"/>
        <v/>
      </c>
      <c r="BX280" s="3" t="str">
        <f>IF($A280="","",IF((AND($A280="ADD",OR(BW280="",BW280="Local Authority"))),"L",(_xlfn.XLOOKUP(BW280,asset_owner[lookupValue],asset_owner[lookupKey],""))))</f>
        <v/>
      </c>
      <c r="BY280" s="3" t="str">
        <f t="shared" si="51"/>
        <v/>
      </c>
      <c r="BZ280" s="3" t="str">
        <f>IF($A280="","",IF((AND($A280="ADD",OR(BY280="",BY280="Vested Assets"))),"12",(_xlfn.XLOOKUP(BY280,ud_work_category[lookupValue],ud_work_category[lookupKey],""))))</f>
        <v/>
      </c>
      <c r="CA280" s="20"/>
      <c r="CB280" s="2" t="str">
        <f t="shared" si="52"/>
        <v/>
      </c>
      <c r="CC280" s="3" t="str">
        <f t="shared" si="53"/>
        <v/>
      </c>
      <c r="CD280" s="3" t="str">
        <f>IF($A280="","",IF((AND($A280="ADD",OR(CC280="",CC280="Excellent"))),"1",(_xlfn.XLOOKUP(CC280,condition[lookupValue],condition[lookupKey],""))))</f>
        <v/>
      </c>
      <c r="CE280" s="21" t="str">
        <f t="shared" si="54"/>
        <v/>
      </c>
      <c r="CF280" s="5"/>
    </row>
    <row r="281" spans="2:84">
      <c r="B281" s="4"/>
      <c r="D281" s="3" t="str">
        <f>IF($A281="ADD",IF(NOT(ISBLANK(C281)),_xlfn.XLOOKUP(C281,roadnames[lookupValue],roadnames[lookupKey],"ERROR"),""), "")</f>
        <v/>
      </c>
      <c r="E281" s="4"/>
      <c r="F281" s="4"/>
      <c r="G281" s="19"/>
      <c r="H281" s="19"/>
      <c r="I281" s="5"/>
      <c r="J281" s="5"/>
      <c r="K281" s="19"/>
      <c r="L281" s="19" t="str">
        <f t="shared" si="44"/>
        <v/>
      </c>
      <c r="M281" s="4"/>
      <c r="O281" s="3" t="str">
        <f>IF($A281="ADD",IF(NOT(ISBLANK(N281)),_xlfn.XLOOKUP(N281,len_adjust_rsn[lookupValue],len_adjust_rsn[lookupKey],"ERROR"),""), "")</f>
        <v/>
      </c>
      <c r="P281" s="19" t="str">
        <f t="shared" si="45"/>
        <v/>
      </c>
      <c r="Q281" s="19"/>
      <c r="R281" s="19" t="str">
        <f t="shared" si="46"/>
        <v/>
      </c>
      <c r="T281" s="3" t="str">
        <f>IF($A281="ADD",IF(NOT(ISBLANK(S281)),_xlfn.XLOOKUP(S281,ud_surface_function[lookupValue],ud_surface_function[lookupKey],"ERROR"),""), "")</f>
        <v/>
      </c>
      <c r="V281" s="3" t="str">
        <f>IF($A281="ADD",IF(NOT(ISBLANK(U281)),_xlfn.XLOOKUP(U281,ud_surface_reseal_reason[lookupValue],ud_surface_reseal_reason[lookupKey],"ERROR"),""), "")</f>
        <v/>
      </c>
      <c r="X281" s="3" t="str">
        <f>IF($A281="ADD",IF(NOT(ISBLANK(W281)),_xlfn.XLOOKUP(W281,ud_surface_material_type[lookupValue],ud_surface_material_type[lookupKey],"ERROR"),""), "")</f>
        <v/>
      </c>
      <c r="Z281" s="3" t="str">
        <f>IF($A281="ADD",IF(NOT(ISBLANK(Y281)),_xlfn.XLOOKUP(Y281,ud_material_source[lookupValue],ud_material_source[lookupKey],"ERROR"),""), "")</f>
        <v/>
      </c>
      <c r="AB281" s="3" t="str">
        <f>IF($A281="ADD",IF(NOT(ISBLANK(AA281)),_xlfn.XLOOKUP(AA281,ud_surface_specification[lookupValue],ud_surface_specification[lookupKey],"ERROR"),""), "")</f>
        <v/>
      </c>
      <c r="AC281" s="4"/>
      <c r="AD281" s="4"/>
      <c r="AF281" s="3" t="str">
        <f>IF($A281="ADD",IF(NOT(ISBLANK(AE281)),_xlfn.XLOOKUP(AE281,ud_mix_designation_number[lookupValue],ud_mix_designation_number[lookupKey],"ERROR"),""), "")</f>
        <v/>
      </c>
      <c r="AH281" s="3" t="str">
        <f>IF($A281="ADD",IF(NOT(ISBLANK(AG281)),_xlfn.XLOOKUP(AG281,ud_chip_grade[lookupValue],ud_chip_grade[lookupKey],"ERROR"),""), "")</f>
        <v/>
      </c>
      <c r="AJ281" s="3" t="str">
        <f>IF($A281="ADD",IF(NOT(ISBLANK(AI281)),_xlfn.XLOOKUP(AI281,ud_chip_grade[lookupValue],ud_chip_grade[lookupKey],"ERROR"),""), "")</f>
        <v/>
      </c>
      <c r="AL281" s="3" t="str">
        <f>IF($A281="ADD",IF(NOT(ISBLANK(AK281)),_xlfn.XLOOKUP(AK281,ud_chip_grade[lookupValue],ud_chip_grade[lookupKey],"ERROR"),""), "")</f>
        <v/>
      </c>
      <c r="AN281" s="4"/>
      <c r="AP281" s="3" t="str">
        <f>IF($A281="ADD",IF(NOT(ISBLANK(AO281)),_xlfn.XLOOKUP(AO281,ud_recycled_aggregate[lookupValue],ud_recycled_aggregate[lookupKey],"ERROR"),""), "")</f>
        <v/>
      </c>
      <c r="AR281" s="3" t="str">
        <f>IF($A281="ADD",IF(NOT(ISBLANK(AQ281)),_xlfn.XLOOKUP(AQ281,ud_surface_binder_type[lookupValue],ud_surface_binder_type[lookupKey],"ERROR"),""), "")</f>
        <v/>
      </c>
      <c r="AS281" s="20"/>
      <c r="AV281" s="3" t="str">
        <f>IF($A281="ADD",IF(NOT(ISBLANK(AU281)),_xlfn.XLOOKUP(AU281,ud_cutter_type[lookupValue],ud_cutter_type[lookupKey],"ERROR"),""), "")</f>
        <v/>
      </c>
      <c r="AW281" s="4"/>
      <c r="AY281" s="4"/>
      <c r="BD281" s="3" t="str">
        <f>IF($A281="ADD",IF(NOT(ISBLANK(BC281)),_xlfn.XLOOKUP(BC281,ud_polymer_type[lookupValue],ud_polymer_type[lookupKey],"ERROR"),""), "")</f>
        <v/>
      </c>
      <c r="BE281" s="4"/>
      <c r="BF281" s="4"/>
      <c r="BG281" s="4"/>
      <c r="BH281" s="2" t="str">
        <f t="shared" si="47"/>
        <v/>
      </c>
      <c r="BI281" s="21"/>
      <c r="BJ281" s="3" t="str">
        <f t="shared" si="48"/>
        <v/>
      </c>
      <c r="BK281" s="3" t="str">
        <f>IF($A281="","",IF((AND($A281="ADD",OR(BJ281="",BJ281="Yes"))),"Y",(_xlfn.XLOOKUP(BJ281,full_width_flag[lookupValue],full_width_flag[lookupKey],""))))</f>
        <v/>
      </c>
      <c r="BM281" s="3" t="str">
        <f>IF($A281="ADD",IF(NOT(ISBLANK(BL281)),_xlfn.XLOOKUP(BL281,sealed_area_ok[lookupValue],sealed_area_ok[lookupKey],"ERROR"),""), "")</f>
        <v/>
      </c>
      <c r="BO281" s="4"/>
      <c r="BP281" s="5"/>
      <c r="BS281" s="3" t="str">
        <f>IF($A281="ADD",IF(NOT(ISBLANK(BR281)),_xlfn.XLOOKUP(BR281,fw_treatment[lookupValue],fw_treatment[lookupKey],"ERROR"),""), "")</f>
        <v/>
      </c>
      <c r="BT281" s="21"/>
      <c r="BU281" s="4" t="str">
        <f t="shared" ca="1" si="49"/>
        <v/>
      </c>
      <c r="BV281" s="4"/>
      <c r="BW281" s="3" t="str">
        <f t="shared" si="50"/>
        <v/>
      </c>
      <c r="BX281" s="3" t="str">
        <f>IF($A281="","",IF((AND($A281="ADD",OR(BW281="",BW281="Local Authority"))),"L",(_xlfn.XLOOKUP(BW281,asset_owner[lookupValue],asset_owner[lookupKey],""))))</f>
        <v/>
      </c>
      <c r="BY281" s="3" t="str">
        <f t="shared" si="51"/>
        <v/>
      </c>
      <c r="BZ281" s="3" t="str">
        <f>IF($A281="","",IF((AND($A281="ADD",OR(BY281="",BY281="Vested Assets"))),"12",(_xlfn.XLOOKUP(BY281,ud_work_category[lookupValue],ud_work_category[lookupKey],""))))</f>
        <v/>
      </c>
      <c r="CA281" s="20"/>
      <c r="CB281" s="2" t="str">
        <f t="shared" si="52"/>
        <v/>
      </c>
      <c r="CC281" s="3" t="str">
        <f t="shared" si="53"/>
        <v/>
      </c>
      <c r="CD281" s="3" t="str">
        <f>IF($A281="","",IF((AND($A281="ADD",OR(CC281="",CC281="Excellent"))),"1",(_xlfn.XLOOKUP(CC281,condition[lookupValue],condition[lookupKey],""))))</f>
        <v/>
      </c>
      <c r="CE281" s="21" t="str">
        <f t="shared" si="54"/>
        <v/>
      </c>
      <c r="CF281" s="5"/>
    </row>
    <row r="282" spans="2:84">
      <c r="B282" s="4"/>
      <c r="D282" s="3" t="str">
        <f>IF($A282="ADD",IF(NOT(ISBLANK(C282)),_xlfn.XLOOKUP(C282,roadnames[lookupValue],roadnames[lookupKey],"ERROR"),""), "")</f>
        <v/>
      </c>
      <c r="E282" s="4"/>
      <c r="F282" s="4"/>
      <c r="G282" s="19"/>
      <c r="H282" s="19"/>
      <c r="I282" s="5"/>
      <c r="J282" s="5"/>
      <c r="K282" s="19"/>
      <c r="L282" s="19" t="str">
        <f t="shared" si="44"/>
        <v/>
      </c>
      <c r="M282" s="4"/>
      <c r="O282" s="3" t="str">
        <f>IF($A282="ADD",IF(NOT(ISBLANK(N282)),_xlfn.XLOOKUP(N282,len_adjust_rsn[lookupValue],len_adjust_rsn[lookupKey],"ERROR"),""), "")</f>
        <v/>
      </c>
      <c r="P282" s="19" t="str">
        <f t="shared" si="45"/>
        <v/>
      </c>
      <c r="Q282" s="19"/>
      <c r="R282" s="19" t="str">
        <f t="shared" si="46"/>
        <v/>
      </c>
      <c r="T282" s="3" t="str">
        <f>IF($A282="ADD",IF(NOT(ISBLANK(S282)),_xlfn.XLOOKUP(S282,ud_surface_function[lookupValue],ud_surface_function[lookupKey],"ERROR"),""), "")</f>
        <v/>
      </c>
      <c r="V282" s="3" t="str">
        <f>IF($A282="ADD",IF(NOT(ISBLANK(U282)),_xlfn.XLOOKUP(U282,ud_surface_reseal_reason[lookupValue],ud_surface_reseal_reason[lookupKey],"ERROR"),""), "")</f>
        <v/>
      </c>
      <c r="X282" s="3" t="str">
        <f>IF($A282="ADD",IF(NOT(ISBLANK(W282)),_xlfn.XLOOKUP(W282,ud_surface_material_type[lookupValue],ud_surface_material_type[lookupKey],"ERROR"),""), "")</f>
        <v/>
      </c>
      <c r="Z282" s="3" t="str">
        <f>IF($A282="ADD",IF(NOT(ISBLANK(Y282)),_xlfn.XLOOKUP(Y282,ud_material_source[lookupValue],ud_material_source[lookupKey],"ERROR"),""), "")</f>
        <v/>
      </c>
      <c r="AB282" s="3" t="str">
        <f>IF($A282="ADD",IF(NOT(ISBLANK(AA282)),_xlfn.XLOOKUP(AA282,ud_surface_specification[lookupValue],ud_surface_specification[lookupKey],"ERROR"),""), "")</f>
        <v/>
      </c>
      <c r="AC282" s="4"/>
      <c r="AD282" s="4"/>
      <c r="AF282" s="3" t="str">
        <f>IF($A282="ADD",IF(NOT(ISBLANK(AE282)),_xlfn.XLOOKUP(AE282,ud_mix_designation_number[lookupValue],ud_mix_designation_number[lookupKey],"ERROR"),""), "")</f>
        <v/>
      </c>
      <c r="AH282" s="3" t="str">
        <f>IF($A282="ADD",IF(NOT(ISBLANK(AG282)),_xlfn.XLOOKUP(AG282,ud_chip_grade[lookupValue],ud_chip_grade[lookupKey],"ERROR"),""), "")</f>
        <v/>
      </c>
      <c r="AJ282" s="3" t="str">
        <f>IF($A282="ADD",IF(NOT(ISBLANK(AI282)),_xlfn.XLOOKUP(AI282,ud_chip_grade[lookupValue],ud_chip_grade[lookupKey],"ERROR"),""), "")</f>
        <v/>
      </c>
      <c r="AL282" s="3" t="str">
        <f>IF($A282="ADD",IF(NOT(ISBLANK(AK282)),_xlfn.XLOOKUP(AK282,ud_chip_grade[lookupValue],ud_chip_grade[lookupKey],"ERROR"),""), "")</f>
        <v/>
      </c>
      <c r="AN282" s="4"/>
      <c r="AP282" s="3" t="str">
        <f>IF($A282="ADD",IF(NOT(ISBLANK(AO282)),_xlfn.XLOOKUP(AO282,ud_recycled_aggregate[lookupValue],ud_recycled_aggregate[lookupKey],"ERROR"),""), "")</f>
        <v/>
      </c>
      <c r="AR282" s="3" t="str">
        <f>IF($A282="ADD",IF(NOT(ISBLANK(AQ282)),_xlfn.XLOOKUP(AQ282,ud_surface_binder_type[lookupValue],ud_surface_binder_type[lookupKey],"ERROR"),""), "")</f>
        <v/>
      </c>
      <c r="AS282" s="20"/>
      <c r="AV282" s="3" t="str">
        <f>IF($A282="ADD",IF(NOT(ISBLANK(AU282)),_xlfn.XLOOKUP(AU282,ud_cutter_type[lookupValue],ud_cutter_type[lookupKey],"ERROR"),""), "")</f>
        <v/>
      </c>
      <c r="AW282" s="4"/>
      <c r="AY282" s="4"/>
      <c r="BD282" s="3" t="str">
        <f>IF($A282="ADD",IF(NOT(ISBLANK(BC282)),_xlfn.XLOOKUP(BC282,ud_polymer_type[lookupValue],ud_polymer_type[lookupKey],"ERROR"),""), "")</f>
        <v/>
      </c>
      <c r="BE282" s="4"/>
      <c r="BF282" s="4"/>
      <c r="BG282" s="4"/>
      <c r="BH282" s="2" t="str">
        <f t="shared" si="47"/>
        <v/>
      </c>
      <c r="BI282" s="21"/>
      <c r="BJ282" s="3" t="str">
        <f t="shared" si="48"/>
        <v/>
      </c>
      <c r="BK282" s="3" t="str">
        <f>IF($A282="","",IF((AND($A282="ADD",OR(BJ282="",BJ282="Yes"))),"Y",(_xlfn.XLOOKUP(BJ282,full_width_flag[lookupValue],full_width_flag[lookupKey],""))))</f>
        <v/>
      </c>
      <c r="BM282" s="3" t="str">
        <f>IF($A282="ADD",IF(NOT(ISBLANK(BL282)),_xlfn.XLOOKUP(BL282,sealed_area_ok[lookupValue],sealed_area_ok[lookupKey],"ERROR"),""), "")</f>
        <v/>
      </c>
      <c r="BO282" s="4"/>
      <c r="BP282" s="5"/>
      <c r="BS282" s="3" t="str">
        <f>IF($A282="ADD",IF(NOT(ISBLANK(BR282)),_xlfn.XLOOKUP(BR282,fw_treatment[lookupValue],fw_treatment[lookupKey],"ERROR"),""), "")</f>
        <v/>
      </c>
      <c r="BT282" s="21"/>
      <c r="BU282" s="4" t="str">
        <f t="shared" ca="1" si="49"/>
        <v/>
      </c>
      <c r="BV282" s="4"/>
      <c r="BW282" s="3" t="str">
        <f t="shared" si="50"/>
        <v/>
      </c>
      <c r="BX282" s="3" t="str">
        <f>IF($A282="","",IF((AND($A282="ADD",OR(BW282="",BW282="Local Authority"))),"L",(_xlfn.XLOOKUP(BW282,asset_owner[lookupValue],asset_owner[lookupKey],""))))</f>
        <v/>
      </c>
      <c r="BY282" s="3" t="str">
        <f t="shared" si="51"/>
        <v/>
      </c>
      <c r="BZ282" s="3" t="str">
        <f>IF($A282="","",IF((AND($A282="ADD",OR(BY282="",BY282="Vested Assets"))),"12",(_xlfn.XLOOKUP(BY282,ud_work_category[lookupValue],ud_work_category[lookupKey],""))))</f>
        <v/>
      </c>
      <c r="CA282" s="20"/>
      <c r="CB282" s="2" t="str">
        <f t="shared" si="52"/>
        <v/>
      </c>
      <c r="CC282" s="3" t="str">
        <f t="shared" si="53"/>
        <v/>
      </c>
      <c r="CD282" s="3" t="str">
        <f>IF($A282="","",IF((AND($A282="ADD",OR(CC282="",CC282="Excellent"))),"1",(_xlfn.XLOOKUP(CC282,condition[lookupValue],condition[lookupKey],""))))</f>
        <v/>
      </c>
      <c r="CE282" s="21" t="str">
        <f t="shared" si="54"/>
        <v/>
      </c>
      <c r="CF282" s="5"/>
    </row>
    <row r="283" spans="2:84">
      <c r="B283" s="4"/>
      <c r="D283" s="3" t="str">
        <f>IF($A283="ADD",IF(NOT(ISBLANK(C283)),_xlfn.XLOOKUP(C283,roadnames[lookupValue],roadnames[lookupKey],"ERROR"),""), "")</f>
        <v/>
      </c>
      <c r="E283" s="4"/>
      <c r="F283" s="4"/>
      <c r="G283" s="19"/>
      <c r="H283" s="19"/>
      <c r="I283" s="5"/>
      <c r="J283" s="5"/>
      <c r="K283" s="19"/>
      <c r="L283" s="19" t="str">
        <f t="shared" si="44"/>
        <v/>
      </c>
      <c r="M283" s="4"/>
      <c r="O283" s="3" t="str">
        <f>IF($A283="ADD",IF(NOT(ISBLANK(N283)),_xlfn.XLOOKUP(N283,len_adjust_rsn[lookupValue],len_adjust_rsn[lookupKey],"ERROR"),""), "")</f>
        <v/>
      </c>
      <c r="P283" s="19" t="str">
        <f t="shared" si="45"/>
        <v/>
      </c>
      <c r="Q283" s="19"/>
      <c r="R283" s="19" t="str">
        <f t="shared" si="46"/>
        <v/>
      </c>
      <c r="T283" s="3" t="str">
        <f>IF($A283="ADD",IF(NOT(ISBLANK(S283)),_xlfn.XLOOKUP(S283,ud_surface_function[lookupValue],ud_surface_function[lookupKey],"ERROR"),""), "")</f>
        <v/>
      </c>
      <c r="V283" s="3" t="str">
        <f>IF($A283="ADD",IF(NOT(ISBLANK(U283)),_xlfn.XLOOKUP(U283,ud_surface_reseal_reason[lookupValue],ud_surface_reseal_reason[lookupKey],"ERROR"),""), "")</f>
        <v/>
      </c>
      <c r="X283" s="3" t="str">
        <f>IF($A283="ADD",IF(NOT(ISBLANK(W283)),_xlfn.XLOOKUP(W283,ud_surface_material_type[lookupValue],ud_surface_material_type[lookupKey],"ERROR"),""), "")</f>
        <v/>
      </c>
      <c r="Z283" s="3" t="str">
        <f>IF($A283="ADD",IF(NOT(ISBLANK(Y283)),_xlfn.XLOOKUP(Y283,ud_material_source[lookupValue],ud_material_source[lookupKey],"ERROR"),""), "")</f>
        <v/>
      </c>
      <c r="AB283" s="3" t="str">
        <f>IF($A283="ADD",IF(NOT(ISBLANK(AA283)),_xlfn.XLOOKUP(AA283,ud_surface_specification[lookupValue],ud_surface_specification[lookupKey],"ERROR"),""), "")</f>
        <v/>
      </c>
      <c r="AC283" s="4"/>
      <c r="AD283" s="4"/>
      <c r="AF283" s="3" t="str">
        <f>IF($A283="ADD",IF(NOT(ISBLANK(AE283)),_xlfn.XLOOKUP(AE283,ud_mix_designation_number[lookupValue],ud_mix_designation_number[lookupKey],"ERROR"),""), "")</f>
        <v/>
      </c>
      <c r="AH283" s="3" t="str">
        <f>IF($A283="ADD",IF(NOT(ISBLANK(AG283)),_xlfn.XLOOKUP(AG283,ud_chip_grade[lookupValue],ud_chip_grade[lookupKey],"ERROR"),""), "")</f>
        <v/>
      </c>
      <c r="AJ283" s="3" t="str">
        <f>IF($A283="ADD",IF(NOT(ISBLANK(AI283)),_xlfn.XLOOKUP(AI283,ud_chip_grade[lookupValue],ud_chip_grade[lookupKey],"ERROR"),""), "")</f>
        <v/>
      </c>
      <c r="AL283" s="3" t="str">
        <f>IF($A283="ADD",IF(NOT(ISBLANK(AK283)),_xlfn.XLOOKUP(AK283,ud_chip_grade[lookupValue],ud_chip_grade[lookupKey],"ERROR"),""), "")</f>
        <v/>
      </c>
      <c r="AN283" s="4"/>
      <c r="AP283" s="3" t="str">
        <f>IF($A283="ADD",IF(NOT(ISBLANK(AO283)),_xlfn.XLOOKUP(AO283,ud_recycled_aggregate[lookupValue],ud_recycled_aggregate[lookupKey],"ERROR"),""), "")</f>
        <v/>
      </c>
      <c r="AR283" s="3" t="str">
        <f>IF($A283="ADD",IF(NOT(ISBLANK(AQ283)),_xlfn.XLOOKUP(AQ283,ud_surface_binder_type[lookupValue],ud_surface_binder_type[lookupKey],"ERROR"),""), "")</f>
        <v/>
      </c>
      <c r="AS283" s="20"/>
      <c r="AV283" s="3" t="str">
        <f>IF($A283="ADD",IF(NOT(ISBLANK(AU283)),_xlfn.XLOOKUP(AU283,ud_cutter_type[lookupValue],ud_cutter_type[lookupKey],"ERROR"),""), "")</f>
        <v/>
      </c>
      <c r="AW283" s="4"/>
      <c r="AY283" s="4"/>
      <c r="BD283" s="3" t="str">
        <f>IF($A283="ADD",IF(NOT(ISBLANK(BC283)),_xlfn.XLOOKUP(BC283,ud_polymer_type[lookupValue],ud_polymer_type[lookupKey],"ERROR"),""), "")</f>
        <v/>
      </c>
      <c r="BE283" s="4"/>
      <c r="BF283" s="4"/>
      <c r="BG283" s="4"/>
      <c r="BH283" s="2" t="str">
        <f t="shared" si="47"/>
        <v/>
      </c>
      <c r="BI283" s="21"/>
      <c r="BJ283" s="3" t="str">
        <f t="shared" si="48"/>
        <v/>
      </c>
      <c r="BK283" s="3" t="str">
        <f>IF($A283="","",IF((AND($A283="ADD",OR(BJ283="",BJ283="Yes"))),"Y",(_xlfn.XLOOKUP(BJ283,full_width_flag[lookupValue],full_width_flag[lookupKey],""))))</f>
        <v/>
      </c>
      <c r="BM283" s="3" t="str">
        <f>IF($A283="ADD",IF(NOT(ISBLANK(BL283)),_xlfn.XLOOKUP(BL283,sealed_area_ok[lookupValue],sealed_area_ok[lookupKey],"ERROR"),""), "")</f>
        <v/>
      </c>
      <c r="BO283" s="4"/>
      <c r="BP283" s="5"/>
      <c r="BS283" s="3" t="str">
        <f>IF($A283="ADD",IF(NOT(ISBLANK(BR283)),_xlfn.XLOOKUP(BR283,fw_treatment[lookupValue],fw_treatment[lookupKey],"ERROR"),""), "")</f>
        <v/>
      </c>
      <c r="BT283" s="21"/>
      <c r="BU283" s="4" t="str">
        <f t="shared" ca="1" si="49"/>
        <v/>
      </c>
      <c r="BV283" s="4"/>
      <c r="BW283" s="3" t="str">
        <f t="shared" si="50"/>
        <v/>
      </c>
      <c r="BX283" s="3" t="str">
        <f>IF($A283="","",IF((AND($A283="ADD",OR(BW283="",BW283="Local Authority"))),"L",(_xlfn.XLOOKUP(BW283,asset_owner[lookupValue],asset_owner[lookupKey],""))))</f>
        <v/>
      </c>
      <c r="BY283" s="3" t="str">
        <f t="shared" si="51"/>
        <v/>
      </c>
      <c r="BZ283" s="3" t="str">
        <f>IF($A283="","",IF((AND($A283="ADD",OR(BY283="",BY283="Vested Assets"))),"12",(_xlfn.XLOOKUP(BY283,ud_work_category[lookupValue],ud_work_category[lookupKey],""))))</f>
        <v/>
      </c>
      <c r="CA283" s="20"/>
      <c r="CB283" s="2" t="str">
        <f t="shared" si="52"/>
        <v/>
      </c>
      <c r="CC283" s="3" t="str">
        <f t="shared" si="53"/>
        <v/>
      </c>
      <c r="CD283" s="3" t="str">
        <f>IF($A283="","",IF((AND($A283="ADD",OR(CC283="",CC283="Excellent"))),"1",(_xlfn.XLOOKUP(CC283,condition[lookupValue],condition[lookupKey],""))))</f>
        <v/>
      </c>
      <c r="CE283" s="21" t="str">
        <f t="shared" si="54"/>
        <v/>
      </c>
      <c r="CF283" s="5"/>
    </row>
    <row r="284" spans="2:84">
      <c r="B284" s="4"/>
      <c r="D284" s="3" t="str">
        <f>IF($A284="ADD",IF(NOT(ISBLANK(C284)),_xlfn.XLOOKUP(C284,roadnames[lookupValue],roadnames[lookupKey],"ERROR"),""), "")</f>
        <v/>
      </c>
      <c r="E284" s="4"/>
      <c r="F284" s="4"/>
      <c r="G284" s="19"/>
      <c r="H284" s="19"/>
      <c r="I284" s="5"/>
      <c r="J284" s="5"/>
      <c r="K284" s="19"/>
      <c r="L284" s="19" t="str">
        <f t="shared" si="44"/>
        <v/>
      </c>
      <c r="M284" s="4"/>
      <c r="O284" s="3" t="str">
        <f>IF($A284="ADD",IF(NOT(ISBLANK(N284)),_xlfn.XLOOKUP(N284,len_adjust_rsn[lookupValue],len_adjust_rsn[lookupKey],"ERROR"),""), "")</f>
        <v/>
      </c>
      <c r="P284" s="19" t="str">
        <f t="shared" si="45"/>
        <v/>
      </c>
      <c r="Q284" s="19"/>
      <c r="R284" s="19" t="str">
        <f t="shared" si="46"/>
        <v/>
      </c>
      <c r="T284" s="3" t="str">
        <f>IF($A284="ADD",IF(NOT(ISBLANK(S284)),_xlfn.XLOOKUP(S284,ud_surface_function[lookupValue],ud_surface_function[lookupKey],"ERROR"),""), "")</f>
        <v/>
      </c>
      <c r="V284" s="3" t="str">
        <f>IF($A284="ADD",IF(NOT(ISBLANK(U284)),_xlfn.XLOOKUP(U284,ud_surface_reseal_reason[lookupValue],ud_surface_reseal_reason[lookupKey],"ERROR"),""), "")</f>
        <v/>
      </c>
      <c r="X284" s="3" t="str">
        <f>IF($A284="ADD",IF(NOT(ISBLANK(W284)),_xlfn.XLOOKUP(W284,ud_surface_material_type[lookupValue],ud_surface_material_type[lookupKey],"ERROR"),""), "")</f>
        <v/>
      </c>
      <c r="Z284" s="3" t="str">
        <f>IF($A284="ADD",IF(NOT(ISBLANK(Y284)),_xlfn.XLOOKUP(Y284,ud_material_source[lookupValue],ud_material_source[lookupKey],"ERROR"),""), "")</f>
        <v/>
      </c>
      <c r="AB284" s="3" t="str">
        <f>IF($A284="ADD",IF(NOT(ISBLANK(AA284)),_xlfn.XLOOKUP(AA284,ud_surface_specification[lookupValue],ud_surface_specification[lookupKey],"ERROR"),""), "")</f>
        <v/>
      </c>
      <c r="AC284" s="4"/>
      <c r="AD284" s="4"/>
      <c r="AF284" s="3" t="str">
        <f>IF($A284="ADD",IF(NOT(ISBLANK(AE284)),_xlfn.XLOOKUP(AE284,ud_mix_designation_number[lookupValue],ud_mix_designation_number[lookupKey],"ERROR"),""), "")</f>
        <v/>
      </c>
      <c r="AH284" s="3" t="str">
        <f>IF($A284="ADD",IF(NOT(ISBLANK(AG284)),_xlfn.XLOOKUP(AG284,ud_chip_grade[lookupValue],ud_chip_grade[lookupKey],"ERROR"),""), "")</f>
        <v/>
      </c>
      <c r="AJ284" s="3" t="str">
        <f>IF($A284="ADD",IF(NOT(ISBLANK(AI284)),_xlfn.XLOOKUP(AI284,ud_chip_grade[lookupValue],ud_chip_grade[lookupKey],"ERROR"),""), "")</f>
        <v/>
      </c>
      <c r="AL284" s="3" t="str">
        <f>IF($A284="ADD",IF(NOT(ISBLANK(AK284)),_xlfn.XLOOKUP(AK284,ud_chip_grade[lookupValue],ud_chip_grade[lookupKey],"ERROR"),""), "")</f>
        <v/>
      </c>
      <c r="AN284" s="4"/>
      <c r="AP284" s="3" t="str">
        <f>IF($A284="ADD",IF(NOT(ISBLANK(AO284)),_xlfn.XLOOKUP(AO284,ud_recycled_aggregate[lookupValue],ud_recycled_aggregate[lookupKey],"ERROR"),""), "")</f>
        <v/>
      </c>
      <c r="AR284" s="3" t="str">
        <f>IF($A284="ADD",IF(NOT(ISBLANK(AQ284)),_xlfn.XLOOKUP(AQ284,ud_surface_binder_type[lookupValue],ud_surface_binder_type[lookupKey],"ERROR"),""), "")</f>
        <v/>
      </c>
      <c r="AS284" s="20"/>
      <c r="AV284" s="3" t="str">
        <f>IF($A284="ADD",IF(NOT(ISBLANK(AU284)),_xlfn.XLOOKUP(AU284,ud_cutter_type[lookupValue],ud_cutter_type[lookupKey],"ERROR"),""), "")</f>
        <v/>
      </c>
      <c r="AW284" s="4"/>
      <c r="AY284" s="4"/>
      <c r="BD284" s="3" t="str">
        <f>IF($A284="ADD",IF(NOT(ISBLANK(BC284)),_xlfn.XLOOKUP(BC284,ud_polymer_type[lookupValue],ud_polymer_type[lookupKey],"ERROR"),""), "")</f>
        <v/>
      </c>
      <c r="BE284" s="4"/>
      <c r="BF284" s="4"/>
      <c r="BG284" s="4"/>
      <c r="BH284" s="2" t="str">
        <f t="shared" si="47"/>
        <v/>
      </c>
      <c r="BI284" s="21"/>
      <c r="BJ284" s="3" t="str">
        <f t="shared" si="48"/>
        <v/>
      </c>
      <c r="BK284" s="3" t="str">
        <f>IF($A284="","",IF((AND($A284="ADD",OR(BJ284="",BJ284="Yes"))),"Y",(_xlfn.XLOOKUP(BJ284,full_width_flag[lookupValue],full_width_flag[lookupKey],""))))</f>
        <v/>
      </c>
      <c r="BM284" s="3" t="str">
        <f>IF($A284="ADD",IF(NOT(ISBLANK(BL284)),_xlfn.XLOOKUP(BL284,sealed_area_ok[lookupValue],sealed_area_ok[lookupKey],"ERROR"),""), "")</f>
        <v/>
      </c>
      <c r="BO284" s="4"/>
      <c r="BP284" s="5"/>
      <c r="BS284" s="3" t="str">
        <f>IF($A284="ADD",IF(NOT(ISBLANK(BR284)),_xlfn.XLOOKUP(BR284,fw_treatment[lookupValue],fw_treatment[lookupKey],"ERROR"),""), "")</f>
        <v/>
      </c>
      <c r="BT284" s="21"/>
      <c r="BU284" s="4" t="str">
        <f t="shared" ca="1" si="49"/>
        <v/>
      </c>
      <c r="BV284" s="4"/>
      <c r="BW284" s="3" t="str">
        <f t="shared" si="50"/>
        <v/>
      </c>
      <c r="BX284" s="3" t="str">
        <f>IF($A284="","",IF((AND($A284="ADD",OR(BW284="",BW284="Local Authority"))),"L",(_xlfn.XLOOKUP(BW284,asset_owner[lookupValue],asset_owner[lookupKey],""))))</f>
        <v/>
      </c>
      <c r="BY284" s="3" t="str">
        <f t="shared" si="51"/>
        <v/>
      </c>
      <c r="BZ284" s="3" t="str">
        <f>IF($A284="","",IF((AND($A284="ADD",OR(BY284="",BY284="Vested Assets"))),"12",(_xlfn.XLOOKUP(BY284,ud_work_category[lookupValue],ud_work_category[lookupKey],""))))</f>
        <v/>
      </c>
      <c r="CA284" s="20"/>
      <c r="CB284" s="2" t="str">
        <f t="shared" si="52"/>
        <v/>
      </c>
      <c r="CC284" s="3" t="str">
        <f t="shared" si="53"/>
        <v/>
      </c>
      <c r="CD284" s="3" t="str">
        <f>IF($A284="","",IF((AND($A284="ADD",OR(CC284="",CC284="Excellent"))),"1",(_xlfn.XLOOKUP(CC284,condition[lookupValue],condition[lookupKey],""))))</f>
        <v/>
      </c>
      <c r="CE284" s="21" t="str">
        <f t="shared" si="54"/>
        <v/>
      </c>
      <c r="CF284" s="5"/>
    </row>
    <row r="285" spans="2:84">
      <c r="B285" s="4"/>
      <c r="D285" s="3" t="str">
        <f>IF($A285="ADD",IF(NOT(ISBLANK(C285)),_xlfn.XLOOKUP(C285,roadnames[lookupValue],roadnames[lookupKey],"ERROR"),""), "")</f>
        <v/>
      </c>
      <c r="E285" s="4"/>
      <c r="F285" s="4"/>
      <c r="G285" s="19"/>
      <c r="H285" s="19"/>
      <c r="I285" s="5"/>
      <c r="J285" s="5"/>
      <c r="K285" s="19"/>
      <c r="L285" s="19" t="str">
        <f t="shared" si="44"/>
        <v/>
      </c>
      <c r="M285" s="4"/>
      <c r="O285" s="3" t="str">
        <f>IF($A285="ADD",IF(NOT(ISBLANK(N285)),_xlfn.XLOOKUP(N285,len_adjust_rsn[lookupValue],len_adjust_rsn[lookupKey],"ERROR"),""), "")</f>
        <v/>
      </c>
      <c r="P285" s="19" t="str">
        <f t="shared" si="45"/>
        <v/>
      </c>
      <c r="Q285" s="19"/>
      <c r="R285" s="19" t="str">
        <f t="shared" si="46"/>
        <v/>
      </c>
      <c r="T285" s="3" t="str">
        <f>IF($A285="ADD",IF(NOT(ISBLANK(S285)),_xlfn.XLOOKUP(S285,ud_surface_function[lookupValue],ud_surface_function[lookupKey],"ERROR"),""), "")</f>
        <v/>
      </c>
      <c r="V285" s="3" t="str">
        <f>IF($A285="ADD",IF(NOT(ISBLANK(U285)),_xlfn.XLOOKUP(U285,ud_surface_reseal_reason[lookupValue],ud_surface_reseal_reason[lookupKey],"ERROR"),""), "")</f>
        <v/>
      </c>
      <c r="X285" s="3" t="str">
        <f>IF($A285="ADD",IF(NOT(ISBLANK(W285)),_xlfn.XLOOKUP(W285,ud_surface_material_type[lookupValue],ud_surface_material_type[lookupKey],"ERROR"),""), "")</f>
        <v/>
      </c>
      <c r="Z285" s="3" t="str">
        <f>IF($A285="ADD",IF(NOT(ISBLANK(Y285)),_xlfn.XLOOKUP(Y285,ud_material_source[lookupValue],ud_material_source[lookupKey],"ERROR"),""), "")</f>
        <v/>
      </c>
      <c r="AB285" s="3" t="str">
        <f>IF($A285="ADD",IF(NOT(ISBLANK(AA285)),_xlfn.XLOOKUP(AA285,ud_surface_specification[lookupValue],ud_surface_specification[lookupKey],"ERROR"),""), "")</f>
        <v/>
      </c>
      <c r="AC285" s="4"/>
      <c r="AD285" s="4"/>
      <c r="AF285" s="3" t="str">
        <f>IF($A285="ADD",IF(NOT(ISBLANK(AE285)),_xlfn.XLOOKUP(AE285,ud_mix_designation_number[lookupValue],ud_mix_designation_number[lookupKey],"ERROR"),""), "")</f>
        <v/>
      </c>
      <c r="AH285" s="3" t="str">
        <f>IF($A285="ADD",IF(NOT(ISBLANK(AG285)),_xlfn.XLOOKUP(AG285,ud_chip_grade[lookupValue],ud_chip_grade[lookupKey],"ERROR"),""), "")</f>
        <v/>
      </c>
      <c r="AJ285" s="3" t="str">
        <f>IF($A285="ADD",IF(NOT(ISBLANK(AI285)),_xlfn.XLOOKUP(AI285,ud_chip_grade[lookupValue],ud_chip_grade[lookupKey],"ERROR"),""), "")</f>
        <v/>
      </c>
      <c r="AL285" s="3" t="str">
        <f>IF($A285="ADD",IF(NOT(ISBLANK(AK285)),_xlfn.XLOOKUP(AK285,ud_chip_grade[lookupValue],ud_chip_grade[lookupKey],"ERROR"),""), "")</f>
        <v/>
      </c>
      <c r="AN285" s="4"/>
      <c r="AP285" s="3" t="str">
        <f>IF($A285="ADD",IF(NOT(ISBLANK(AO285)),_xlfn.XLOOKUP(AO285,ud_recycled_aggregate[lookupValue],ud_recycled_aggregate[lookupKey],"ERROR"),""), "")</f>
        <v/>
      </c>
      <c r="AR285" s="3" t="str">
        <f>IF($A285="ADD",IF(NOT(ISBLANK(AQ285)),_xlfn.XLOOKUP(AQ285,ud_surface_binder_type[lookupValue],ud_surface_binder_type[lookupKey],"ERROR"),""), "")</f>
        <v/>
      </c>
      <c r="AS285" s="20"/>
      <c r="AV285" s="3" t="str">
        <f>IF($A285="ADD",IF(NOT(ISBLANK(AU285)),_xlfn.XLOOKUP(AU285,ud_cutter_type[lookupValue],ud_cutter_type[lookupKey],"ERROR"),""), "")</f>
        <v/>
      </c>
      <c r="AW285" s="4"/>
      <c r="AY285" s="4"/>
      <c r="BD285" s="3" t="str">
        <f>IF($A285="ADD",IF(NOT(ISBLANK(BC285)),_xlfn.XLOOKUP(BC285,ud_polymer_type[lookupValue],ud_polymer_type[lookupKey],"ERROR"),""), "")</f>
        <v/>
      </c>
      <c r="BE285" s="4"/>
      <c r="BF285" s="4"/>
      <c r="BG285" s="4"/>
      <c r="BH285" s="2" t="str">
        <f t="shared" si="47"/>
        <v/>
      </c>
      <c r="BI285" s="21"/>
      <c r="BJ285" s="3" t="str">
        <f t="shared" si="48"/>
        <v/>
      </c>
      <c r="BK285" s="3" t="str">
        <f>IF($A285="","",IF((AND($A285="ADD",OR(BJ285="",BJ285="Yes"))),"Y",(_xlfn.XLOOKUP(BJ285,full_width_flag[lookupValue],full_width_flag[lookupKey],""))))</f>
        <v/>
      </c>
      <c r="BM285" s="3" t="str">
        <f>IF($A285="ADD",IF(NOT(ISBLANK(BL285)),_xlfn.XLOOKUP(BL285,sealed_area_ok[lookupValue],sealed_area_ok[lookupKey],"ERROR"),""), "")</f>
        <v/>
      </c>
      <c r="BO285" s="4"/>
      <c r="BP285" s="5"/>
      <c r="BS285" s="3" t="str">
        <f>IF($A285="ADD",IF(NOT(ISBLANK(BR285)),_xlfn.XLOOKUP(BR285,fw_treatment[lookupValue],fw_treatment[lookupKey],"ERROR"),""), "")</f>
        <v/>
      </c>
      <c r="BT285" s="21"/>
      <c r="BU285" s="4" t="str">
        <f t="shared" ca="1" si="49"/>
        <v/>
      </c>
      <c r="BV285" s="4"/>
      <c r="BW285" s="3" t="str">
        <f t="shared" si="50"/>
        <v/>
      </c>
      <c r="BX285" s="3" t="str">
        <f>IF($A285="","",IF((AND($A285="ADD",OR(BW285="",BW285="Local Authority"))),"L",(_xlfn.XLOOKUP(BW285,asset_owner[lookupValue],asset_owner[lookupKey],""))))</f>
        <v/>
      </c>
      <c r="BY285" s="3" t="str">
        <f t="shared" si="51"/>
        <v/>
      </c>
      <c r="BZ285" s="3" t="str">
        <f>IF($A285="","",IF((AND($A285="ADD",OR(BY285="",BY285="Vested Assets"))),"12",(_xlfn.XLOOKUP(BY285,ud_work_category[lookupValue],ud_work_category[lookupKey],""))))</f>
        <v/>
      </c>
      <c r="CA285" s="20"/>
      <c r="CB285" s="2" t="str">
        <f t="shared" si="52"/>
        <v/>
      </c>
      <c r="CC285" s="3" t="str">
        <f t="shared" si="53"/>
        <v/>
      </c>
      <c r="CD285" s="3" t="str">
        <f>IF($A285="","",IF((AND($A285="ADD",OR(CC285="",CC285="Excellent"))),"1",(_xlfn.XLOOKUP(CC285,condition[lookupValue],condition[lookupKey],""))))</f>
        <v/>
      </c>
      <c r="CE285" s="21" t="str">
        <f t="shared" si="54"/>
        <v/>
      </c>
      <c r="CF285" s="5"/>
    </row>
    <row r="286" spans="2:84">
      <c r="B286" s="4"/>
      <c r="D286" s="3" t="str">
        <f>IF($A286="ADD",IF(NOT(ISBLANK(C286)),_xlfn.XLOOKUP(C286,roadnames[lookupValue],roadnames[lookupKey],"ERROR"),""), "")</f>
        <v/>
      </c>
      <c r="E286" s="4"/>
      <c r="F286" s="4"/>
      <c r="G286" s="19"/>
      <c r="H286" s="19"/>
      <c r="I286" s="5"/>
      <c r="J286" s="5"/>
      <c r="K286" s="19"/>
      <c r="L286" s="19" t="str">
        <f t="shared" si="44"/>
        <v/>
      </c>
      <c r="M286" s="4"/>
      <c r="O286" s="3" t="str">
        <f>IF($A286="ADD",IF(NOT(ISBLANK(N286)),_xlfn.XLOOKUP(N286,len_adjust_rsn[lookupValue],len_adjust_rsn[lookupKey],"ERROR"),""), "")</f>
        <v/>
      </c>
      <c r="P286" s="19" t="str">
        <f t="shared" si="45"/>
        <v/>
      </c>
      <c r="Q286" s="19"/>
      <c r="R286" s="19" t="str">
        <f t="shared" si="46"/>
        <v/>
      </c>
      <c r="T286" s="3" t="str">
        <f>IF($A286="ADD",IF(NOT(ISBLANK(S286)),_xlfn.XLOOKUP(S286,ud_surface_function[lookupValue],ud_surface_function[lookupKey],"ERROR"),""), "")</f>
        <v/>
      </c>
      <c r="V286" s="3" t="str">
        <f>IF($A286="ADD",IF(NOT(ISBLANK(U286)),_xlfn.XLOOKUP(U286,ud_surface_reseal_reason[lookupValue],ud_surface_reseal_reason[lookupKey],"ERROR"),""), "")</f>
        <v/>
      </c>
      <c r="X286" s="3" t="str">
        <f>IF($A286="ADD",IF(NOT(ISBLANK(W286)),_xlfn.XLOOKUP(W286,ud_surface_material_type[lookupValue],ud_surface_material_type[lookupKey],"ERROR"),""), "")</f>
        <v/>
      </c>
      <c r="Z286" s="3" t="str">
        <f>IF($A286="ADD",IF(NOT(ISBLANK(Y286)),_xlfn.XLOOKUP(Y286,ud_material_source[lookupValue],ud_material_source[lookupKey],"ERROR"),""), "")</f>
        <v/>
      </c>
      <c r="AB286" s="3" t="str">
        <f>IF($A286="ADD",IF(NOT(ISBLANK(AA286)),_xlfn.XLOOKUP(AA286,ud_surface_specification[lookupValue],ud_surface_specification[lookupKey],"ERROR"),""), "")</f>
        <v/>
      </c>
      <c r="AC286" s="4"/>
      <c r="AD286" s="4"/>
      <c r="AF286" s="3" t="str">
        <f>IF($A286="ADD",IF(NOT(ISBLANK(AE286)),_xlfn.XLOOKUP(AE286,ud_mix_designation_number[lookupValue],ud_mix_designation_number[lookupKey],"ERROR"),""), "")</f>
        <v/>
      </c>
      <c r="AH286" s="3" t="str">
        <f>IF($A286="ADD",IF(NOT(ISBLANK(AG286)),_xlfn.XLOOKUP(AG286,ud_chip_grade[lookupValue],ud_chip_grade[lookupKey],"ERROR"),""), "")</f>
        <v/>
      </c>
      <c r="AJ286" s="3" t="str">
        <f>IF($A286="ADD",IF(NOT(ISBLANK(AI286)),_xlfn.XLOOKUP(AI286,ud_chip_grade[lookupValue],ud_chip_grade[lookupKey],"ERROR"),""), "")</f>
        <v/>
      </c>
      <c r="AL286" s="3" t="str">
        <f>IF($A286="ADD",IF(NOT(ISBLANK(AK286)),_xlfn.XLOOKUP(AK286,ud_chip_grade[lookupValue],ud_chip_grade[lookupKey],"ERROR"),""), "")</f>
        <v/>
      </c>
      <c r="AN286" s="4"/>
      <c r="AP286" s="3" t="str">
        <f>IF($A286="ADD",IF(NOT(ISBLANK(AO286)),_xlfn.XLOOKUP(AO286,ud_recycled_aggregate[lookupValue],ud_recycled_aggregate[lookupKey],"ERROR"),""), "")</f>
        <v/>
      </c>
      <c r="AR286" s="3" t="str">
        <f>IF($A286="ADD",IF(NOT(ISBLANK(AQ286)),_xlfn.XLOOKUP(AQ286,ud_surface_binder_type[lookupValue],ud_surface_binder_type[lookupKey],"ERROR"),""), "")</f>
        <v/>
      </c>
      <c r="AS286" s="20"/>
      <c r="AV286" s="3" t="str">
        <f>IF($A286="ADD",IF(NOT(ISBLANK(AU286)),_xlfn.XLOOKUP(AU286,ud_cutter_type[lookupValue],ud_cutter_type[lookupKey],"ERROR"),""), "")</f>
        <v/>
      </c>
      <c r="AW286" s="4"/>
      <c r="AY286" s="4"/>
      <c r="BD286" s="3" t="str">
        <f>IF($A286="ADD",IF(NOT(ISBLANK(BC286)),_xlfn.XLOOKUP(BC286,ud_polymer_type[lookupValue],ud_polymer_type[lookupKey],"ERROR"),""), "")</f>
        <v/>
      </c>
      <c r="BE286" s="4"/>
      <c r="BF286" s="4"/>
      <c r="BG286" s="4"/>
      <c r="BH286" s="2" t="str">
        <f t="shared" si="47"/>
        <v/>
      </c>
      <c r="BI286" s="21"/>
      <c r="BJ286" s="3" t="str">
        <f t="shared" si="48"/>
        <v/>
      </c>
      <c r="BK286" s="3" t="str">
        <f>IF($A286="","",IF((AND($A286="ADD",OR(BJ286="",BJ286="Yes"))),"Y",(_xlfn.XLOOKUP(BJ286,full_width_flag[lookupValue],full_width_flag[lookupKey],""))))</f>
        <v/>
      </c>
      <c r="BM286" s="3" t="str">
        <f>IF($A286="ADD",IF(NOT(ISBLANK(BL286)),_xlfn.XLOOKUP(BL286,sealed_area_ok[lookupValue],sealed_area_ok[lookupKey],"ERROR"),""), "")</f>
        <v/>
      </c>
      <c r="BO286" s="4"/>
      <c r="BP286" s="5"/>
      <c r="BS286" s="3" t="str">
        <f>IF($A286="ADD",IF(NOT(ISBLANK(BR286)),_xlfn.XLOOKUP(BR286,fw_treatment[lookupValue],fw_treatment[lookupKey],"ERROR"),""), "")</f>
        <v/>
      </c>
      <c r="BT286" s="21"/>
      <c r="BU286" s="4" t="str">
        <f t="shared" ca="1" si="49"/>
        <v/>
      </c>
      <c r="BV286" s="4"/>
      <c r="BW286" s="3" t="str">
        <f t="shared" si="50"/>
        <v/>
      </c>
      <c r="BX286" s="3" t="str">
        <f>IF($A286="","",IF((AND($A286="ADD",OR(BW286="",BW286="Local Authority"))),"L",(_xlfn.XLOOKUP(BW286,asset_owner[lookupValue],asset_owner[lookupKey],""))))</f>
        <v/>
      </c>
      <c r="BY286" s="3" t="str">
        <f t="shared" si="51"/>
        <v/>
      </c>
      <c r="BZ286" s="3" t="str">
        <f>IF($A286="","",IF((AND($A286="ADD",OR(BY286="",BY286="Vested Assets"))),"12",(_xlfn.XLOOKUP(BY286,ud_work_category[lookupValue],ud_work_category[lookupKey],""))))</f>
        <v/>
      </c>
      <c r="CA286" s="20"/>
      <c r="CB286" s="2" t="str">
        <f t="shared" si="52"/>
        <v/>
      </c>
      <c r="CC286" s="3" t="str">
        <f t="shared" si="53"/>
        <v/>
      </c>
      <c r="CD286" s="3" t="str">
        <f>IF($A286="","",IF((AND($A286="ADD",OR(CC286="",CC286="Excellent"))),"1",(_xlfn.XLOOKUP(CC286,condition[lookupValue],condition[lookupKey],""))))</f>
        <v/>
      </c>
      <c r="CE286" s="21" t="str">
        <f t="shared" si="54"/>
        <v/>
      </c>
      <c r="CF286" s="5"/>
    </row>
    <row r="287" spans="2:84">
      <c r="B287" s="4"/>
      <c r="D287" s="3" t="str">
        <f>IF($A287="ADD",IF(NOT(ISBLANK(C287)),_xlfn.XLOOKUP(C287,roadnames[lookupValue],roadnames[lookupKey],"ERROR"),""), "")</f>
        <v/>
      </c>
      <c r="E287" s="4"/>
      <c r="F287" s="4"/>
      <c r="G287" s="19"/>
      <c r="H287" s="19"/>
      <c r="I287" s="5"/>
      <c r="J287" s="5"/>
      <c r="K287" s="19"/>
      <c r="L287" s="19" t="str">
        <f t="shared" si="44"/>
        <v/>
      </c>
      <c r="M287" s="4"/>
      <c r="O287" s="3" t="str">
        <f>IF($A287="ADD",IF(NOT(ISBLANK(N287)),_xlfn.XLOOKUP(N287,len_adjust_rsn[lookupValue],len_adjust_rsn[lookupKey],"ERROR"),""), "")</f>
        <v/>
      </c>
      <c r="P287" s="19" t="str">
        <f t="shared" si="45"/>
        <v/>
      </c>
      <c r="Q287" s="19"/>
      <c r="R287" s="19" t="str">
        <f t="shared" si="46"/>
        <v/>
      </c>
      <c r="T287" s="3" t="str">
        <f>IF($A287="ADD",IF(NOT(ISBLANK(S287)),_xlfn.XLOOKUP(S287,ud_surface_function[lookupValue],ud_surface_function[lookupKey],"ERROR"),""), "")</f>
        <v/>
      </c>
      <c r="V287" s="3" t="str">
        <f>IF($A287="ADD",IF(NOT(ISBLANK(U287)),_xlfn.XLOOKUP(U287,ud_surface_reseal_reason[lookupValue],ud_surface_reseal_reason[lookupKey],"ERROR"),""), "")</f>
        <v/>
      </c>
      <c r="X287" s="3" t="str">
        <f>IF($A287="ADD",IF(NOT(ISBLANK(W287)),_xlfn.XLOOKUP(W287,ud_surface_material_type[lookupValue],ud_surface_material_type[lookupKey],"ERROR"),""), "")</f>
        <v/>
      </c>
      <c r="Z287" s="3" t="str">
        <f>IF($A287="ADD",IF(NOT(ISBLANK(Y287)),_xlfn.XLOOKUP(Y287,ud_material_source[lookupValue],ud_material_source[lookupKey],"ERROR"),""), "")</f>
        <v/>
      </c>
      <c r="AB287" s="3" t="str">
        <f>IF($A287="ADD",IF(NOT(ISBLANK(AA287)),_xlfn.XLOOKUP(AA287,ud_surface_specification[lookupValue],ud_surface_specification[lookupKey],"ERROR"),""), "")</f>
        <v/>
      </c>
      <c r="AC287" s="4"/>
      <c r="AD287" s="4"/>
      <c r="AF287" s="3" t="str">
        <f>IF($A287="ADD",IF(NOT(ISBLANK(AE287)),_xlfn.XLOOKUP(AE287,ud_mix_designation_number[lookupValue],ud_mix_designation_number[lookupKey],"ERROR"),""), "")</f>
        <v/>
      </c>
      <c r="AH287" s="3" t="str">
        <f>IF($A287="ADD",IF(NOT(ISBLANK(AG287)),_xlfn.XLOOKUP(AG287,ud_chip_grade[lookupValue],ud_chip_grade[lookupKey],"ERROR"),""), "")</f>
        <v/>
      </c>
      <c r="AJ287" s="3" t="str">
        <f>IF($A287="ADD",IF(NOT(ISBLANK(AI287)),_xlfn.XLOOKUP(AI287,ud_chip_grade[lookupValue],ud_chip_grade[lookupKey],"ERROR"),""), "")</f>
        <v/>
      </c>
      <c r="AL287" s="3" t="str">
        <f>IF($A287="ADD",IF(NOT(ISBLANK(AK287)),_xlfn.XLOOKUP(AK287,ud_chip_grade[lookupValue],ud_chip_grade[lookupKey],"ERROR"),""), "")</f>
        <v/>
      </c>
      <c r="AN287" s="4"/>
      <c r="AP287" s="3" t="str">
        <f>IF($A287="ADD",IF(NOT(ISBLANK(AO287)),_xlfn.XLOOKUP(AO287,ud_recycled_aggregate[lookupValue],ud_recycled_aggregate[lookupKey],"ERROR"),""), "")</f>
        <v/>
      </c>
      <c r="AR287" s="3" t="str">
        <f>IF($A287="ADD",IF(NOT(ISBLANK(AQ287)),_xlfn.XLOOKUP(AQ287,ud_surface_binder_type[lookupValue],ud_surface_binder_type[lookupKey],"ERROR"),""), "")</f>
        <v/>
      </c>
      <c r="AS287" s="20"/>
      <c r="AV287" s="3" t="str">
        <f>IF($A287="ADD",IF(NOT(ISBLANK(AU287)),_xlfn.XLOOKUP(AU287,ud_cutter_type[lookupValue],ud_cutter_type[lookupKey],"ERROR"),""), "")</f>
        <v/>
      </c>
      <c r="AW287" s="4"/>
      <c r="AY287" s="4"/>
      <c r="BD287" s="3" t="str">
        <f>IF($A287="ADD",IF(NOT(ISBLANK(BC287)),_xlfn.XLOOKUP(BC287,ud_polymer_type[lookupValue],ud_polymer_type[lookupKey],"ERROR"),""), "")</f>
        <v/>
      </c>
      <c r="BE287" s="4"/>
      <c r="BF287" s="4"/>
      <c r="BG287" s="4"/>
      <c r="BH287" s="2" t="str">
        <f t="shared" si="47"/>
        <v/>
      </c>
      <c r="BI287" s="21"/>
      <c r="BJ287" s="3" t="str">
        <f t="shared" si="48"/>
        <v/>
      </c>
      <c r="BK287" s="3" t="str">
        <f>IF($A287="","",IF((AND($A287="ADD",OR(BJ287="",BJ287="Yes"))),"Y",(_xlfn.XLOOKUP(BJ287,full_width_flag[lookupValue],full_width_flag[lookupKey],""))))</f>
        <v/>
      </c>
      <c r="BM287" s="3" t="str">
        <f>IF($A287="ADD",IF(NOT(ISBLANK(BL287)),_xlfn.XLOOKUP(BL287,sealed_area_ok[lookupValue],sealed_area_ok[lookupKey],"ERROR"),""), "")</f>
        <v/>
      </c>
      <c r="BO287" s="4"/>
      <c r="BP287" s="5"/>
      <c r="BS287" s="3" t="str">
        <f>IF($A287="ADD",IF(NOT(ISBLANK(BR287)),_xlfn.XLOOKUP(BR287,fw_treatment[lookupValue],fw_treatment[lookupKey],"ERROR"),""), "")</f>
        <v/>
      </c>
      <c r="BT287" s="21"/>
      <c r="BU287" s="4" t="str">
        <f t="shared" ca="1" si="49"/>
        <v/>
      </c>
      <c r="BV287" s="4"/>
      <c r="BW287" s="3" t="str">
        <f t="shared" si="50"/>
        <v/>
      </c>
      <c r="BX287" s="3" t="str">
        <f>IF($A287="","",IF((AND($A287="ADD",OR(BW287="",BW287="Local Authority"))),"L",(_xlfn.XLOOKUP(BW287,asset_owner[lookupValue],asset_owner[lookupKey],""))))</f>
        <v/>
      </c>
      <c r="BY287" s="3" t="str">
        <f t="shared" si="51"/>
        <v/>
      </c>
      <c r="BZ287" s="3" t="str">
        <f>IF($A287="","",IF((AND($A287="ADD",OR(BY287="",BY287="Vested Assets"))),"12",(_xlfn.XLOOKUP(BY287,ud_work_category[lookupValue],ud_work_category[lookupKey],""))))</f>
        <v/>
      </c>
      <c r="CA287" s="20"/>
      <c r="CB287" s="2" t="str">
        <f t="shared" si="52"/>
        <v/>
      </c>
      <c r="CC287" s="3" t="str">
        <f t="shared" si="53"/>
        <v/>
      </c>
      <c r="CD287" s="3" t="str">
        <f>IF($A287="","",IF((AND($A287="ADD",OR(CC287="",CC287="Excellent"))),"1",(_xlfn.XLOOKUP(CC287,condition[lookupValue],condition[lookupKey],""))))</f>
        <v/>
      </c>
      <c r="CE287" s="21" t="str">
        <f t="shared" si="54"/>
        <v/>
      </c>
      <c r="CF287" s="5"/>
    </row>
    <row r="288" spans="2:84">
      <c r="B288" s="4"/>
      <c r="D288" s="3" t="str">
        <f>IF($A288="ADD",IF(NOT(ISBLANK(C288)),_xlfn.XLOOKUP(C288,roadnames[lookupValue],roadnames[lookupKey],"ERROR"),""), "")</f>
        <v/>
      </c>
      <c r="E288" s="4"/>
      <c r="F288" s="4"/>
      <c r="G288" s="19"/>
      <c r="H288" s="19"/>
      <c r="I288" s="5"/>
      <c r="J288" s="5"/>
      <c r="K288" s="19"/>
      <c r="L288" s="19" t="str">
        <f t="shared" si="44"/>
        <v/>
      </c>
      <c r="M288" s="4"/>
      <c r="O288" s="3" t="str">
        <f>IF($A288="ADD",IF(NOT(ISBLANK(N288)),_xlfn.XLOOKUP(N288,len_adjust_rsn[lookupValue],len_adjust_rsn[lookupKey],"ERROR"),""), "")</f>
        <v/>
      </c>
      <c r="P288" s="19" t="str">
        <f t="shared" si="45"/>
        <v/>
      </c>
      <c r="Q288" s="19"/>
      <c r="R288" s="19" t="str">
        <f t="shared" si="46"/>
        <v/>
      </c>
      <c r="T288" s="3" t="str">
        <f>IF($A288="ADD",IF(NOT(ISBLANK(S288)),_xlfn.XLOOKUP(S288,ud_surface_function[lookupValue],ud_surface_function[lookupKey],"ERROR"),""), "")</f>
        <v/>
      </c>
      <c r="V288" s="3" t="str">
        <f>IF($A288="ADD",IF(NOT(ISBLANK(U288)),_xlfn.XLOOKUP(U288,ud_surface_reseal_reason[lookupValue],ud_surface_reseal_reason[lookupKey],"ERROR"),""), "")</f>
        <v/>
      </c>
      <c r="X288" s="3" t="str">
        <f>IF($A288="ADD",IF(NOT(ISBLANK(W288)),_xlfn.XLOOKUP(W288,ud_surface_material_type[lookupValue],ud_surface_material_type[lookupKey],"ERROR"),""), "")</f>
        <v/>
      </c>
      <c r="Z288" s="3" t="str">
        <f>IF($A288="ADD",IF(NOT(ISBLANK(Y288)),_xlfn.XLOOKUP(Y288,ud_material_source[lookupValue],ud_material_source[lookupKey],"ERROR"),""), "")</f>
        <v/>
      </c>
      <c r="AB288" s="3" t="str">
        <f>IF($A288="ADD",IF(NOT(ISBLANK(AA288)),_xlfn.XLOOKUP(AA288,ud_surface_specification[lookupValue],ud_surface_specification[lookupKey],"ERROR"),""), "")</f>
        <v/>
      </c>
      <c r="AC288" s="4"/>
      <c r="AD288" s="4"/>
      <c r="AF288" s="3" t="str">
        <f>IF($A288="ADD",IF(NOT(ISBLANK(AE288)),_xlfn.XLOOKUP(AE288,ud_mix_designation_number[lookupValue],ud_mix_designation_number[lookupKey],"ERROR"),""), "")</f>
        <v/>
      </c>
      <c r="AH288" s="3" t="str">
        <f>IF($A288="ADD",IF(NOT(ISBLANK(AG288)),_xlfn.XLOOKUP(AG288,ud_chip_grade[lookupValue],ud_chip_grade[lookupKey],"ERROR"),""), "")</f>
        <v/>
      </c>
      <c r="AJ288" s="3" t="str">
        <f>IF($A288="ADD",IF(NOT(ISBLANK(AI288)),_xlfn.XLOOKUP(AI288,ud_chip_grade[lookupValue],ud_chip_grade[lookupKey],"ERROR"),""), "")</f>
        <v/>
      </c>
      <c r="AL288" s="3" t="str">
        <f>IF($A288="ADD",IF(NOT(ISBLANK(AK288)),_xlfn.XLOOKUP(AK288,ud_chip_grade[lookupValue],ud_chip_grade[lookupKey],"ERROR"),""), "")</f>
        <v/>
      </c>
      <c r="AN288" s="4"/>
      <c r="AP288" s="3" t="str">
        <f>IF($A288="ADD",IF(NOT(ISBLANK(AO288)),_xlfn.XLOOKUP(AO288,ud_recycled_aggregate[lookupValue],ud_recycled_aggregate[lookupKey],"ERROR"),""), "")</f>
        <v/>
      </c>
      <c r="AR288" s="3" t="str">
        <f>IF($A288="ADD",IF(NOT(ISBLANK(AQ288)),_xlfn.XLOOKUP(AQ288,ud_surface_binder_type[lookupValue],ud_surface_binder_type[lookupKey],"ERROR"),""), "")</f>
        <v/>
      </c>
      <c r="AS288" s="20"/>
      <c r="AV288" s="3" t="str">
        <f>IF($A288="ADD",IF(NOT(ISBLANK(AU288)),_xlfn.XLOOKUP(AU288,ud_cutter_type[lookupValue],ud_cutter_type[lookupKey],"ERROR"),""), "")</f>
        <v/>
      </c>
      <c r="AW288" s="4"/>
      <c r="AY288" s="4"/>
      <c r="BD288" s="3" t="str">
        <f>IF($A288="ADD",IF(NOT(ISBLANK(BC288)),_xlfn.XLOOKUP(BC288,ud_polymer_type[lookupValue],ud_polymer_type[lookupKey],"ERROR"),""), "")</f>
        <v/>
      </c>
      <c r="BE288" s="4"/>
      <c r="BF288" s="4"/>
      <c r="BG288" s="4"/>
      <c r="BH288" s="2" t="str">
        <f t="shared" si="47"/>
        <v/>
      </c>
      <c r="BI288" s="21"/>
      <c r="BJ288" s="3" t="str">
        <f t="shared" si="48"/>
        <v/>
      </c>
      <c r="BK288" s="3" t="str">
        <f>IF($A288="","",IF((AND($A288="ADD",OR(BJ288="",BJ288="Yes"))),"Y",(_xlfn.XLOOKUP(BJ288,full_width_flag[lookupValue],full_width_flag[lookupKey],""))))</f>
        <v/>
      </c>
      <c r="BM288" s="3" t="str">
        <f>IF($A288="ADD",IF(NOT(ISBLANK(BL288)),_xlfn.XLOOKUP(BL288,sealed_area_ok[lookupValue],sealed_area_ok[lookupKey],"ERROR"),""), "")</f>
        <v/>
      </c>
      <c r="BO288" s="4"/>
      <c r="BP288" s="5"/>
      <c r="BS288" s="3" t="str">
        <f>IF($A288="ADD",IF(NOT(ISBLANK(BR288)),_xlfn.XLOOKUP(BR288,fw_treatment[lookupValue],fw_treatment[lookupKey],"ERROR"),""), "")</f>
        <v/>
      </c>
      <c r="BT288" s="21"/>
      <c r="BU288" s="4" t="str">
        <f t="shared" ca="1" si="49"/>
        <v/>
      </c>
      <c r="BV288" s="4"/>
      <c r="BW288" s="3" t="str">
        <f t="shared" si="50"/>
        <v/>
      </c>
      <c r="BX288" s="3" t="str">
        <f>IF($A288="","",IF((AND($A288="ADD",OR(BW288="",BW288="Local Authority"))),"L",(_xlfn.XLOOKUP(BW288,asset_owner[lookupValue],asset_owner[lookupKey],""))))</f>
        <v/>
      </c>
      <c r="BY288" s="3" t="str">
        <f t="shared" si="51"/>
        <v/>
      </c>
      <c r="BZ288" s="3" t="str">
        <f>IF($A288="","",IF((AND($A288="ADD",OR(BY288="",BY288="Vested Assets"))),"12",(_xlfn.XLOOKUP(BY288,ud_work_category[lookupValue],ud_work_category[lookupKey],""))))</f>
        <v/>
      </c>
      <c r="CA288" s="20"/>
      <c r="CB288" s="2" t="str">
        <f t="shared" si="52"/>
        <v/>
      </c>
      <c r="CC288" s="3" t="str">
        <f t="shared" si="53"/>
        <v/>
      </c>
      <c r="CD288" s="3" t="str">
        <f>IF($A288="","",IF((AND($A288="ADD",OR(CC288="",CC288="Excellent"))),"1",(_xlfn.XLOOKUP(CC288,condition[lookupValue],condition[lookupKey],""))))</f>
        <v/>
      </c>
      <c r="CE288" s="21" t="str">
        <f t="shared" si="54"/>
        <v/>
      </c>
      <c r="CF288" s="5"/>
    </row>
    <row r="289" spans="2:84">
      <c r="B289" s="4"/>
      <c r="D289" s="3" t="str">
        <f>IF($A289="ADD",IF(NOT(ISBLANK(C289)),_xlfn.XLOOKUP(C289,roadnames[lookupValue],roadnames[lookupKey],"ERROR"),""), "")</f>
        <v/>
      </c>
      <c r="E289" s="4"/>
      <c r="F289" s="4"/>
      <c r="G289" s="19"/>
      <c r="H289" s="19"/>
      <c r="I289" s="5"/>
      <c r="J289" s="5"/>
      <c r="K289" s="19"/>
      <c r="L289" s="19" t="str">
        <f t="shared" si="44"/>
        <v/>
      </c>
      <c r="M289" s="4"/>
      <c r="O289" s="3" t="str">
        <f>IF($A289="ADD",IF(NOT(ISBLANK(N289)),_xlfn.XLOOKUP(N289,len_adjust_rsn[lookupValue],len_adjust_rsn[lookupKey],"ERROR"),""), "")</f>
        <v/>
      </c>
      <c r="P289" s="19" t="str">
        <f t="shared" si="45"/>
        <v/>
      </c>
      <c r="Q289" s="19"/>
      <c r="R289" s="19" t="str">
        <f t="shared" si="46"/>
        <v/>
      </c>
      <c r="T289" s="3" t="str">
        <f>IF($A289="ADD",IF(NOT(ISBLANK(S289)),_xlfn.XLOOKUP(S289,ud_surface_function[lookupValue],ud_surface_function[lookupKey],"ERROR"),""), "")</f>
        <v/>
      </c>
      <c r="V289" s="3" t="str">
        <f>IF($A289="ADD",IF(NOT(ISBLANK(U289)),_xlfn.XLOOKUP(U289,ud_surface_reseal_reason[lookupValue],ud_surface_reseal_reason[lookupKey],"ERROR"),""), "")</f>
        <v/>
      </c>
      <c r="X289" s="3" t="str">
        <f>IF($A289="ADD",IF(NOT(ISBLANK(W289)),_xlfn.XLOOKUP(W289,ud_surface_material_type[lookupValue],ud_surface_material_type[lookupKey],"ERROR"),""), "")</f>
        <v/>
      </c>
      <c r="Z289" s="3" t="str">
        <f>IF($A289="ADD",IF(NOT(ISBLANK(Y289)),_xlfn.XLOOKUP(Y289,ud_material_source[lookupValue],ud_material_source[lookupKey],"ERROR"),""), "")</f>
        <v/>
      </c>
      <c r="AB289" s="3" t="str">
        <f>IF($A289="ADD",IF(NOT(ISBLANK(AA289)),_xlfn.XLOOKUP(AA289,ud_surface_specification[lookupValue],ud_surface_specification[lookupKey],"ERROR"),""), "")</f>
        <v/>
      </c>
      <c r="AC289" s="4"/>
      <c r="AD289" s="4"/>
      <c r="AF289" s="3" t="str">
        <f>IF($A289="ADD",IF(NOT(ISBLANK(AE289)),_xlfn.XLOOKUP(AE289,ud_mix_designation_number[lookupValue],ud_mix_designation_number[lookupKey],"ERROR"),""), "")</f>
        <v/>
      </c>
      <c r="AH289" s="3" t="str">
        <f>IF($A289="ADD",IF(NOT(ISBLANK(AG289)),_xlfn.XLOOKUP(AG289,ud_chip_grade[lookupValue],ud_chip_grade[lookupKey],"ERROR"),""), "")</f>
        <v/>
      </c>
      <c r="AJ289" s="3" t="str">
        <f>IF($A289="ADD",IF(NOT(ISBLANK(AI289)),_xlfn.XLOOKUP(AI289,ud_chip_grade[lookupValue],ud_chip_grade[lookupKey],"ERROR"),""), "")</f>
        <v/>
      </c>
      <c r="AL289" s="3" t="str">
        <f>IF($A289="ADD",IF(NOT(ISBLANK(AK289)),_xlfn.XLOOKUP(AK289,ud_chip_grade[lookupValue],ud_chip_grade[lookupKey],"ERROR"),""), "")</f>
        <v/>
      </c>
      <c r="AN289" s="4"/>
      <c r="AP289" s="3" t="str">
        <f>IF($A289="ADD",IF(NOT(ISBLANK(AO289)),_xlfn.XLOOKUP(AO289,ud_recycled_aggregate[lookupValue],ud_recycled_aggregate[lookupKey],"ERROR"),""), "")</f>
        <v/>
      </c>
      <c r="AR289" s="3" t="str">
        <f>IF($A289="ADD",IF(NOT(ISBLANK(AQ289)),_xlfn.XLOOKUP(AQ289,ud_surface_binder_type[lookupValue],ud_surface_binder_type[lookupKey],"ERROR"),""), "")</f>
        <v/>
      </c>
      <c r="AS289" s="20"/>
      <c r="AV289" s="3" t="str">
        <f>IF($A289="ADD",IF(NOT(ISBLANK(AU289)),_xlfn.XLOOKUP(AU289,ud_cutter_type[lookupValue],ud_cutter_type[lookupKey],"ERROR"),""), "")</f>
        <v/>
      </c>
      <c r="AW289" s="4"/>
      <c r="AY289" s="4"/>
      <c r="BD289" s="3" t="str">
        <f>IF($A289="ADD",IF(NOT(ISBLANK(BC289)),_xlfn.XLOOKUP(BC289,ud_polymer_type[lookupValue],ud_polymer_type[lookupKey],"ERROR"),""), "")</f>
        <v/>
      </c>
      <c r="BE289" s="4"/>
      <c r="BF289" s="4"/>
      <c r="BG289" s="4"/>
      <c r="BH289" s="2" t="str">
        <f t="shared" si="47"/>
        <v/>
      </c>
      <c r="BI289" s="21"/>
      <c r="BJ289" s="3" t="str">
        <f t="shared" si="48"/>
        <v/>
      </c>
      <c r="BK289" s="3" t="str">
        <f>IF($A289="","",IF((AND($A289="ADD",OR(BJ289="",BJ289="Yes"))),"Y",(_xlfn.XLOOKUP(BJ289,full_width_flag[lookupValue],full_width_flag[lookupKey],""))))</f>
        <v/>
      </c>
      <c r="BM289" s="3" t="str">
        <f>IF($A289="ADD",IF(NOT(ISBLANK(BL289)),_xlfn.XLOOKUP(BL289,sealed_area_ok[lookupValue],sealed_area_ok[lookupKey],"ERROR"),""), "")</f>
        <v/>
      </c>
      <c r="BO289" s="4"/>
      <c r="BP289" s="5"/>
      <c r="BS289" s="3" t="str">
        <f>IF($A289="ADD",IF(NOT(ISBLANK(BR289)),_xlfn.XLOOKUP(BR289,fw_treatment[lookupValue],fw_treatment[lookupKey],"ERROR"),""), "")</f>
        <v/>
      </c>
      <c r="BT289" s="21"/>
      <c r="BU289" s="4" t="str">
        <f t="shared" ca="1" si="49"/>
        <v/>
      </c>
      <c r="BV289" s="4"/>
      <c r="BW289" s="3" t="str">
        <f t="shared" si="50"/>
        <v/>
      </c>
      <c r="BX289" s="3" t="str">
        <f>IF($A289="","",IF((AND($A289="ADD",OR(BW289="",BW289="Local Authority"))),"L",(_xlfn.XLOOKUP(BW289,asset_owner[lookupValue],asset_owner[lookupKey],""))))</f>
        <v/>
      </c>
      <c r="BY289" s="3" t="str">
        <f t="shared" si="51"/>
        <v/>
      </c>
      <c r="BZ289" s="3" t="str">
        <f>IF($A289="","",IF((AND($A289="ADD",OR(BY289="",BY289="Vested Assets"))),"12",(_xlfn.XLOOKUP(BY289,ud_work_category[lookupValue],ud_work_category[lookupKey],""))))</f>
        <v/>
      </c>
      <c r="CA289" s="20"/>
      <c r="CB289" s="2" t="str">
        <f t="shared" si="52"/>
        <v/>
      </c>
      <c r="CC289" s="3" t="str">
        <f t="shared" si="53"/>
        <v/>
      </c>
      <c r="CD289" s="3" t="str">
        <f>IF($A289="","",IF((AND($A289="ADD",OR(CC289="",CC289="Excellent"))),"1",(_xlfn.XLOOKUP(CC289,condition[lookupValue],condition[lookupKey],""))))</f>
        <v/>
      </c>
      <c r="CE289" s="21" t="str">
        <f t="shared" si="54"/>
        <v/>
      </c>
      <c r="CF289" s="5"/>
    </row>
    <row r="290" spans="2:84">
      <c r="B290" s="4"/>
      <c r="D290" s="3" t="str">
        <f>IF($A290="ADD",IF(NOT(ISBLANK(C290)),_xlfn.XLOOKUP(C290,roadnames[lookupValue],roadnames[lookupKey],"ERROR"),""), "")</f>
        <v/>
      </c>
      <c r="E290" s="4"/>
      <c r="F290" s="4"/>
      <c r="G290" s="19"/>
      <c r="H290" s="19"/>
      <c r="I290" s="5"/>
      <c r="J290" s="5"/>
      <c r="K290" s="19"/>
      <c r="L290" s="19" t="str">
        <f t="shared" si="44"/>
        <v/>
      </c>
      <c r="M290" s="4"/>
      <c r="O290" s="3" t="str">
        <f>IF($A290="ADD",IF(NOT(ISBLANK(N290)),_xlfn.XLOOKUP(N290,len_adjust_rsn[lookupValue],len_adjust_rsn[lookupKey],"ERROR"),""), "")</f>
        <v/>
      </c>
      <c r="P290" s="19" t="str">
        <f t="shared" si="45"/>
        <v/>
      </c>
      <c r="Q290" s="19"/>
      <c r="R290" s="19" t="str">
        <f t="shared" si="46"/>
        <v/>
      </c>
      <c r="T290" s="3" t="str">
        <f>IF($A290="ADD",IF(NOT(ISBLANK(S290)),_xlfn.XLOOKUP(S290,ud_surface_function[lookupValue],ud_surface_function[lookupKey],"ERROR"),""), "")</f>
        <v/>
      </c>
      <c r="V290" s="3" t="str">
        <f>IF($A290="ADD",IF(NOT(ISBLANK(U290)),_xlfn.XLOOKUP(U290,ud_surface_reseal_reason[lookupValue],ud_surface_reseal_reason[lookupKey],"ERROR"),""), "")</f>
        <v/>
      </c>
      <c r="X290" s="3" t="str">
        <f>IF($A290="ADD",IF(NOT(ISBLANK(W290)),_xlfn.XLOOKUP(W290,ud_surface_material_type[lookupValue],ud_surface_material_type[lookupKey],"ERROR"),""), "")</f>
        <v/>
      </c>
      <c r="Z290" s="3" t="str">
        <f>IF($A290="ADD",IF(NOT(ISBLANK(Y290)),_xlfn.XLOOKUP(Y290,ud_material_source[lookupValue],ud_material_source[lookupKey],"ERROR"),""), "")</f>
        <v/>
      </c>
      <c r="AB290" s="3" t="str">
        <f>IF($A290="ADD",IF(NOT(ISBLANK(AA290)),_xlfn.XLOOKUP(AA290,ud_surface_specification[lookupValue],ud_surface_specification[lookupKey],"ERROR"),""), "")</f>
        <v/>
      </c>
      <c r="AC290" s="4"/>
      <c r="AD290" s="4"/>
      <c r="AF290" s="3" t="str">
        <f>IF($A290="ADD",IF(NOT(ISBLANK(AE290)),_xlfn.XLOOKUP(AE290,ud_mix_designation_number[lookupValue],ud_mix_designation_number[lookupKey],"ERROR"),""), "")</f>
        <v/>
      </c>
      <c r="AH290" s="3" t="str">
        <f>IF($A290="ADD",IF(NOT(ISBLANK(AG290)),_xlfn.XLOOKUP(AG290,ud_chip_grade[lookupValue],ud_chip_grade[lookupKey],"ERROR"),""), "")</f>
        <v/>
      </c>
      <c r="AJ290" s="3" t="str">
        <f>IF($A290="ADD",IF(NOT(ISBLANK(AI290)),_xlfn.XLOOKUP(AI290,ud_chip_grade[lookupValue],ud_chip_grade[lookupKey],"ERROR"),""), "")</f>
        <v/>
      </c>
      <c r="AL290" s="3" t="str">
        <f>IF($A290="ADD",IF(NOT(ISBLANK(AK290)),_xlfn.XLOOKUP(AK290,ud_chip_grade[lookupValue],ud_chip_grade[lookupKey],"ERROR"),""), "")</f>
        <v/>
      </c>
      <c r="AN290" s="4"/>
      <c r="AP290" s="3" t="str">
        <f>IF($A290="ADD",IF(NOT(ISBLANK(AO290)),_xlfn.XLOOKUP(AO290,ud_recycled_aggregate[lookupValue],ud_recycled_aggregate[lookupKey],"ERROR"),""), "")</f>
        <v/>
      </c>
      <c r="AR290" s="3" t="str">
        <f>IF($A290="ADD",IF(NOT(ISBLANK(AQ290)),_xlfn.XLOOKUP(AQ290,ud_surface_binder_type[lookupValue],ud_surface_binder_type[lookupKey],"ERROR"),""), "")</f>
        <v/>
      </c>
      <c r="AS290" s="20"/>
      <c r="AV290" s="3" t="str">
        <f>IF($A290="ADD",IF(NOT(ISBLANK(AU290)),_xlfn.XLOOKUP(AU290,ud_cutter_type[lookupValue],ud_cutter_type[lookupKey],"ERROR"),""), "")</f>
        <v/>
      </c>
      <c r="AW290" s="4"/>
      <c r="AY290" s="4"/>
      <c r="BD290" s="3" t="str">
        <f>IF($A290="ADD",IF(NOT(ISBLANK(BC290)),_xlfn.XLOOKUP(BC290,ud_polymer_type[lookupValue],ud_polymer_type[lookupKey],"ERROR"),""), "")</f>
        <v/>
      </c>
      <c r="BE290" s="4"/>
      <c r="BF290" s="4"/>
      <c r="BG290" s="4"/>
      <c r="BH290" s="2" t="str">
        <f t="shared" si="47"/>
        <v/>
      </c>
      <c r="BI290" s="21"/>
      <c r="BJ290" s="3" t="str">
        <f t="shared" si="48"/>
        <v/>
      </c>
      <c r="BK290" s="3" t="str">
        <f>IF($A290="","",IF((AND($A290="ADD",OR(BJ290="",BJ290="Yes"))),"Y",(_xlfn.XLOOKUP(BJ290,full_width_flag[lookupValue],full_width_flag[lookupKey],""))))</f>
        <v/>
      </c>
      <c r="BM290" s="3" t="str">
        <f>IF($A290="ADD",IF(NOT(ISBLANK(BL290)),_xlfn.XLOOKUP(BL290,sealed_area_ok[lookupValue],sealed_area_ok[lookupKey],"ERROR"),""), "")</f>
        <v/>
      </c>
      <c r="BO290" s="4"/>
      <c r="BP290" s="5"/>
      <c r="BS290" s="3" t="str">
        <f>IF($A290="ADD",IF(NOT(ISBLANK(BR290)),_xlfn.XLOOKUP(BR290,fw_treatment[lookupValue],fw_treatment[lookupKey],"ERROR"),""), "")</f>
        <v/>
      </c>
      <c r="BT290" s="21"/>
      <c r="BU290" s="4" t="str">
        <f t="shared" ca="1" si="49"/>
        <v/>
      </c>
      <c r="BV290" s="4"/>
      <c r="BW290" s="3" t="str">
        <f t="shared" si="50"/>
        <v/>
      </c>
      <c r="BX290" s="3" t="str">
        <f>IF($A290="","",IF((AND($A290="ADD",OR(BW290="",BW290="Local Authority"))),"L",(_xlfn.XLOOKUP(BW290,asset_owner[lookupValue],asset_owner[lookupKey],""))))</f>
        <v/>
      </c>
      <c r="BY290" s="3" t="str">
        <f t="shared" si="51"/>
        <v/>
      </c>
      <c r="BZ290" s="3" t="str">
        <f>IF($A290="","",IF((AND($A290="ADD",OR(BY290="",BY290="Vested Assets"))),"12",(_xlfn.XLOOKUP(BY290,ud_work_category[lookupValue],ud_work_category[lookupKey],""))))</f>
        <v/>
      </c>
      <c r="CA290" s="20"/>
      <c r="CB290" s="2" t="str">
        <f t="shared" si="52"/>
        <v/>
      </c>
      <c r="CC290" s="3" t="str">
        <f t="shared" si="53"/>
        <v/>
      </c>
      <c r="CD290" s="3" t="str">
        <f>IF($A290="","",IF((AND($A290="ADD",OR(CC290="",CC290="Excellent"))),"1",(_xlfn.XLOOKUP(CC290,condition[lookupValue],condition[lookupKey],""))))</f>
        <v/>
      </c>
      <c r="CE290" s="21" t="str">
        <f t="shared" si="54"/>
        <v/>
      </c>
      <c r="CF290" s="5"/>
    </row>
    <row r="291" spans="2:84">
      <c r="B291" s="4"/>
      <c r="D291" s="3" t="str">
        <f>IF($A291="ADD",IF(NOT(ISBLANK(C291)),_xlfn.XLOOKUP(C291,roadnames[lookupValue],roadnames[lookupKey],"ERROR"),""), "")</f>
        <v/>
      </c>
      <c r="E291" s="4"/>
      <c r="F291" s="4"/>
      <c r="G291" s="19"/>
      <c r="H291" s="19"/>
      <c r="I291" s="5"/>
      <c r="J291" s="5"/>
      <c r="K291" s="19"/>
      <c r="L291" s="19" t="str">
        <f t="shared" si="44"/>
        <v/>
      </c>
      <c r="M291" s="4"/>
      <c r="O291" s="3" t="str">
        <f>IF($A291="ADD",IF(NOT(ISBLANK(N291)),_xlfn.XLOOKUP(N291,len_adjust_rsn[lookupValue],len_adjust_rsn[lookupKey],"ERROR"),""), "")</f>
        <v/>
      </c>
      <c r="P291" s="19" t="str">
        <f t="shared" si="45"/>
        <v/>
      </c>
      <c r="Q291" s="19"/>
      <c r="R291" s="19" t="str">
        <f t="shared" si="46"/>
        <v/>
      </c>
      <c r="T291" s="3" t="str">
        <f>IF($A291="ADD",IF(NOT(ISBLANK(S291)),_xlfn.XLOOKUP(S291,ud_surface_function[lookupValue],ud_surface_function[lookupKey],"ERROR"),""), "")</f>
        <v/>
      </c>
      <c r="V291" s="3" t="str">
        <f>IF($A291="ADD",IF(NOT(ISBLANK(U291)),_xlfn.XLOOKUP(U291,ud_surface_reseal_reason[lookupValue],ud_surface_reseal_reason[lookupKey],"ERROR"),""), "")</f>
        <v/>
      </c>
      <c r="X291" s="3" t="str">
        <f>IF($A291="ADD",IF(NOT(ISBLANK(W291)),_xlfn.XLOOKUP(W291,ud_surface_material_type[lookupValue],ud_surface_material_type[lookupKey],"ERROR"),""), "")</f>
        <v/>
      </c>
      <c r="Z291" s="3" t="str">
        <f>IF($A291="ADD",IF(NOT(ISBLANK(Y291)),_xlfn.XLOOKUP(Y291,ud_material_source[lookupValue],ud_material_source[lookupKey],"ERROR"),""), "")</f>
        <v/>
      </c>
      <c r="AB291" s="3" t="str">
        <f>IF($A291="ADD",IF(NOT(ISBLANK(AA291)),_xlfn.XLOOKUP(AA291,ud_surface_specification[lookupValue],ud_surface_specification[lookupKey],"ERROR"),""), "")</f>
        <v/>
      </c>
      <c r="AC291" s="4"/>
      <c r="AD291" s="4"/>
      <c r="AF291" s="3" t="str">
        <f>IF($A291="ADD",IF(NOT(ISBLANK(AE291)),_xlfn.XLOOKUP(AE291,ud_mix_designation_number[lookupValue],ud_mix_designation_number[lookupKey],"ERROR"),""), "")</f>
        <v/>
      </c>
      <c r="AH291" s="3" t="str">
        <f>IF($A291="ADD",IF(NOT(ISBLANK(AG291)),_xlfn.XLOOKUP(AG291,ud_chip_grade[lookupValue],ud_chip_grade[lookupKey],"ERROR"),""), "")</f>
        <v/>
      </c>
      <c r="AJ291" s="3" t="str">
        <f>IF($A291="ADD",IF(NOT(ISBLANK(AI291)),_xlfn.XLOOKUP(AI291,ud_chip_grade[lookupValue],ud_chip_grade[lookupKey],"ERROR"),""), "")</f>
        <v/>
      </c>
      <c r="AL291" s="3" t="str">
        <f>IF($A291="ADD",IF(NOT(ISBLANK(AK291)),_xlfn.XLOOKUP(AK291,ud_chip_grade[lookupValue],ud_chip_grade[lookupKey],"ERROR"),""), "")</f>
        <v/>
      </c>
      <c r="AN291" s="4"/>
      <c r="AP291" s="3" t="str">
        <f>IF($A291="ADD",IF(NOT(ISBLANK(AO291)),_xlfn.XLOOKUP(AO291,ud_recycled_aggregate[lookupValue],ud_recycled_aggregate[lookupKey],"ERROR"),""), "")</f>
        <v/>
      </c>
      <c r="AR291" s="3" t="str">
        <f>IF($A291="ADD",IF(NOT(ISBLANK(AQ291)),_xlfn.XLOOKUP(AQ291,ud_surface_binder_type[lookupValue],ud_surface_binder_type[lookupKey],"ERROR"),""), "")</f>
        <v/>
      </c>
      <c r="AS291" s="20"/>
      <c r="AV291" s="3" t="str">
        <f>IF($A291="ADD",IF(NOT(ISBLANK(AU291)),_xlfn.XLOOKUP(AU291,ud_cutter_type[lookupValue],ud_cutter_type[lookupKey],"ERROR"),""), "")</f>
        <v/>
      </c>
      <c r="AW291" s="4"/>
      <c r="AY291" s="4"/>
      <c r="BD291" s="3" t="str">
        <f>IF($A291="ADD",IF(NOT(ISBLANK(BC291)),_xlfn.XLOOKUP(BC291,ud_polymer_type[lookupValue],ud_polymer_type[lookupKey],"ERROR"),""), "")</f>
        <v/>
      </c>
      <c r="BE291" s="4"/>
      <c r="BF291" s="4"/>
      <c r="BG291" s="4"/>
      <c r="BH291" s="2" t="str">
        <f t="shared" si="47"/>
        <v/>
      </c>
      <c r="BI291" s="21"/>
      <c r="BJ291" s="3" t="str">
        <f t="shared" si="48"/>
        <v/>
      </c>
      <c r="BK291" s="3" t="str">
        <f>IF($A291="","",IF((AND($A291="ADD",OR(BJ291="",BJ291="Yes"))),"Y",(_xlfn.XLOOKUP(BJ291,full_width_flag[lookupValue],full_width_flag[lookupKey],""))))</f>
        <v/>
      </c>
      <c r="BM291" s="3" t="str">
        <f>IF($A291="ADD",IF(NOT(ISBLANK(BL291)),_xlfn.XLOOKUP(BL291,sealed_area_ok[lookupValue],sealed_area_ok[lookupKey],"ERROR"),""), "")</f>
        <v/>
      </c>
      <c r="BO291" s="4"/>
      <c r="BP291" s="5"/>
      <c r="BS291" s="3" t="str">
        <f>IF($A291="ADD",IF(NOT(ISBLANK(BR291)),_xlfn.XLOOKUP(BR291,fw_treatment[lookupValue],fw_treatment[lookupKey],"ERROR"),""), "")</f>
        <v/>
      </c>
      <c r="BT291" s="21"/>
      <c r="BU291" s="4" t="str">
        <f t="shared" ca="1" si="49"/>
        <v/>
      </c>
      <c r="BV291" s="4"/>
      <c r="BW291" s="3" t="str">
        <f t="shared" si="50"/>
        <v/>
      </c>
      <c r="BX291" s="3" t="str">
        <f>IF($A291="","",IF((AND($A291="ADD",OR(BW291="",BW291="Local Authority"))),"L",(_xlfn.XLOOKUP(BW291,asset_owner[lookupValue],asset_owner[lookupKey],""))))</f>
        <v/>
      </c>
      <c r="BY291" s="3" t="str">
        <f t="shared" si="51"/>
        <v/>
      </c>
      <c r="BZ291" s="3" t="str">
        <f>IF($A291="","",IF((AND($A291="ADD",OR(BY291="",BY291="Vested Assets"))),"12",(_xlfn.XLOOKUP(BY291,ud_work_category[lookupValue],ud_work_category[lookupKey],""))))</f>
        <v/>
      </c>
      <c r="CA291" s="20"/>
      <c r="CB291" s="2" t="str">
        <f t="shared" si="52"/>
        <v/>
      </c>
      <c r="CC291" s="3" t="str">
        <f t="shared" si="53"/>
        <v/>
      </c>
      <c r="CD291" s="3" t="str">
        <f>IF($A291="","",IF((AND($A291="ADD",OR(CC291="",CC291="Excellent"))),"1",(_xlfn.XLOOKUP(CC291,condition[lookupValue],condition[lookupKey],""))))</f>
        <v/>
      </c>
      <c r="CE291" s="21" t="str">
        <f t="shared" si="54"/>
        <v/>
      </c>
      <c r="CF291" s="5"/>
    </row>
    <row r="292" spans="2:84">
      <c r="B292" s="4"/>
      <c r="D292" s="3" t="str">
        <f>IF($A292="ADD",IF(NOT(ISBLANK(C292)),_xlfn.XLOOKUP(C292,roadnames[lookupValue],roadnames[lookupKey],"ERROR"),""), "")</f>
        <v/>
      </c>
      <c r="E292" s="4"/>
      <c r="F292" s="4"/>
      <c r="G292" s="19"/>
      <c r="H292" s="19"/>
      <c r="I292" s="5"/>
      <c r="J292" s="5"/>
      <c r="K292" s="19"/>
      <c r="L292" s="19" t="str">
        <f t="shared" si="44"/>
        <v/>
      </c>
      <c r="M292" s="4"/>
      <c r="O292" s="3" t="str">
        <f>IF($A292="ADD",IF(NOT(ISBLANK(N292)),_xlfn.XLOOKUP(N292,len_adjust_rsn[lookupValue],len_adjust_rsn[lookupKey],"ERROR"),""), "")</f>
        <v/>
      </c>
      <c r="P292" s="19" t="str">
        <f t="shared" si="45"/>
        <v/>
      </c>
      <c r="Q292" s="19"/>
      <c r="R292" s="19" t="str">
        <f t="shared" si="46"/>
        <v/>
      </c>
      <c r="T292" s="3" t="str">
        <f>IF($A292="ADD",IF(NOT(ISBLANK(S292)),_xlfn.XLOOKUP(S292,ud_surface_function[lookupValue],ud_surface_function[lookupKey],"ERROR"),""), "")</f>
        <v/>
      </c>
      <c r="V292" s="3" t="str">
        <f>IF($A292="ADD",IF(NOT(ISBLANK(U292)),_xlfn.XLOOKUP(U292,ud_surface_reseal_reason[lookupValue],ud_surface_reseal_reason[lookupKey],"ERROR"),""), "")</f>
        <v/>
      </c>
      <c r="X292" s="3" t="str">
        <f>IF($A292="ADD",IF(NOT(ISBLANK(W292)),_xlfn.XLOOKUP(W292,ud_surface_material_type[lookupValue],ud_surface_material_type[lookupKey],"ERROR"),""), "")</f>
        <v/>
      </c>
      <c r="Z292" s="3" t="str">
        <f>IF($A292="ADD",IF(NOT(ISBLANK(Y292)),_xlfn.XLOOKUP(Y292,ud_material_source[lookupValue],ud_material_source[lookupKey],"ERROR"),""), "")</f>
        <v/>
      </c>
      <c r="AB292" s="3" t="str">
        <f>IF($A292="ADD",IF(NOT(ISBLANK(AA292)),_xlfn.XLOOKUP(AA292,ud_surface_specification[lookupValue],ud_surface_specification[lookupKey],"ERROR"),""), "")</f>
        <v/>
      </c>
      <c r="AC292" s="4"/>
      <c r="AD292" s="4"/>
      <c r="AF292" s="3" t="str">
        <f>IF($A292="ADD",IF(NOT(ISBLANK(AE292)),_xlfn.XLOOKUP(AE292,ud_mix_designation_number[lookupValue],ud_mix_designation_number[lookupKey],"ERROR"),""), "")</f>
        <v/>
      </c>
      <c r="AH292" s="3" t="str">
        <f>IF($A292="ADD",IF(NOT(ISBLANK(AG292)),_xlfn.XLOOKUP(AG292,ud_chip_grade[lookupValue],ud_chip_grade[lookupKey],"ERROR"),""), "")</f>
        <v/>
      </c>
      <c r="AJ292" s="3" t="str">
        <f>IF($A292="ADD",IF(NOT(ISBLANK(AI292)),_xlfn.XLOOKUP(AI292,ud_chip_grade[lookupValue],ud_chip_grade[lookupKey],"ERROR"),""), "")</f>
        <v/>
      </c>
      <c r="AL292" s="3" t="str">
        <f>IF($A292="ADD",IF(NOT(ISBLANK(AK292)),_xlfn.XLOOKUP(AK292,ud_chip_grade[lookupValue],ud_chip_grade[lookupKey],"ERROR"),""), "")</f>
        <v/>
      </c>
      <c r="AN292" s="4"/>
      <c r="AP292" s="3" t="str">
        <f>IF($A292="ADD",IF(NOT(ISBLANK(AO292)),_xlfn.XLOOKUP(AO292,ud_recycled_aggregate[lookupValue],ud_recycled_aggregate[lookupKey],"ERROR"),""), "")</f>
        <v/>
      </c>
      <c r="AR292" s="3" t="str">
        <f>IF($A292="ADD",IF(NOT(ISBLANK(AQ292)),_xlfn.XLOOKUP(AQ292,ud_surface_binder_type[lookupValue],ud_surface_binder_type[lookupKey],"ERROR"),""), "")</f>
        <v/>
      </c>
      <c r="AS292" s="20"/>
      <c r="AV292" s="3" t="str">
        <f>IF($A292="ADD",IF(NOT(ISBLANK(AU292)),_xlfn.XLOOKUP(AU292,ud_cutter_type[lookupValue],ud_cutter_type[lookupKey],"ERROR"),""), "")</f>
        <v/>
      </c>
      <c r="AW292" s="4"/>
      <c r="AY292" s="4"/>
      <c r="BD292" s="3" t="str">
        <f>IF($A292="ADD",IF(NOT(ISBLANK(BC292)),_xlfn.XLOOKUP(BC292,ud_polymer_type[lookupValue],ud_polymer_type[lookupKey],"ERROR"),""), "")</f>
        <v/>
      </c>
      <c r="BE292" s="4"/>
      <c r="BF292" s="4"/>
      <c r="BG292" s="4"/>
      <c r="BH292" s="2" t="str">
        <f t="shared" si="47"/>
        <v/>
      </c>
      <c r="BI292" s="21"/>
      <c r="BJ292" s="3" t="str">
        <f t="shared" si="48"/>
        <v/>
      </c>
      <c r="BK292" s="3" t="str">
        <f>IF($A292="","",IF((AND($A292="ADD",OR(BJ292="",BJ292="Yes"))),"Y",(_xlfn.XLOOKUP(BJ292,full_width_flag[lookupValue],full_width_flag[lookupKey],""))))</f>
        <v/>
      </c>
      <c r="BM292" s="3" t="str">
        <f>IF($A292="ADD",IF(NOT(ISBLANK(BL292)),_xlfn.XLOOKUP(BL292,sealed_area_ok[lookupValue],sealed_area_ok[lookupKey],"ERROR"),""), "")</f>
        <v/>
      </c>
      <c r="BO292" s="4"/>
      <c r="BP292" s="5"/>
      <c r="BS292" s="3" t="str">
        <f>IF($A292="ADD",IF(NOT(ISBLANK(BR292)),_xlfn.XLOOKUP(BR292,fw_treatment[lookupValue],fw_treatment[lookupKey],"ERROR"),""), "")</f>
        <v/>
      </c>
      <c r="BT292" s="21"/>
      <c r="BU292" s="4" t="str">
        <f t="shared" ca="1" si="49"/>
        <v/>
      </c>
      <c r="BV292" s="4"/>
      <c r="BW292" s="3" t="str">
        <f t="shared" si="50"/>
        <v/>
      </c>
      <c r="BX292" s="3" t="str">
        <f>IF($A292="","",IF((AND($A292="ADD",OR(BW292="",BW292="Local Authority"))),"L",(_xlfn.XLOOKUP(BW292,asset_owner[lookupValue],asset_owner[lookupKey],""))))</f>
        <v/>
      </c>
      <c r="BY292" s="3" t="str">
        <f t="shared" si="51"/>
        <v/>
      </c>
      <c r="BZ292" s="3" t="str">
        <f>IF($A292="","",IF((AND($A292="ADD",OR(BY292="",BY292="Vested Assets"))),"12",(_xlfn.XLOOKUP(BY292,ud_work_category[lookupValue],ud_work_category[lookupKey],""))))</f>
        <v/>
      </c>
      <c r="CA292" s="20"/>
      <c r="CB292" s="2" t="str">
        <f t="shared" si="52"/>
        <v/>
      </c>
      <c r="CC292" s="3" t="str">
        <f t="shared" si="53"/>
        <v/>
      </c>
      <c r="CD292" s="3" t="str">
        <f>IF($A292="","",IF((AND($A292="ADD",OR(CC292="",CC292="Excellent"))),"1",(_xlfn.XLOOKUP(CC292,condition[lookupValue],condition[lookupKey],""))))</f>
        <v/>
      </c>
      <c r="CE292" s="21" t="str">
        <f t="shared" si="54"/>
        <v/>
      </c>
      <c r="CF292" s="5"/>
    </row>
    <row r="293" spans="2:84">
      <c r="B293" s="4"/>
      <c r="D293" s="3" t="str">
        <f>IF($A293="ADD",IF(NOT(ISBLANK(C293)),_xlfn.XLOOKUP(C293,roadnames[lookupValue],roadnames[lookupKey],"ERROR"),""), "")</f>
        <v/>
      </c>
      <c r="E293" s="4"/>
      <c r="F293" s="4"/>
      <c r="G293" s="19"/>
      <c r="H293" s="19"/>
      <c r="I293" s="5"/>
      <c r="J293" s="5"/>
      <c r="K293" s="19"/>
      <c r="L293" s="19" t="str">
        <f t="shared" si="44"/>
        <v/>
      </c>
      <c r="M293" s="4"/>
      <c r="O293" s="3" t="str">
        <f>IF($A293="ADD",IF(NOT(ISBLANK(N293)),_xlfn.XLOOKUP(N293,len_adjust_rsn[lookupValue],len_adjust_rsn[lookupKey],"ERROR"),""), "")</f>
        <v/>
      </c>
      <c r="P293" s="19" t="str">
        <f t="shared" si="45"/>
        <v/>
      </c>
      <c r="Q293" s="19"/>
      <c r="R293" s="19" t="str">
        <f t="shared" si="46"/>
        <v/>
      </c>
      <c r="T293" s="3" t="str">
        <f>IF($A293="ADD",IF(NOT(ISBLANK(S293)),_xlfn.XLOOKUP(S293,ud_surface_function[lookupValue],ud_surface_function[lookupKey],"ERROR"),""), "")</f>
        <v/>
      </c>
      <c r="V293" s="3" t="str">
        <f>IF($A293="ADD",IF(NOT(ISBLANK(U293)),_xlfn.XLOOKUP(U293,ud_surface_reseal_reason[lookupValue],ud_surface_reseal_reason[lookupKey],"ERROR"),""), "")</f>
        <v/>
      </c>
      <c r="X293" s="3" t="str">
        <f>IF($A293="ADD",IF(NOT(ISBLANK(W293)),_xlfn.XLOOKUP(W293,ud_surface_material_type[lookupValue],ud_surface_material_type[lookupKey],"ERROR"),""), "")</f>
        <v/>
      </c>
      <c r="Z293" s="3" t="str">
        <f>IF($A293="ADD",IF(NOT(ISBLANK(Y293)),_xlfn.XLOOKUP(Y293,ud_material_source[lookupValue],ud_material_source[lookupKey],"ERROR"),""), "")</f>
        <v/>
      </c>
      <c r="AB293" s="3" t="str">
        <f>IF($A293="ADD",IF(NOT(ISBLANK(AA293)),_xlfn.XLOOKUP(AA293,ud_surface_specification[lookupValue],ud_surface_specification[lookupKey],"ERROR"),""), "")</f>
        <v/>
      </c>
      <c r="AC293" s="4"/>
      <c r="AD293" s="4"/>
      <c r="AF293" s="3" t="str">
        <f>IF($A293="ADD",IF(NOT(ISBLANK(AE293)),_xlfn.XLOOKUP(AE293,ud_mix_designation_number[lookupValue],ud_mix_designation_number[lookupKey],"ERROR"),""), "")</f>
        <v/>
      </c>
      <c r="AH293" s="3" t="str">
        <f>IF($A293="ADD",IF(NOT(ISBLANK(AG293)),_xlfn.XLOOKUP(AG293,ud_chip_grade[lookupValue],ud_chip_grade[lookupKey],"ERROR"),""), "")</f>
        <v/>
      </c>
      <c r="AJ293" s="3" t="str">
        <f>IF($A293="ADD",IF(NOT(ISBLANK(AI293)),_xlfn.XLOOKUP(AI293,ud_chip_grade[lookupValue],ud_chip_grade[lookupKey],"ERROR"),""), "")</f>
        <v/>
      </c>
      <c r="AL293" s="3" t="str">
        <f>IF($A293="ADD",IF(NOT(ISBLANK(AK293)),_xlfn.XLOOKUP(AK293,ud_chip_grade[lookupValue],ud_chip_grade[lookupKey],"ERROR"),""), "")</f>
        <v/>
      </c>
      <c r="AN293" s="4"/>
      <c r="AP293" s="3" t="str">
        <f>IF($A293="ADD",IF(NOT(ISBLANK(AO293)),_xlfn.XLOOKUP(AO293,ud_recycled_aggregate[lookupValue],ud_recycled_aggregate[lookupKey],"ERROR"),""), "")</f>
        <v/>
      </c>
      <c r="AR293" s="3" t="str">
        <f>IF($A293="ADD",IF(NOT(ISBLANK(AQ293)),_xlfn.XLOOKUP(AQ293,ud_surface_binder_type[lookupValue],ud_surface_binder_type[lookupKey],"ERROR"),""), "")</f>
        <v/>
      </c>
      <c r="AS293" s="20"/>
      <c r="AV293" s="3" t="str">
        <f>IF($A293="ADD",IF(NOT(ISBLANK(AU293)),_xlfn.XLOOKUP(AU293,ud_cutter_type[lookupValue],ud_cutter_type[lookupKey],"ERROR"),""), "")</f>
        <v/>
      </c>
      <c r="AW293" s="4"/>
      <c r="AY293" s="4"/>
      <c r="BD293" s="3" t="str">
        <f>IF($A293="ADD",IF(NOT(ISBLANK(BC293)),_xlfn.XLOOKUP(BC293,ud_polymer_type[lookupValue],ud_polymer_type[lookupKey],"ERROR"),""), "")</f>
        <v/>
      </c>
      <c r="BE293" s="4"/>
      <c r="BF293" s="4"/>
      <c r="BG293" s="4"/>
      <c r="BH293" s="2" t="str">
        <f t="shared" si="47"/>
        <v/>
      </c>
      <c r="BI293" s="21"/>
      <c r="BJ293" s="3" t="str">
        <f t="shared" si="48"/>
        <v/>
      </c>
      <c r="BK293" s="3" t="str">
        <f>IF($A293="","",IF((AND($A293="ADD",OR(BJ293="",BJ293="Yes"))),"Y",(_xlfn.XLOOKUP(BJ293,full_width_flag[lookupValue],full_width_flag[lookupKey],""))))</f>
        <v/>
      </c>
      <c r="BM293" s="3" t="str">
        <f>IF($A293="ADD",IF(NOT(ISBLANK(BL293)),_xlfn.XLOOKUP(BL293,sealed_area_ok[lookupValue],sealed_area_ok[lookupKey],"ERROR"),""), "")</f>
        <v/>
      </c>
      <c r="BO293" s="4"/>
      <c r="BP293" s="5"/>
      <c r="BS293" s="3" t="str">
        <f>IF($A293="ADD",IF(NOT(ISBLANK(BR293)),_xlfn.XLOOKUP(BR293,fw_treatment[lookupValue],fw_treatment[lookupKey],"ERROR"),""), "")</f>
        <v/>
      </c>
      <c r="BT293" s="21"/>
      <c r="BU293" s="4" t="str">
        <f t="shared" ca="1" si="49"/>
        <v/>
      </c>
      <c r="BV293" s="4"/>
      <c r="BW293" s="3" t="str">
        <f t="shared" si="50"/>
        <v/>
      </c>
      <c r="BX293" s="3" t="str">
        <f>IF($A293="","",IF((AND($A293="ADD",OR(BW293="",BW293="Local Authority"))),"L",(_xlfn.XLOOKUP(BW293,asset_owner[lookupValue],asset_owner[lookupKey],""))))</f>
        <v/>
      </c>
      <c r="BY293" s="3" t="str">
        <f t="shared" si="51"/>
        <v/>
      </c>
      <c r="BZ293" s="3" t="str">
        <f>IF($A293="","",IF((AND($A293="ADD",OR(BY293="",BY293="Vested Assets"))),"12",(_xlfn.XLOOKUP(BY293,ud_work_category[lookupValue],ud_work_category[lookupKey],""))))</f>
        <v/>
      </c>
      <c r="CA293" s="20"/>
      <c r="CB293" s="2" t="str">
        <f t="shared" si="52"/>
        <v/>
      </c>
      <c r="CC293" s="3" t="str">
        <f t="shared" si="53"/>
        <v/>
      </c>
      <c r="CD293" s="3" t="str">
        <f>IF($A293="","",IF((AND($A293="ADD",OR(CC293="",CC293="Excellent"))),"1",(_xlfn.XLOOKUP(CC293,condition[lookupValue],condition[lookupKey],""))))</f>
        <v/>
      </c>
      <c r="CE293" s="21" t="str">
        <f t="shared" si="54"/>
        <v/>
      </c>
      <c r="CF293" s="5"/>
    </row>
    <row r="294" spans="2:84">
      <c r="B294" s="4"/>
      <c r="D294" s="3" t="str">
        <f>IF($A294="ADD",IF(NOT(ISBLANK(C294)),_xlfn.XLOOKUP(C294,roadnames[lookupValue],roadnames[lookupKey],"ERROR"),""), "")</f>
        <v/>
      </c>
      <c r="E294" s="4"/>
      <c r="F294" s="4"/>
      <c r="G294" s="19"/>
      <c r="H294" s="19"/>
      <c r="I294" s="5"/>
      <c r="J294" s="5"/>
      <c r="K294" s="19"/>
      <c r="L294" s="19" t="str">
        <f t="shared" si="44"/>
        <v/>
      </c>
      <c r="M294" s="4"/>
      <c r="O294" s="3" t="str">
        <f>IF($A294="ADD",IF(NOT(ISBLANK(N294)),_xlfn.XLOOKUP(N294,len_adjust_rsn[lookupValue],len_adjust_rsn[lookupKey],"ERROR"),""), "")</f>
        <v/>
      </c>
      <c r="P294" s="19" t="str">
        <f t="shared" si="45"/>
        <v/>
      </c>
      <c r="Q294" s="19"/>
      <c r="R294" s="19" t="str">
        <f t="shared" si="46"/>
        <v/>
      </c>
      <c r="T294" s="3" t="str">
        <f>IF($A294="ADD",IF(NOT(ISBLANK(S294)),_xlfn.XLOOKUP(S294,ud_surface_function[lookupValue],ud_surface_function[lookupKey],"ERROR"),""), "")</f>
        <v/>
      </c>
      <c r="V294" s="3" t="str">
        <f>IF($A294="ADD",IF(NOT(ISBLANK(U294)),_xlfn.XLOOKUP(U294,ud_surface_reseal_reason[lookupValue],ud_surface_reseal_reason[lookupKey],"ERROR"),""), "")</f>
        <v/>
      </c>
      <c r="X294" s="3" t="str">
        <f>IF($A294="ADD",IF(NOT(ISBLANK(W294)),_xlfn.XLOOKUP(W294,ud_surface_material_type[lookupValue],ud_surface_material_type[lookupKey],"ERROR"),""), "")</f>
        <v/>
      </c>
      <c r="Z294" s="3" t="str">
        <f>IF($A294="ADD",IF(NOT(ISBLANK(Y294)),_xlfn.XLOOKUP(Y294,ud_material_source[lookupValue],ud_material_source[lookupKey],"ERROR"),""), "")</f>
        <v/>
      </c>
      <c r="AB294" s="3" t="str">
        <f>IF($A294="ADD",IF(NOT(ISBLANK(AA294)),_xlfn.XLOOKUP(AA294,ud_surface_specification[lookupValue],ud_surface_specification[lookupKey],"ERROR"),""), "")</f>
        <v/>
      </c>
      <c r="AC294" s="4"/>
      <c r="AD294" s="4"/>
      <c r="AF294" s="3" t="str">
        <f>IF($A294="ADD",IF(NOT(ISBLANK(AE294)),_xlfn.XLOOKUP(AE294,ud_mix_designation_number[lookupValue],ud_mix_designation_number[lookupKey],"ERROR"),""), "")</f>
        <v/>
      </c>
      <c r="AH294" s="3" t="str">
        <f>IF($A294="ADD",IF(NOT(ISBLANK(AG294)),_xlfn.XLOOKUP(AG294,ud_chip_grade[lookupValue],ud_chip_grade[lookupKey],"ERROR"),""), "")</f>
        <v/>
      </c>
      <c r="AJ294" s="3" t="str">
        <f>IF($A294="ADD",IF(NOT(ISBLANK(AI294)),_xlfn.XLOOKUP(AI294,ud_chip_grade[lookupValue],ud_chip_grade[lookupKey],"ERROR"),""), "")</f>
        <v/>
      </c>
      <c r="AL294" s="3" t="str">
        <f>IF($A294="ADD",IF(NOT(ISBLANK(AK294)),_xlfn.XLOOKUP(AK294,ud_chip_grade[lookupValue],ud_chip_grade[lookupKey],"ERROR"),""), "")</f>
        <v/>
      </c>
      <c r="AN294" s="4"/>
      <c r="AP294" s="3" t="str">
        <f>IF($A294="ADD",IF(NOT(ISBLANK(AO294)),_xlfn.XLOOKUP(AO294,ud_recycled_aggregate[lookupValue],ud_recycled_aggregate[lookupKey],"ERROR"),""), "")</f>
        <v/>
      </c>
      <c r="AR294" s="3" t="str">
        <f>IF($A294="ADD",IF(NOT(ISBLANK(AQ294)),_xlfn.XLOOKUP(AQ294,ud_surface_binder_type[lookupValue],ud_surface_binder_type[lookupKey],"ERROR"),""), "")</f>
        <v/>
      </c>
      <c r="AS294" s="20"/>
      <c r="AV294" s="3" t="str">
        <f>IF($A294="ADD",IF(NOT(ISBLANK(AU294)),_xlfn.XLOOKUP(AU294,ud_cutter_type[lookupValue],ud_cutter_type[lookupKey],"ERROR"),""), "")</f>
        <v/>
      </c>
      <c r="AW294" s="4"/>
      <c r="AY294" s="4"/>
      <c r="BD294" s="3" t="str">
        <f>IF($A294="ADD",IF(NOT(ISBLANK(BC294)),_xlfn.XLOOKUP(BC294,ud_polymer_type[lookupValue],ud_polymer_type[lookupKey],"ERROR"),""), "")</f>
        <v/>
      </c>
      <c r="BE294" s="4"/>
      <c r="BF294" s="4"/>
      <c r="BG294" s="4"/>
      <c r="BH294" s="2" t="str">
        <f t="shared" si="47"/>
        <v/>
      </c>
      <c r="BI294" s="21"/>
      <c r="BJ294" s="3" t="str">
        <f t="shared" si="48"/>
        <v/>
      </c>
      <c r="BK294" s="3" t="str">
        <f>IF($A294="","",IF((AND($A294="ADD",OR(BJ294="",BJ294="Yes"))),"Y",(_xlfn.XLOOKUP(BJ294,full_width_flag[lookupValue],full_width_flag[lookupKey],""))))</f>
        <v/>
      </c>
      <c r="BM294" s="3" t="str">
        <f>IF($A294="ADD",IF(NOT(ISBLANK(BL294)),_xlfn.XLOOKUP(BL294,sealed_area_ok[lookupValue],sealed_area_ok[lookupKey],"ERROR"),""), "")</f>
        <v/>
      </c>
      <c r="BO294" s="4"/>
      <c r="BP294" s="5"/>
      <c r="BS294" s="3" t="str">
        <f>IF($A294="ADD",IF(NOT(ISBLANK(BR294)),_xlfn.XLOOKUP(BR294,fw_treatment[lookupValue],fw_treatment[lookupKey],"ERROR"),""), "")</f>
        <v/>
      </c>
      <c r="BT294" s="21"/>
      <c r="BU294" s="4" t="str">
        <f t="shared" ca="1" si="49"/>
        <v/>
      </c>
      <c r="BV294" s="4"/>
      <c r="BW294" s="3" t="str">
        <f t="shared" si="50"/>
        <v/>
      </c>
      <c r="BX294" s="3" t="str">
        <f>IF($A294="","",IF((AND($A294="ADD",OR(BW294="",BW294="Local Authority"))),"L",(_xlfn.XLOOKUP(BW294,asset_owner[lookupValue],asset_owner[lookupKey],""))))</f>
        <v/>
      </c>
      <c r="BY294" s="3" t="str">
        <f t="shared" si="51"/>
        <v/>
      </c>
      <c r="BZ294" s="3" t="str">
        <f>IF($A294="","",IF((AND($A294="ADD",OR(BY294="",BY294="Vested Assets"))),"12",(_xlfn.XLOOKUP(BY294,ud_work_category[lookupValue],ud_work_category[lookupKey],""))))</f>
        <v/>
      </c>
      <c r="CA294" s="20"/>
      <c r="CB294" s="2" t="str">
        <f t="shared" si="52"/>
        <v/>
      </c>
      <c r="CC294" s="3" t="str">
        <f t="shared" si="53"/>
        <v/>
      </c>
      <c r="CD294" s="3" t="str">
        <f>IF($A294="","",IF((AND($A294="ADD",OR(CC294="",CC294="Excellent"))),"1",(_xlfn.XLOOKUP(CC294,condition[lookupValue],condition[lookupKey],""))))</f>
        <v/>
      </c>
      <c r="CE294" s="21" t="str">
        <f t="shared" si="54"/>
        <v/>
      </c>
      <c r="CF294" s="5"/>
    </row>
    <row r="295" spans="2:84">
      <c r="B295" s="4"/>
      <c r="D295" s="3" t="str">
        <f>IF($A295="ADD",IF(NOT(ISBLANK(C295)),_xlfn.XLOOKUP(C295,roadnames[lookupValue],roadnames[lookupKey],"ERROR"),""), "")</f>
        <v/>
      </c>
      <c r="E295" s="4"/>
      <c r="F295" s="4"/>
      <c r="G295" s="19"/>
      <c r="H295" s="19"/>
      <c r="I295" s="5"/>
      <c r="J295" s="5"/>
      <c r="K295" s="19"/>
      <c r="L295" s="19" t="str">
        <f t="shared" si="44"/>
        <v/>
      </c>
      <c r="M295" s="4"/>
      <c r="O295" s="3" t="str">
        <f>IF($A295="ADD",IF(NOT(ISBLANK(N295)),_xlfn.XLOOKUP(N295,len_adjust_rsn[lookupValue],len_adjust_rsn[lookupKey],"ERROR"),""), "")</f>
        <v/>
      </c>
      <c r="P295" s="19" t="str">
        <f t="shared" si="45"/>
        <v/>
      </c>
      <c r="Q295" s="19"/>
      <c r="R295" s="19" t="str">
        <f t="shared" si="46"/>
        <v/>
      </c>
      <c r="T295" s="3" t="str">
        <f>IF($A295="ADD",IF(NOT(ISBLANK(S295)),_xlfn.XLOOKUP(S295,ud_surface_function[lookupValue],ud_surface_function[lookupKey],"ERROR"),""), "")</f>
        <v/>
      </c>
      <c r="V295" s="3" t="str">
        <f>IF($A295="ADD",IF(NOT(ISBLANK(U295)),_xlfn.XLOOKUP(U295,ud_surface_reseal_reason[lookupValue],ud_surface_reseal_reason[lookupKey],"ERROR"),""), "")</f>
        <v/>
      </c>
      <c r="X295" s="3" t="str">
        <f>IF($A295="ADD",IF(NOT(ISBLANK(W295)),_xlfn.XLOOKUP(W295,ud_surface_material_type[lookupValue],ud_surface_material_type[lookupKey],"ERROR"),""), "")</f>
        <v/>
      </c>
      <c r="Z295" s="3" t="str">
        <f>IF($A295="ADD",IF(NOT(ISBLANK(Y295)),_xlfn.XLOOKUP(Y295,ud_material_source[lookupValue],ud_material_source[lookupKey],"ERROR"),""), "")</f>
        <v/>
      </c>
      <c r="AB295" s="3" t="str">
        <f>IF($A295="ADD",IF(NOT(ISBLANK(AA295)),_xlfn.XLOOKUP(AA295,ud_surface_specification[lookupValue],ud_surface_specification[lookupKey],"ERROR"),""), "")</f>
        <v/>
      </c>
      <c r="AC295" s="4"/>
      <c r="AD295" s="4"/>
      <c r="AF295" s="3" t="str">
        <f>IF($A295="ADD",IF(NOT(ISBLANK(AE295)),_xlfn.XLOOKUP(AE295,ud_mix_designation_number[lookupValue],ud_mix_designation_number[lookupKey],"ERROR"),""), "")</f>
        <v/>
      </c>
      <c r="AH295" s="3" t="str">
        <f>IF($A295="ADD",IF(NOT(ISBLANK(AG295)),_xlfn.XLOOKUP(AG295,ud_chip_grade[lookupValue],ud_chip_grade[lookupKey],"ERROR"),""), "")</f>
        <v/>
      </c>
      <c r="AJ295" s="3" t="str">
        <f>IF($A295="ADD",IF(NOT(ISBLANK(AI295)),_xlfn.XLOOKUP(AI295,ud_chip_grade[lookupValue],ud_chip_grade[lookupKey],"ERROR"),""), "")</f>
        <v/>
      </c>
      <c r="AL295" s="3" t="str">
        <f>IF($A295="ADD",IF(NOT(ISBLANK(AK295)),_xlfn.XLOOKUP(AK295,ud_chip_grade[lookupValue],ud_chip_grade[lookupKey],"ERROR"),""), "")</f>
        <v/>
      </c>
      <c r="AN295" s="4"/>
      <c r="AP295" s="3" t="str">
        <f>IF($A295="ADD",IF(NOT(ISBLANK(AO295)),_xlfn.XLOOKUP(AO295,ud_recycled_aggregate[lookupValue],ud_recycled_aggregate[lookupKey],"ERROR"),""), "")</f>
        <v/>
      </c>
      <c r="AR295" s="3" t="str">
        <f>IF($A295="ADD",IF(NOT(ISBLANK(AQ295)),_xlfn.XLOOKUP(AQ295,ud_surface_binder_type[lookupValue],ud_surface_binder_type[lookupKey],"ERROR"),""), "")</f>
        <v/>
      </c>
      <c r="AS295" s="20"/>
      <c r="AV295" s="3" t="str">
        <f>IF($A295="ADD",IF(NOT(ISBLANK(AU295)),_xlfn.XLOOKUP(AU295,ud_cutter_type[lookupValue],ud_cutter_type[lookupKey],"ERROR"),""), "")</f>
        <v/>
      </c>
      <c r="AW295" s="4"/>
      <c r="AY295" s="4"/>
      <c r="BD295" s="3" t="str">
        <f>IF($A295="ADD",IF(NOT(ISBLANK(BC295)),_xlfn.XLOOKUP(BC295,ud_polymer_type[lookupValue],ud_polymer_type[lookupKey],"ERROR"),""), "")</f>
        <v/>
      </c>
      <c r="BE295" s="4"/>
      <c r="BF295" s="4"/>
      <c r="BG295" s="4"/>
      <c r="BH295" s="2" t="str">
        <f t="shared" si="47"/>
        <v/>
      </c>
      <c r="BI295" s="21"/>
      <c r="BJ295" s="3" t="str">
        <f t="shared" si="48"/>
        <v/>
      </c>
      <c r="BK295" s="3" t="str">
        <f>IF($A295="","",IF((AND($A295="ADD",OR(BJ295="",BJ295="Yes"))),"Y",(_xlfn.XLOOKUP(BJ295,full_width_flag[lookupValue],full_width_flag[lookupKey],""))))</f>
        <v/>
      </c>
      <c r="BM295" s="3" t="str">
        <f>IF($A295="ADD",IF(NOT(ISBLANK(BL295)),_xlfn.XLOOKUP(BL295,sealed_area_ok[lookupValue],sealed_area_ok[lookupKey],"ERROR"),""), "")</f>
        <v/>
      </c>
      <c r="BO295" s="4"/>
      <c r="BP295" s="5"/>
      <c r="BS295" s="3" t="str">
        <f>IF($A295="ADD",IF(NOT(ISBLANK(BR295)),_xlfn.XLOOKUP(BR295,fw_treatment[lookupValue],fw_treatment[lookupKey],"ERROR"),""), "")</f>
        <v/>
      </c>
      <c r="BT295" s="21"/>
      <c r="BU295" s="4" t="str">
        <f t="shared" ca="1" si="49"/>
        <v/>
      </c>
      <c r="BV295" s="4"/>
      <c r="BW295" s="3" t="str">
        <f t="shared" si="50"/>
        <v/>
      </c>
      <c r="BX295" s="3" t="str">
        <f>IF($A295="","",IF((AND($A295="ADD",OR(BW295="",BW295="Local Authority"))),"L",(_xlfn.XLOOKUP(BW295,asset_owner[lookupValue],asset_owner[lookupKey],""))))</f>
        <v/>
      </c>
      <c r="BY295" s="3" t="str">
        <f t="shared" si="51"/>
        <v/>
      </c>
      <c r="BZ295" s="3" t="str">
        <f>IF($A295="","",IF((AND($A295="ADD",OR(BY295="",BY295="Vested Assets"))),"12",(_xlfn.XLOOKUP(BY295,ud_work_category[lookupValue],ud_work_category[lookupKey],""))))</f>
        <v/>
      </c>
      <c r="CA295" s="20"/>
      <c r="CB295" s="2" t="str">
        <f t="shared" si="52"/>
        <v/>
      </c>
      <c r="CC295" s="3" t="str">
        <f t="shared" si="53"/>
        <v/>
      </c>
      <c r="CD295" s="3" t="str">
        <f>IF($A295="","",IF((AND($A295="ADD",OR(CC295="",CC295="Excellent"))),"1",(_xlfn.XLOOKUP(CC295,condition[lookupValue],condition[lookupKey],""))))</f>
        <v/>
      </c>
      <c r="CE295" s="21" t="str">
        <f t="shared" si="54"/>
        <v/>
      </c>
      <c r="CF295" s="5"/>
    </row>
    <row r="296" spans="2:84">
      <c r="B296" s="4"/>
      <c r="D296" s="3" t="str">
        <f>IF($A296="ADD",IF(NOT(ISBLANK(C296)),_xlfn.XLOOKUP(C296,roadnames[lookupValue],roadnames[lookupKey],"ERROR"),""), "")</f>
        <v/>
      </c>
      <c r="E296" s="4"/>
      <c r="F296" s="4"/>
      <c r="G296" s="19"/>
      <c r="H296" s="19"/>
      <c r="I296" s="5"/>
      <c r="J296" s="5"/>
      <c r="K296" s="19"/>
      <c r="L296" s="19" t="str">
        <f t="shared" si="44"/>
        <v/>
      </c>
      <c r="M296" s="4"/>
      <c r="O296" s="3" t="str">
        <f>IF($A296="ADD",IF(NOT(ISBLANK(N296)),_xlfn.XLOOKUP(N296,len_adjust_rsn[lookupValue],len_adjust_rsn[lookupKey],"ERROR"),""), "")</f>
        <v/>
      </c>
      <c r="P296" s="19" t="str">
        <f t="shared" si="45"/>
        <v/>
      </c>
      <c r="Q296" s="19"/>
      <c r="R296" s="19" t="str">
        <f t="shared" si="46"/>
        <v/>
      </c>
      <c r="T296" s="3" t="str">
        <f>IF($A296="ADD",IF(NOT(ISBLANK(S296)),_xlfn.XLOOKUP(S296,ud_surface_function[lookupValue],ud_surface_function[lookupKey],"ERROR"),""), "")</f>
        <v/>
      </c>
      <c r="V296" s="3" t="str">
        <f>IF($A296="ADD",IF(NOT(ISBLANK(U296)),_xlfn.XLOOKUP(U296,ud_surface_reseal_reason[lookupValue],ud_surface_reseal_reason[lookupKey],"ERROR"),""), "")</f>
        <v/>
      </c>
      <c r="X296" s="3" t="str">
        <f>IF($A296="ADD",IF(NOT(ISBLANK(W296)),_xlfn.XLOOKUP(W296,ud_surface_material_type[lookupValue],ud_surface_material_type[lookupKey],"ERROR"),""), "")</f>
        <v/>
      </c>
      <c r="Z296" s="3" t="str">
        <f>IF($A296="ADD",IF(NOT(ISBLANK(Y296)),_xlfn.XLOOKUP(Y296,ud_material_source[lookupValue],ud_material_source[lookupKey],"ERROR"),""), "")</f>
        <v/>
      </c>
      <c r="AB296" s="3" t="str">
        <f>IF($A296="ADD",IF(NOT(ISBLANK(AA296)),_xlfn.XLOOKUP(AA296,ud_surface_specification[lookupValue],ud_surface_specification[lookupKey],"ERROR"),""), "")</f>
        <v/>
      </c>
      <c r="AC296" s="4"/>
      <c r="AD296" s="4"/>
      <c r="AF296" s="3" t="str">
        <f>IF($A296="ADD",IF(NOT(ISBLANK(AE296)),_xlfn.XLOOKUP(AE296,ud_mix_designation_number[lookupValue],ud_mix_designation_number[lookupKey],"ERROR"),""), "")</f>
        <v/>
      </c>
      <c r="AH296" s="3" t="str">
        <f>IF($A296="ADD",IF(NOT(ISBLANK(AG296)),_xlfn.XLOOKUP(AG296,ud_chip_grade[lookupValue],ud_chip_grade[lookupKey],"ERROR"),""), "")</f>
        <v/>
      </c>
      <c r="AJ296" s="3" t="str">
        <f>IF($A296="ADD",IF(NOT(ISBLANK(AI296)),_xlfn.XLOOKUP(AI296,ud_chip_grade[lookupValue],ud_chip_grade[lookupKey],"ERROR"),""), "")</f>
        <v/>
      </c>
      <c r="AL296" s="3" t="str">
        <f>IF($A296="ADD",IF(NOT(ISBLANK(AK296)),_xlfn.XLOOKUP(AK296,ud_chip_grade[lookupValue],ud_chip_grade[lookupKey],"ERROR"),""), "")</f>
        <v/>
      </c>
      <c r="AN296" s="4"/>
      <c r="AP296" s="3" t="str">
        <f>IF($A296="ADD",IF(NOT(ISBLANK(AO296)),_xlfn.XLOOKUP(AO296,ud_recycled_aggregate[lookupValue],ud_recycled_aggregate[lookupKey],"ERROR"),""), "")</f>
        <v/>
      </c>
      <c r="AR296" s="3" t="str">
        <f>IF($A296="ADD",IF(NOT(ISBLANK(AQ296)),_xlfn.XLOOKUP(AQ296,ud_surface_binder_type[lookupValue],ud_surface_binder_type[lookupKey],"ERROR"),""), "")</f>
        <v/>
      </c>
      <c r="AS296" s="20"/>
      <c r="AV296" s="3" t="str">
        <f>IF($A296="ADD",IF(NOT(ISBLANK(AU296)),_xlfn.XLOOKUP(AU296,ud_cutter_type[lookupValue],ud_cutter_type[lookupKey],"ERROR"),""), "")</f>
        <v/>
      </c>
      <c r="AW296" s="4"/>
      <c r="AY296" s="4"/>
      <c r="BD296" s="3" t="str">
        <f>IF($A296="ADD",IF(NOT(ISBLANK(BC296)),_xlfn.XLOOKUP(BC296,ud_polymer_type[lookupValue],ud_polymer_type[lookupKey],"ERROR"),""), "")</f>
        <v/>
      </c>
      <c r="BE296" s="4"/>
      <c r="BF296" s="4"/>
      <c r="BG296" s="4"/>
      <c r="BH296" s="2" t="str">
        <f t="shared" si="47"/>
        <v/>
      </c>
      <c r="BI296" s="21"/>
      <c r="BJ296" s="3" t="str">
        <f t="shared" si="48"/>
        <v/>
      </c>
      <c r="BK296" s="3" t="str">
        <f>IF($A296="","",IF((AND($A296="ADD",OR(BJ296="",BJ296="Yes"))),"Y",(_xlfn.XLOOKUP(BJ296,full_width_flag[lookupValue],full_width_flag[lookupKey],""))))</f>
        <v/>
      </c>
      <c r="BM296" s="3" t="str">
        <f>IF($A296="ADD",IF(NOT(ISBLANK(BL296)),_xlfn.XLOOKUP(BL296,sealed_area_ok[lookupValue],sealed_area_ok[lookupKey],"ERROR"),""), "")</f>
        <v/>
      </c>
      <c r="BO296" s="4"/>
      <c r="BP296" s="5"/>
      <c r="BS296" s="3" t="str">
        <f>IF($A296="ADD",IF(NOT(ISBLANK(BR296)),_xlfn.XLOOKUP(BR296,fw_treatment[lookupValue],fw_treatment[lookupKey],"ERROR"),""), "")</f>
        <v/>
      </c>
      <c r="BT296" s="21"/>
      <c r="BU296" s="4" t="str">
        <f t="shared" ca="1" si="49"/>
        <v/>
      </c>
      <c r="BV296" s="4"/>
      <c r="BW296" s="3" t="str">
        <f t="shared" si="50"/>
        <v/>
      </c>
      <c r="BX296" s="3" t="str">
        <f>IF($A296="","",IF((AND($A296="ADD",OR(BW296="",BW296="Local Authority"))),"L",(_xlfn.XLOOKUP(BW296,asset_owner[lookupValue],asset_owner[lookupKey],""))))</f>
        <v/>
      </c>
      <c r="BY296" s="3" t="str">
        <f t="shared" si="51"/>
        <v/>
      </c>
      <c r="BZ296" s="3" t="str">
        <f>IF($A296="","",IF((AND($A296="ADD",OR(BY296="",BY296="Vested Assets"))),"12",(_xlfn.XLOOKUP(BY296,ud_work_category[lookupValue],ud_work_category[lookupKey],""))))</f>
        <v/>
      </c>
      <c r="CA296" s="20"/>
      <c r="CB296" s="2" t="str">
        <f t="shared" si="52"/>
        <v/>
      </c>
      <c r="CC296" s="3" t="str">
        <f t="shared" si="53"/>
        <v/>
      </c>
      <c r="CD296" s="3" t="str">
        <f>IF($A296="","",IF((AND($A296="ADD",OR(CC296="",CC296="Excellent"))),"1",(_xlfn.XLOOKUP(CC296,condition[lookupValue],condition[lookupKey],""))))</f>
        <v/>
      </c>
      <c r="CE296" s="21" t="str">
        <f t="shared" si="54"/>
        <v/>
      </c>
      <c r="CF296" s="5"/>
    </row>
    <row r="297" spans="2:84">
      <c r="B297" s="4"/>
      <c r="D297" s="3" t="str">
        <f>IF($A297="ADD",IF(NOT(ISBLANK(C297)),_xlfn.XLOOKUP(C297,roadnames[lookupValue],roadnames[lookupKey],"ERROR"),""), "")</f>
        <v/>
      </c>
      <c r="E297" s="4"/>
      <c r="F297" s="4"/>
      <c r="G297" s="19"/>
      <c r="H297" s="19"/>
      <c r="I297" s="5"/>
      <c r="J297" s="5"/>
      <c r="K297" s="19"/>
      <c r="L297" s="19" t="str">
        <f t="shared" si="44"/>
        <v/>
      </c>
      <c r="M297" s="4"/>
      <c r="O297" s="3" t="str">
        <f>IF($A297="ADD",IF(NOT(ISBLANK(N297)),_xlfn.XLOOKUP(N297,len_adjust_rsn[lookupValue],len_adjust_rsn[lookupKey],"ERROR"),""), "")</f>
        <v/>
      </c>
      <c r="P297" s="19" t="str">
        <f t="shared" si="45"/>
        <v/>
      </c>
      <c r="Q297" s="19"/>
      <c r="R297" s="19" t="str">
        <f t="shared" si="46"/>
        <v/>
      </c>
      <c r="T297" s="3" t="str">
        <f>IF($A297="ADD",IF(NOT(ISBLANK(S297)),_xlfn.XLOOKUP(S297,ud_surface_function[lookupValue],ud_surface_function[lookupKey],"ERROR"),""), "")</f>
        <v/>
      </c>
      <c r="V297" s="3" t="str">
        <f>IF($A297="ADD",IF(NOT(ISBLANK(U297)),_xlfn.XLOOKUP(U297,ud_surface_reseal_reason[lookupValue],ud_surface_reseal_reason[lookupKey],"ERROR"),""), "")</f>
        <v/>
      </c>
      <c r="X297" s="3" t="str">
        <f>IF($A297="ADD",IF(NOT(ISBLANK(W297)),_xlfn.XLOOKUP(W297,ud_surface_material_type[lookupValue],ud_surface_material_type[lookupKey],"ERROR"),""), "")</f>
        <v/>
      </c>
      <c r="Z297" s="3" t="str">
        <f>IF($A297="ADD",IF(NOT(ISBLANK(Y297)),_xlfn.XLOOKUP(Y297,ud_material_source[lookupValue],ud_material_source[lookupKey],"ERROR"),""), "")</f>
        <v/>
      </c>
      <c r="AB297" s="3" t="str">
        <f>IF($A297="ADD",IF(NOT(ISBLANK(AA297)),_xlfn.XLOOKUP(AA297,ud_surface_specification[lookupValue],ud_surface_specification[lookupKey],"ERROR"),""), "")</f>
        <v/>
      </c>
      <c r="AC297" s="4"/>
      <c r="AD297" s="4"/>
      <c r="AF297" s="3" t="str">
        <f>IF($A297="ADD",IF(NOT(ISBLANK(AE297)),_xlfn.XLOOKUP(AE297,ud_mix_designation_number[lookupValue],ud_mix_designation_number[lookupKey],"ERROR"),""), "")</f>
        <v/>
      </c>
      <c r="AH297" s="3" t="str">
        <f>IF($A297="ADD",IF(NOT(ISBLANK(AG297)),_xlfn.XLOOKUP(AG297,ud_chip_grade[lookupValue],ud_chip_grade[lookupKey],"ERROR"),""), "")</f>
        <v/>
      </c>
      <c r="AJ297" s="3" t="str">
        <f>IF($A297="ADD",IF(NOT(ISBLANK(AI297)),_xlfn.XLOOKUP(AI297,ud_chip_grade[lookupValue],ud_chip_grade[lookupKey],"ERROR"),""), "")</f>
        <v/>
      </c>
      <c r="AL297" s="3" t="str">
        <f>IF($A297="ADD",IF(NOT(ISBLANK(AK297)),_xlfn.XLOOKUP(AK297,ud_chip_grade[lookupValue],ud_chip_grade[lookupKey],"ERROR"),""), "")</f>
        <v/>
      </c>
      <c r="AN297" s="4"/>
      <c r="AP297" s="3" t="str">
        <f>IF($A297="ADD",IF(NOT(ISBLANK(AO297)),_xlfn.XLOOKUP(AO297,ud_recycled_aggregate[lookupValue],ud_recycled_aggregate[lookupKey],"ERROR"),""), "")</f>
        <v/>
      </c>
      <c r="AR297" s="3" t="str">
        <f>IF($A297="ADD",IF(NOT(ISBLANK(AQ297)),_xlfn.XLOOKUP(AQ297,ud_surface_binder_type[lookupValue],ud_surface_binder_type[lookupKey],"ERROR"),""), "")</f>
        <v/>
      </c>
      <c r="AS297" s="20"/>
      <c r="AV297" s="3" t="str">
        <f>IF($A297="ADD",IF(NOT(ISBLANK(AU297)),_xlfn.XLOOKUP(AU297,ud_cutter_type[lookupValue],ud_cutter_type[lookupKey],"ERROR"),""), "")</f>
        <v/>
      </c>
      <c r="AW297" s="4"/>
      <c r="AY297" s="4"/>
      <c r="BD297" s="3" t="str">
        <f>IF($A297="ADD",IF(NOT(ISBLANK(BC297)),_xlfn.XLOOKUP(BC297,ud_polymer_type[lookupValue],ud_polymer_type[lookupKey],"ERROR"),""), "")</f>
        <v/>
      </c>
      <c r="BE297" s="4"/>
      <c r="BF297" s="4"/>
      <c r="BG297" s="4"/>
      <c r="BH297" s="2" t="str">
        <f t="shared" si="47"/>
        <v/>
      </c>
      <c r="BI297" s="21"/>
      <c r="BJ297" s="3" t="str">
        <f t="shared" si="48"/>
        <v/>
      </c>
      <c r="BK297" s="3" t="str">
        <f>IF($A297="","",IF((AND($A297="ADD",OR(BJ297="",BJ297="Yes"))),"Y",(_xlfn.XLOOKUP(BJ297,full_width_flag[lookupValue],full_width_flag[lookupKey],""))))</f>
        <v/>
      </c>
      <c r="BM297" s="3" t="str">
        <f>IF($A297="ADD",IF(NOT(ISBLANK(BL297)),_xlfn.XLOOKUP(BL297,sealed_area_ok[lookupValue],sealed_area_ok[lookupKey],"ERROR"),""), "")</f>
        <v/>
      </c>
      <c r="BO297" s="4"/>
      <c r="BP297" s="5"/>
      <c r="BS297" s="3" t="str">
        <f>IF($A297="ADD",IF(NOT(ISBLANK(BR297)),_xlfn.XLOOKUP(BR297,fw_treatment[lookupValue],fw_treatment[lookupKey],"ERROR"),""), "")</f>
        <v/>
      </c>
      <c r="BT297" s="21"/>
      <c r="BU297" s="4" t="str">
        <f t="shared" ca="1" si="49"/>
        <v/>
      </c>
      <c r="BV297" s="4"/>
      <c r="BW297" s="3" t="str">
        <f t="shared" si="50"/>
        <v/>
      </c>
      <c r="BX297" s="3" t="str">
        <f>IF($A297="","",IF((AND($A297="ADD",OR(BW297="",BW297="Local Authority"))),"L",(_xlfn.XLOOKUP(BW297,asset_owner[lookupValue],asset_owner[lookupKey],""))))</f>
        <v/>
      </c>
      <c r="BY297" s="3" t="str">
        <f t="shared" si="51"/>
        <v/>
      </c>
      <c r="BZ297" s="3" t="str">
        <f>IF($A297="","",IF((AND($A297="ADD",OR(BY297="",BY297="Vested Assets"))),"12",(_xlfn.XLOOKUP(BY297,ud_work_category[lookupValue],ud_work_category[lookupKey],""))))</f>
        <v/>
      </c>
      <c r="CA297" s="20"/>
      <c r="CB297" s="2" t="str">
        <f t="shared" si="52"/>
        <v/>
      </c>
      <c r="CC297" s="3" t="str">
        <f t="shared" si="53"/>
        <v/>
      </c>
      <c r="CD297" s="3" t="str">
        <f>IF($A297="","",IF((AND($A297="ADD",OR(CC297="",CC297="Excellent"))),"1",(_xlfn.XLOOKUP(CC297,condition[lookupValue],condition[lookupKey],""))))</f>
        <v/>
      </c>
      <c r="CE297" s="21" t="str">
        <f t="shared" si="54"/>
        <v/>
      </c>
      <c r="CF297" s="5"/>
    </row>
    <row r="298" spans="2:84">
      <c r="B298" s="4"/>
      <c r="D298" s="3" t="str">
        <f>IF($A298="ADD",IF(NOT(ISBLANK(C298)),_xlfn.XLOOKUP(C298,roadnames[lookupValue],roadnames[lookupKey],"ERROR"),""), "")</f>
        <v/>
      </c>
      <c r="E298" s="4"/>
      <c r="F298" s="4"/>
      <c r="G298" s="19"/>
      <c r="H298" s="19"/>
      <c r="I298" s="5"/>
      <c r="J298" s="5"/>
      <c r="K298" s="19"/>
      <c r="L298" s="19" t="str">
        <f t="shared" si="44"/>
        <v/>
      </c>
      <c r="M298" s="4"/>
      <c r="O298" s="3" t="str">
        <f>IF($A298="ADD",IF(NOT(ISBLANK(N298)),_xlfn.XLOOKUP(N298,len_adjust_rsn[lookupValue],len_adjust_rsn[lookupKey],"ERROR"),""), "")</f>
        <v/>
      </c>
      <c r="P298" s="19" t="str">
        <f t="shared" si="45"/>
        <v/>
      </c>
      <c r="Q298" s="19"/>
      <c r="R298" s="19" t="str">
        <f t="shared" si="46"/>
        <v/>
      </c>
      <c r="T298" s="3" t="str">
        <f>IF($A298="ADD",IF(NOT(ISBLANK(S298)),_xlfn.XLOOKUP(S298,ud_surface_function[lookupValue],ud_surface_function[lookupKey],"ERROR"),""), "")</f>
        <v/>
      </c>
      <c r="V298" s="3" t="str">
        <f>IF($A298="ADD",IF(NOT(ISBLANK(U298)),_xlfn.XLOOKUP(U298,ud_surface_reseal_reason[lookupValue],ud_surface_reseal_reason[lookupKey],"ERROR"),""), "")</f>
        <v/>
      </c>
      <c r="X298" s="3" t="str">
        <f>IF($A298="ADD",IF(NOT(ISBLANK(W298)),_xlfn.XLOOKUP(W298,ud_surface_material_type[lookupValue],ud_surface_material_type[lookupKey],"ERROR"),""), "")</f>
        <v/>
      </c>
      <c r="Z298" s="3" t="str">
        <f>IF($A298="ADD",IF(NOT(ISBLANK(Y298)),_xlfn.XLOOKUP(Y298,ud_material_source[lookupValue],ud_material_source[lookupKey],"ERROR"),""), "")</f>
        <v/>
      </c>
      <c r="AB298" s="3" t="str">
        <f>IF($A298="ADD",IF(NOT(ISBLANK(AA298)),_xlfn.XLOOKUP(AA298,ud_surface_specification[lookupValue],ud_surface_specification[lookupKey],"ERROR"),""), "")</f>
        <v/>
      </c>
      <c r="AC298" s="4"/>
      <c r="AD298" s="4"/>
      <c r="AF298" s="3" t="str">
        <f>IF($A298="ADD",IF(NOT(ISBLANK(AE298)),_xlfn.XLOOKUP(AE298,ud_mix_designation_number[lookupValue],ud_mix_designation_number[lookupKey],"ERROR"),""), "")</f>
        <v/>
      </c>
      <c r="AH298" s="3" t="str">
        <f>IF($A298="ADD",IF(NOT(ISBLANK(AG298)),_xlfn.XLOOKUP(AG298,ud_chip_grade[lookupValue],ud_chip_grade[lookupKey],"ERROR"),""), "")</f>
        <v/>
      </c>
      <c r="AJ298" s="3" t="str">
        <f>IF($A298="ADD",IF(NOT(ISBLANK(AI298)),_xlfn.XLOOKUP(AI298,ud_chip_grade[lookupValue],ud_chip_grade[lookupKey],"ERROR"),""), "")</f>
        <v/>
      </c>
      <c r="AL298" s="3" t="str">
        <f>IF($A298="ADD",IF(NOT(ISBLANK(AK298)),_xlfn.XLOOKUP(AK298,ud_chip_grade[lookupValue],ud_chip_grade[lookupKey],"ERROR"),""), "")</f>
        <v/>
      </c>
      <c r="AN298" s="4"/>
      <c r="AP298" s="3" t="str">
        <f>IF($A298="ADD",IF(NOT(ISBLANK(AO298)),_xlfn.XLOOKUP(AO298,ud_recycled_aggregate[lookupValue],ud_recycled_aggregate[lookupKey],"ERROR"),""), "")</f>
        <v/>
      </c>
      <c r="AR298" s="3" t="str">
        <f>IF($A298="ADD",IF(NOT(ISBLANK(AQ298)),_xlfn.XLOOKUP(AQ298,ud_surface_binder_type[lookupValue],ud_surface_binder_type[lookupKey],"ERROR"),""), "")</f>
        <v/>
      </c>
      <c r="AS298" s="20"/>
      <c r="AV298" s="3" t="str">
        <f>IF($A298="ADD",IF(NOT(ISBLANK(AU298)),_xlfn.XLOOKUP(AU298,ud_cutter_type[lookupValue],ud_cutter_type[lookupKey],"ERROR"),""), "")</f>
        <v/>
      </c>
      <c r="AW298" s="4"/>
      <c r="AY298" s="4"/>
      <c r="BD298" s="3" t="str">
        <f>IF($A298="ADD",IF(NOT(ISBLANK(BC298)),_xlfn.XLOOKUP(BC298,ud_polymer_type[lookupValue],ud_polymer_type[lookupKey],"ERROR"),""), "")</f>
        <v/>
      </c>
      <c r="BE298" s="4"/>
      <c r="BF298" s="4"/>
      <c r="BG298" s="4"/>
      <c r="BH298" s="2" t="str">
        <f t="shared" si="47"/>
        <v/>
      </c>
      <c r="BI298" s="21"/>
      <c r="BJ298" s="3" t="str">
        <f t="shared" si="48"/>
        <v/>
      </c>
      <c r="BK298" s="3" t="str">
        <f>IF($A298="","",IF((AND($A298="ADD",OR(BJ298="",BJ298="Yes"))),"Y",(_xlfn.XLOOKUP(BJ298,full_width_flag[lookupValue],full_width_flag[lookupKey],""))))</f>
        <v/>
      </c>
      <c r="BM298" s="3" t="str">
        <f>IF($A298="ADD",IF(NOT(ISBLANK(BL298)),_xlfn.XLOOKUP(BL298,sealed_area_ok[lookupValue],sealed_area_ok[lookupKey],"ERROR"),""), "")</f>
        <v/>
      </c>
      <c r="BO298" s="4"/>
      <c r="BP298" s="5"/>
      <c r="BS298" s="3" t="str">
        <f>IF($A298="ADD",IF(NOT(ISBLANK(BR298)),_xlfn.XLOOKUP(BR298,fw_treatment[lookupValue],fw_treatment[lookupKey],"ERROR"),""), "")</f>
        <v/>
      </c>
      <c r="BT298" s="21"/>
      <c r="BU298" s="4" t="str">
        <f t="shared" ca="1" si="49"/>
        <v/>
      </c>
      <c r="BV298" s="4"/>
      <c r="BW298" s="3" t="str">
        <f t="shared" si="50"/>
        <v/>
      </c>
      <c r="BX298" s="3" t="str">
        <f>IF($A298="","",IF((AND($A298="ADD",OR(BW298="",BW298="Local Authority"))),"L",(_xlfn.XLOOKUP(BW298,asset_owner[lookupValue],asset_owner[lookupKey],""))))</f>
        <v/>
      </c>
      <c r="BY298" s="3" t="str">
        <f t="shared" si="51"/>
        <v/>
      </c>
      <c r="BZ298" s="3" t="str">
        <f>IF($A298="","",IF((AND($A298="ADD",OR(BY298="",BY298="Vested Assets"))),"12",(_xlfn.XLOOKUP(BY298,ud_work_category[lookupValue],ud_work_category[lookupKey],""))))</f>
        <v/>
      </c>
      <c r="CA298" s="20"/>
      <c r="CB298" s="2" t="str">
        <f t="shared" si="52"/>
        <v/>
      </c>
      <c r="CC298" s="3" t="str">
        <f t="shared" si="53"/>
        <v/>
      </c>
      <c r="CD298" s="3" t="str">
        <f>IF($A298="","",IF((AND($A298="ADD",OR(CC298="",CC298="Excellent"))),"1",(_xlfn.XLOOKUP(CC298,condition[lookupValue],condition[lookupKey],""))))</f>
        <v/>
      </c>
      <c r="CE298" s="21" t="str">
        <f t="shared" si="54"/>
        <v/>
      </c>
      <c r="CF298" s="5"/>
    </row>
    <row r="299" spans="2:84">
      <c r="B299" s="4"/>
      <c r="D299" s="3" t="str">
        <f>IF($A299="ADD",IF(NOT(ISBLANK(C299)),_xlfn.XLOOKUP(C299,roadnames[lookupValue],roadnames[lookupKey],"ERROR"),""), "")</f>
        <v/>
      </c>
      <c r="E299" s="4"/>
      <c r="F299" s="4"/>
      <c r="G299" s="19"/>
      <c r="H299" s="19"/>
      <c r="I299" s="5"/>
      <c r="J299" s="5"/>
      <c r="K299" s="19"/>
      <c r="L299" s="19" t="str">
        <f t="shared" si="44"/>
        <v/>
      </c>
      <c r="M299" s="4"/>
      <c r="O299" s="3" t="str">
        <f>IF($A299="ADD",IF(NOT(ISBLANK(N299)),_xlfn.XLOOKUP(N299,len_adjust_rsn[lookupValue],len_adjust_rsn[lookupKey],"ERROR"),""), "")</f>
        <v/>
      </c>
      <c r="P299" s="19" t="str">
        <f t="shared" si="45"/>
        <v/>
      </c>
      <c r="Q299" s="19"/>
      <c r="R299" s="19" t="str">
        <f t="shared" si="46"/>
        <v/>
      </c>
      <c r="T299" s="3" t="str">
        <f>IF($A299="ADD",IF(NOT(ISBLANK(S299)),_xlfn.XLOOKUP(S299,ud_surface_function[lookupValue],ud_surface_function[lookupKey],"ERROR"),""), "")</f>
        <v/>
      </c>
      <c r="V299" s="3" t="str">
        <f>IF($A299="ADD",IF(NOT(ISBLANK(U299)),_xlfn.XLOOKUP(U299,ud_surface_reseal_reason[lookupValue],ud_surface_reseal_reason[lookupKey],"ERROR"),""), "")</f>
        <v/>
      </c>
      <c r="X299" s="3" t="str">
        <f>IF($A299="ADD",IF(NOT(ISBLANK(W299)),_xlfn.XLOOKUP(W299,ud_surface_material_type[lookupValue],ud_surface_material_type[lookupKey],"ERROR"),""), "")</f>
        <v/>
      </c>
      <c r="Z299" s="3" t="str">
        <f>IF($A299="ADD",IF(NOT(ISBLANK(Y299)),_xlfn.XLOOKUP(Y299,ud_material_source[lookupValue],ud_material_source[lookupKey],"ERROR"),""), "")</f>
        <v/>
      </c>
      <c r="AB299" s="3" t="str">
        <f>IF($A299="ADD",IF(NOT(ISBLANK(AA299)),_xlfn.XLOOKUP(AA299,ud_surface_specification[lookupValue],ud_surface_specification[lookupKey],"ERROR"),""), "")</f>
        <v/>
      </c>
      <c r="AC299" s="4"/>
      <c r="AD299" s="4"/>
      <c r="AF299" s="3" t="str">
        <f>IF($A299="ADD",IF(NOT(ISBLANK(AE299)),_xlfn.XLOOKUP(AE299,ud_mix_designation_number[lookupValue],ud_mix_designation_number[lookupKey],"ERROR"),""), "")</f>
        <v/>
      </c>
      <c r="AH299" s="3" t="str">
        <f>IF($A299="ADD",IF(NOT(ISBLANK(AG299)),_xlfn.XLOOKUP(AG299,ud_chip_grade[lookupValue],ud_chip_grade[lookupKey],"ERROR"),""), "")</f>
        <v/>
      </c>
      <c r="AJ299" s="3" t="str">
        <f>IF($A299="ADD",IF(NOT(ISBLANK(AI299)),_xlfn.XLOOKUP(AI299,ud_chip_grade[lookupValue],ud_chip_grade[lookupKey],"ERROR"),""), "")</f>
        <v/>
      </c>
      <c r="AL299" s="3" t="str">
        <f>IF($A299="ADD",IF(NOT(ISBLANK(AK299)),_xlfn.XLOOKUP(AK299,ud_chip_grade[lookupValue],ud_chip_grade[lookupKey],"ERROR"),""), "")</f>
        <v/>
      </c>
      <c r="AN299" s="4"/>
      <c r="AP299" s="3" t="str">
        <f>IF($A299="ADD",IF(NOT(ISBLANK(AO299)),_xlfn.XLOOKUP(AO299,ud_recycled_aggregate[lookupValue],ud_recycled_aggregate[lookupKey],"ERROR"),""), "")</f>
        <v/>
      </c>
      <c r="AR299" s="3" t="str">
        <f>IF($A299="ADD",IF(NOT(ISBLANK(AQ299)),_xlfn.XLOOKUP(AQ299,ud_surface_binder_type[lookupValue],ud_surface_binder_type[lookupKey],"ERROR"),""), "")</f>
        <v/>
      </c>
      <c r="AS299" s="20"/>
      <c r="AV299" s="3" t="str">
        <f>IF($A299="ADD",IF(NOT(ISBLANK(AU299)),_xlfn.XLOOKUP(AU299,ud_cutter_type[lookupValue],ud_cutter_type[lookupKey],"ERROR"),""), "")</f>
        <v/>
      </c>
      <c r="AW299" s="4"/>
      <c r="AY299" s="4"/>
      <c r="BD299" s="3" t="str">
        <f>IF($A299="ADD",IF(NOT(ISBLANK(BC299)),_xlfn.XLOOKUP(BC299,ud_polymer_type[lookupValue],ud_polymer_type[lookupKey],"ERROR"),""), "")</f>
        <v/>
      </c>
      <c r="BE299" s="4"/>
      <c r="BF299" s="4"/>
      <c r="BG299" s="4"/>
      <c r="BH299" s="2" t="str">
        <f t="shared" si="47"/>
        <v/>
      </c>
      <c r="BI299" s="21"/>
      <c r="BJ299" s="3" t="str">
        <f t="shared" si="48"/>
        <v/>
      </c>
      <c r="BK299" s="3" t="str">
        <f>IF($A299="","",IF((AND($A299="ADD",OR(BJ299="",BJ299="Yes"))),"Y",(_xlfn.XLOOKUP(BJ299,full_width_flag[lookupValue],full_width_flag[lookupKey],""))))</f>
        <v/>
      </c>
      <c r="BM299" s="3" t="str">
        <f>IF($A299="ADD",IF(NOT(ISBLANK(BL299)),_xlfn.XLOOKUP(BL299,sealed_area_ok[lookupValue],sealed_area_ok[lookupKey],"ERROR"),""), "")</f>
        <v/>
      </c>
      <c r="BO299" s="4"/>
      <c r="BP299" s="5"/>
      <c r="BS299" s="3" t="str">
        <f>IF($A299="ADD",IF(NOT(ISBLANK(BR299)),_xlfn.XLOOKUP(BR299,fw_treatment[lookupValue],fw_treatment[lookupKey],"ERROR"),""), "")</f>
        <v/>
      </c>
      <c r="BT299" s="21"/>
      <c r="BU299" s="4" t="str">
        <f t="shared" ca="1" si="49"/>
        <v/>
      </c>
      <c r="BV299" s="4"/>
      <c r="BW299" s="3" t="str">
        <f t="shared" si="50"/>
        <v/>
      </c>
      <c r="BX299" s="3" t="str">
        <f>IF($A299="","",IF((AND($A299="ADD",OR(BW299="",BW299="Local Authority"))),"L",(_xlfn.XLOOKUP(BW299,asset_owner[lookupValue],asset_owner[lookupKey],""))))</f>
        <v/>
      </c>
      <c r="BY299" s="3" t="str">
        <f t="shared" si="51"/>
        <v/>
      </c>
      <c r="BZ299" s="3" t="str">
        <f>IF($A299="","",IF((AND($A299="ADD",OR(BY299="",BY299="Vested Assets"))),"12",(_xlfn.XLOOKUP(BY299,ud_work_category[lookupValue],ud_work_category[lookupKey],""))))</f>
        <v/>
      </c>
      <c r="CA299" s="20"/>
      <c r="CB299" s="2" t="str">
        <f t="shared" si="52"/>
        <v/>
      </c>
      <c r="CC299" s="3" t="str">
        <f t="shared" si="53"/>
        <v/>
      </c>
      <c r="CD299" s="3" t="str">
        <f>IF($A299="","",IF((AND($A299="ADD",OR(CC299="",CC299="Excellent"))),"1",(_xlfn.XLOOKUP(CC299,condition[lookupValue],condition[lookupKey],""))))</f>
        <v/>
      </c>
      <c r="CE299" s="21" t="str">
        <f t="shared" si="54"/>
        <v/>
      </c>
      <c r="CF299" s="5"/>
    </row>
    <row r="300" spans="2:84">
      <c r="B300" s="4"/>
      <c r="D300" s="3" t="str">
        <f>IF($A300="ADD",IF(NOT(ISBLANK(C300)),_xlfn.XLOOKUP(C300,roadnames[lookupValue],roadnames[lookupKey],"ERROR"),""), "")</f>
        <v/>
      </c>
      <c r="E300" s="4"/>
      <c r="F300" s="4"/>
      <c r="G300" s="19"/>
      <c r="H300" s="19"/>
      <c r="I300" s="5"/>
      <c r="J300" s="5"/>
      <c r="K300" s="19"/>
      <c r="L300" s="19" t="str">
        <f t="shared" si="44"/>
        <v/>
      </c>
      <c r="M300" s="4"/>
      <c r="O300" s="3" t="str">
        <f>IF($A300="ADD",IF(NOT(ISBLANK(N300)),_xlfn.XLOOKUP(N300,len_adjust_rsn[lookupValue],len_adjust_rsn[lookupKey],"ERROR"),""), "")</f>
        <v/>
      </c>
      <c r="P300" s="19" t="str">
        <f t="shared" si="45"/>
        <v/>
      </c>
      <c r="Q300" s="19"/>
      <c r="R300" s="19" t="str">
        <f t="shared" si="46"/>
        <v/>
      </c>
      <c r="T300" s="3" t="str">
        <f>IF($A300="ADD",IF(NOT(ISBLANK(S300)),_xlfn.XLOOKUP(S300,ud_surface_function[lookupValue],ud_surface_function[lookupKey],"ERROR"),""), "")</f>
        <v/>
      </c>
      <c r="V300" s="3" t="str">
        <f>IF($A300="ADD",IF(NOT(ISBLANK(U300)),_xlfn.XLOOKUP(U300,ud_surface_reseal_reason[lookupValue],ud_surface_reseal_reason[lookupKey],"ERROR"),""), "")</f>
        <v/>
      </c>
      <c r="X300" s="3" t="str">
        <f>IF($A300="ADD",IF(NOT(ISBLANK(W300)),_xlfn.XLOOKUP(W300,ud_surface_material_type[lookupValue],ud_surface_material_type[lookupKey],"ERROR"),""), "")</f>
        <v/>
      </c>
      <c r="Z300" s="3" t="str">
        <f>IF($A300="ADD",IF(NOT(ISBLANK(Y300)),_xlfn.XLOOKUP(Y300,ud_material_source[lookupValue],ud_material_source[lookupKey],"ERROR"),""), "")</f>
        <v/>
      </c>
      <c r="AB300" s="3" t="str">
        <f>IF($A300="ADD",IF(NOT(ISBLANK(AA300)),_xlfn.XLOOKUP(AA300,ud_surface_specification[lookupValue],ud_surface_specification[lookupKey],"ERROR"),""), "")</f>
        <v/>
      </c>
      <c r="AC300" s="4"/>
      <c r="AD300" s="4"/>
      <c r="AF300" s="3" t="str">
        <f>IF($A300="ADD",IF(NOT(ISBLANK(AE300)),_xlfn.XLOOKUP(AE300,ud_mix_designation_number[lookupValue],ud_mix_designation_number[lookupKey],"ERROR"),""), "")</f>
        <v/>
      </c>
      <c r="AH300" s="3" t="str">
        <f>IF($A300="ADD",IF(NOT(ISBLANK(AG300)),_xlfn.XLOOKUP(AG300,ud_chip_grade[lookupValue],ud_chip_grade[lookupKey],"ERROR"),""), "")</f>
        <v/>
      </c>
      <c r="AJ300" s="3" t="str">
        <f>IF($A300="ADD",IF(NOT(ISBLANK(AI300)),_xlfn.XLOOKUP(AI300,ud_chip_grade[lookupValue],ud_chip_grade[lookupKey],"ERROR"),""), "")</f>
        <v/>
      </c>
      <c r="AL300" s="3" t="str">
        <f>IF($A300="ADD",IF(NOT(ISBLANK(AK300)),_xlfn.XLOOKUP(AK300,ud_chip_grade[lookupValue],ud_chip_grade[lookupKey],"ERROR"),""), "")</f>
        <v/>
      </c>
      <c r="AN300" s="4"/>
      <c r="AP300" s="3" t="str">
        <f>IF($A300="ADD",IF(NOT(ISBLANK(AO300)),_xlfn.XLOOKUP(AO300,ud_recycled_aggregate[lookupValue],ud_recycled_aggregate[lookupKey],"ERROR"),""), "")</f>
        <v/>
      </c>
      <c r="AR300" s="3" t="str">
        <f>IF($A300="ADD",IF(NOT(ISBLANK(AQ300)),_xlfn.XLOOKUP(AQ300,ud_surface_binder_type[lookupValue],ud_surface_binder_type[lookupKey],"ERROR"),""), "")</f>
        <v/>
      </c>
      <c r="AS300" s="20"/>
      <c r="AV300" s="3" t="str">
        <f>IF($A300="ADD",IF(NOT(ISBLANK(AU300)),_xlfn.XLOOKUP(AU300,ud_cutter_type[lookupValue],ud_cutter_type[lookupKey],"ERROR"),""), "")</f>
        <v/>
      </c>
      <c r="AW300" s="4"/>
      <c r="AY300" s="4"/>
      <c r="BD300" s="3" t="str">
        <f>IF($A300="ADD",IF(NOT(ISBLANK(BC300)),_xlfn.XLOOKUP(BC300,ud_polymer_type[lookupValue],ud_polymer_type[lookupKey],"ERROR"),""), "")</f>
        <v/>
      </c>
      <c r="BE300" s="4"/>
      <c r="BF300" s="4"/>
      <c r="BG300" s="4"/>
      <c r="BH300" s="2" t="str">
        <f t="shared" si="47"/>
        <v/>
      </c>
      <c r="BI300" s="21"/>
      <c r="BJ300" s="3" t="str">
        <f t="shared" si="48"/>
        <v/>
      </c>
      <c r="BK300" s="3" t="str">
        <f>IF($A300="","",IF((AND($A300="ADD",OR(BJ300="",BJ300="Yes"))),"Y",(_xlfn.XLOOKUP(BJ300,full_width_flag[lookupValue],full_width_flag[lookupKey],""))))</f>
        <v/>
      </c>
      <c r="BM300" s="3" t="str">
        <f>IF($A300="ADD",IF(NOT(ISBLANK(BL300)),_xlfn.XLOOKUP(BL300,sealed_area_ok[lookupValue],sealed_area_ok[lookupKey],"ERROR"),""), "")</f>
        <v/>
      </c>
      <c r="BO300" s="4"/>
      <c r="BP300" s="5"/>
      <c r="BS300" s="3" t="str">
        <f>IF($A300="ADD",IF(NOT(ISBLANK(BR300)),_xlfn.XLOOKUP(BR300,fw_treatment[lookupValue],fw_treatment[lookupKey],"ERROR"),""), "")</f>
        <v/>
      </c>
      <c r="BT300" s="21"/>
      <c r="BU300" s="4" t="str">
        <f t="shared" ca="1" si="49"/>
        <v/>
      </c>
      <c r="BV300" s="4"/>
      <c r="BW300" s="3" t="str">
        <f t="shared" si="50"/>
        <v/>
      </c>
      <c r="BX300" s="3" t="str">
        <f>IF($A300="","",IF((AND($A300="ADD",OR(BW300="",BW300="Local Authority"))),"L",(_xlfn.XLOOKUP(BW300,asset_owner[lookupValue],asset_owner[lookupKey],""))))</f>
        <v/>
      </c>
      <c r="BY300" s="3" t="str">
        <f t="shared" si="51"/>
        <v/>
      </c>
      <c r="BZ300" s="3" t="str">
        <f>IF($A300="","",IF((AND($A300="ADD",OR(BY300="",BY300="Vested Assets"))),"12",(_xlfn.XLOOKUP(BY300,ud_work_category[lookupValue],ud_work_category[lookupKey],""))))</f>
        <v/>
      </c>
      <c r="CA300" s="20"/>
      <c r="CB300" s="2" t="str">
        <f t="shared" si="52"/>
        <v/>
      </c>
      <c r="CC300" s="3" t="str">
        <f t="shared" si="53"/>
        <v/>
      </c>
      <c r="CD300" s="3" t="str">
        <f>IF($A300="","",IF((AND($A300="ADD",OR(CC300="",CC300="Excellent"))),"1",(_xlfn.XLOOKUP(CC300,condition[lookupValue],condition[lookupKey],""))))</f>
        <v/>
      </c>
      <c r="CE300" s="21" t="str">
        <f t="shared" si="54"/>
        <v/>
      </c>
      <c r="CF300" s="5"/>
    </row>
  </sheetData>
  <sheetProtection algorithmName="SHA-512" hashValue="Ax+ySZm3sjPrgUat29jVlXyftHbJBKhcP66FbHLhnSG7iuD9YCQXAUEixGqplPddDMinQXiQVlZuujIhsTkelw==" saltValue="yo2zxj6QRBzPiesVS6260g==" spinCount="100000" sheet="1" scenarios="1" selectLockedCells="1"/>
  <conditionalFormatting sqref="A2:XFD2">
    <cfRule type="cellIs" dxfId="216" priority="2" operator="equal">
      <formula>"ERROR"</formula>
    </cfRule>
  </conditionalFormatting>
  <conditionalFormatting sqref="A1:XFD1">
    <cfRule type="expression" dxfId="215" priority="1">
      <formula>A$2="ERROR"</formula>
    </cfRule>
  </conditionalFormatting>
  <conditionalFormatting sqref="A10:XFD300">
    <cfRule type="expression" dxfId="214" priority="392">
      <formula>MATCH("ERROR",$A10:$EW10,0)</formula>
    </cfRule>
    <cfRule type="expression" dxfId="213" priority="393">
      <formula>AND($A10="ADD",A$6=TRUE,A10="")</formula>
    </cfRule>
    <cfRule type="expression" dxfId="212" priority="394">
      <formula>OR(AND($A10="DELETE",A$1="Asset ID",A10=""),AND($A10="DELETE",A$1="Removal Date",A10=""),AND($A10="DELETE",A$1="Removal Reason",A10=""))</formula>
    </cfRule>
    <cfRule type="expression" dxfId="211" priority="395">
      <formula>OR(AND($A10="EDIT",A$1="Asset ID",A10=""),AND($A10="EDIT",A$5=TRUE,A10=""))</formula>
    </cfRule>
    <cfRule type="expression" dxfId="210" priority="396">
      <formula>AND($A10="ADD",A$5=TRUE,A10="")</formula>
    </cfRule>
  </conditionalFormatting>
  <dataValidations count="39">
    <dataValidation type="list" allowBlank="1" showInputMessage="1" showErrorMessage="1" sqref="C10:C300" xr:uid="{4FEC6BDF-EE68-446F-B599-2D56264B4AE8}">
      <formula1>roadnames_lookup</formula1>
    </dataValidation>
    <dataValidation type="list" allowBlank="1" showInputMessage="1" showErrorMessage="1" sqref="N10:N300" xr:uid="{B25AB126-DE9F-4627-876F-20A1AA951162}">
      <formula1>len_adjust_rsn_lookup</formula1>
    </dataValidation>
    <dataValidation type="list" allowBlank="1" showInputMessage="1" showErrorMessage="1" sqref="S10:S300" xr:uid="{3CE10293-C0D9-4516-8DA2-5677A82E3060}">
      <formula1>ud_surface_function_lookup</formula1>
    </dataValidation>
    <dataValidation type="list" allowBlank="1" showInputMessage="1" showErrorMessage="1" sqref="U10:U300" xr:uid="{5A5CA7F2-D579-4E4E-8818-97AC52EA7D81}">
      <formula1>ud_surface_reseal_reason_lookup</formula1>
    </dataValidation>
    <dataValidation type="list" allowBlank="1" showInputMessage="1" showErrorMessage="1" sqref="W10:W300" xr:uid="{29049DA1-C295-434B-98DF-B261FB9DFABB}">
      <formula1>ud_surface_material_type_lookup</formula1>
    </dataValidation>
    <dataValidation type="list" allowBlank="1" showInputMessage="1" showErrorMessage="1" sqref="Y10:Y300" xr:uid="{6C72AF64-51D5-42D1-A1CA-D5CD7123EA8E}">
      <formula1>ud_material_source_lookup</formula1>
    </dataValidation>
    <dataValidation type="list" allowBlank="1" showInputMessage="1" showErrorMessage="1" sqref="AA10:AA300" xr:uid="{23A6E079-B318-4E93-8360-C8BC23E8D4A4}">
      <formula1>ud_surface_specification_lookup</formula1>
    </dataValidation>
    <dataValidation type="list" allowBlank="1" showInputMessage="1" showErrorMessage="1" sqref="AE10:AE300" xr:uid="{E7FD59B2-0EAD-427E-A0D8-8FBC2A198B85}">
      <formula1>ud_mix_designation_number_lookup</formula1>
    </dataValidation>
    <dataValidation type="list" allowBlank="1" showInputMessage="1" showErrorMessage="1" sqref="AG10:AG300 AI10:AI300 AK10:AK300" xr:uid="{6226EC99-AAC2-4CC7-BDE8-0670818F10D1}">
      <formula1>ud_chip_grade_lookup</formula1>
    </dataValidation>
    <dataValidation type="list" allowBlank="1" showInputMessage="1" showErrorMessage="1" sqref="AO10:AO300" xr:uid="{AEF1511D-8BDA-4BEA-B22D-5F0382FF3BED}">
      <formula1>ud_recycled_aggregate_lookup</formula1>
    </dataValidation>
    <dataValidation type="list" allowBlank="1" showInputMessage="1" showErrorMessage="1" sqref="AQ10:AQ300" xr:uid="{2C245CE4-1D96-4EBD-8748-ECE3F4D0B533}">
      <formula1>ud_surface_binder_type_lookup</formula1>
    </dataValidation>
    <dataValidation type="list" allowBlank="1" showInputMessage="1" showErrorMessage="1" sqref="AU10:AU300" xr:uid="{D75E9E9D-9FE9-45FA-A355-23B0DEDB59C8}">
      <formula1>ud_cutter_type_lookup</formula1>
    </dataValidation>
    <dataValidation type="list" allowBlank="1" showInputMessage="1" showErrorMessage="1" sqref="BC10:BC300" xr:uid="{0EFB244D-FDDE-4325-A1E3-AE00F58E8F4E}">
      <formula1>ud_polymer_type_lookup</formula1>
    </dataValidation>
    <dataValidation type="list" allowBlank="1" showInputMessage="1" showErrorMessage="1" promptTitle="WARNING" prompt="Only change this field If undertaking maintenance Or CAPEX works" sqref="BJ10:BJ300" xr:uid="{6C13A4E8-94E4-4AAE-A275-71E1527D922A}">
      <formula1>full_width_flag_lookup</formula1>
    </dataValidation>
    <dataValidation type="list" allowBlank="1" showInputMessage="1" showErrorMessage="1" sqref="BL10:BL300" xr:uid="{505D1F0C-B729-4B31-AAF0-E57D570D1826}">
      <formula1>sealed_area_ok_lookup</formula1>
    </dataValidation>
    <dataValidation type="list" allowBlank="1" showInputMessage="1" showErrorMessage="1" sqref="BR10:BR300" xr:uid="{D8277F76-81FE-4C41-BCE6-BAD6F09777FF}">
      <formula1>fw_treatment_lookup</formula1>
    </dataValidation>
    <dataValidation type="list" allowBlank="1" showInputMessage="1" showErrorMessage="1" promptTitle="WARNING" prompt="Only change this If Parks And Reserves asset" sqref="BW10:BW300" xr:uid="{6D9FE7F0-0C01-46FE-ACA0-47CBE89941BB}">
      <formula1>asset_owner_lookup</formula1>
    </dataValidation>
    <dataValidation type="list" allowBlank="1" showInputMessage="1" showErrorMessage="1" promptTitle="WARNING" prompt="Only change this field If undertaking maintenance Or CAPEX works" sqref="BY10:BY300" xr:uid="{9B6123E7-D80C-470D-BC2F-5B42498535B0}">
      <formula1>ud_work_category_lookup</formula1>
    </dataValidation>
    <dataValidation type="list" allowBlank="1" showInputMessage="1" showErrorMessage="1" promptTitle="WARNING" prompt="Only change this If incorrect" sqref="CC10:CC300" xr:uid="{BE17B5B4-8DBA-467F-8EA2-C99932A441E2}">
      <formula1>condition_lookup</formula1>
    </dataValidation>
    <dataValidation type="list" allowBlank="1" showInputMessage="1" showErrorMessage="1" sqref="AM10:AM300 AT10:AT300 AX10:AX300 AZ10:BB300" xr:uid="{334B8593-2D78-4F14-9DC3-537A497465A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E2F9A9F-49CB-457D-A431-C4F0E82006A9}">
      <formula1>"ADD,EDIT,DELETE"</formula1>
    </dataValidation>
    <dataValidation type="list" allowBlank="1" showInputMessage="1" showErrorMessage="1" promptTitle="WARNING" prompt="Only change this field If undertaking maintenance Or CAPEX works" sqref="BH10:BH300" xr:uid="{F9C8A437-43EB-41D8-9418-ADDBADAB2B81}">
      <formula1>"TRUE,FALSE"</formula1>
    </dataValidation>
    <dataValidation type="list" allowBlank="1" showInputMessage="1" showErrorMessage="1" promptTitle="WARNING" prompt="Only change this If NZTA Or Parks And Reserves asset" sqref="CB10:CB300" xr:uid="{38B11D9A-BC78-49EC-A0B9-B6BB8F2D72B6}">
      <formula1>"TRUE,FALSE"</formula1>
    </dataValidation>
    <dataValidation type="whole" allowBlank="1" showInputMessage="1" showErrorMessage="1" error="Please Enter Whole Number Between 1 And 999" promptTitle="ERROR" sqref="BO10:BO300 BU10:BU300" xr:uid="{26B078A2-F0C9-4912-B1EF-A9517B508871}">
      <formula1>1</formula1>
      <formula2>999</formula2>
    </dataValidation>
    <dataValidation type="whole" allowBlank="1" showInputMessage="1" showErrorMessage="1" error="Please Enter Whole Number Between 1 And 2147483647" promptTitle="ERROR" sqref="B10:B300" xr:uid="{B7178CC6-A313-4B12-9FFD-34969732DAA0}">
      <formula1>1</formula1>
      <formula2>2147483647</formula2>
    </dataValidation>
    <dataValidation type="whole" allowBlank="1" showInputMessage="1" showErrorMessage="1" error="Please Enter Whole Number Between 1 And 9999999999" promptTitle="ERROR" sqref="BV10:BV300 BE10:BG300 AY10:AY300 AW10:AW300 AN10:AN300 AC10:AD300" xr:uid="{69234EF0-62EF-41C6-B60A-A591397A2810}">
      <formula1>1</formula1>
      <formula2>9999999999</formula2>
    </dataValidation>
    <dataValidation type="whole" allowBlank="1" showInputMessage="1" showErrorMessage="1" error="Please Enter Whole Number Between 1 And 999999" promptTitle="ERROR" sqref="F10:F300" xr:uid="{49FD7D62-FBF2-4F6D-8621-CFED485F0853}">
      <formula1>1</formula1>
      <formula2>999999</formula2>
    </dataValidation>
    <dataValidation type="whole" allowBlank="1" showInputMessage="1" showErrorMessage="1" error="Please Enter Whole Number Between 0 And 999999" promptTitle="ERROR" sqref="E10:E300" xr:uid="{62FB8FEF-BDDD-4520-9357-61B3B9BF67C1}">
      <formula1>0</formula1>
      <formula2>999999</formula2>
    </dataValidation>
    <dataValidation type="whole" allowBlank="1" showInputMessage="1" showErrorMessage="1" error="Please Enter Whole Number Between 1 And 99999" promptTitle="ERROR" sqref="M10:M300" xr:uid="{62107629-9F7E-40D9-8F47-9E46E9E5AAB1}">
      <formula1>1</formula1>
      <formula2>99999</formula2>
    </dataValidation>
    <dataValidation type="decimal" allowBlank="1" showInputMessage="1" showErrorMessage="1" error="Please Enter Decimal Between -40.0 And 999.9" promptTitle="ERROR" sqref="G10:H300" xr:uid="{E8069176-D087-4710-88EF-7EC3A6B164ED}">
      <formula1>-40</formula1>
      <formula2>999.9</formula2>
    </dataValidation>
    <dataValidation type="decimal" allowBlank="1" showInputMessage="1" showErrorMessage="1" error="Please Enter Decimal Between 0.1 And 9999.9" promptTitle="ERROR" sqref="K10:K300" xr:uid="{6B99E0B6-B3E4-45D0-B85B-64A54E37BEF1}">
      <formula1>0.1</formula1>
      <formula2>9999.9</formula2>
    </dataValidation>
    <dataValidation type="decimal" allowBlank="1" showInputMessage="1" showErrorMessage="1" error="Please Enter Decimal Between 0.1 And 999999.9" promptTitle="ERROR" sqref="L10:L300" xr:uid="{59FE0BF1-B223-4B88-B199-3D51A416275B}">
      <formula1>0.1</formula1>
      <formula2>999999.9</formula2>
    </dataValidation>
    <dataValidation type="decimal" allowBlank="1" showInputMessage="1" showErrorMessage="1" error="Please Enter Decimal Between 0.1 And 9999999.9" promptTitle="ERROR" sqref="P10:R300" xr:uid="{3CEFFD45-A5CD-4DBE-B2C8-D316A9F3AB6B}">
      <formula1>0.1</formula1>
      <formula2>9999999.9</formula2>
    </dataValidation>
    <dataValidation type="decimal" allowBlank="1" showInputMessage="1" showErrorMessage="1" error="Please Enter Decimal Between 0.01 And 99999999.99" promptTitle="ERROR" sqref="AS10:AS300" xr:uid="{A0223FE3-340C-4F54-BB54-B481AAC35769}">
      <formula1>0.01</formula1>
      <formula2>99999999.99</formula2>
    </dataValidation>
    <dataValidation type="decimal" allowBlank="1" showInputMessage="1" showErrorMessage="1" error="Please Enter Decimal Between 0.01 And 9999999999.99" promptTitle="ERROR" sqref="CA10:CA300" xr:uid="{B31D4D5B-6972-409A-A675-D5C205522A3E}">
      <formula1>0.01</formula1>
      <formula2>9999999999.99</formula2>
    </dataValidation>
    <dataValidation type="textLength" allowBlank="1" showInputMessage="1" showErrorMessage="1" error="Please Dont Enter More Than 255 Characters" promptTitle="ERROR" sqref="CF10:CF300" xr:uid="{69A300C8-ACE8-46DB-AAE6-67E6C8DDB544}">
      <formula1>0</formula1>
      <formula2>255</formula2>
    </dataValidation>
    <dataValidation type="textLength" allowBlank="1" showInputMessage="1" showErrorMessage="1" error="Please Dont Enter More Than 100 Characters" promptTitle="ERROR" sqref="I10:J300" xr:uid="{8962D51F-D301-4D85-A15C-AEF593344C12}">
      <formula1>0</formula1>
      <formula2>100</formula2>
    </dataValidation>
    <dataValidation type="textLength" allowBlank="1" showInputMessage="1" showErrorMessage="1" error="Please Dont Enter More Than 20 Characters" promptTitle="ERROR" sqref="BP10:BP300" xr:uid="{FF57C00A-D97D-4890-8DE6-F17CA16FF283}">
      <formula1>0</formula1>
      <formula2>20</formula2>
    </dataValidation>
    <dataValidation type="date" allowBlank="1" showInputMessage="1" showErrorMessage="1" error="Please Enter Valid Date eg 31/01/2023" promptTitle="ERROR" sqref="BI10:BI300 CE10:CE300 BT10:BT300" xr:uid="{91ED9199-613F-4E3D-B1BE-A33F6F2ECB20}">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6.7109375" style="3" bestFit="1" customWidth="1"/>
    <col min="4" max="4" width="16.7109375" style="3" hidden="1" customWidth="1" outlineLevel="1"/>
    <col min="5" max="5" width="16.85546875" style="3" bestFit="1" customWidth="1" collapsed="1"/>
    <col min="6" max="6" width="18.140625" style="3" bestFit="1" customWidth="1"/>
    <col min="7" max="7" width="32" style="3" bestFit="1" customWidth="1"/>
    <col min="8" max="132" width="9.140625" style="18"/>
    <col min="133" max="16384" width="9.140625" style="3"/>
  </cols>
  <sheetData>
    <row r="1" spans="1:132" s="9" customFormat="1">
      <c r="A1" s="6"/>
      <c r="B1" s="7" t="s">
        <v>0</v>
      </c>
      <c r="C1" s="8" t="s">
        <v>265</v>
      </c>
      <c r="D1" s="8"/>
      <c r="E1" s="8" t="s">
        <v>266</v>
      </c>
      <c r="F1" s="8" t="s">
        <v>267</v>
      </c>
      <c r="G1" s="8" t="s">
        <v>86</v>
      </c>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268</v>
      </c>
      <c r="E2" s="11" t="s">
        <v>269</v>
      </c>
      <c r="F2" s="11" t="s">
        <v>270</v>
      </c>
      <c r="G2" s="11" t="s">
        <v>114</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175</v>
      </c>
      <c r="E4" s="9" t="s">
        <v>115</v>
      </c>
      <c r="F4" s="9" t="s">
        <v>45</v>
      </c>
      <c r="G4" s="9" t="s">
        <v>131</v>
      </c>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0</v>
      </c>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271</v>
      </c>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263</v>
      </c>
      <c r="F9" s="15"/>
      <c r="G9" s="15"/>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IF($A10="ADD",IF(NOT(ISBLANK(C10)),_xlfn.XLOOKUP(C10,ud_additive_type[lookupValue],ud_additive_type[lookupKey],"ERROR"),""), "")</f>
        <v/>
      </c>
      <c r="E10" s="19"/>
    </row>
    <row r="11" spans="1:132">
      <c r="B11" s="4"/>
      <c r="D11" s="3" t="str">
        <f>IF($A11="ADD",IF(NOT(ISBLANK(C11)),_xlfn.XLOOKUP(C11,ud_additive_type[lookupValue],ud_additive_type[lookupKey],"ERROR"),""), "")</f>
        <v/>
      </c>
      <c r="E11" s="19"/>
    </row>
    <row r="12" spans="1:132">
      <c r="B12" s="4"/>
      <c r="D12" s="3" t="str">
        <f>IF($A12="ADD",IF(NOT(ISBLANK(C12)),_xlfn.XLOOKUP(C12,ud_additive_type[lookupValue],ud_additive_type[lookupKey],"ERROR"),""), "")</f>
        <v/>
      </c>
      <c r="E12" s="19"/>
    </row>
    <row r="13" spans="1:132">
      <c r="B13" s="4"/>
      <c r="D13" s="3" t="str">
        <f>IF($A13="ADD",IF(NOT(ISBLANK(C13)),_xlfn.XLOOKUP(C13,ud_additive_type[lookupValue],ud_additive_type[lookupKey],"ERROR"),""), "")</f>
        <v/>
      </c>
      <c r="E13" s="19"/>
    </row>
    <row r="14" spans="1:132">
      <c r="B14" s="4"/>
      <c r="D14" s="3" t="str">
        <f>IF($A14="ADD",IF(NOT(ISBLANK(C14)),_xlfn.XLOOKUP(C14,ud_additive_type[lookupValue],ud_additive_type[lookupKey],"ERROR"),""), "")</f>
        <v/>
      </c>
      <c r="E14" s="19"/>
    </row>
    <row r="15" spans="1:132">
      <c r="B15" s="4"/>
      <c r="D15" s="3" t="str">
        <f>IF($A15="ADD",IF(NOT(ISBLANK(C15)),_xlfn.XLOOKUP(C15,ud_additive_type[lookupValue],ud_additive_type[lookupKey],"ERROR"),""), "")</f>
        <v/>
      </c>
      <c r="E15" s="19"/>
    </row>
    <row r="16" spans="1:132">
      <c r="B16" s="4"/>
      <c r="D16" s="3" t="str">
        <f>IF($A16="ADD",IF(NOT(ISBLANK(C16)),_xlfn.XLOOKUP(C16,ud_additive_type[lookupValue],ud_additive_type[lookupKey],"ERROR"),""), "")</f>
        <v/>
      </c>
      <c r="E16" s="19"/>
    </row>
    <row r="17" spans="2:5">
      <c r="B17" s="4"/>
      <c r="D17" s="3" t="str">
        <f>IF($A17="ADD",IF(NOT(ISBLANK(C17)),_xlfn.XLOOKUP(C17,ud_additive_type[lookupValue],ud_additive_type[lookupKey],"ERROR"),""), "")</f>
        <v/>
      </c>
      <c r="E17" s="19"/>
    </row>
    <row r="18" spans="2:5">
      <c r="B18" s="4"/>
      <c r="D18" s="3" t="str">
        <f>IF($A18="ADD",IF(NOT(ISBLANK(C18)),_xlfn.XLOOKUP(C18,ud_additive_type[lookupValue],ud_additive_type[lookupKey],"ERROR"),""), "")</f>
        <v/>
      </c>
      <c r="E18" s="19"/>
    </row>
    <row r="19" spans="2:5">
      <c r="B19" s="4"/>
      <c r="D19" s="3" t="str">
        <f>IF($A19="ADD",IF(NOT(ISBLANK(C19)),_xlfn.XLOOKUP(C19,ud_additive_type[lookupValue],ud_additive_type[lookupKey],"ERROR"),""), "")</f>
        <v/>
      </c>
      <c r="E19" s="19"/>
    </row>
    <row r="20" spans="2:5">
      <c r="B20" s="4"/>
      <c r="D20" s="3" t="str">
        <f>IF($A20="ADD",IF(NOT(ISBLANK(C20)),_xlfn.XLOOKUP(C20,ud_additive_type[lookupValue],ud_additive_type[lookupKey],"ERROR"),""), "")</f>
        <v/>
      </c>
      <c r="E20" s="19"/>
    </row>
    <row r="21" spans="2:5">
      <c r="B21" s="4"/>
      <c r="D21" s="3" t="str">
        <f>IF($A21="ADD",IF(NOT(ISBLANK(C21)),_xlfn.XLOOKUP(C21,ud_additive_type[lookupValue],ud_additive_type[lookupKey],"ERROR"),""), "")</f>
        <v/>
      </c>
      <c r="E21" s="19"/>
    </row>
    <row r="22" spans="2:5">
      <c r="B22" s="4"/>
      <c r="D22" s="3" t="str">
        <f>IF($A22="ADD",IF(NOT(ISBLANK(C22)),_xlfn.XLOOKUP(C22,ud_additive_type[lookupValue],ud_additive_type[lookupKey],"ERROR"),""), "")</f>
        <v/>
      </c>
      <c r="E22" s="19"/>
    </row>
    <row r="23" spans="2:5">
      <c r="B23" s="4"/>
      <c r="D23" s="3" t="str">
        <f>IF($A23="ADD",IF(NOT(ISBLANK(C23)),_xlfn.XLOOKUP(C23,ud_additive_type[lookupValue],ud_additive_type[lookupKey],"ERROR"),""), "")</f>
        <v/>
      </c>
      <c r="E23" s="19"/>
    </row>
    <row r="24" spans="2:5">
      <c r="B24" s="4"/>
      <c r="D24" s="3" t="str">
        <f>IF($A24="ADD",IF(NOT(ISBLANK(C24)),_xlfn.XLOOKUP(C24,ud_additive_type[lookupValue],ud_additive_type[lookupKey],"ERROR"),""), "")</f>
        <v/>
      </c>
      <c r="E24" s="19"/>
    </row>
    <row r="25" spans="2:5">
      <c r="B25" s="4"/>
      <c r="D25" s="3" t="str">
        <f>IF($A25="ADD",IF(NOT(ISBLANK(C25)),_xlfn.XLOOKUP(C25,ud_additive_type[lookupValue],ud_additive_type[lookupKey],"ERROR"),""), "")</f>
        <v/>
      </c>
      <c r="E25" s="19"/>
    </row>
    <row r="26" spans="2:5">
      <c r="B26" s="4"/>
      <c r="D26" s="3" t="str">
        <f>IF($A26="ADD",IF(NOT(ISBLANK(C26)),_xlfn.XLOOKUP(C26,ud_additive_type[lookupValue],ud_additive_type[lookupKey],"ERROR"),""), "")</f>
        <v/>
      </c>
      <c r="E26" s="19"/>
    </row>
    <row r="27" spans="2:5">
      <c r="B27" s="4"/>
      <c r="D27" s="3" t="str">
        <f>IF($A27="ADD",IF(NOT(ISBLANK(C27)),_xlfn.XLOOKUP(C27,ud_additive_type[lookupValue],ud_additive_type[lookupKey],"ERROR"),""), "")</f>
        <v/>
      </c>
      <c r="E27" s="19"/>
    </row>
    <row r="28" spans="2:5">
      <c r="B28" s="4"/>
      <c r="D28" s="3" t="str">
        <f>IF($A28="ADD",IF(NOT(ISBLANK(C28)),_xlfn.XLOOKUP(C28,ud_additive_type[lookupValue],ud_additive_type[lookupKey],"ERROR"),""), "")</f>
        <v/>
      </c>
      <c r="E28" s="19"/>
    </row>
    <row r="29" spans="2:5">
      <c r="B29" s="4"/>
      <c r="D29" s="3" t="str">
        <f>IF($A29="ADD",IF(NOT(ISBLANK(C29)),_xlfn.XLOOKUP(C29,ud_additive_type[lookupValue],ud_additive_type[lookupKey],"ERROR"),""), "")</f>
        <v/>
      </c>
      <c r="E29" s="19"/>
    </row>
    <row r="30" spans="2:5">
      <c r="B30" s="4"/>
      <c r="D30" s="3" t="str">
        <f>IF($A30="ADD",IF(NOT(ISBLANK(C30)),_xlfn.XLOOKUP(C30,ud_additive_type[lookupValue],ud_additive_type[lookupKey],"ERROR"),""), "")</f>
        <v/>
      </c>
      <c r="E30" s="19"/>
    </row>
    <row r="31" spans="2:5">
      <c r="B31" s="4"/>
      <c r="D31" s="3" t="str">
        <f>IF($A31="ADD",IF(NOT(ISBLANK(C31)),_xlfn.XLOOKUP(C31,ud_additive_type[lookupValue],ud_additive_type[lookupKey],"ERROR"),""), "")</f>
        <v/>
      </c>
      <c r="E31" s="19"/>
    </row>
    <row r="32" spans="2:5">
      <c r="B32" s="4"/>
      <c r="D32" s="3" t="str">
        <f>IF($A32="ADD",IF(NOT(ISBLANK(C32)),_xlfn.XLOOKUP(C32,ud_additive_type[lookupValue],ud_additive_type[lookupKey],"ERROR"),""), "")</f>
        <v/>
      </c>
      <c r="E32" s="19"/>
    </row>
    <row r="33" spans="2:5">
      <c r="B33" s="4"/>
      <c r="D33" s="3" t="str">
        <f>IF($A33="ADD",IF(NOT(ISBLANK(C33)),_xlfn.XLOOKUP(C33,ud_additive_type[lookupValue],ud_additive_type[lookupKey],"ERROR"),""), "")</f>
        <v/>
      </c>
      <c r="E33" s="19"/>
    </row>
    <row r="34" spans="2:5">
      <c r="B34" s="4"/>
      <c r="D34" s="3" t="str">
        <f>IF($A34="ADD",IF(NOT(ISBLANK(C34)),_xlfn.XLOOKUP(C34,ud_additive_type[lookupValue],ud_additive_type[lookupKey],"ERROR"),""), "")</f>
        <v/>
      </c>
      <c r="E34" s="19"/>
    </row>
    <row r="35" spans="2:5">
      <c r="B35" s="4"/>
      <c r="D35" s="3" t="str">
        <f>IF($A35="ADD",IF(NOT(ISBLANK(C35)),_xlfn.XLOOKUP(C35,ud_additive_type[lookupValue],ud_additive_type[lookupKey],"ERROR"),""), "")</f>
        <v/>
      </c>
      <c r="E35" s="19"/>
    </row>
    <row r="36" spans="2:5">
      <c r="B36" s="4"/>
      <c r="D36" s="3" t="str">
        <f>IF($A36="ADD",IF(NOT(ISBLANK(C36)),_xlfn.XLOOKUP(C36,ud_additive_type[lookupValue],ud_additive_type[lookupKey],"ERROR"),""), "")</f>
        <v/>
      </c>
      <c r="E36" s="19"/>
    </row>
    <row r="37" spans="2:5">
      <c r="B37" s="4"/>
      <c r="D37" s="3" t="str">
        <f>IF($A37="ADD",IF(NOT(ISBLANK(C37)),_xlfn.XLOOKUP(C37,ud_additive_type[lookupValue],ud_additive_type[lookupKey],"ERROR"),""), "")</f>
        <v/>
      </c>
      <c r="E37" s="19"/>
    </row>
    <row r="38" spans="2:5">
      <c r="B38" s="4"/>
      <c r="D38" s="3" t="str">
        <f>IF($A38="ADD",IF(NOT(ISBLANK(C38)),_xlfn.XLOOKUP(C38,ud_additive_type[lookupValue],ud_additive_type[lookupKey],"ERROR"),""), "")</f>
        <v/>
      </c>
      <c r="E38" s="19"/>
    </row>
    <row r="39" spans="2:5">
      <c r="B39" s="4"/>
      <c r="D39" s="3" t="str">
        <f>IF($A39="ADD",IF(NOT(ISBLANK(C39)),_xlfn.XLOOKUP(C39,ud_additive_type[lookupValue],ud_additive_type[lookupKey],"ERROR"),""), "")</f>
        <v/>
      </c>
      <c r="E39" s="19"/>
    </row>
    <row r="40" spans="2:5">
      <c r="B40" s="4"/>
      <c r="D40" s="3" t="str">
        <f>IF($A40="ADD",IF(NOT(ISBLANK(C40)),_xlfn.XLOOKUP(C40,ud_additive_type[lookupValue],ud_additive_type[lookupKey],"ERROR"),""), "")</f>
        <v/>
      </c>
      <c r="E40" s="19"/>
    </row>
    <row r="41" spans="2:5">
      <c r="B41" s="4"/>
      <c r="D41" s="3" t="str">
        <f>IF($A41="ADD",IF(NOT(ISBLANK(C41)),_xlfn.XLOOKUP(C41,ud_additive_type[lookupValue],ud_additive_type[lookupKey],"ERROR"),""), "")</f>
        <v/>
      </c>
      <c r="E41" s="19"/>
    </row>
    <row r="42" spans="2:5">
      <c r="B42" s="4"/>
      <c r="D42" s="3" t="str">
        <f>IF($A42="ADD",IF(NOT(ISBLANK(C42)),_xlfn.XLOOKUP(C42,ud_additive_type[lookupValue],ud_additive_type[lookupKey],"ERROR"),""), "")</f>
        <v/>
      </c>
      <c r="E42" s="19"/>
    </row>
    <row r="43" spans="2:5">
      <c r="B43" s="4"/>
      <c r="D43" s="3" t="str">
        <f>IF($A43="ADD",IF(NOT(ISBLANK(C43)),_xlfn.XLOOKUP(C43,ud_additive_type[lookupValue],ud_additive_type[lookupKey],"ERROR"),""), "")</f>
        <v/>
      </c>
      <c r="E43" s="19"/>
    </row>
    <row r="44" spans="2:5">
      <c r="B44" s="4"/>
      <c r="D44" s="3" t="str">
        <f>IF($A44="ADD",IF(NOT(ISBLANK(C44)),_xlfn.XLOOKUP(C44,ud_additive_type[lookupValue],ud_additive_type[lookupKey],"ERROR"),""), "")</f>
        <v/>
      </c>
      <c r="E44" s="19"/>
    </row>
    <row r="45" spans="2:5">
      <c r="B45" s="4"/>
      <c r="D45" s="3" t="str">
        <f>IF($A45="ADD",IF(NOT(ISBLANK(C45)),_xlfn.XLOOKUP(C45,ud_additive_type[lookupValue],ud_additive_type[lookupKey],"ERROR"),""), "")</f>
        <v/>
      </c>
      <c r="E45" s="19"/>
    </row>
    <row r="46" spans="2:5">
      <c r="B46" s="4"/>
      <c r="D46" s="3" t="str">
        <f>IF($A46="ADD",IF(NOT(ISBLANK(C46)),_xlfn.XLOOKUP(C46,ud_additive_type[lookupValue],ud_additive_type[lookupKey],"ERROR"),""), "")</f>
        <v/>
      </c>
      <c r="E46" s="19"/>
    </row>
    <row r="47" spans="2:5">
      <c r="B47" s="4"/>
      <c r="D47" s="3" t="str">
        <f>IF($A47="ADD",IF(NOT(ISBLANK(C47)),_xlfn.XLOOKUP(C47,ud_additive_type[lookupValue],ud_additive_type[lookupKey],"ERROR"),""), "")</f>
        <v/>
      </c>
      <c r="E47" s="19"/>
    </row>
    <row r="48" spans="2:5">
      <c r="B48" s="4"/>
      <c r="D48" s="3" t="str">
        <f>IF($A48="ADD",IF(NOT(ISBLANK(C48)),_xlfn.XLOOKUP(C48,ud_additive_type[lookupValue],ud_additive_type[lookupKey],"ERROR"),""), "")</f>
        <v/>
      </c>
      <c r="E48" s="19"/>
    </row>
    <row r="49" spans="2:5">
      <c r="B49" s="4"/>
      <c r="D49" s="3" t="str">
        <f>IF($A49="ADD",IF(NOT(ISBLANK(C49)),_xlfn.XLOOKUP(C49,ud_additive_type[lookupValue],ud_additive_type[lookupKey],"ERROR"),""), "")</f>
        <v/>
      </c>
      <c r="E49" s="19"/>
    </row>
    <row r="50" spans="2:5">
      <c r="B50" s="4"/>
      <c r="D50" s="3" t="str">
        <f>IF($A50="ADD",IF(NOT(ISBLANK(C50)),_xlfn.XLOOKUP(C50,ud_additive_type[lookupValue],ud_additive_type[lookupKey],"ERROR"),""), "")</f>
        <v/>
      </c>
      <c r="E50" s="19"/>
    </row>
    <row r="51" spans="2:5">
      <c r="B51" s="4"/>
      <c r="D51" s="3" t="str">
        <f>IF($A51="ADD",IF(NOT(ISBLANK(C51)),_xlfn.XLOOKUP(C51,ud_additive_type[lookupValue],ud_additive_type[lookupKey],"ERROR"),""), "")</f>
        <v/>
      </c>
      <c r="E51" s="19"/>
    </row>
    <row r="52" spans="2:5">
      <c r="B52" s="4"/>
      <c r="D52" s="3" t="str">
        <f>IF($A52="ADD",IF(NOT(ISBLANK(C52)),_xlfn.XLOOKUP(C52,ud_additive_type[lookupValue],ud_additive_type[lookupKey],"ERROR"),""), "")</f>
        <v/>
      </c>
      <c r="E52" s="19"/>
    </row>
    <row r="53" spans="2:5">
      <c r="B53" s="4"/>
      <c r="D53" s="3" t="str">
        <f>IF($A53="ADD",IF(NOT(ISBLANK(C53)),_xlfn.XLOOKUP(C53,ud_additive_type[lookupValue],ud_additive_type[lookupKey],"ERROR"),""), "")</f>
        <v/>
      </c>
      <c r="E53" s="19"/>
    </row>
    <row r="54" spans="2:5">
      <c r="B54" s="4"/>
      <c r="D54" s="3" t="str">
        <f>IF($A54="ADD",IF(NOT(ISBLANK(C54)),_xlfn.XLOOKUP(C54,ud_additive_type[lookupValue],ud_additive_type[lookupKey],"ERROR"),""), "")</f>
        <v/>
      </c>
      <c r="E54" s="19"/>
    </row>
    <row r="55" spans="2:5">
      <c r="B55" s="4"/>
      <c r="D55" s="3" t="str">
        <f>IF($A55="ADD",IF(NOT(ISBLANK(C55)),_xlfn.XLOOKUP(C55,ud_additive_type[lookupValue],ud_additive_type[lookupKey],"ERROR"),""), "")</f>
        <v/>
      </c>
      <c r="E55" s="19"/>
    </row>
    <row r="56" spans="2:5">
      <c r="B56" s="4"/>
      <c r="D56" s="3" t="str">
        <f>IF($A56="ADD",IF(NOT(ISBLANK(C56)),_xlfn.XLOOKUP(C56,ud_additive_type[lookupValue],ud_additive_type[lookupKey],"ERROR"),""), "")</f>
        <v/>
      </c>
      <c r="E56" s="19"/>
    </row>
    <row r="57" spans="2:5">
      <c r="B57" s="4"/>
      <c r="D57" s="3" t="str">
        <f>IF($A57="ADD",IF(NOT(ISBLANK(C57)),_xlfn.XLOOKUP(C57,ud_additive_type[lookupValue],ud_additive_type[lookupKey],"ERROR"),""), "")</f>
        <v/>
      </c>
      <c r="E57" s="19"/>
    </row>
    <row r="58" spans="2:5">
      <c r="B58" s="4"/>
      <c r="D58" s="3" t="str">
        <f>IF($A58="ADD",IF(NOT(ISBLANK(C58)),_xlfn.XLOOKUP(C58,ud_additive_type[lookupValue],ud_additive_type[lookupKey],"ERROR"),""), "")</f>
        <v/>
      </c>
      <c r="E58" s="19"/>
    </row>
    <row r="59" spans="2:5">
      <c r="B59" s="4"/>
      <c r="D59" s="3" t="str">
        <f>IF($A59="ADD",IF(NOT(ISBLANK(C59)),_xlfn.XLOOKUP(C59,ud_additive_type[lookupValue],ud_additive_type[lookupKey],"ERROR"),""), "")</f>
        <v/>
      </c>
      <c r="E59" s="19"/>
    </row>
    <row r="60" spans="2:5">
      <c r="B60" s="4"/>
      <c r="D60" s="3" t="str">
        <f>IF($A60="ADD",IF(NOT(ISBLANK(C60)),_xlfn.XLOOKUP(C60,ud_additive_type[lookupValue],ud_additive_type[lookupKey],"ERROR"),""), "")</f>
        <v/>
      </c>
      <c r="E60" s="19"/>
    </row>
    <row r="61" spans="2:5">
      <c r="B61" s="4"/>
      <c r="D61" s="3" t="str">
        <f>IF($A61="ADD",IF(NOT(ISBLANK(C61)),_xlfn.XLOOKUP(C61,ud_additive_type[lookupValue],ud_additive_type[lookupKey],"ERROR"),""), "")</f>
        <v/>
      </c>
      <c r="E61" s="19"/>
    </row>
    <row r="62" spans="2:5">
      <c r="B62" s="4"/>
      <c r="D62" s="3" t="str">
        <f>IF($A62="ADD",IF(NOT(ISBLANK(C62)),_xlfn.XLOOKUP(C62,ud_additive_type[lookupValue],ud_additive_type[lookupKey],"ERROR"),""), "")</f>
        <v/>
      </c>
      <c r="E62" s="19"/>
    </row>
    <row r="63" spans="2:5">
      <c r="B63" s="4"/>
      <c r="D63" s="3" t="str">
        <f>IF($A63="ADD",IF(NOT(ISBLANK(C63)),_xlfn.XLOOKUP(C63,ud_additive_type[lookupValue],ud_additive_type[lookupKey],"ERROR"),""), "")</f>
        <v/>
      </c>
      <c r="E63" s="19"/>
    </row>
    <row r="64" spans="2:5">
      <c r="B64" s="4"/>
      <c r="D64" s="3" t="str">
        <f>IF($A64="ADD",IF(NOT(ISBLANK(C64)),_xlfn.XLOOKUP(C64,ud_additive_type[lookupValue],ud_additive_type[lookupKey],"ERROR"),""), "")</f>
        <v/>
      </c>
      <c r="E64" s="19"/>
    </row>
    <row r="65" spans="2:5">
      <c r="B65" s="4"/>
      <c r="D65" s="3" t="str">
        <f>IF($A65="ADD",IF(NOT(ISBLANK(C65)),_xlfn.XLOOKUP(C65,ud_additive_type[lookupValue],ud_additive_type[lookupKey],"ERROR"),""), "")</f>
        <v/>
      </c>
      <c r="E65" s="19"/>
    </row>
    <row r="66" spans="2:5">
      <c r="B66" s="4"/>
      <c r="D66" s="3" t="str">
        <f>IF($A66="ADD",IF(NOT(ISBLANK(C66)),_xlfn.XLOOKUP(C66,ud_additive_type[lookupValue],ud_additive_type[lookupKey],"ERROR"),""), "")</f>
        <v/>
      </c>
      <c r="E66" s="19"/>
    </row>
    <row r="67" spans="2:5">
      <c r="B67" s="4"/>
      <c r="D67" s="3" t="str">
        <f>IF($A67="ADD",IF(NOT(ISBLANK(C67)),_xlfn.XLOOKUP(C67,ud_additive_type[lookupValue],ud_additive_type[lookupKey],"ERROR"),""), "")</f>
        <v/>
      </c>
      <c r="E67" s="19"/>
    </row>
    <row r="68" spans="2:5">
      <c r="B68" s="4"/>
      <c r="D68" s="3" t="str">
        <f>IF($A68="ADD",IF(NOT(ISBLANK(C68)),_xlfn.XLOOKUP(C68,ud_additive_type[lookupValue],ud_additive_type[lookupKey],"ERROR"),""), "")</f>
        <v/>
      </c>
      <c r="E68" s="19"/>
    </row>
    <row r="69" spans="2:5">
      <c r="B69" s="4"/>
      <c r="D69" s="3" t="str">
        <f>IF($A69="ADD",IF(NOT(ISBLANK(C69)),_xlfn.XLOOKUP(C69,ud_additive_type[lookupValue],ud_additive_type[lookupKey],"ERROR"),""), "")</f>
        <v/>
      </c>
      <c r="E69" s="19"/>
    </row>
    <row r="70" spans="2:5">
      <c r="B70" s="4"/>
      <c r="D70" s="3" t="str">
        <f>IF($A70="ADD",IF(NOT(ISBLANK(C70)),_xlfn.XLOOKUP(C70,ud_additive_type[lookupValue],ud_additive_type[lookupKey],"ERROR"),""), "")</f>
        <v/>
      </c>
      <c r="E70" s="19"/>
    </row>
    <row r="71" spans="2:5">
      <c r="B71" s="4"/>
      <c r="D71" s="3" t="str">
        <f>IF($A71="ADD",IF(NOT(ISBLANK(C71)),_xlfn.XLOOKUP(C71,ud_additive_type[lookupValue],ud_additive_type[lookupKey],"ERROR"),""), "")</f>
        <v/>
      </c>
      <c r="E71" s="19"/>
    </row>
    <row r="72" spans="2:5">
      <c r="B72" s="4"/>
      <c r="D72" s="3" t="str">
        <f>IF($A72="ADD",IF(NOT(ISBLANK(C72)),_xlfn.XLOOKUP(C72,ud_additive_type[lookupValue],ud_additive_type[lookupKey],"ERROR"),""), "")</f>
        <v/>
      </c>
      <c r="E72" s="19"/>
    </row>
    <row r="73" spans="2:5">
      <c r="B73" s="4"/>
      <c r="D73" s="3" t="str">
        <f>IF($A73="ADD",IF(NOT(ISBLANK(C73)),_xlfn.XLOOKUP(C73,ud_additive_type[lookupValue],ud_additive_type[lookupKey],"ERROR"),""), "")</f>
        <v/>
      </c>
      <c r="E73" s="19"/>
    </row>
    <row r="74" spans="2:5">
      <c r="B74" s="4"/>
      <c r="D74" s="3" t="str">
        <f>IF($A74="ADD",IF(NOT(ISBLANK(C74)),_xlfn.XLOOKUP(C74,ud_additive_type[lookupValue],ud_additive_type[lookupKey],"ERROR"),""), "")</f>
        <v/>
      </c>
      <c r="E74" s="19"/>
    </row>
    <row r="75" spans="2:5">
      <c r="B75" s="4"/>
      <c r="D75" s="3" t="str">
        <f>IF($A75="ADD",IF(NOT(ISBLANK(C75)),_xlfn.XLOOKUP(C75,ud_additive_type[lookupValue],ud_additive_type[lookupKey],"ERROR"),""), "")</f>
        <v/>
      </c>
      <c r="E75" s="19"/>
    </row>
    <row r="76" spans="2:5">
      <c r="B76" s="4"/>
      <c r="D76" s="3" t="str">
        <f>IF($A76="ADD",IF(NOT(ISBLANK(C76)),_xlfn.XLOOKUP(C76,ud_additive_type[lookupValue],ud_additive_type[lookupKey],"ERROR"),""), "")</f>
        <v/>
      </c>
      <c r="E76" s="19"/>
    </row>
    <row r="77" spans="2:5">
      <c r="B77" s="4"/>
      <c r="D77" s="3" t="str">
        <f>IF($A77="ADD",IF(NOT(ISBLANK(C77)),_xlfn.XLOOKUP(C77,ud_additive_type[lookupValue],ud_additive_type[lookupKey],"ERROR"),""), "")</f>
        <v/>
      </c>
      <c r="E77" s="19"/>
    </row>
    <row r="78" spans="2:5">
      <c r="B78" s="4"/>
      <c r="D78" s="3" t="str">
        <f>IF($A78="ADD",IF(NOT(ISBLANK(C78)),_xlfn.XLOOKUP(C78,ud_additive_type[lookupValue],ud_additive_type[lookupKey],"ERROR"),""), "")</f>
        <v/>
      </c>
      <c r="E78" s="19"/>
    </row>
    <row r="79" spans="2:5">
      <c r="B79" s="4"/>
      <c r="D79" s="3" t="str">
        <f>IF($A79="ADD",IF(NOT(ISBLANK(C79)),_xlfn.XLOOKUP(C79,ud_additive_type[lookupValue],ud_additive_type[lookupKey],"ERROR"),""), "")</f>
        <v/>
      </c>
      <c r="E79" s="19"/>
    </row>
    <row r="80" spans="2:5">
      <c r="B80" s="4"/>
      <c r="D80" s="3" t="str">
        <f>IF($A80="ADD",IF(NOT(ISBLANK(C80)),_xlfn.XLOOKUP(C80,ud_additive_type[lookupValue],ud_additive_type[lookupKey],"ERROR"),""), "")</f>
        <v/>
      </c>
      <c r="E80" s="19"/>
    </row>
    <row r="81" spans="2:5">
      <c r="B81" s="4"/>
      <c r="D81" s="3" t="str">
        <f>IF($A81="ADD",IF(NOT(ISBLANK(C81)),_xlfn.XLOOKUP(C81,ud_additive_type[lookupValue],ud_additive_type[lookupKey],"ERROR"),""), "")</f>
        <v/>
      </c>
      <c r="E81" s="19"/>
    </row>
    <row r="82" spans="2:5">
      <c r="B82" s="4"/>
      <c r="D82" s="3" t="str">
        <f>IF($A82="ADD",IF(NOT(ISBLANK(C82)),_xlfn.XLOOKUP(C82,ud_additive_type[lookupValue],ud_additive_type[lookupKey],"ERROR"),""), "")</f>
        <v/>
      </c>
      <c r="E82" s="19"/>
    </row>
    <row r="83" spans="2:5">
      <c r="B83" s="4"/>
      <c r="D83" s="3" t="str">
        <f>IF($A83="ADD",IF(NOT(ISBLANK(C83)),_xlfn.XLOOKUP(C83,ud_additive_type[lookupValue],ud_additive_type[lookupKey],"ERROR"),""), "")</f>
        <v/>
      </c>
      <c r="E83" s="19"/>
    </row>
    <row r="84" spans="2:5">
      <c r="B84" s="4"/>
      <c r="D84" s="3" t="str">
        <f>IF($A84="ADD",IF(NOT(ISBLANK(C84)),_xlfn.XLOOKUP(C84,ud_additive_type[lookupValue],ud_additive_type[lookupKey],"ERROR"),""), "")</f>
        <v/>
      </c>
      <c r="E84" s="19"/>
    </row>
    <row r="85" spans="2:5">
      <c r="B85" s="4"/>
      <c r="D85" s="3" t="str">
        <f>IF($A85="ADD",IF(NOT(ISBLANK(C85)),_xlfn.XLOOKUP(C85,ud_additive_type[lookupValue],ud_additive_type[lookupKey],"ERROR"),""), "")</f>
        <v/>
      </c>
      <c r="E85" s="19"/>
    </row>
    <row r="86" spans="2:5">
      <c r="B86" s="4"/>
      <c r="D86" s="3" t="str">
        <f>IF($A86="ADD",IF(NOT(ISBLANK(C86)),_xlfn.XLOOKUP(C86,ud_additive_type[lookupValue],ud_additive_type[lookupKey],"ERROR"),""), "")</f>
        <v/>
      </c>
      <c r="E86" s="19"/>
    </row>
    <row r="87" spans="2:5">
      <c r="B87" s="4"/>
      <c r="D87" s="3" t="str">
        <f>IF($A87="ADD",IF(NOT(ISBLANK(C87)),_xlfn.XLOOKUP(C87,ud_additive_type[lookupValue],ud_additive_type[lookupKey],"ERROR"),""), "")</f>
        <v/>
      </c>
      <c r="E87" s="19"/>
    </row>
    <row r="88" spans="2:5">
      <c r="B88" s="4"/>
      <c r="D88" s="3" t="str">
        <f>IF($A88="ADD",IF(NOT(ISBLANK(C88)),_xlfn.XLOOKUP(C88,ud_additive_type[lookupValue],ud_additive_type[lookupKey],"ERROR"),""), "")</f>
        <v/>
      </c>
      <c r="E88" s="19"/>
    </row>
    <row r="89" spans="2:5">
      <c r="B89" s="4"/>
      <c r="D89" s="3" t="str">
        <f>IF($A89="ADD",IF(NOT(ISBLANK(C89)),_xlfn.XLOOKUP(C89,ud_additive_type[lookupValue],ud_additive_type[lookupKey],"ERROR"),""), "")</f>
        <v/>
      </c>
      <c r="E89" s="19"/>
    </row>
    <row r="90" spans="2:5">
      <c r="B90" s="4"/>
      <c r="D90" s="3" t="str">
        <f>IF($A90="ADD",IF(NOT(ISBLANK(C90)),_xlfn.XLOOKUP(C90,ud_additive_type[lookupValue],ud_additive_type[lookupKey],"ERROR"),""), "")</f>
        <v/>
      </c>
      <c r="E90" s="19"/>
    </row>
    <row r="91" spans="2:5">
      <c r="B91" s="4"/>
      <c r="D91" s="3" t="str">
        <f>IF($A91="ADD",IF(NOT(ISBLANK(C91)),_xlfn.XLOOKUP(C91,ud_additive_type[lookupValue],ud_additive_type[lookupKey],"ERROR"),""), "")</f>
        <v/>
      </c>
      <c r="E91" s="19"/>
    </row>
    <row r="92" spans="2:5">
      <c r="B92" s="4"/>
      <c r="D92" s="3" t="str">
        <f>IF($A92="ADD",IF(NOT(ISBLANK(C92)),_xlfn.XLOOKUP(C92,ud_additive_type[lookupValue],ud_additive_type[lookupKey],"ERROR"),""), "")</f>
        <v/>
      </c>
      <c r="E92" s="19"/>
    </row>
    <row r="93" spans="2:5">
      <c r="B93" s="4"/>
      <c r="D93" s="3" t="str">
        <f>IF($A93="ADD",IF(NOT(ISBLANK(C93)),_xlfn.XLOOKUP(C93,ud_additive_type[lookupValue],ud_additive_type[lookupKey],"ERROR"),""), "")</f>
        <v/>
      </c>
      <c r="E93" s="19"/>
    </row>
    <row r="94" spans="2:5">
      <c r="B94" s="4"/>
      <c r="D94" s="3" t="str">
        <f>IF($A94="ADD",IF(NOT(ISBLANK(C94)),_xlfn.XLOOKUP(C94,ud_additive_type[lookupValue],ud_additive_type[lookupKey],"ERROR"),""), "")</f>
        <v/>
      </c>
      <c r="E94" s="19"/>
    </row>
    <row r="95" spans="2:5">
      <c r="B95" s="4"/>
      <c r="D95" s="3" t="str">
        <f>IF($A95="ADD",IF(NOT(ISBLANK(C95)),_xlfn.XLOOKUP(C95,ud_additive_type[lookupValue],ud_additive_type[lookupKey],"ERROR"),""), "")</f>
        <v/>
      </c>
      <c r="E95" s="19"/>
    </row>
    <row r="96" spans="2:5">
      <c r="B96" s="4"/>
      <c r="D96" s="3" t="str">
        <f>IF($A96="ADD",IF(NOT(ISBLANK(C96)),_xlfn.XLOOKUP(C96,ud_additive_type[lookupValue],ud_additive_type[lookupKey],"ERROR"),""), "")</f>
        <v/>
      </c>
      <c r="E96" s="19"/>
    </row>
    <row r="97" spans="2:5">
      <c r="B97" s="4"/>
      <c r="D97" s="3" t="str">
        <f>IF($A97="ADD",IF(NOT(ISBLANK(C97)),_xlfn.XLOOKUP(C97,ud_additive_type[lookupValue],ud_additive_type[lookupKey],"ERROR"),""), "")</f>
        <v/>
      </c>
      <c r="E97" s="19"/>
    </row>
    <row r="98" spans="2:5">
      <c r="B98" s="4"/>
      <c r="D98" s="3" t="str">
        <f>IF($A98="ADD",IF(NOT(ISBLANK(C98)),_xlfn.XLOOKUP(C98,ud_additive_type[lookupValue],ud_additive_type[lookupKey],"ERROR"),""), "")</f>
        <v/>
      </c>
      <c r="E98" s="19"/>
    </row>
    <row r="99" spans="2:5">
      <c r="B99" s="4"/>
      <c r="D99" s="3" t="str">
        <f>IF($A99="ADD",IF(NOT(ISBLANK(C99)),_xlfn.XLOOKUP(C99,ud_additive_type[lookupValue],ud_additive_type[lookupKey],"ERROR"),""), "")</f>
        <v/>
      </c>
      <c r="E99" s="19"/>
    </row>
    <row r="100" spans="2:5">
      <c r="B100" s="4"/>
      <c r="D100" s="3" t="str">
        <f>IF($A100="ADD",IF(NOT(ISBLANK(C100)),_xlfn.XLOOKUP(C100,ud_additive_type[lookupValue],ud_additive_type[lookupKey],"ERROR"),""), "")</f>
        <v/>
      </c>
      <c r="E100" s="19"/>
    </row>
    <row r="101" spans="2:5">
      <c r="B101" s="4"/>
      <c r="D101" s="3" t="str">
        <f>IF($A101="ADD",IF(NOT(ISBLANK(C101)),_xlfn.XLOOKUP(C101,ud_additive_type[lookupValue],ud_additive_type[lookupKey],"ERROR"),""), "")</f>
        <v/>
      </c>
      <c r="E101" s="19"/>
    </row>
    <row r="102" spans="2:5">
      <c r="B102" s="4"/>
      <c r="D102" s="3" t="str">
        <f>IF($A102="ADD",IF(NOT(ISBLANK(C102)),_xlfn.XLOOKUP(C102,ud_additive_type[lookupValue],ud_additive_type[lookupKey],"ERROR"),""), "")</f>
        <v/>
      </c>
      <c r="E102" s="19"/>
    </row>
    <row r="103" spans="2:5">
      <c r="B103" s="4"/>
      <c r="D103" s="3" t="str">
        <f>IF($A103="ADD",IF(NOT(ISBLANK(C103)),_xlfn.XLOOKUP(C103,ud_additive_type[lookupValue],ud_additive_type[lookupKey],"ERROR"),""), "")</f>
        <v/>
      </c>
      <c r="E103" s="19"/>
    </row>
    <row r="104" spans="2:5">
      <c r="B104" s="4"/>
      <c r="D104" s="3" t="str">
        <f>IF($A104="ADD",IF(NOT(ISBLANK(C104)),_xlfn.XLOOKUP(C104,ud_additive_type[lookupValue],ud_additive_type[lookupKey],"ERROR"),""), "")</f>
        <v/>
      </c>
      <c r="E104" s="19"/>
    </row>
    <row r="105" spans="2:5">
      <c r="B105" s="4"/>
      <c r="D105" s="3" t="str">
        <f>IF($A105="ADD",IF(NOT(ISBLANK(C105)),_xlfn.XLOOKUP(C105,ud_additive_type[lookupValue],ud_additive_type[lookupKey],"ERROR"),""), "")</f>
        <v/>
      </c>
      <c r="E105" s="19"/>
    </row>
    <row r="106" spans="2:5">
      <c r="B106" s="4"/>
      <c r="D106" s="3" t="str">
        <f>IF($A106="ADD",IF(NOT(ISBLANK(C106)),_xlfn.XLOOKUP(C106,ud_additive_type[lookupValue],ud_additive_type[lookupKey],"ERROR"),""), "")</f>
        <v/>
      </c>
      <c r="E106" s="19"/>
    </row>
    <row r="107" spans="2:5">
      <c r="B107" s="4"/>
      <c r="D107" s="3" t="str">
        <f>IF($A107="ADD",IF(NOT(ISBLANK(C107)),_xlfn.XLOOKUP(C107,ud_additive_type[lookupValue],ud_additive_type[lookupKey],"ERROR"),""), "")</f>
        <v/>
      </c>
      <c r="E107" s="19"/>
    </row>
    <row r="108" spans="2:5">
      <c r="B108" s="4"/>
      <c r="D108" s="3" t="str">
        <f>IF($A108="ADD",IF(NOT(ISBLANK(C108)),_xlfn.XLOOKUP(C108,ud_additive_type[lookupValue],ud_additive_type[lookupKey],"ERROR"),""), "")</f>
        <v/>
      </c>
      <c r="E108" s="19"/>
    </row>
    <row r="109" spans="2:5">
      <c r="B109" s="4"/>
      <c r="D109" s="3" t="str">
        <f>IF($A109="ADD",IF(NOT(ISBLANK(C109)),_xlfn.XLOOKUP(C109,ud_additive_type[lookupValue],ud_additive_type[lookupKey],"ERROR"),""), "")</f>
        <v/>
      </c>
      <c r="E109" s="19"/>
    </row>
    <row r="110" spans="2:5">
      <c r="B110" s="4"/>
      <c r="D110" s="3" t="str">
        <f>IF($A110="ADD",IF(NOT(ISBLANK(C110)),_xlfn.XLOOKUP(C110,ud_additive_type[lookupValue],ud_additive_type[lookupKey],"ERROR"),""), "")</f>
        <v/>
      </c>
      <c r="E110" s="19"/>
    </row>
    <row r="111" spans="2:5">
      <c r="B111" s="4"/>
      <c r="D111" s="3" t="str">
        <f>IF($A111="ADD",IF(NOT(ISBLANK(C111)),_xlfn.XLOOKUP(C111,ud_additive_type[lookupValue],ud_additive_type[lookupKey],"ERROR"),""), "")</f>
        <v/>
      </c>
      <c r="E111" s="19"/>
    </row>
    <row r="112" spans="2:5">
      <c r="B112" s="4"/>
      <c r="D112" s="3" t="str">
        <f>IF($A112="ADD",IF(NOT(ISBLANK(C112)),_xlfn.XLOOKUP(C112,ud_additive_type[lookupValue],ud_additive_type[lookupKey],"ERROR"),""), "")</f>
        <v/>
      </c>
      <c r="E112" s="19"/>
    </row>
    <row r="113" spans="2:5">
      <c r="B113" s="4"/>
      <c r="D113" s="3" t="str">
        <f>IF($A113="ADD",IF(NOT(ISBLANK(C113)),_xlfn.XLOOKUP(C113,ud_additive_type[lookupValue],ud_additive_type[lookupKey],"ERROR"),""), "")</f>
        <v/>
      </c>
      <c r="E113" s="19"/>
    </row>
    <row r="114" spans="2:5">
      <c r="B114" s="4"/>
      <c r="D114" s="3" t="str">
        <f>IF($A114="ADD",IF(NOT(ISBLANK(C114)),_xlfn.XLOOKUP(C114,ud_additive_type[lookupValue],ud_additive_type[lookupKey],"ERROR"),""), "")</f>
        <v/>
      </c>
      <c r="E114" s="19"/>
    </row>
    <row r="115" spans="2:5">
      <c r="B115" s="4"/>
      <c r="D115" s="3" t="str">
        <f>IF($A115="ADD",IF(NOT(ISBLANK(C115)),_xlfn.XLOOKUP(C115,ud_additive_type[lookupValue],ud_additive_type[lookupKey],"ERROR"),""), "")</f>
        <v/>
      </c>
      <c r="E115" s="19"/>
    </row>
    <row r="116" spans="2:5">
      <c r="B116" s="4"/>
      <c r="D116" s="3" t="str">
        <f>IF($A116="ADD",IF(NOT(ISBLANK(C116)),_xlfn.XLOOKUP(C116,ud_additive_type[lookupValue],ud_additive_type[lookupKey],"ERROR"),""), "")</f>
        <v/>
      </c>
      <c r="E116" s="19"/>
    </row>
    <row r="117" spans="2:5">
      <c r="B117" s="4"/>
      <c r="D117" s="3" t="str">
        <f>IF($A117="ADD",IF(NOT(ISBLANK(C117)),_xlfn.XLOOKUP(C117,ud_additive_type[lookupValue],ud_additive_type[lookupKey],"ERROR"),""), "")</f>
        <v/>
      </c>
      <c r="E117" s="19"/>
    </row>
    <row r="118" spans="2:5">
      <c r="B118" s="4"/>
      <c r="D118" s="3" t="str">
        <f>IF($A118="ADD",IF(NOT(ISBLANK(C118)),_xlfn.XLOOKUP(C118,ud_additive_type[lookupValue],ud_additive_type[lookupKey],"ERROR"),""), "")</f>
        <v/>
      </c>
      <c r="E118" s="19"/>
    </row>
    <row r="119" spans="2:5">
      <c r="B119" s="4"/>
      <c r="D119" s="3" t="str">
        <f>IF($A119="ADD",IF(NOT(ISBLANK(C119)),_xlfn.XLOOKUP(C119,ud_additive_type[lookupValue],ud_additive_type[lookupKey],"ERROR"),""), "")</f>
        <v/>
      </c>
      <c r="E119" s="19"/>
    </row>
    <row r="120" spans="2:5">
      <c r="B120" s="4"/>
      <c r="D120" s="3" t="str">
        <f>IF($A120="ADD",IF(NOT(ISBLANK(C120)),_xlfn.XLOOKUP(C120,ud_additive_type[lookupValue],ud_additive_type[lookupKey],"ERROR"),""), "")</f>
        <v/>
      </c>
      <c r="E120" s="19"/>
    </row>
    <row r="121" spans="2:5">
      <c r="B121" s="4"/>
      <c r="D121" s="3" t="str">
        <f>IF($A121="ADD",IF(NOT(ISBLANK(C121)),_xlfn.XLOOKUP(C121,ud_additive_type[lookupValue],ud_additive_type[lookupKey],"ERROR"),""), "")</f>
        <v/>
      </c>
      <c r="E121" s="19"/>
    </row>
    <row r="122" spans="2:5">
      <c r="B122" s="4"/>
      <c r="D122" s="3" t="str">
        <f>IF($A122="ADD",IF(NOT(ISBLANK(C122)),_xlfn.XLOOKUP(C122,ud_additive_type[lookupValue],ud_additive_type[lookupKey],"ERROR"),""), "")</f>
        <v/>
      </c>
      <c r="E122" s="19"/>
    </row>
    <row r="123" spans="2:5">
      <c r="B123" s="4"/>
      <c r="D123" s="3" t="str">
        <f>IF($A123="ADD",IF(NOT(ISBLANK(C123)),_xlfn.XLOOKUP(C123,ud_additive_type[lookupValue],ud_additive_type[lookupKey],"ERROR"),""), "")</f>
        <v/>
      </c>
      <c r="E123" s="19"/>
    </row>
    <row r="124" spans="2:5">
      <c r="B124" s="4"/>
      <c r="D124" s="3" t="str">
        <f>IF($A124="ADD",IF(NOT(ISBLANK(C124)),_xlfn.XLOOKUP(C124,ud_additive_type[lookupValue],ud_additive_type[lookupKey],"ERROR"),""), "")</f>
        <v/>
      </c>
      <c r="E124" s="19"/>
    </row>
    <row r="125" spans="2:5">
      <c r="B125" s="4"/>
      <c r="D125" s="3" t="str">
        <f>IF($A125="ADD",IF(NOT(ISBLANK(C125)),_xlfn.XLOOKUP(C125,ud_additive_type[lookupValue],ud_additive_type[lookupKey],"ERROR"),""), "")</f>
        <v/>
      </c>
      <c r="E125" s="19"/>
    </row>
    <row r="126" spans="2:5">
      <c r="B126" s="4"/>
      <c r="D126" s="3" t="str">
        <f>IF($A126="ADD",IF(NOT(ISBLANK(C126)),_xlfn.XLOOKUP(C126,ud_additive_type[lookupValue],ud_additive_type[lookupKey],"ERROR"),""), "")</f>
        <v/>
      </c>
      <c r="E126" s="19"/>
    </row>
    <row r="127" spans="2:5">
      <c r="B127" s="4"/>
      <c r="D127" s="3" t="str">
        <f>IF($A127="ADD",IF(NOT(ISBLANK(C127)),_xlfn.XLOOKUP(C127,ud_additive_type[lookupValue],ud_additive_type[lookupKey],"ERROR"),""), "")</f>
        <v/>
      </c>
      <c r="E127" s="19"/>
    </row>
    <row r="128" spans="2:5">
      <c r="B128" s="4"/>
      <c r="D128" s="3" t="str">
        <f>IF($A128="ADD",IF(NOT(ISBLANK(C128)),_xlfn.XLOOKUP(C128,ud_additive_type[lookupValue],ud_additive_type[lookupKey],"ERROR"),""), "")</f>
        <v/>
      </c>
      <c r="E128" s="19"/>
    </row>
    <row r="129" spans="2:5">
      <c r="B129" s="4"/>
      <c r="D129" s="3" t="str">
        <f>IF($A129="ADD",IF(NOT(ISBLANK(C129)),_xlfn.XLOOKUP(C129,ud_additive_type[lookupValue],ud_additive_type[lookupKey],"ERROR"),""), "")</f>
        <v/>
      </c>
      <c r="E129" s="19"/>
    </row>
    <row r="130" spans="2:5">
      <c r="B130" s="4"/>
      <c r="D130" s="3" t="str">
        <f>IF($A130="ADD",IF(NOT(ISBLANK(C130)),_xlfn.XLOOKUP(C130,ud_additive_type[lookupValue],ud_additive_type[lookupKey],"ERROR"),""), "")</f>
        <v/>
      </c>
      <c r="E130" s="19"/>
    </row>
    <row r="131" spans="2:5">
      <c r="B131" s="4"/>
      <c r="D131" s="3" t="str">
        <f>IF($A131="ADD",IF(NOT(ISBLANK(C131)),_xlfn.XLOOKUP(C131,ud_additive_type[lookupValue],ud_additive_type[lookupKey],"ERROR"),""), "")</f>
        <v/>
      </c>
      <c r="E131" s="19"/>
    </row>
    <row r="132" spans="2:5">
      <c r="B132" s="4"/>
      <c r="D132" s="3" t="str">
        <f>IF($A132="ADD",IF(NOT(ISBLANK(C132)),_xlfn.XLOOKUP(C132,ud_additive_type[lookupValue],ud_additive_type[lookupKey],"ERROR"),""), "")</f>
        <v/>
      </c>
      <c r="E132" s="19"/>
    </row>
    <row r="133" spans="2:5">
      <c r="B133" s="4"/>
      <c r="D133" s="3" t="str">
        <f>IF($A133="ADD",IF(NOT(ISBLANK(C133)),_xlfn.XLOOKUP(C133,ud_additive_type[lookupValue],ud_additive_type[lookupKey],"ERROR"),""), "")</f>
        <v/>
      </c>
      <c r="E133" s="19"/>
    </row>
    <row r="134" spans="2:5">
      <c r="B134" s="4"/>
      <c r="D134" s="3" t="str">
        <f>IF($A134="ADD",IF(NOT(ISBLANK(C134)),_xlfn.XLOOKUP(C134,ud_additive_type[lookupValue],ud_additive_type[lookupKey],"ERROR"),""), "")</f>
        <v/>
      </c>
      <c r="E134" s="19"/>
    </row>
    <row r="135" spans="2:5">
      <c r="B135" s="4"/>
      <c r="D135" s="3" t="str">
        <f>IF($A135="ADD",IF(NOT(ISBLANK(C135)),_xlfn.XLOOKUP(C135,ud_additive_type[lookupValue],ud_additive_type[lookupKey],"ERROR"),""), "")</f>
        <v/>
      </c>
      <c r="E135" s="19"/>
    </row>
    <row r="136" spans="2:5">
      <c r="B136" s="4"/>
      <c r="D136" s="3" t="str">
        <f>IF($A136="ADD",IF(NOT(ISBLANK(C136)),_xlfn.XLOOKUP(C136,ud_additive_type[lookupValue],ud_additive_type[lookupKey],"ERROR"),""), "")</f>
        <v/>
      </c>
      <c r="E136" s="19"/>
    </row>
    <row r="137" spans="2:5">
      <c r="B137" s="4"/>
      <c r="D137" s="3" t="str">
        <f>IF($A137="ADD",IF(NOT(ISBLANK(C137)),_xlfn.XLOOKUP(C137,ud_additive_type[lookupValue],ud_additive_type[lookupKey],"ERROR"),""), "")</f>
        <v/>
      </c>
      <c r="E137" s="19"/>
    </row>
    <row r="138" spans="2:5">
      <c r="B138" s="4"/>
      <c r="D138" s="3" t="str">
        <f>IF($A138="ADD",IF(NOT(ISBLANK(C138)),_xlfn.XLOOKUP(C138,ud_additive_type[lookupValue],ud_additive_type[lookupKey],"ERROR"),""), "")</f>
        <v/>
      </c>
      <c r="E138" s="19"/>
    </row>
    <row r="139" spans="2:5">
      <c r="B139" s="4"/>
      <c r="D139" s="3" t="str">
        <f>IF($A139="ADD",IF(NOT(ISBLANK(C139)),_xlfn.XLOOKUP(C139,ud_additive_type[lookupValue],ud_additive_type[lookupKey],"ERROR"),""), "")</f>
        <v/>
      </c>
      <c r="E139" s="19"/>
    </row>
    <row r="140" spans="2:5">
      <c r="B140" s="4"/>
      <c r="D140" s="3" t="str">
        <f>IF($A140="ADD",IF(NOT(ISBLANK(C140)),_xlfn.XLOOKUP(C140,ud_additive_type[lookupValue],ud_additive_type[lookupKey],"ERROR"),""), "")</f>
        <v/>
      </c>
      <c r="E140" s="19"/>
    </row>
    <row r="141" spans="2:5">
      <c r="B141" s="4"/>
      <c r="D141" s="3" t="str">
        <f>IF($A141="ADD",IF(NOT(ISBLANK(C141)),_xlfn.XLOOKUP(C141,ud_additive_type[lookupValue],ud_additive_type[lookupKey],"ERROR"),""), "")</f>
        <v/>
      </c>
      <c r="E141" s="19"/>
    </row>
    <row r="142" spans="2:5">
      <c r="B142" s="4"/>
      <c r="D142" s="3" t="str">
        <f>IF($A142="ADD",IF(NOT(ISBLANK(C142)),_xlfn.XLOOKUP(C142,ud_additive_type[lookupValue],ud_additive_type[lookupKey],"ERROR"),""), "")</f>
        <v/>
      </c>
      <c r="E142" s="19"/>
    </row>
    <row r="143" spans="2:5">
      <c r="B143" s="4"/>
      <c r="D143" s="3" t="str">
        <f>IF($A143="ADD",IF(NOT(ISBLANK(C143)),_xlfn.XLOOKUP(C143,ud_additive_type[lookupValue],ud_additive_type[lookupKey],"ERROR"),""), "")</f>
        <v/>
      </c>
      <c r="E143" s="19"/>
    </row>
    <row r="144" spans="2:5">
      <c r="B144" s="4"/>
      <c r="D144" s="3" t="str">
        <f>IF($A144="ADD",IF(NOT(ISBLANK(C144)),_xlfn.XLOOKUP(C144,ud_additive_type[lookupValue],ud_additive_type[lookupKey],"ERROR"),""), "")</f>
        <v/>
      </c>
      <c r="E144" s="19"/>
    </row>
    <row r="145" spans="2:5">
      <c r="B145" s="4"/>
      <c r="D145" s="3" t="str">
        <f>IF($A145="ADD",IF(NOT(ISBLANK(C145)),_xlfn.XLOOKUP(C145,ud_additive_type[lookupValue],ud_additive_type[lookupKey],"ERROR"),""), "")</f>
        <v/>
      </c>
      <c r="E145" s="19"/>
    </row>
    <row r="146" spans="2:5">
      <c r="B146" s="4"/>
      <c r="D146" s="3" t="str">
        <f>IF($A146="ADD",IF(NOT(ISBLANK(C146)),_xlfn.XLOOKUP(C146,ud_additive_type[lookupValue],ud_additive_type[lookupKey],"ERROR"),""), "")</f>
        <v/>
      </c>
      <c r="E146" s="19"/>
    </row>
    <row r="147" spans="2:5">
      <c r="B147" s="4"/>
      <c r="D147" s="3" t="str">
        <f>IF($A147="ADD",IF(NOT(ISBLANK(C147)),_xlfn.XLOOKUP(C147,ud_additive_type[lookupValue],ud_additive_type[lookupKey],"ERROR"),""), "")</f>
        <v/>
      </c>
      <c r="E147" s="19"/>
    </row>
    <row r="148" spans="2:5">
      <c r="B148" s="4"/>
      <c r="D148" s="3" t="str">
        <f>IF($A148="ADD",IF(NOT(ISBLANK(C148)),_xlfn.XLOOKUP(C148,ud_additive_type[lookupValue],ud_additive_type[lookupKey],"ERROR"),""), "")</f>
        <v/>
      </c>
      <c r="E148" s="19"/>
    </row>
    <row r="149" spans="2:5">
      <c r="B149" s="4"/>
      <c r="D149" s="3" t="str">
        <f>IF($A149="ADD",IF(NOT(ISBLANK(C149)),_xlfn.XLOOKUP(C149,ud_additive_type[lookupValue],ud_additive_type[lookupKey],"ERROR"),""), "")</f>
        <v/>
      </c>
      <c r="E149" s="19"/>
    </row>
    <row r="150" spans="2:5">
      <c r="B150" s="4"/>
      <c r="D150" s="3" t="str">
        <f>IF($A150="ADD",IF(NOT(ISBLANK(C150)),_xlfn.XLOOKUP(C150,ud_additive_type[lookupValue],ud_additive_type[lookupKey],"ERROR"),""), "")</f>
        <v/>
      </c>
      <c r="E150" s="19"/>
    </row>
    <row r="151" spans="2:5">
      <c r="B151" s="4"/>
      <c r="D151" s="3" t="str">
        <f>IF($A151="ADD",IF(NOT(ISBLANK(C151)),_xlfn.XLOOKUP(C151,ud_additive_type[lookupValue],ud_additive_type[lookupKey],"ERROR"),""), "")</f>
        <v/>
      </c>
      <c r="E151" s="19"/>
    </row>
    <row r="152" spans="2:5">
      <c r="B152" s="4"/>
      <c r="D152" s="3" t="str">
        <f>IF($A152="ADD",IF(NOT(ISBLANK(C152)),_xlfn.XLOOKUP(C152,ud_additive_type[lookupValue],ud_additive_type[lookupKey],"ERROR"),""), "")</f>
        <v/>
      </c>
      <c r="E152" s="19"/>
    </row>
    <row r="153" spans="2:5">
      <c r="B153" s="4"/>
      <c r="D153" s="3" t="str">
        <f>IF($A153="ADD",IF(NOT(ISBLANK(C153)),_xlfn.XLOOKUP(C153,ud_additive_type[lookupValue],ud_additive_type[lookupKey],"ERROR"),""), "")</f>
        <v/>
      </c>
      <c r="E153" s="19"/>
    </row>
    <row r="154" spans="2:5">
      <c r="B154" s="4"/>
      <c r="D154" s="3" t="str">
        <f>IF($A154="ADD",IF(NOT(ISBLANK(C154)),_xlfn.XLOOKUP(C154,ud_additive_type[lookupValue],ud_additive_type[lookupKey],"ERROR"),""), "")</f>
        <v/>
      </c>
      <c r="E154" s="19"/>
    </row>
    <row r="155" spans="2:5">
      <c r="B155" s="4"/>
      <c r="D155" s="3" t="str">
        <f>IF($A155="ADD",IF(NOT(ISBLANK(C155)),_xlfn.XLOOKUP(C155,ud_additive_type[lookupValue],ud_additive_type[lookupKey],"ERROR"),""), "")</f>
        <v/>
      </c>
      <c r="E155" s="19"/>
    </row>
    <row r="156" spans="2:5">
      <c r="B156" s="4"/>
      <c r="D156" s="3" t="str">
        <f>IF($A156="ADD",IF(NOT(ISBLANK(C156)),_xlfn.XLOOKUP(C156,ud_additive_type[lookupValue],ud_additive_type[lookupKey],"ERROR"),""), "")</f>
        <v/>
      </c>
      <c r="E156" s="19"/>
    </row>
    <row r="157" spans="2:5">
      <c r="B157" s="4"/>
      <c r="D157" s="3" t="str">
        <f>IF($A157="ADD",IF(NOT(ISBLANK(C157)),_xlfn.XLOOKUP(C157,ud_additive_type[lookupValue],ud_additive_type[lookupKey],"ERROR"),""), "")</f>
        <v/>
      </c>
      <c r="E157" s="19"/>
    </row>
    <row r="158" spans="2:5">
      <c r="B158" s="4"/>
      <c r="D158" s="3" t="str">
        <f>IF($A158="ADD",IF(NOT(ISBLANK(C158)),_xlfn.XLOOKUP(C158,ud_additive_type[lookupValue],ud_additive_type[lookupKey],"ERROR"),""), "")</f>
        <v/>
      </c>
      <c r="E158" s="19"/>
    </row>
    <row r="159" spans="2:5">
      <c r="B159" s="4"/>
      <c r="D159" s="3" t="str">
        <f>IF($A159="ADD",IF(NOT(ISBLANK(C159)),_xlfn.XLOOKUP(C159,ud_additive_type[lookupValue],ud_additive_type[lookupKey],"ERROR"),""), "")</f>
        <v/>
      </c>
      <c r="E159" s="19"/>
    </row>
    <row r="160" spans="2:5">
      <c r="B160" s="4"/>
      <c r="D160" s="3" t="str">
        <f>IF($A160="ADD",IF(NOT(ISBLANK(C160)),_xlfn.XLOOKUP(C160,ud_additive_type[lookupValue],ud_additive_type[lookupKey],"ERROR"),""), "")</f>
        <v/>
      </c>
      <c r="E160" s="19"/>
    </row>
    <row r="161" spans="2:5">
      <c r="B161" s="4"/>
      <c r="D161" s="3" t="str">
        <f>IF($A161="ADD",IF(NOT(ISBLANK(C161)),_xlfn.XLOOKUP(C161,ud_additive_type[lookupValue],ud_additive_type[lookupKey],"ERROR"),""), "")</f>
        <v/>
      </c>
      <c r="E161" s="19"/>
    </row>
    <row r="162" spans="2:5">
      <c r="B162" s="4"/>
      <c r="D162" s="3" t="str">
        <f>IF($A162="ADD",IF(NOT(ISBLANK(C162)),_xlfn.XLOOKUP(C162,ud_additive_type[lookupValue],ud_additive_type[lookupKey],"ERROR"),""), "")</f>
        <v/>
      </c>
      <c r="E162" s="19"/>
    </row>
    <row r="163" spans="2:5">
      <c r="B163" s="4"/>
      <c r="D163" s="3" t="str">
        <f>IF($A163="ADD",IF(NOT(ISBLANK(C163)),_xlfn.XLOOKUP(C163,ud_additive_type[lookupValue],ud_additive_type[lookupKey],"ERROR"),""), "")</f>
        <v/>
      </c>
      <c r="E163" s="19"/>
    </row>
    <row r="164" spans="2:5">
      <c r="B164" s="4"/>
      <c r="D164" s="3" t="str">
        <f>IF($A164="ADD",IF(NOT(ISBLANK(C164)),_xlfn.XLOOKUP(C164,ud_additive_type[lookupValue],ud_additive_type[lookupKey],"ERROR"),""), "")</f>
        <v/>
      </c>
      <c r="E164" s="19"/>
    </row>
    <row r="165" spans="2:5">
      <c r="B165" s="4"/>
      <c r="D165" s="3" t="str">
        <f>IF($A165="ADD",IF(NOT(ISBLANK(C165)),_xlfn.XLOOKUP(C165,ud_additive_type[lookupValue],ud_additive_type[lookupKey],"ERROR"),""), "")</f>
        <v/>
      </c>
      <c r="E165" s="19"/>
    </row>
    <row r="166" spans="2:5">
      <c r="B166" s="4"/>
      <c r="D166" s="3" t="str">
        <f>IF($A166="ADD",IF(NOT(ISBLANK(C166)),_xlfn.XLOOKUP(C166,ud_additive_type[lookupValue],ud_additive_type[lookupKey],"ERROR"),""), "")</f>
        <v/>
      </c>
      <c r="E166" s="19"/>
    </row>
    <row r="167" spans="2:5">
      <c r="B167" s="4"/>
      <c r="D167" s="3" t="str">
        <f>IF($A167="ADD",IF(NOT(ISBLANK(C167)),_xlfn.XLOOKUP(C167,ud_additive_type[lookupValue],ud_additive_type[lookupKey],"ERROR"),""), "")</f>
        <v/>
      </c>
      <c r="E167" s="19"/>
    </row>
    <row r="168" spans="2:5">
      <c r="B168" s="4"/>
      <c r="D168" s="3" t="str">
        <f>IF($A168="ADD",IF(NOT(ISBLANK(C168)),_xlfn.XLOOKUP(C168,ud_additive_type[lookupValue],ud_additive_type[lookupKey],"ERROR"),""), "")</f>
        <v/>
      </c>
      <c r="E168" s="19"/>
    </row>
    <row r="169" spans="2:5">
      <c r="B169" s="4"/>
      <c r="D169" s="3" t="str">
        <f>IF($A169="ADD",IF(NOT(ISBLANK(C169)),_xlfn.XLOOKUP(C169,ud_additive_type[lookupValue],ud_additive_type[lookupKey],"ERROR"),""), "")</f>
        <v/>
      </c>
      <c r="E169" s="19"/>
    </row>
    <row r="170" spans="2:5">
      <c r="B170" s="4"/>
      <c r="D170" s="3" t="str">
        <f>IF($A170="ADD",IF(NOT(ISBLANK(C170)),_xlfn.XLOOKUP(C170,ud_additive_type[lookupValue],ud_additive_type[lookupKey],"ERROR"),""), "")</f>
        <v/>
      </c>
      <c r="E170" s="19"/>
    </row>
    <row r="171" spans="2:5">
      <c r="B171" s="4"/>
      <c r="D171" s="3" t="str">
        <f>IF($A171="ADD",IF(NOT(ISBLANK(C171)),_xlfn.XLOOKUP(C171,ud_additive_type[lookupValue],ud_additive_type[lookupKey],"ERROR"),""), "")</f>
        <v/>
      </c>
      <c r="E171" s="19"/>
    </row>
    <row r="172" spans="2:5">
      <c r="B172" s="4"/>
      <c r="D172" s="3" t="str">
        <f>IF($A172="ADD",IF(NOT(ISBLANK(C172)),_xlfn.XLOOKUP(C172,ud_additive_type[lookupValue],ud_additive_type[lookupKey],"ERROR"),""), "")</f>
        <v/>
      </c>
      <c r="E172" s="19"/>
    </row>
    <row r="173" spans="2:5">
      <c r="B173" s="4"/>
      <c r="D173" s="3" t="str">
        <f>IF($A173="ADD",IF(NOT(ISBLANK(C173)),_xlfn.XLOOKUP(C173,ud_additive_type[lookupValue],ud_additive_type[lookupKey],"ERROR"),""), "")</f>
        <v/>
      </c>
      <c r="E173" s="19"/>
    </row>
    <row r="174" spans="2:5">
      <c r="B174" s="4"/>
      <c r="D174" s="3" t="str">
        <f>IF($A174="ADD",IF(NOT(ISBLANK(C174)),_xlfn.XLOOKUP(C174,ud_additive_type[lookupValue],ud_additive_type[lookupKey],"ERROR"),""), "")</f>
        <v/>
      </c>
      <c r="E174" s="19"/>
    </row>
    <row r="175" spans="2:5">
      <c r="B175" s="4"/>
      <c r="D175" s="3" t="str">
        <f>IF($A175="ADD",IF(NOT(ISBLANK(C175)),_xlfn.XLOOKUP(C175,ud_additive_type[lookupValue],ud_additive_type[lookupKey],"ERROR"),""), "")</f>
        <v/>
      </c>
      <c r="E175" s="19"/>
    </row>
    <row r="176" spans="2:5">
      <c r="B176" s="4"/>
      <c r="D176" s="3" t="str">
        <f>IF($A176="ADD",IF(NOT(ISBLANK(C176)),_xlfn.XLOOKUP(C176,ud_additive_type[lookupValue],ud_additive_type[lookupKey],"ERROR"),""), "")</f>
        <v/>
      </c>
      <c r="E176" s="19"/>
    </row>
    <row r="177" spans="2:5">
      <c r="B177" s="4"/>
      <c r="D177" s="3" t="str">
        <f>IF($A177="ADD",IF(NOT(ISBLANK(C177)),_xlfn.XLOOKUP(C177,ud_additive_type[lookupValue],ud_additive_type[lookupKey],"ERROR"),""), "")</f>
        <v/>
      </c>
      <c r="E177" s="19"/>
    </row>
    <row r="178" spans="2:5">
      <c r="B178" s="4"/>
      <c r="D178" s="3" t="str">
        <f>IF($A178="ADD",IF(NOT(ISBLANK(C178)),_xlfn.XLOOKUP(C178,ud_additive_type[lookupValue],ud_additive_type[lookupKey],"ERROR"),""), "")</f>
        <v/>
      </c>
      <c r="E178" s="19"/>
    </row>
    <row r="179" spans="2:5">
      <c r="B179" s="4"/>
      <c r="D179" s="3" t="str">
        <f>IF($A179="ADD",IF(NOT(ISBLANK(C179)),_xlfn.XLOOKUP(C179,ud_additive_type[lookupValue],ud_additive_type[lookupKey],"ERROR"),""), "")</f>
        <v/>
      </c>
      <c r="E179" s="19"/>
    </row>
    <row r="180" spans="2:5">
      <c r="B180" s="4"/>
      <c r="D180" s="3" t="str">
        <f>IF($A180="ADD",IF(NOT(ISBLANK(C180)),_xlfn.XLOOKUP(C180,ud_additive_type[lookupValue],ud_additive_type[lookupKey],"ERROR"),""), "")</f>
        <v/>
      </c>
      <c r="E180" s="19"/>
    </row>
    <row r="181" spans="2:5">
      <c r="B181" s="4"/>
      <c r="D181" s="3" t="str">
        <f>IF($A181="ADD",IF(NOT(ISBLANK(C181)),_xlfn.XLOOKUP(C181,ud_additive_type[lookupValue],ud_additive_type[lookupKey],"ERROR"),""), "")</f>
        <v/>
      </c>
      <c r="E181" s="19"/>
    </row>
    <row r="182" spans="2:5">
      <c r="B182" s="4"/>
      <c r="D182" s="3" t="str">
        <f>IF($A182="ADD",IF(NOT(ISBLANK(C182)),_xlfn.XLOOKUP(C182,ud_additive_type[lookupValue],ud_additive_type[lookupKey],"ERROR"),""), "")</f>
        <v/>
      </c>
      <c r="E182" s="19"/>
    </row>
    <row r="183" spans="2:5">
      <c r="B183" s="4"/>
      <c r="D183" s="3" t="str">
        <f>IF($A183="ADD",IF(NOT(ISBLANK(C183)),_xlfn.XLOOKUP(C183,ud_additive_type[lookupValue],ud_additive_type[lookupKey],"ERROR"),""), "")</f>
        <v/>
      </c>
      <c r="E183" s="19"/>
    </row>
    <row r="184" spans="2:5">
      <c r="B184" s="4"/>
      <c r="D184" s="3" t="str">
        <f>IF($A184="ADD",IF(NOT(ISBLANK(C184)),_xlfn.XLOOKUP(C184,ud_additive_type[lookupValue],ud_additive_type[lookupKey],"ERROR"),""), "")</f>
        <v/>
      </c>
      <c r="E184" s="19"/>
    </row>
    <row r="185" spans="2:5">
      <c r="B185" s="4"/>
      <c r="D185" s="3" t="str">
        <f>IF($A185="ADD",IF(NOT(ISBLANK(C185)),_xlfn.XLOOKUP(C185,ud_additive_type[lookupValue],ud_additive_type[lookupKey],"ERROR"),""), "")</f>
        <v/>
      </c>
      <c r="E185" s="19"/>
    </row>
    <row r="186" spans="2:5">
      <c r="B186" s="4"/>
      <c r="D186" s="3" t="str">
        <f>IF($A186="ADD",IF(NOT(ISBLANK(C186)),_xlfn.XLOOKUP(C186,ud_additive_type[lookupValue],ud_additive_type[lookupKey],"ERROR"),""), "")</f>
        <v/>
      </c>
      <c r="E186" s="19"/>
    </row>
    <row r="187" spans="2:5">
      <c r="B187" s="4"/>
      <c r="D187" s="3" t="str">
        <f>IF($A187="ADD",IF(NOT(ISBLANK(C187)),_xlfn.XLOOKUP(C187,ud_additive_type[lookupValue],ud_additive_type[lookupKey],"ERROR"),""), "")</f>
        <v/>
      </c>
      <c r="E187" s="19"/>
    </row>
    <row r="188" spans="2:5">
      <c r="B188" s="4"/>
      <c r="D188" s="3" t="str">
        <f>IF($A188="ADD",IF(NOT(ISBLANK(C188)),_xlfn.XLOOKUP(C188,ud_additive_type[lookupValue],ud_additive_type[lookupKey],"ERROR"),""), "")</f>
        <v/>
      </c>
      <c r="E188" s="19"/>
    </row>
    <row r="189" spans="2:5">
      <c r="B189" s="4"/>
      <c r="D189" s="3" t="str">
        <f>IF($A189="ADD",IF(NOT(ISBLANK(C189)),_xlfn.XLOOKUP(C189,ud_additive_type[lookupValue],ud_additive_type[lookupKey],"ERROR"),""), "")</f>
        <v/>
      </c>
      <c r="E189" s="19"/>
    </row>
    <row r="190" spans="2:5">
      <c r="B190" s="4"/>
      <c r="D190" s="3" t="str">
        <f>IF($A190="ADD",IF(NOT(ISBLANK(C190)),_xlfn.XLOOKUP(C190,ud_additive_type[lookupValue],ud_additive_type[lookupKey],"ERROR"),""), "")</f>
        <v/>
      </c>
      <c r="E190" s="19"/>
    </row>
    <row r="191" spans="2:5">
      <c r="B191" s="4"/>
      <c r="D191" s="3" t="str">
        <f>IF($A191="ADD",IF(NOT(ISBLANK(C191)),_xlfn.XLOOKUP(C191,ud_additive_type[lookupValue],ud_additive_type[lookupKey],"ERROR"),""), "")</f>
        <v/>
      </c>
      <c r="E191" s="19"/>
    </row>
    <row r="192" spans="2:5">
      <c r="B192" s="4"/>
      <c r="D192" s="3" t="str">
        <f>IF($A192="ADD",IF(NOT(ISBLANK(C192)),_xlfn.XLOOKUP(C192,ud_additive_type[lookupValue],ud_additive_type[lookupKey],"ERROR"),""), "")</f>
        <v/>
      </c>
      <c r="E192" s="19"/>
    </row>
    <row r="193" spans="2:5">
      <c r="B193" s="4"/>
      <c r="D193" s="3" t="str">
        <f>IF($A193="ADD",IF(NOT(ISBLANK(C193)),_xlfn.XLOOKUP(C193,ud_additive_type[lookupValue],ud_additive_type[lookupKey],"ERROR"),""), "")</f>
        <v/>
      </c>
      <c r="E193" s="19"/>
    </row>
    <row r="194" spans="2:5">
      <c r="B194" s="4"/>
      <c r="D194" s="3" t="str">
        <f>IF($A194="ADD",IF(NOT(ISBLANK(C194)),_xlfn.XLOOKUP(C194,ud_additive_type[lookupValue],ud_additive_type[lookupKey],"ERROR"),""), "")</f>
        <v/>
      </c>
      <c r="E194" s="19"/>
    </row>
    <row r="195" spans="2:5">
      <c r="B195" s="4"/>
      <c r="D195" s="3" t="str">
        <f>IF($A195="ADD",IF(NOT(ISBLANK(C195)),_xlfn.XLOOKUP(C195,ud_additive_type[lookupValue],ud_additive_type[lookupKey],"ERROR"),""), "")</f>
        <v/>
      </c>
      <c r="E195" s="19"/>
    </row>
    <row r="196" spans="2:5">
      <c r="B196" s="4"/>
      <c r="D196" s="3" t="str">
        <f>IF($A196="ADD",IF(NOT(ISBLANK(C196)),_xlfn.XLOOKUP(C196,ud_additive_type[lookupValue],ud_additive_type[lookupKey],"ERROR"),""), "")</f>
        <v/>
      </c>
      <c r="E196" s="19"/>
    </row>
    <row r="197" spans="2:5">
      <c r="B197" s="4"/>
      <c r="D197" s="3" t="str">
        <f>IF($A197="ADD",IF(NOT(ISBLANK(C197)),_xlfn.XLOOKUP(C197,ud_additive_type[lookupValue],ud_additive_type[lookupKey],"ERROR"),""), "")</f>
        <v/>
      </c>
      <c r="E197" s="19"/>
    </row>
    <row r="198" spans="2:5">
      <c r="B198" s="4"/>
      <c r="D198" s="3" t="str">
        <f>IF($A198="ADD",IF(NOT(ISBLANK(C198)),_xlfn.XLOOKUP(C198,ud_additive_type[lookupValue],ud_additive_type[lookupKey],"ERROR"),""), "")</f>
        <v/>
      </c>
      <c r="E198" s="19"/>
    </row>
    <row r="199" spans="2:5">
      <c r="B199" s="4"/>
      <c r="D199" s="3" t="str">
        <f>IF($A199="ADD",IF(NOT(ISBLANK(C199)),_xlfn.XLOOKUP(C199,ud_additive_type[lookupValue],ud_additive_type[lookupKey],"ERROR"),""), "")</f>
        <v/>
      </c>
      <c r="E199" s="19"/>
    </row>
    <row r="200" spans="2:5">
      <c r="B200" s="4"/>
      <c r="D200" s="3" t="str">
        <f>IF($A200="ADD",IF(NOT(ISBLANK(C200)),_xlfn.XLOOKUP(C200,ud_additive_type[lookupValue],ud_additive_type[lookupKey],"ERROR"),""), "")</f>
        <v/>
      </c>
      <c r="E200" s="19"/>
    </row>
    <row r="201" spans="2:5">
      <c r="B201" s="4"/>
      <c r="D201" s="3" t="str">
        <f>IF($A201="ADD",IF(NOT(ISBLANK(C201)),_xlfn.XLOOKUP(C201,ud_additive_type[lookupValue],ud_additive_type[lookupKey],"ERROR"),""), "")</f>
        <v/>
      </c>
      <c r="E201" s="19"/>
    </row>
    <row r="202" spans="2:5">
      <c r="B202" s="4"/>
      <c r="D202" s="3" t="str">
        <f>IF($A202="ADD",IF(NOT(ISBLANK(C202)),_xlfn.XLOOKUP(C202,ud_additive_type[lookupValue],ud_additive_type[lookupKey],"ERROR"),""), "")</f>
        <v/>
      </c>
      <c r="E202" s="19"/>
    </row>
    <row r="203" spans="2:5">
      <c r="B203" s="4"/>
      <c r="D203" s="3" t="str">
        <f>IF($A203="ADD",IF(NOT(ISBLANK(C203)),_xlfn.XLOOKUP(C203,ud_additive_type[lookupValue],ud_additive_type[lookupKey],"ERROR"),""), "")</f>
        <v/>
      </c>
      <c r="E203" s="19"/>
    </row>
    <row r="204" spans="2:5">
      <c r="B204" s="4"/>
      <c r="D204" s="3" t="str">
        <f>IF($A204="ADD",IF(NOT(ISBLANK(C204)),_xlfn.XLOOKUP(C204,ud_additive_type[lookupValue],ud_additive_type[lookupKey],"ERROR"),""), "")</f>
        <v/>
      </c>
      <c r="E204" s="19"/>
    </row>
    <row r="205" spans="2:5">
      <c r="B205" s="4"/>
      <c r="D205" s="3" t="str">
        <f>IF($A205="ADD",IF(NOT(ISBLANK(C205)),_xlfn.XLOOKUP(C205,ud_additive_type[lookupValue],ud_additive_type[lookupKey],"ERROR"),""), "")</f>
        <v/>
      </c>
      <c r="E205" s="19"/>
    </row>
    <row r="206" spans="2:5">
      <c r="B206" s="4"/>
      <c r="D206" s="3" t="str">
        <f>IF($A206="ADD",IF(NOT(ISBLANK(C206)),_xlfn.XLOOKUP(C206,ud_additive_type[lookupValue],ud_additive_type[lookupKey],"ERROR"),""), "")</f>
        <v/>
      </c>
      <c r="E206" s="19"/>
    </row>
    <row r="207" spans="2:5">
      <c r="B207" s="4"/>
      <c r="D207" s="3" t="str">
        <f>IF($A207="ADD",IF(NOT(ISBLANK(C207)),_xlfn.XLOOKUP(C207,ud_additive_type[lookupValue],ud_additive_type[lookupKey],"ERROR"),""), "")</f>
        <v/>
      </c>
      <c r="E207" s="19"/>
    </row>
    <row r="208" spans="2:5">
      <c r="B208" s="4"/>
      <c r="D208" s="3" t="str">
        <f>IF($A208="ADD",IF(NOT(ISBLANK(C208)),_xlfn.XLOOKUP(C208,ud_additive_type[lookupValue],ud_additive_type[lookupKey],"ERROR"),""), "")</f>
        <v/>
      </c>
      <c r="E208" s="19"/>
    </row>
    <row r="209" spans="2:5">
      <c r="B209" s="4"/>
      <c r="D209" s="3" t="str">
        <f>IF($A209="ADD",IF(NOT(ISBLANK(C209)),_xlfn.XLOOKUP(C209,ud_additive_type[lookupValue],ud_additive_type[lookupKey],"ERROR"),""), "")</f>
        <v/>
      </c>
      <c r="E209" s="19"/>
    </row>
    <row r="210" spans="2:5">
      <c r="B210" s="4"/>
      <c r="D210" s="3" t="str">
        <f>IF($A210="ADD",IF(NOT(ISBLANK(C210)),_xlfn.XLOOKUP(C210,ud_additive_type[lookupValue],ud_additive_type[lookupKey],"ERROR"),""), "")</f>
        <v/>
      </c>
      <c r="E210" s="19"/>
    </row>
    <row r="211" spans="2:5">
      <c r="B211" s="4"/>
      <c r="D211" s="3" t="str">
        <f>IF($A211="ADD",IF(NOT(ISBLANK(C211)),_xlfn.XLOOKUP(C211,ud_additive_type[lookupValue],ud_additive_type[lookupKey],"ERROR"),""), "")</f>
        <v/>
      </c>
      <c r="E211" s="19"/>
    </row>
    <row r="212" spans="2:5">
      <c r="B212" s="4"/>
      <c r="D212" s="3" t="str">
        <f>IF($A212="ADD",IF(NOT(ISBLANK(C212)),_xlfn.XLOOKUP(C212,ud_additive_type[lookupValue],ud_additive_type[lookupKey],"ERROR"),""), "")</f>
        <v/>
      </c>
      <c r="E212" s="19"/>
    </row>
    <row r="213" spans="2:5">
      <c r="B213" s="4"/>
      <c r="D213" s="3" t="str">
        <f>IF($A213="ADD",IF(NOT(ISBLANK(C213)),_xlfn.XLOOKUP(C213,ud_additive_type[lookupValue],ud_additive_type[lookupKey],"ERROR"),""), "")</f>
        <v/>
      </c>
      <c r="E213" s="19"/>
    </row>
    <row r="214" spans="2:5">
      <c r="B214" s="4"/>
      <c r="D214" s="3" t="str">
        <f>IF($A214="ADD",IF(NOT(ISBLANK(C214)),_xlfn.XLOOKUP(C214,ud_additive_type[lookupValue],ud_additive_type[lookupKey],"ERROR"),""), "")</f>
        <v/>
      </c>
      <c r="E214" s="19"/>
    </row>
    <row r="215" spans="2:5">
      <c r="B215" s="4"/>
      <c r="D215" s="3" t="str">
        <f>IF($A215="ADD",IF(NOT(ISBLANK(C215)),_xlfn.XLOOKUP(C215,ud_additive_type[lookupValue],ud_additive_type[lookupKey],"ERROR"),""), "")</f>
        <v/>
      </c>
      <c r="E215" s="19"/>
    </row>
    <row r="216" spans="2:5">
      <c r="B216" s="4"/>
      <c r="D216" s="3" t="str">
        <f>IF($A216="ADD",IF(NOT(ISBLANK(C216)),_xlfn.XLOOKUP(C216,ud_additive_type[lookupValue],ud_additive_type[lookupKey],"ERROR"),""), "")</f>
        <v/>
      </c>
      <c r="E216" s="19"/>
    </row>
    <row r="217" spans="2:5">
      <c r="B217" s="4"/>
      <c r="D217" s="3" t="str">
        <f>IF($A217="ADD",IF(NOT(ISBLANK(C217)),_xlfn.XLOOKUP(C217,ud_additive_type[lookupValue],ud_additive_type[lookupKey],"ERROR"),""), "")</f>
        <v/>
      </c>
      <c r="E217" s="19"/>
    </row>
    <row r="218" spans="2:5">
      <c r="B218" s="4"/>
      <c r="D218" s="3" t="str">
        <f>IF($A218="ADD",IF(NOT(ISBLANK(C218)),_xlfn.XLOOKUP(C218,ud_additive_type[lookupValue],ud_additive_type[lookupKey],"ERROR"),""), "")</f>
        <v/>
      </c>
      <c r="E218" s="19"/>
    </row>
    <row r="219" spans="2:5">
      <c r="B219" s="4"/>
      <c r="D219" s="3" t="str">
        <f>IF($A219="ADD",IF(NOT(ISBLANK(C219)),_xlfn.XLOOKUP(C219,ud_additive_type[lookupValue],ud_additive_type[lookupKey],"ERROR"),""), "")</f>
        <v/>
      </c>
      <c r="E219" s="19"/>
    </row>
    <row r="220" spans="2:5">
      <c r="B220" s="4"/>
      <c r="D220" s="3" t="str">
        <f>IF($A220="ADD",IF(NOT(ISBLANK(C220)),_xlfn.XLOOKUP(C220,ud_additive_type[lookupValue],ud_additive_type[lookupKey],"ERROR"),""), "")</f>
        <v/>
      </c>
      <c r="E220" s="19"/>
    </row>
    <row r="221" spans="2:5">
      <c r="B221" s="4"/>
      <c r="D221" s="3" t="str">
        <f>IF($A221="ADD",IF(NOT(ISBLANK(C221)),_xlfn.XLOOKUP(C221,ud_additive_type[lookupValue],ud_additive_type[lookupKey],"ERROR"),""), "")</f>
        <v/>
      </c>
      <c r="E221" s="19"/>
    </row>
    <row r="222" spans="2:5">
      <c r="B222" s="4"/>
      <c r="D222" s="3" t="str">
        <f>IF($A222="ADD",IF(NOT(ISBLANK(C222)),_xlfn.XLOOKUP(C222,ud_additive_type[lookupValue],ud_additive_type[lookupKey],"ERROR"),""), "")</f>
        <v/>
      </c>
      <c r="E222" s="19"/>
    </row>
    <row r="223" spans="2:5">
      <c r="B223" s="4"/>
      <c r="D223" s="3" t="str">
        <f>IF($A223="ADD",IF(NOT(ISBLANK(C223)),_xlfn.XLOOKUP(C223,ud_additive_type[lookupValue],ud_additive_type[lookupKey],"ERROR"),""), "")</f>
        <v/>
      </c>
      <c r="E223" s="19"/>
    </row>
    <row r="224" spans="2:5">
      <c r="B224" s="4"/>
      <c r="D224" s="3" t="str">
        <f>IF($A224="ADD",IF(NOT(ISBLANK(C224)),_xlfn.XLOOKUP(C224,ud_additive_type[lookupValue],ud_additive_type[lookupKey],"ERROR"),""), "")</f>
        <v/>
      </c>
      <c r="E224" s="19"/>
    </row>
    <row r="225" spans="2:5">
      <c r="B225" s="4"/>
      <c r="D225" s="3" t="str">
        <f>IF($A225="ADD",IF(NOT(ISBLANK(C225)),_xlfn.XLOOKUP(C225,ud_additive_type[lookupValue],ud_additive_type[lookupKey],"ERROR"),""), "")</f>
        <v/>
      </c>
      <c r="E225" s="19"/>
    </row>
    <row r="226" spans="2:5">
      <c r="B226" s="4"/>
      <c r="D226" s="3" t="str">
        <f>IF($A226="ADD",IF(NOT(ISBLANK(C226)),_xlfn.XLOOKUP(C226,ud_additive_type[lookupValue],ud_additive_type[lookupKey],"ERROR"),""), "")</f>
        <v/>
      </c>
      <c r="E226" s="19"/>
    </row>
    <row r="227" spans="2:5">
      <c r="B227" s="4"/>
      <c r="D227" s="3" t="str">
        <f>IF($A227="ADD",IF(NOT(ISBLANK(C227)),_xlfn.XLOOKUP(C227,ud_additive_type[lookupValue],ud_additive_type[lookupKey],"ERROR"),""), "")</f>
        <v/>
      </c>
      <c r="E227" s="19"/>
    </row>
    <row r="228" spans="2:5">
      <c r="B228" s="4"/>
      <c r="D228" s="3" t="str">
        <f>IF($A228="ADD",IF(NOT(ISBLANK(C228)),_xlfn.XLOOKUP(C228,ud_additive_type[lookupValue],ud_additive_type[lookupKey],"ERROR"),""), "")</f>
        <v/>
      </c>
      <c r="E228" s="19"/>
    </row>
    <row r="229" spans="2:5">
      <c r="B229" s="4"/>
      <c r="D229" s="3" t="str">
        <f>IF($A229="ADD",IF(NOT(ISBLANK(C229)),_xlfn.XLOOKUP(C229,ud_additive_type[lookupValue],ud_additive_type[lookupKey],"ERROR"),""), "")</f>
        <v/>
      </c>
      <c r="E229" s="19"/>
    </row>
    <row r="230" spans="2:5">
      <c r="B230" s="4"/>
      <c r="D230" s="3" t="str">
        <f>IF($A230="ADD",IF(NOT(ISBLANK(C230)),_xlfn.XLOOKUP(C230,ud_additive_type[lookupValue],ud_additive_type[lookupKey],"ERROR"),""), "")</f>
        <v/>
      </c>
      <c r="E230" s="19"/>
    </row>
    <row r="231" spans="2:5">
      <c r="B231" s="4"/>
      <c r="D231" s="3" t="str">
        <f>IF($A231="ADD",IF(NOT(ISBLANK(C231)),_xlfn.XLOOKUP(C231,ud_additive_type[lookupValue],ud_additive_type[lookupKey],"ERROR"),""), "")</f>
        <v/>
      </c>
      <c r="E231" s="19"/>
    </row>
    <row r="232" spans="2:5">
      <c r="B232" s="4"/>
      <c r="D232" s="3" t="str">
        <f>IF($A232="ADD",IF(NOT(ISBLANK(C232)),_xlfn.XLOOKUP(C232,ud_additive_type[lookupValue],ud_additive_type[lookupKey],"ERROR"),""), "")</f>
        <v/>
      </c>
      <c r="E232" s="19"/>
    </row>
    <row r="233" spans="2:5">
      <c r="B233" s="4"/>
      <c r="D233" s="3" t="str">
        <f>IF($A233="ADD",IF(NOT(ISBLANK(C233)),_xlfn.XLOOKUP(C233,ud_additive_type[lookupValue],ud_additive_type[lookupKey],"ERROR"),""), "")</f>
        <v/>
      </c>
      <c r="E233" s="19"/>
    </row>
    <row r="234" spans="2:5">
      <c r="B234" s="4"/>
      <c r="D234" s="3" t="str">
        <f>IF($A234="ADD",IF(NOT(ISBLANK(C234)),_xlfn.XLOOKUP(C234,ud_additive_type[lookupValue],ud_additive_type[lookupKey],"ERROR"),""), "")</f>
        <v/>
      </c>
      <c r="E234" s="19"/>
    </row>
    <row r="235" spans="2:5">
      <c r="B235" s="4"/>
      <c r="D235" s="3" t="str">
        <f>IF($A235="ADD",IF(NOT(ISBLANK(C235)),_xlfn.XLOOKUP(C235,ud_additive_type[lookupValue],ud_additive_type[lookupKey],"ERROR"),""), "")</f>
        <v/>
      </c>
      <c r="E235" s="19"/>
    </row>
    <row r="236" spans="2:5">
      <c r="B236" s="4"/>
      <c r="D236" s="3" t="str">
        <f>IF($A236="ADD",IF(NOT(ISBLANK(C236)),_xlfn.XLOOKUP(C236,ud_additive_type[lookupValue],ud_additive_type[lookupKey],"ERROR"),""), "")</f>
        <v/>
      </c>
      <c r="E236" s="19"/>
    </row>
    <row r="237" spans="2:5">
      <c r="B237" s="4"/>
      <c r="D237" s="3" t="str">
        <f>IF($A237="ADD",IF(NOT(ISBLANK(C237)),_xlfn.XLOOKUP(C237,ud_additive_type[lookupValue],ud_additive_type[lookupKey],"ERROR"),""), "")</f>
        <v/>
      </c>
      <c r="E237" s="19"/>
    </row>
    <row r="238" spans="2:5">
      <c r="B238" s="4"/>
      <c r="D238" s="3" t="str">
        <f>IF($A238="ADD",IF(NOT(ISBLANK(C238)),_xlfn.XLOOKUP(C238,ud_additive_type[lookupValue],ud_additive_type[lookupKey],"ERROR"),""), "")</f>
        <v/>
      </c>
      <c r="E238" s="19"/>
    </row>
    <row r="239" spans="2:5">
      <c r="B239" s="4"/>
      <c r="D239" s="3" t="str">
        <f>IF($A239="ADD",IF(NOT(ISBLANK(C239)),_xlfn.XLOOKUP(C239,ud_additive_type[lookupValue],ud_additive_type[lookupKey],"ERROR"),""), "")</f>
        <v/>
      </c>
      <c r="E239" s="19"/>
    </row>
    <row r="240" spans="2:5">
      <c r="B240" s="4"/>
      <c r="D240" s="3" t="str">
        <f>IF($A240="ADD",IF(NOT(ISBLANK(C240)),_xlfn.XLOOKUP(C240,ud_additive_type[lookupValue],ud_additive_type[lookupKey],"ERROR"),""), "")</f>
        <v/>
      </c>
      <c r="E240" s="19"/>
    </row>
    <row r="241" spans="2:5">
      <c r="B241" s="4"/>
      <c r="D241" s="3" t="str">
        <f>IF($A241="ADD",IF(NOT(ISBLANK(C241)),_xlfn.XLOOKUP(C241,ud_additive_type[lookupValue],ud_additive_type[lookupKey],"ERROR"),""), "")</f>
        <v/>
      </c>
      <c r="E241" s="19"/>
    </row>
    <row r="242" spans="2:5">
      <c r="B242" s="4"/>
      <c r="D242" s="3" t="str">
        <f>IF($A242="ADD",IF(NOT(ISBLANK(C242)),_xlfn.XLOOKUP(C242,ud_additive_type[lookupValue],ud_additive_type[lookupKey],"ERROR"),""), "")</f>
        <v/>
      </c>
      <c r="E242" s="19"/>
    </row>
    <row r="243" spans="2:5">
      <c r="B243" s="4"/>
      <c r="D243" s="3" t="str">
        <f>IF($A243="ADD",IF(NOT(ISBLANK(C243)),_xlfn.XLOOKUP(C243,ud_additive_type[lookupValue],ud_additive_type[lookupKey],"ERROR"),""), "")</f>
        <v/>
      </c>
      <c r="E243" s="19"/>
    </row>
    <row r="244" spans="2:5">
      <c r="B244" s="4"/>
      <c r="D244" s="3" t="str">
        <f>IF($A244="ADD",IF(NOT(ISBLANK(C244)),_xlfn.XLOOKUP(C244,ud_additive_type[lookupValue],ud_additive_type[lookupKey],"ERROR"),""), "")</f>
        <v/>
      </c>
      <c r="E244" s="19"/>
    </row>
    <row r="245" spans="2:5">
      <c r="B245" s="4"/>
      <c r="D245" s="3" t="str">
        <f>IF($A245="ADD",IF(NOT(ISBLANK(C245)),_xlfn.XLOOKUP(C245,ud_additive_type[lookupValue],ud_additive_type[lookupKey],"ERROR"),""), "")</f>
        <v/>
      </c>
      <c r="E245" s="19"/>
    </row>
    <row r="246" spans="2:5">
      <c r="B246" s="4"/>
      <c r="D246" s="3" t="str">
        <f>IF($A246="ADD",IF(NOT(ISBLANK(C246)),_xlfn.XLOOKUP(C246,ud_additive_type[lookupValue],ud_additive_type[lookupKey],"ERROR"),""), "")</f>
        <v/>
      </c>
      <c r="E246" s="19"/>
    </row>
    <row r="247" spans="2:5">
      <c r="B247" s="4"/>
      <c r="D247" s="3" t="str">
        <f>IF($A247="ADD",IF(NOT(ISBLANK(C247)),_xlfn.XLOOKUP(C247,ud_additive_type[lookupValue],ud_additive_type[lookupKey],"ERROR"),""), "")</f>
        <v/>
      </c>
      <c r="E247" s="19"/>
    </row>
    <row r="248" spans="2:5">
      <c r="B248" s="4"/>
      <c r="D248" s="3" t="str">
        <f>IF($A248="ADD",IF(NOT(ISBLANK(C248)),_xlfn.XLOOKUP(C248,ud_additive_type[lookupValue],ud_additive_type[lookupKey],"ERROR"),""), "")</f>
        <v/>
      </c>
      <c r="E248" s="19"/>
    </row>
    <row r="249" spans="2:5">
      <c r="B249" s="4"/>
      <c r="D249" s="3" t="str">
        <f>IF($A249="ADD",IF(NOT(ISBLANK(C249)),_xlfn.XLOOKUP(C249,ud_additive_type[lookupValue],ud_additive_type[lookupKey],"ERROR"),""), "")</f>
        <v/>
      </c>
      <c r="E249" s="19"/>
    </row>
    <row r="250" spans="2:5">
      <c r="B250" s="4"/>
      <c r="D250" s="3" t="str">
        <f>IF($A250="ADD",IF(NOT(ISBLANK(C250)),_xlfn.XLOOKUP(C250,ud_additive_type[lookupValue],ud_additive_type[lookupKey],"ERROR"),""), "")</f>
        <v/>
      </c>
      <c r="E250" s="19"/>
    </row>
    <row r="251" spans="2:5">
      <c r="B251" s="4"/>
      <c r="D251" s="3" t="str">
        <f>IF($A251="ADD",IF(NOT(ISBLANK(C251)),_xlfn.XLOOKUP(C251,ud_additive_type[lookupValue],ud_additive_type[lookupKey],"ERROR"),""), "")</f>
        <v/>
      </c>
      <c r="E251" s="19"/>
    </row>
    <row r="252" spans="2:5">
      <c r="B252" s="4"/>
      <c r="D252" s="3" t="str">
        <f>IF($A252="ADD",IF(NOT(ISBLANK(C252)),_xlfn.XLOOKUP(C252,ud_additive_type[lookupValue],ud_additive_type[lookupKey],"ERROR"),""), "")</f>
        <v/>
      </c>
      <c r="E252" s="19"/>
    </row>
    <row r="253" spans="2:5">
      <c r="B253" s="4"/>
      <c r="D253" s="3" t="str">
        <f>IF($A253="ADD",IF(NOT(ISBLANK(C253)),_xlfn.XLOOKUP(C253,ud_additive_type[lookupValue],ud_additive_type[lookupKey],"ERROR"),""), "")</f>
        <v/>
      </c>
      <c r="E253" s="19"/>
    </row>
    <row r="254" spans="2:5">
      <c r="B254" s="4"/>
      <c r="D254" s="3" t="str">
        <f>IF($A254="ADD",IF(NOT(ISBLANK(C254)),_xlfn.XLOOKUP(C254,ud_additive_type[lookupValue],ud_additive_type[lookupKey],"ERROR"),""), "")</f>
        <v/>
      </c>
      <c r="E254" s="19"/>
    </row>
    <row r="255" spans="2:5">
      <c r="B255" s="4"/>
      <c r="D255" s="3" t="str">
        <f>IF($A255="ADD",IF(NOT(ISBLANK(C255)),_xlfn.XLOOKUP(C255,ud_additive_type[lookupValue],ud_additive_type[lookupKey],"ERROR"),""), "")</f>
        <v/>
      </c>
      <c r="E255" s="19"/>
    </row>
    <row r="256" spans="2:5">
      <c r="B256" s="4"/>
      <c r="D256" s="3" t="str">
        <f>IF($A256="ADD",IF(NOT(ISBLANK(C256)),_xlfn.XLOOKUP(C256,ud_additive_type[lookupValue],ud_additive_type[lookupKey],"ERROR"),""), "")</f>
        <v/>
      </c>
      <c r="E256" s="19"/>
    </row>
    <row r="257" spans="2:5">
      <c r="B257" s="4"/>
      <c r="D257" s="3" t="str">
        <f>IF($A257="ADD",IF(NOT(ISBLANK(C257)),_xlfn.XLOOKUP(C257,ud_additive_type[lookupValue],ud_additive_type[lookupKey],"ERROR"),""), "")</f>
        <v/>
      </c>
      <c r="E257" s="19"/>
    </row>
    <row r="258" spans="2:5">
      <c r="B258" s="4"/>
      <c r="D258" s="3" t="str">
        <f>IF($A258="ADD",IF(NOT(ISBLANK(C258)),_xlfn.XLOOKUP(C258,ud_additive_type[lookupValue],ud_additive_type[lookupKey],"ERROR"),""), "")</f>
        <v/>
      </c>
      <c r="E258" s="19"/>
    </row>
    <row r="259" spans="2:5">
      <c r="B259" s="4"/>
      <c r="D259" s="3" t="str">
        <f>IF($A259="ADD",IF(NOT(ISBLANK(C259)),_xlfn.XLOOKUP(C259,ud_additive_type[lookupValue],ud_additive_type[lookupKey],"ERROR"),""), "")</f>
        <v/>
      </c>
      <c r="E259" s="19"/>
    </row>
    <row r="260" spans="2:5">
      <c r="B260" s="4"/>
      <c r="D260" s="3" t="str">
        <f>IF($A260="ADD",IF(NOT(ISBLANK(C260)),_xlfn.XLOOKUP(C260,ud_additive_type[lookupValue],ud_additive_type[lookupKey],"ERROR"),""), "")</f>
        <v/>
      </c>
      <c r="E260" s="19"/>
    </row>
    <row r="261" spans="2:5">
      <c r="B261" s="4"/>
      <c r="D261" s="3" t="str">
        <f>IF($A261="ADD",IF(NOT(ISBLANK(C261)),_xlfn.XLOOKUP(C261,ud_additive_type[lookupValue],ud_additive_type[lookupKey],"ERROR"),""), "")</f>
        <v/>
      </c>
      <c r="E261" s="19"/>
    </row>
    <row r="262" spans="2:5">
      <c r="B262" s="4"/>
      <c r="D262" s="3" t="str">
        <f>IF($A262="ADD",IF(NOT(ISBLANK(C262)),_xlfn.XLOOKUP(C262,ud_additive_type[lookupValue],ud_additive_type[lookupKey],"ERROR"),""), "")</f>
        <v/>
      </c>
      <c r="E262" s="19"/>
    </row>
    <row r="263" spans="2:5">
      <c r="B263" s="4"/>
      <c r="D263" s="3" t="str">
        <f>IF($A263="ADD",IF(NOT(ISBLANK(C263)),_xlfn.XLOOKUP(C263,ud_additive_type[lookupValue],ud_additive_type[lookupKey],"ERROR"),""), "")</f>
        <v/>
      </c>
      <c r="E263" s="19"/>
    </row>
    <row r="264" spans="2:5">
      <c r="B264" s="4"/>
      <c r="D264" s="3" t="str">
        <f>IF($A264="ADD",IF(NOT(ISBLANK(C264)),_xlfn.XLOOKUP(C264,ud_additive_type[lookupValue],ud_additive_type[lookupKey],"ERROR"),""), "")</f>
        <v/>
      </c>
      <c r="E264" s="19"/>
    </row>
    <row r="265" spans="2:5">
      <c r="B265" s="4"/>
      <c r="D265" s="3" t="str">
        <f>IF($A265="ADD",IF(NOT(ISBLANK(C265)),_xlfn.XLOOKUP(C265,ud_additive_type[lookupValue],ud_additive_type[lookupKey],"ERROR"),""), "")</f>
        <v/>
      </c>
      <c r="E265" s="19"/>
    </row>
    <row r="266" spans="2:5">
      <c r="B266" s="4"/>
      <c r="D266" s="3" t="str">
        <f>IF($A266="ADD",IF(NOT(ISBLANK(C266)),_xlfn.XLOOKUP(C266,ud_additive_type[lookupValue],ud_additive_type[lookupKey],"ERROR"),""), "")</f>
        <v/>
      </c>
      <c r="E266" s="19"/>
    </row>
    <row r="267" spans="2:5">
      <c r="B267" s="4"/>
      <c r="D267" s="3" t="str">
        <f>IF($A267="ADD",IF(NOT(ISBLANK(C267)),_xlfn.XLOOKUP(C267,ud_additive_type[lookupValue],ud_additive_type[lookupKey],"ERROR"),""), "")</f>
        <v/>
      </c>
      <c r="E267" s="19"/>
    </row>
    <row r="268" spans="2:5">
      <c r="B268" s="4"/>
      <c r="D268" s="3" t="str">
        <f>IF($A268="ADD",IF(NOT(ISBLANK(C268)),_xlfn.XLOOKUP(C268,ud_additive_type[lookupValue],ud_additive_type[lookupKey],"ERROR"),""), "")</f>
        <v/>
      </c>
      <c r="E268" s="19"/>
    </row>
    <row r="269" spans="2:5">
      <c r="B269" s="4"/>
      <c r="D269" s="3" t="str">
        <f>IF($A269="ADD",IF(NOT(ISBLANK(C269)),_xlfn.XLOOKUP(C269,ud_additive_type[lookupValue],ud_additive_type[lookupKey],"ERROR"),""), "")</f>
        <v/>
      </c>
      <c r="E269" s="19"/>
    </row>
    <row r="270" spans="2:5">
      <c r="B270" s="4"/>
      <c r="D270" s="3" t="str">
        <f>IF($A270="ADD",IF(NOT(ISBLANK(C270)),_xlfn.XLOOKUP(C270,ud_additive_type[lookupValue],ud_additive_type[lookupKey],"ERROR"),""), "")</f>
        <v/>
      </c>
      <c r="E270" s="19"/>
    </row>
    <row r="271" spans="2:5">
      <c r="B271" s="4"/>
      <c r="D271" s="3" t="str">
        <f>IF($A271="ADD",IF(NOT(ISBLANK(C271)),_xlfn.XLOOKUP(C271,ud_additive_type[lookupValue],ud_additive_type[lookupKey],"ERROR"),""), "")</f>
        <v/>
      </c>
      <c r="E271" s="19"/>
    </row>
    <row r="272" spans="2:5">
      <c r="B272" s="4"/>
      <c r="D272" s="3" t="str">
        <f>IF($A272="ADD",IF(NOT(ISBLANK(C272)),_xlfn.XLOOKUP(C272,ud_additive_type[lookupValue],ud_additive_type[lookupKey],"ERROR"),""), "")</f>
        <v/>
      </c>
      <c r="E272" s="19"/>
    </row>
    <row r="273" spans="2:5">
      <c r="B273" s="4"/>
      <c r="D273" s="3" t="str">
        <f>IF($A273="ADD",IF(NOT(ISBLANK(C273)),_xlfn.XLOOKUP(C273,ud_additive_type[lookupValue],ud_additive_type[lookupKey],"ERROR"),""), "")</f>
        <v/>
      </c>
      <c r="E273" s="19"/>
    </row>
    <row r="274" spans="2:5">
      <c r="B274" s="4"/>
      <c r="D274" s="3" t="str">
        <f>IF($A274="ADD",IF(NOT(ISBLANK(C274)),_xlfn.XLOOKUP(C274,ud_additive_type[lookupValue],ud_additive_type[lookupKey],"ERROR"),""), "")</f>
        <v/>
      </c>
      <c r="E274" s="19"/>
    </row>
    <row r="275" spans="2:5">
      <c r="B275" s="4"/>
      <c r="D275" s="3" t="str">
        <f>IF($A275="ADD",IF(NOT(ISBLANK(C275)),_xlfn.XLOOKUP(C275,ud_additive_type[lookupValue],ud_additive_type[lookupKey],"ERROR"),""), "")</f>
        <v/>
      </c>
      <c r="E275" s="19"/>
    </row>
    <row r="276" spans="2:5">
      <c r="B276" s="4"/>
      <c r="D276" s="3" t="str">
        <f>IF($A276="ADD",IF(NOT(ISBLANK(C276)),_xlfn.XLOOKUP(C276,ud_additive_type[lookupValue],ud_additive_type[lookupKey],"ERROR"),""), "")</f>
        <v/>
      </c>
      <c r="E276" s="19"/>
    </row>
    <row r="277" spans="2:5">
      <c r="B277" s="4"/>
      <c r="D277" s="3" t="str">
        <f>IF($A277="ADD",IF(NOT(ISBLANK(C277)),_xlfn.XLOOKUP(C277,ud_additive_type[lookupValue],ud_additive_type[lookupKey],"ERROR"),""), "")</f>
        <v/>
      </c>
      <c r="E277" s="19"/>
    </row>
    <row r="278" spans="2:5">
      <c r="B278" s="4"/>
      <c r="D278" s="3" t="str">
        <f>IF($A278="ADD",IF(NOT(ISBLANK(C278)),_xlfn.XLOOKUP(C278,ud_additive_type[lookupValue],ud_additive_type[lookupKey],"ERROR"),""), "")</f>
        <v/>
      </c>
      <c r="E278" s="19"/>
    </row>
    <row r="279" spans="2:5">
      <c r="B279" s="4"/>
      <c r="D279" s="3" t="str">
        <f>IF($A279="ADD",IF(NOT(ISBLANK(C279)),_xlfn.XLOOKUP(C279,ud_additive_type[lookupValue],ud_additive_type[lookupKey],"ERROR"),""), "")</f>
        <v/>
      </c>
      <c r="E279" s="19"/>
    </row>
    <row r="280" spans="2:5">
      <c r="B280" s="4"/>
      <c r="D280" s="3" t="str">
        <f>IF($A280="ADD",IF(NOT(ISBLANK(C280)),_xlfn.XLOOKUP(C280,ud_additive_type[lookupValue],ud_additive_type[lookupKey],"ERROR"),""), "")</f>
        <v/>
      </c>
      <c r="E280" s="19"/>
    </row>
    <row r="281" spans="2:5">
      <c r="B281" s="4"/>
      <c r="D281" s="3" t="str">
        <f>IF($A281="ADD",IF(NOT(ISBLANK(C281)),_xlfn.XLOOKUP(C281,ud_additive_type[lookupValue],ud_additive_type[lookupKey],"ERROR"),""), "")</f>
        <v/>
      </c>
      <c r="E281" s="19"/>
    </row>
    <row r="282" spans="2:5">
      <c r="B282" s="4"/>
      <c r="D282" s="3" t="str">
        <f>IF($A282="ADD",IF(NOT(ISBLANK(C282)),_xlfn.XLOOKUP(C282,ud_additive_type[lookupValue],ud_additive_type[lookupKey],"ERROR"),""), "")</f>
        <v/>
      </c>
      <c r="E282" s="19"/>
    </row>
    <row r="283" spans="2:5">
      <c r="B283" s="4"/>
      <c r="D283" s="3" t="str">
        <f>IF($A283="ADD",IF(NOT(ISBLANK(C283)),_xlfn.XLOOKUP(C283,ud_additive_type[lookupValue],ud_additive_type[lookupKey],"ERROR"),""), "")</f>
        <v/>
      </c>
      <c r="E283" s="19"/>
    </row>
    <row r="284" spans="2:5">
      <c r="B284" s="4"/>
      <c r="D284" s="3" t="str">
        <f>IF($A284="ADD",IF(NOT(ISBLANK(C284)),_xlfn.XLOOKUP(C284,ud_additive_type[lookupValue],ud_additive_type[lookupKey],"ERROR"),""), "")</f>
        <v/>
      </c>
      <c r="E284" s="19"/>
    </row>
    <row r="285" spans="2:5">
      <c r="B285" s="4"/>
      <c r="D285" s="3" t="str">
        <f>IF($A285="ADD",IF(NOT(ISBLANK(C285)),_xlfn.XLOOKUP(C285,ud_additive_type[lookupValue],ud_additive_type[lookupKey],"ERROR"),""), "")</f>
        <v/>
      </c>
      <c r="E285" s="19"/>
    </row>
    <row r="286" spans="2:5">
      <c r="B286" s="4"/>
      <c r="D286" s="3" t="str">
        <f>IF($A286="ADD",IF(NOT(ISBLANK(C286)),_xlfn.XLOOKUP(C286,ud_additive_type[lookupValue],ud_additive_type[lookupKey],"ERROR"),""), "")</f>
        <v/>
      </c>
      <c r="E286" s="19"/>
    </row>
    <row r="287" spans="2:5">
      <c r="B287" s="4"/>
      <c r="D287" s="3" t="str">
        <f>IF($A287="ADD",IF(NOT(ISBLANK(C287)),_xlfn.XLOOKUP(C287,ud_additive_type[lookupValue],ud_additive_type[lookupKey],"ERROR"),""), "")</f>
        <v/>
      </c>
      <c r="E287" s="19"/>
    </row>
    <row r="288" spans="2:5">
      <c r="B288" s="4"/>
      <c r="D288" s="3" t="str">
        <f>IF($A288="ADD",IF(NOT(ISBLANK(C288)),_xlfn.XLOOKUP(C288,ud_additive_type[lookupValue],ud_additive_type[lookupKey],"ERROR"),""), "")</f>
        <v/>
      </c>
      <c r="E288" s="19"/>
    </row>
    <row r="289" spans="2:5">
      <c r="B289" s="4"/>
      <c r="D289" s="3" t="str">
        <f>IF($A289="ADD",IF(NOT(ISBLANK(C289)),_xlfn.XLOOKUP(C289,ud_additive_type[lookupValue],ud_additive_type[lookupKey],"ERROR"),""), "")</f>
        <v/>
      </c>
      <c r="E289" s="19"/>
    </row>
    <row r="290" spans="2:5">
      <c r="B290" s="4"/>
      <c r="D290" s="3" t="str">
        <f>IF($A290="ADD",IF(NOT(ISBLANK(C290)),_xlfn.XLOOKUP(C290,ud_additive_type[lookupValue],ud_additive_type[lookupKey],"ERROR"),""), "")</f>
        <v/>
      </c>
      <c r="E290" s="19"/>
    </row>
    <row r="291" spans="2:5">
      <c r="B291" s="4"/>
      <c r="D291" s="3" t="str">
        <f>IF($A291="ADD",IF(NOT(ISBLANK(C291)),_xlfn.XLOOKUP(C291,ud_additive_type[lookupValue],ud_additive_type[lookupKey],"ERROR"),""), "")</f>
        <v/>
      </c>
      <c r="E291" s="19"/>
    </row>
    <row r="292" spans="2:5">
      <c r="B292" s="4"/>
      <c r="D292" s="3" t="str">
        <f>IF($A292="ADD",IF(NOT(ISBLANK(C292)),_xlfn.XLOOKUP(C292,ud_additive_type[lookupValue],ud_additive_type[lookupKey],"ERROR"),""), "")</f>
        <v/>
      </c>
      <c r="E292" s="19"/>
    </row>
    <row r="293" spans="2:5">
      <c r="B293" s="4"/>
      <c r="D293" s="3" t="str">
        <f>IF($A293="ADD",IF(NOT(ISBLANK(C293)),_xlfn.XLOOKUP(C293,ud_additive_type[lookupValue],ud_additive_type[lookupKey],"ERROR"),""), "")</f>
        <v/>
      </c>
      <c r="E293" s="19"/>
    </row>
    <row r="294" spans="2:5">
      <c r="B294" s="4"/>
      <c r="D294" s="3" t="str">
        <f>IF($A294="ADD",IF(NOT(ISBLANK(C294)),_xlfn.XLOOKUP(C294,ud_additive_type[lookupValue],ud_additive_type[lookupKey],"ERROR"),""), "")</f>
        <v/>
      </c>
      <c r="E294" s="19"/>
    </row>
    <row r="295" spans="2:5">
      <c r="B295" s="4"/>
      <c r="D295" s="3" t="str">
        <f>IF($A295="ADD",IF(NOT(ISBLANK(C295)),_xlfn.XLOOKUP(C295,ud_additive_type[lookupValue],ud_additive_type[lookupKey],"ERROR"),""), "")</f>
        <v/>
      </c>
      <c r="E295" s="19"/>
    </row>
    <row r="296" spans="2:5">
      <c r="B296" s="4"/>
      <c r="D296" s="3" t="str">
        <f>IF($A296="ADD",IF(NOT(ISBLANK(C296)),_xlfn.XLOOKUP(C296,ud_additive_type[lookupValue],ud_additive_type[lookupKey],"ERROR"),""), "")</f>
        <v/>
      </c>
      <c r="E296" s="19"/>
    </row>
    <row r="297" spans="2:5">
      <c r="B297" s="4"/>
      <c r="D297" s="3" t="str">
        <f>IF($A297="ADD",IF(NOT(ISBLANK(C297)),_xlfn.XLOOKUP(C297,ud_additive_type[lookupValue],ud_additive_type[lookupKey],"ERROR"),""), "")</f>
        <v/>
      </c>
      <c r="E297" s="19"/>
    </row>
    <row r="298" spans="2:5">
      <c r="B298" s="4"/>
      <c r="D298" s="3" t="str">
        <f>IF($A298="ADD",IF(NOT(ISBLANK(C298)),_xlfn.XLOOKUP(C298,ud_additive_type[lookupValue],ud_additive_type[lookupKey],"ERROR"),""), "")</f>
        <v/>
      </c>
      <c r="E298" s="19"/>
    </row>
    <row r="299" spans="2:5">
      <c r="B299" s="4"/>
      <c r="D299" s="3" t="str">
        <f>IF($A299="ADD",IF(NOT(ISBLANK(C299)),_xlfn.XLOOKUP(C299,ud_additive_type[lookupValue],ud_additive_type[lookupKey],"ERROR"),""), "")</f>
        <v/>
      </c>
      <c r="E299" s="19"/>
    </row>
    <row r="300" spans="2:5">
      <c r="B300" s="4"/>
      <c r="D300" s="3" t="str">
        <f>IF($A300="ADD",IF(NOT(ISBLANK(C300)),_xlfn.XLOOKUP(C300,ud_additive_type[lookupValue],ud_additive_type[lookupKey],"ERROR"),""), "")</f>
        <v/>
      </c>
      <c r="E300" s="19"/>
    </row>
  </sheetData>
  <sheetProtection algorithmName="SHA-512" hashValue="pspKTpTvmBNyYCbDcUXLqi+YZw/GiI4h5vnghNR0KKCJMxgqn1R75E9DzE/UQahkxhyiNThkXJuWJuxHhPCRjA==" saltValue="9Tlg23uqLjve94GZxm9guw==" spinCount="100000" sheet="1" scenarios="1" selectLockedCells="1"/>
  <conditionalFormatting sqref="A2:XFD2">
    <cfRule type="cellIs" dxfId="209" priority="2" operator="equal">
      <formula>"ERROR"</formula>
    </cfRule>
  </conditionalFormatting>
  <conditionalFormatting sqref="A1:XFD1">
    <cfRule type="expression" dxfId="208" priority="1">
      <formula>A$2="ERROR"</formula>
    </cfRule>
  </conditionalFormatting>
  <conditionalFormatting sqref="A10:XFD300">
    <cfRule type="expression" dxfId="207" priority="397">
      <formula>MATCH("ERROR",$A10:$EC10,0)</formula>
    </cfRule>
    <cfRule type="expression" dxfId="206" priority="398">
      <formula>AND($A10="ADD",A$6=TRUE,A10="")</formula>
    </cfRule>
    <cfRule type="expression" dxfId="205" priority="399">
      <formula>OR(AND($A10="DELETE",A$1="Asset ID",A10=""),AND($A10="DELETE",A$1="Removal Date",A10=""),AND($A10="DELETE",A$1="Removal Reason",A10=""))</formula>
    </cfRule>
    <cfRule type="expression" dxfId="204" priority="400">
      <formula>OR(AND($A10="EDIT",A$1="Asset ID",A10=""),AND($A10="EDIT",A$5=TRUE,A10=""))</formula>
    </cfRule>
    <cfRule type="expression" dxfId="203" priority="401">
      <formula>AND($A10="ADD",A$5=TRUE,A10="")</formula>
    </cfRule>
  </conditionalFormatting>
  <dataValidations count="5">
    <dataValidation type="list" allowBlank="1" showInputMessage="1" showErrorMessage="1" sqref="C10:C300" xr:uid="{E05FA807-B25E-497E-A700-1918E0E077C8}">
      <formula1>ud_additive_type_lookup</formula1>
    </dataValidation>
    <dataValidation type="list" allowBlank="1" showInputMessage="1" showErrorMessage="1" sqref="F10:F300" xr:uid="{B8DB8D87-F61A-44DC-B3E9-1065F0F8D490}">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5E4F89CC-660E-43D6-AE99-F16C5D6E0A29}">
      <formula1>"ADD,EDIT,DELETE"</formula1>
    </dataValidation>
    <dataValidation type="whole" allowBlank="1" showInputMessage="1" showErrorMessage="1" error="Please Enter Whole Number Between 1 And 2147483647" promptTitle="ERROR" sqref="B10:B300" xr:uid="{81410800-B05E-4E1F-A8F6-4849CA51E073}">
      <formula1>1</formula1>
      <formula2>2147483647</formula2>
    </dataValidation>
    <dataValidation type="decimal" allowBlank="1" showInputMessage="1" showErrorMessage="1" error="Please Enter Decimal Between 0.1 And 999.9" promptTitle="ERROR" sqref="E10:E300" xr:uid="{B427B0D3-FECF-46AE-AA69-E672D9BE4043}">
      <formula1>0.1</formula1>
      <formula2>999.9</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8.7109375" style="3" bestFit="1" customWidth="1"/>
    <col min="4" max="4" width="18.7109375" style="3" hidden="1" customWidth="1" outlineLevel="1"/>
    <col min="5" max="5" width="17.85546875" style="3" bestFit="1" customWidth="1" collapsed="1"/>
    <col min="6" max="6" width="32" style="3" bestFit="1" customWidth="1"/>
    <col min="7" max="132" width="9.140625" style="18"/>
    <col min="133" max="16384" width="9.140625" style="3"/>
  </cols>
  <sheetData>
    <row r="1" spans="1:132" s="9" customFormat="1">
      <c r="A1" s="6"/>
      <c r="B1" s="7" t="s">
        <v>0</v>
      </c>
      <c r="C1" s="8" t="s">
        <v>272</v>
      </c>
      <c r="D1" s="8"/>
      <c r="E1" s="8" t="s">
        <v>273</v>
      </c>
      <c r="F1" s="8" t="s">
        <v>86</v>
      </c>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274</v>
      </c>
      <c r="E2" s="11" t="s">
        <v>275</v>
      </c>
      <c r="F2" s="11" t="s">
        <v>114</v>
      </c>
      <c r="G2" s="16" t="str">
        <f>_xlfn.IFNA(IF(MATCH("ERROR",H10:H110,0),"ERROR"),"")</f>
        <v/>
      </c>
      <c r="H2" s="16" t="str">
        <f>_xlfn.IFNA(IF(MATCH("ERROR",I10:I110,0),"ERROR"),"")</f>
        <v/>
      </c>
      <c r="I2" s="16" t="str">
        <f>_xlfn.IFNA(IF(MATCH("ERROR",J10:J110,0),"ERROR"),"")</f>
        <v/>
      </c>
      <c r="J2" s="16" t="str">
        <f>_xlfn.IFNA(IF(MATCH("ERROR",K10:K110,0),"ERROR"),"")</f>
        <v/>
      </c>
      <c r="K2" s="16" t="str">
        <f>_xlfn.IFNA(IF(MATCH("ERROR",L10:L110,0),"ERROR"),"")</f>
        <v/>
      </c>
      <c r="L2" s="16" t="str">
        <f>_xlfn.IFNA(IF(MATCH("ERROR",M10:M110,0),"ERROR"),"")</f>
        <v/>
      </c>
      <c r="M2" s="16" t="str">
        <f>_xlfn.IFNA(IF(MATCH("ERROR",N10:N110,0),"ERROR"),"")</f>
        <v/>
      </c>
      <c r="N2" s="16" t="str">
        <f>_xlfn.IFNA(IF(MATCH("ERROR",O10:O110,0),"ERROR"),"")</f>
        <v/>
      </c>
      <c r="O2" s="16" t="str">
        <f>_xlfn.IFNA(IF(MATCH("ERROR",P10:P110,0),"ERROR"),"")</f>
        <v/>
      </c>
      <c r="P2" s="16" t="str">
        <f>_xlfn.IFNA(IF(MATCH("ERROR",Q10:Q110,0),"ERROR"),"")</f>
        <v/>
      </c>
      <c r="Q2" s="16" t="str">
        <f>_xlfn.IFNA(IF(MATCH("ERROR",R10:R110,0),"ERROR"),"")</f>
        <v/>
      </c>
      <c r="R2" s="16" t="str">
        <f>_xlfn.IFNA(IF(MATCH("ERROR",S10:S110,0),"ERROR"),"")</f>
        <v/>
      </c>
      <c r="S2" s="16" t="str">
        <f>_xlfn.IFNA(IF(MATCH("ERROR",T10:T110,0),"ERROR"),"")</f>
        <v/>
      </c>
      <c r="T2" s="16" t="str">
        <f>_xlfn.IFNA(IF(MATCH("ERROR",U10:U110,0),"ERROR"),"")</f>
        <v/>
      </c>
      <c r="U2" s="16" t="str">
        <f>_xlfn.IFNA(IF(MATCH("ERROR",V10:V110,0),"ERROR"),"")</f>
        <v/>
      </c>
      <c r="V2" s="16" t="str">
        <f>_xlfn.IFNA(IF(MATCH("ERROR",W10:W110,0),"ERROR"),"")</f>
        <v/>
      </c>
      <c r="W2" s="16" t="str">
        <f>_xlfn.IFNA(IF(MATCH("ERROR",X10:X110,0),"ERROR"),"")</f>
        <v/>
      </c>
      <c r="X2" s="16" t="str">
        <f>_xlfn.IFNA(IF(MATCH("ERROR",Y10:Y110,0),"ERROR"),"")</f>
        <v/>
      </c>
      <c r="Y2" s="16" t="str">
        <f>_xlfn.IFNA(IF(MATCH("ERROR",Z10:Z110,0),"ERROR"),"")</f>
        <v/>
      </c>
      <c r="Z2" s="16" t="str">
        <f>_xlfn.IFNA(IF(MATCH("ERROR",AA10:AA110,0),"ERROR"),"")</f>
        <v/>
      </c>
      <c r="AA2" s="16" t="str">
        <f>_xlfn.IFNA(IF(MATCH("ERROR",AB10:AB110,0),"ERROR"),"")</f>
        <v/>
      </c>
      <c r="AB2" s="16" t="str">
        <f>_xlfn.IFNA(IF(MATCH("ERROR",AC10:AC110,0),"ERROR"),"")</f>
        <v/>
      </c>
      <c r="AC2" s="16" t="str">
        <f>_xlfn.IFNA(IF(MATCH("ERROR",AD10:AD110,0),"ERROR"),"")</f>
        <v/>
      </c>
      <c r="AD2" s="16" t="str">
        <f>_xlfn.IFNA(IF(MATCH("ERROR",AE10:AE110,0),"ERROR"),"")</f>
        <v/>
      </c>
      <c r="AE2" s="16" t="str">
        <f>_xlfn.IFNA(IF(MATCH("ERROR",AF10:AF110,0),"ERROR"),"")</f>
        <v/>
      </c>
      <c r="AF2" s="16" t="str">
        <f>_xlfn.IFNA(IF(MATCH("ERROR",AG10:AG110,0),"ERROR"),"")</f>
        <v/>
      </c>
      <c r="AG2" s="16" t="str">
        <f>_xlfn.IFNA(IF(MATCH("ERROR",AH10:AH110,0),"ERROR"),"")</f>
        <v/>
      </c>
      <c r="AH2" s="16" t="str">
        <f>_xlfn.IFNA(IF(MATCH("ERROR",AI10:AI110,0),"ERROR"),"")</f>
        <v/>
      </c>
      <c r="AI2" s="16" t="str">
        <f>_xlfn.IFNA(IF(MATCH("ERROR",AJ10:AJ110,0),"ERROR"),"")</f>
        <v/>
      </c>
      <c r="AJ2" s="16" t="str">
        <f>_xlfn.IFNA(IF(MATCH("ERROR",AK10:AK110,0),"ERROR"),"")</f>
        <v/>
      </c>
      <c r="AK2" s="16" t="str">
        <f>_xlfn.IFNA(IF(MATCH("ERROR",AL10:AL110,0),"ERROR"),"")</f>
        <v/>
      </c>
      <c r="AL2" s="16" t="str">
        <f>_xlfn.IFNA(IF(MATCH("ERROR",AM10:AM110,0),"ERROR"),"")</f>
        <v/>
      </c>
      <c r="AM2" s="16" t="str">
        <f>_xlfn.IFNA(IF(MATCH("ERROR",AN10:AN110,0),"ERROR"),"")</f>
        <v/>
      </c>
      <c r="AN2" s="16" t="str">
        <f>_xlfn.IFNA(IF(MATCH("ERROR",AO10:AO110,0),"ERROR"),"")</f>
        <v/>
      </c>
      <c r="AO2" s="16" t="str">
        <f>_xlfn.IFNA(IF(MATCH("ERROR",AP10:AP110,0),"ERROR"),"")</f>
        <v/>
      </c>
      <c r="AP2" s="16" t="str">
        <f>_xlfn.IFNA(IF(MATCH("ERROR",AQ10:AQ110,0),"ERROR"),"")</f>
        <v/>
      </c>
      <c r="AQ2" s="16" t="str">
        <f>_xlfn.IFNA(IF(MATCH("ERROR",AR10:AR110,0),"ERROR"),"")</f>
        <v/>
      </c>
      <c r="AR2" s="16" t="str">
        <f>_xlfn.IFNA(IF(MATCH("ERROR",AS10:AS110,0),"ERROR"),"")</f>
        <v/>
      </c>
      <c r="AS2" s="16" t="str">
        <f>_xlfn.IFNA(IF(MATCH("ERROR",AT10:AT110,0),"ERROR"),"")</f>
        <v/>
      </c>
      <c r="AT2" s="16" t="str">
        <f>_xlfn.IFNA(IF(MATCH("ERROR",AU10:AU110,0),"ERROR"),"")</f>
        <v/>
      </c>
      <c r="AU2" s="16" t="str">
        <f>_xlfn.IFNA(IF(MATCH("ERROR",AV10:AV110,0),"ERROR"),"")</f>
        <v/>
      </c>
      <c r="AV2" s="16" t="str">
        <f>_xlfn.IFNA(IF(MATCH("ERROR",AW10:AW110,0),"ERROR"),"")</f>
        <v/>
      </c>
      <c r="AW2" s="16" t="str">
        <f>_xlfn.IFNA(IF(MATCH("ERROR",AX10:AX110,0),"ERROR"),"")</f>
        <v/>
      </c>
      <c r="AX2" s="16" t="str">
        <f>_xlfn.IFNA(IF(MATCH("ERROR",AY10:AY110,0),"ERROR"),"")</f>
        <v/>
      </c>
      <c r="AY2" s="16" t="str">
        <f>_xlfn.IFNA(IF(MATCH("ERROR",AZ10:AZ110,0),"ERROR"),"")</f>
        <v/>
      </c>
      <c r="AZ2" s="16" t="str">
        <f>_xlfn.IFNA(IF(MATCH("ERROR",BA10:BA110,0),"ERROR"),"")</f>
        <v/>
      </c>
      <c r="BA2" s="16" t="str">
        <f>_xlfn.IFNA(IF(MATCH("ERROR",BB10:BB110,0),"ERROR"),"")</f>
        <v/>
      </c>
      <c r="BB2" s="16" t="str">
        <f>_xlfn.IFNA(IF(MATCH("ERROR",BC10:BC110,0),"ERROR"),"")</f>
        <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175</v>
      </c>
      <c r="E4" s="9" t="s">
        <v>115</v>
      </c>
      <c r="F4" s="9" t="s">
        <v>131</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0</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276</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263</v>
      </c>
      <c r="F9" s="15"/>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IF($A10="ADD",IF(NOT(ISBLANK(C10)),_xlfn.XLOOKUP(C10,ud_adhesion_agent[lookupValue],ud_adhesion_agent[lookupKey],"ERROR"),""), "")</f>
        <v/>
      </c>
      <c r="E10" s="19"/>
    </row>
    <row r="11" spans="1:132">
      <c r="B11" s="4"/>
      <c r="D11" s="3" t="str">
        <f>IF($A11="ADD",IF(NOT(ISBLANK(C11)),_xlfn.XLOOKUP(C11,ud_adhesion_agent[lookupValue],ud_adhesion_agent[lookupKey],"ERROR"),""), "")</f>
        <v/>
      </c>
      <c r="E11" s="19"/>
    </row>
    <row r="12" spans="1:132">
      <c r="B12" s="4"/>
      <c r="D12" s="3" t="str">
        <f>IF($A12="ADD",IF(NOT(ISBLANK(C12)),_xlfn.XLOOKUP(C12,ud_adhesion_agent[lookupValue],ud_adhesion_agent[lookupKey],"ERROR"),""), "")</f>
        <v/>
      </c>
      <c r="E12" s="19"/>
    </row>
    <row r="13" spans="1:132">
      <c r="B13" s="4"/>
      <c r="D13" s="3" t="str">
        <f>IF($A13="ADD",IF(NOT(ISBLANK(C13)),_xlfn.XLOOKUP(C13,ud_adhesion_agent[lookupValue],ud_adhesion_agent[lookupKey],"ERROR"),""), "")</f>
        <v/>
      </c>
      <c r="E13" s="19"/>
    </row>
    <row r="14" spans="1:132">
      <c r="B14" s="4"/>
      <c r="D14" s="3" t="str">
        <f>IF($A14="ADD",IF(NOT(ISBLANK(C14)),_xlfn.XLOOKUP(C14,ud_adhesion_agent[lookupValue],ud_adhesion_agent[lookupKey],"ERROR"),""), "")</f>
        <v/>
      </c>
      <c r="E14" s="19"/>
    </row>
    <row r="15" spans="1:132">
      <c r="B15" s="4"/>
      <c r="D15" s="3" t="str">
        <f>IF($A15="ADD",IF(NOT(ISBLANK(C15)),_xlfn.XLOOKUP(C15,ud_adhesion_agent[lookupValue],ud_adhesion_agent[lookupKey],"ERROR"),""), "")</f>
        <v/>
      </c>
      <c r="E15" s="19"/>
    </row>
    <row r="16" spans="1:132">
      <c r="B16" s="4"/>
      <c r="D16" s="3" t="str">
        <f>IF($A16="ADD",IF(NOT(ISBLANK(C16)),_xlfn.XLOOKUP(C16,ud_adhesion_agent[lookupValue],ud_adhesion_agent[lookupKey],"ERROR"),""), "")</f>
        <v/>
      </c>
      <c r="E16" s="19"/>
    </row>
    <row r="17" spans="2:5">
      <c r="B17" s="4"/>
      <c r="D17" s="3" t="str">
        <f>IF($A17="ADD",IF(NOT(ISBLANK(C17)),_xlfn.XLOOKUP(C17,ud_adhesion_agent[lookupValue],ud_adhesion_agent[lookupKey],"ERROR"),""), "")</f>
        <v/>
      </c>
      <c r="E17" s="19"/>
    </row>
    <row r="18" spans="2:5">
      <c r="B18" s="4"/>
      <c r="D18" s="3" t="str">
        <f>IF($A18="ADD",IF(NOT(ISBLANK(C18)),_xlfn.XLOOKUP(C18,ud_adhesion_agent[lookupValue],ud_adhesion_agent[lookupKey],"ERROR"),""), "")</f>
        <v/>
      </c>
      <c r="E18" s="19"/>
    </row>
    <row r="19" spans="2:5">
      <c r="B19" s="4"/>
      <c r="D19" s="3" t="str">
        <f>IF($A19="ADD",IF(NOT(ISBLANK(C19)),_xlfn.XLOOKUP(C19,ud_adhesion_agent[lookupValue],ud_adhesion_agent[lookupKey],"ERROR"),""), "")</f>
        <v/>
      </c>
      <c r="E19" s="19"/>
    </row>
    <row r="20" spans="2:5">
      <c r="B20" s="4"/>
      <c r="D20" s="3" t="str">
        <f>IF($A20="ADD",IF(NOT(ISBLANK(C20)),_xlfn.XLOOKUP(C20,ud_adhesion_agent[lookupValue],ud_adhesion_agent[lookupKey],"ERROR"),""), "")</f>
        <v/>
      </c>
      <c r="E20" s="19"/>
    </row>
    <row r="21" spans="2:5">
      <c r="B21" s="4"/>
      <c r="D21" s="3" t="str">
        <f>IF($A21="ADD",IF(NOT(ISBLANK(C21)),_xlfn.XLOOKUP(C21,ud_adhesion_agent[lookupValue],ud_adhesion_agent[lookupKey],"ERROR"),""), "")</f>
        <v/>
      </c>
      <c r="E21" s="19"/>
    </row>
    <row r="22" spans="2:5">
      <c r="B22" s="4"/>
      <c r="D22" s="3" t="str">
        <f>IF($A22="ADD",IF(NOT(ISBLANK(C22)),_xlfn.XLOOKUP(C22,ud_adhesion_agent[lookupValue],ud_adhesion_agent[lookupKey],"ERROR"),""), "")</f>
        <v/>
      </c>
      <c r="E22" s="19"/>
    </row>
    <row r="23" spans="2:5">
      <c r="B23" s="4"/>
      <c r="D23" s="3" t="str">
        <f>IF($A23="ADD",IF(NOT(ISBLANK(C23)),_xlfn.XLOOKUP(C23,ud_adhesion_agent[lookupValue],ud_adhesion_agent[lookupKey],"ERROR"),""), "")</f>
        <v/>
      </c>
      <c r="E23" s="19"/>
    </row>
    <row r="24" spans="2:5">
      <c r="B24" s="4"/>
      <c r="D24" s="3" t="str">
        <f>IF($A24="ADD",IF(NOT(ISBLANK(C24)),_xlfn.XLOOKUP(C24,ud_adhesion_agent[lookupValue],ud_adhesion_agent[lookupKey],"ERROR"),""), "")</f>
        <v/>
      </c>
      <c r="E24" s="19"/>
    </row>
    <row r="25" spans="2:5">
      <c r="B25" s="4"/>
      <c r="D25" s="3" t="str">
        <f>IF($A25="ADD",IF(NOT(ISBLANK(C25)),_xlfn.XLOOKUP(C25,ud_adhesion_agent[lookupValue],ud_adhesion_agent[lookupKey],"ERROR"),""), "")</f>
        <v/>
      </c>
      <c r="E25" s="19"/>
    </row>
    <row r="26" spans="2:5">
      <c r="B26" s="4"/>
      <c r="D26" s="3" t="str">
        <f>IF($A26="ADD",IF(NOT(ISBLANK(C26)),_xlfn.XLOOKUP(C26,ud_adhesion_agent[lookupValue],ud_adhesion_agent[lookupKey],"ERROR"),""), "")</f>
        <v/>
      </c>
      <c r="E26" s="19"/>
    </row>
    <row r="27" spans="2:5">
      <c r="B27" s="4"/>
      <c r="D27" s="3" t="str">
        <f>IF($A27="ADD",IF(NOT(ISBLANK(C27)),_xlfn.XLOOKUP(C27,ud_adhesion_agent[lookupValue],ud_adhesion_agent[lookupKey],"ERROR"),""), "")</f>
        <v/>
      </c>
      <c r="E27" s="19"/>
    </row>
    <row r="28" spans="2:5">
      <c r="B28" s="4"/>
      <c r="D28" s="3" t="str">
        <f>IF($A28="ADD",IF(NOT(ISBLANK(C28)),_xlfn.XLOOKUP(C28,ud_adhesion_agent[lookupValue],ud_adhesion_agent[lookupKey],"ERROR"),""), "")</f>
        <v/>
      </c>
      <c r="E28" s="19"/>
    </row>
    <row r="29" spans="2:5">
      <c r="B29" s="4"/>
      <c r="D29" s="3" t="str">
        <f>IF($A29="ADD",IF(NOT(ISBLANK(C29)),_xlfn.XLOOKUP(C29,ud_adhesion_agent[lookupValue],ud_adhesion_agent[lookupKey],"ERROR"),""), "")</f>
        <v/>
      </c>
      <c r="E29" s="19"/>
    </row>
    <row r="30" spans="2:5">
      <c r="B30" s="4"/>
      <c r="D30" s="3" t="str">
        <f>IF($A30="ADD",IF(NOT(ISBLANK(C30)),_xlfn.XLOOKUP(C30,ud_adhesion_agent[lookupValue],ud_adhesion_agent[lookupKey],"ERROR"),""), "")</f>
        <v/>
      </c>
      <c r="E30" s="19"/>
    </row>
    <row r="31" spans="2:5">
      <c r="B31" s="4"/>
      <c r="D31" s="3" t="str">
        <f>IF($A31="ADD",IF(NOT(ISBLANK(C31)),_xlfn.XLOOKUP(C31,ud_adhesion_agent[lookupValue],ud_adhesion_agent[lookupKey],"ERROR"),""), "")</f>
        <v/>
      </c>
      <c r="E31" s="19"/>
    </row>
    <row r="32" spans="2:5">
      <c r="B32" s="4"/>
      <c r="D32" s="3" t="str">
        <f>IF($A32="ADD",IF(NOT(ISBLANK(C32)),_xlfn.XLOOKUP(C32,ud_adhesion_agent[lookupValue],ud_adhesion_agent[lookupKey],"ERROR"),""), "")</f>
        <v/>
      </c>
      <c r="E32" s="19"/>
    </row>
    <row r="33" spans="2:5">
      <c r="B33" s="4"/>
      <c r="D33" s="3" t="str">
        <f>IF($A33="ADD",IF(NOT(ISBLANK(C33)),_xlfn.XLOOKUP(C33,ud_adhesion_agent[lookupValue],ud_adhesion_agent[lookupKey],"ERROR"),""), "")</f>
        <v/>
      </c>
      <c r="E33" s="19"/>
    </row>
    <row r="34" spans="2:5">
      <c r="B34" s="4"/>
      <c r="D34" s="3" t="str">
        <f>IF($A34="ADD",IF(NOT(ISBLANK(C34)),_xlfn.XLOOKUP(C34,ud_adhesion_agent[lookupValue],ud_adhesion_agent[lookupKey],"ERROR"),""), "")</f>
        <v/>
      </c>
      <c r="E34" s="19"/>
    </row>
    <row r="35" spans="2:5">
      <c r="B35" s="4"/>
      <c r="D35" s="3" t="str">
        <f>IF($A35="ADD",IF(NOT(ISBLANK(C35)),_xlfn.XLOOKUP(C35,ud_adhesion_agent[lookupValue],ud_adhesion_agent[lookupKey],"ERROR"),""), "")</f>
        <v/>
      </c>
      <c r="E35" s="19"/>
    </row>
    <row r="36" spans="2:5">
      <c r="B36" s="4"/>
      <c r="D36" s="3" t="str">
        <f>IF($A36="ADD",IF(NOT(ISBLANK(C36)),_xlfn.XLOOKUP(C36,ud_adhesion_agent[lookupValue],ud_adhesion_agent[lookupKey],"ERROR"),""), "")</f>
        <v/>
      </c>
      <c r="E36" s="19"/>
    </row>
    <row r="37" spans="2:5">
      <c r="B37" s="4"/>
      <c r="D37" s="3" t="str">
        <f>IF($A37="ADD",IF(NOT(ISBLANK(C37)),_xlfn.XLOOKUP(C37,ud_adhesion_agent[lookupValue],ud_adhesion_agent[lookupKey],"ERROR"),""), "")</f>
        <v/>
      </c>
      <c r="E37" s="19"/>
    </row>
    <row r="38" spans="2:5">
      <c r="B38" s="4"/>
      <c r="D38" s="3" t="str">
        <f>IF($A38="ADD",IF(NOT(ISBLANK(C38)),_xlfn.XLOOKUP(C38,ud_adhesion_agent[lookupValue],ud_adhesion_agent[lookupKey],"ERROR"),""), "")</f>
        <v/>
      </c>
      <c r="E38" s="19"/>
    </row>
    <row r="39" spans="2:5">
      <c r="B39" s="4"/>
      <c r="D39" s="3" t="str">
        <f>IF($A39="ADD",IF(NOT(ISBLANK(C39)),_xlfn.XLOOKUP(C39,ud_adhesion_agent[lookupValue],ud_adhesion_agent[lookupKey],"ERROR"),""), "")</f>
        <v/>
      </c>
      <c r="E39" s="19"/>
    </row>
    <row r="40" spans="2:5">
      <c r="B40" s="4"/>
      <c r="D40" s="3" t="str">
        <f>IF($A40="ADD",IF(NOT(ISBLANK(C40)),_xlfn.XLOOKUP(C40,ud_adhesion_agent[lookupValue],ud_adhesion_agent[lookupKey],"ERROR"),""), "")</f>
        <v/>
      </c>
      <c r="E40" s="19"/>
    </row>
    <row r="41" spans="2:5">
      <c r="B41" s="4"/>
      <c r="D41" s="3" t="str">
        <f>IF($A41="ADD",IF(NOT(ISBLANK(C41)),_xlfn.XLOOKUP(C41,ud_adhesion_agent[lookupValue],ud_adhesion_agent[lookupKey],"ERROR"),""), "")</f>
        <v/>
      </c>
      <c r="E41" s="19"/>
    </row>
    <row r="42" spans="2:5">
      <c r="B42" s="4"/>
      <c r="D42" s="3" t="str">
        <f>IF($A42="ADD",IF(NOT(ISBLANK(C42)),_xlfn.XLOOKUP(C42,ud_adhesion_agent[lookupValue],ud_adhesion_agent[lookupKey],"ERROR"),""), "")</f>
        <v/>
      </c>
      <c r="E42" s="19"/>
    </row>
    <row r="43" spans="2:5">
      <c r="B43" s="4"/>
      <c r="D43" s="3" t="str">
        <f>IF($A43="ADD",IF(NOT(ISBLANK(C43)),_xlfn.XLOOKUP(C43,ud_adhesion_agent[lookupValue],ud_adhesion_agent[lookupKey],"ERROR"),""), "")</f>
        <v/>
      </c>
      <c r="E43" s="19"/>
    </row>
    <row r="44" spans="2:5">
      <c r="B44" s="4"/>
      <c r="D44" s="3" t="str">
        <f>IF($A44="ADD",IF(NOT(ISBLANK(C44)),_xlfn.XLOOKUP(C44,ud_adhesion_agent[lookupValue],ud_adhesion_agent[lookupKey],"ERROR"),""), "")</f>
        <v/>
      </c>
      <c r="E44" s="19"/>
    </row>
    <row r="45" spans="2:5">
      <c r="B45" s="4"/>
      <c r="D45" s="3" t="str">
        <f>IF($A45="ADD",IF(NOT(ISBLANK(C45)),_xlfn.XLOOKUP(C45,ud_adhesion_agent[lookupValue],ud_adhesion_agent[lookupKey],"ERROR"),""), "")</f>
        <v/>
      </c>
      <c r="E45" s="19"/>
    </row>
    <row r="46" spans="2:5">
      <c r="B46" s="4"/>
      <c r="D46" s="3" t="str">
        <f>IF($A46="ADD",IF(NOT(ISBLANK(C46)),_xlfn.XLOOKUP(C46,ud_adhesion_agent[lookupValue],ud_adhesion_agent[lookupKey],"ERROR"),""), "")</f>
        <v/>
      </c>
      <c r="E46" s="19"/>
    </row>
    <row r="47" spans="2:5">
      <c r="B47" s="4"/>
      <c r="D47" s="3" t="str">
        <f>IF($A47="ADD",IF(NOT(ISBLANK(C47)),_xlfn.XLOOKUP(C47,ud_adhesion_agent[lookupValue],ud_adhesion_agent[lookupKey],"ERROR"),""), "")</f>
        <v/>
      </c>
      <c r="E47" s="19"/>
    </row>
    <row r="48" spans="2:5">
      <c r="B48" s="4"/>
      <c r="D48" s="3" t="str">
        <f>IF($A48="ADD",IF(NOT(ISBLANK(C48)),_xlfn.XLOOKUP(C48,ud_adhesion_agent[lookupValue],ud_adhesion_agent[lookupKey],"ERROR"),""), "")</f>
        <v/>
      </c>
      <c r="E48" s="19"/>
    </row>
    <row r="49" spans="2:5">
      <c r="B49" s="4"/>
      <c r="D49" s="3" t="str">
        <f>IF($A49="ADD",IF(NOT(ISBLANK(C49)),_xlfn.XLOOKUP(C49,ud_adhesion_agent[lookupValue],ud_adhesion_agent[lookupKey],"ERROR"),""), "")</f>
        <v/>
      </c>
      <c r="E49" s="19"/>
    </row>
    <row r="50" spans="2:5">
      <c r="B50" s="4"/>
      <c r="D50" s="3" t="str">
        <f>IF($A50="ADD",IF(NOT(ISBLANK(C50)),_xlfn.XLOOKUP(C50,ud_adhesion_agent[lookupValue],ud_adhesion_agent[lookupKey],"ERROR"),""), "")</f>
        <v/>
      </c>
      <c r="E50" s="19"/>
    </row>
    <row r="51" spans="2:5">
      <c r="B51" s="4"/>
      <c r="D51" s="3" t="str">
        <f>IF($A51="ADD",IF(NOT(ISBLANK(C51)),_xlfn.XLOOKUP(C51,ud_adhesion_agent[lookupValue],ud_adhesion_agent[lookupKey],"ERROR"),""), "")</f>
        <v/>
      </c>
      <c r="E51" s="19"/>
    </row>
    <row r="52" spans="2:5">
      <c r="B52" s="4"/>
      <c r="D52" s="3" t="str">
        <f>IF($A52="ADD",IF(NOT(ISBLANK(C52)),_xlfn.XLOOKUP(C52,ud_adhesion_agent[lookupValue],ud_adhesion_agent[lookupKey],"ERROR"),""), "")</f>
        <v/>
      </c>
      <c r="E52" s="19"/>
    </row>
    <row r="53" spans="2:5">
      <c r="B53" s="4"/>
      <c r="D53" s="3" t="str">
        <f>IF($A53="ADD",IF(NOT(ISBLANK(C53)),_xlfn.XLOOKUP(C53,ud_adhesion_agent[lookupValue],ud_adhesion_agent[lookupKey],"ERROR"),""), "")</f>
        <v/>
      </c>
      <c r="E53" s="19"/>
    </row>
    <row r="54" spans="2:5">
      <c r="B54" s="4"/>
      <c r="D54" s="3" t="str">
        <f>IF($A54="ADD",IF(NOT(ISBLANK(C54)),_xlfn.XLOOKUP(C54,ud_adhesion_agent[lookupValue],ud_adhesion_agent[lookupKey],"ERROR"),""), "")</f>
        <v/>
      </c>
      <c r="E54" s="19"/>
    </row>
    <row r="55" spans="2:5">
      <c r="B55" s="4"/>
      <c r="D55" s="3" t="str">
        <f>IF($A55="ADD",IF(NOT(ISBLANK(C55)),_xlfn.XLOOKUP(C55,ud_adhesion_agent[lookupValue],ud_adhesion_agent[lookupKey],"ERROR"),""), "")</f>
        <v/>
      </c>
      <c r="E55" s="19"/>
    </row>
    <row r="56" spans="2:5">
      <c r="B56" s="4"/>
      <c r="D56" s="3" t="str">
        <f>IF($A56="ADD",IF(NOT(ISBLANK(C56)),_xlfn.XLOOKUP(C56,ud_adhesion_agent[lookupValue],ud_adhesion_agent[lookupKey],"ERROR"),""), "")</f>
        <v/>
      </c>
      <c r="E56" s="19"/>
    </row>
    <row r="57" spans="2:5">
      <c r="B57" s="4"/>
      <c r="D57" s="3" t="str">
        <f>IF($A57="ADD",IF(NOT(ISBLANK(C57)),_xlfn.XLOOKUP(C57,ud_adhesion_agent[lookupValue],ud_adhesion_agent[lookupKey],"ERROR"),""), "")</f>
        <v/>
      </c>
      <c r="E57" s="19"/>
    </row>
    <row r="58" spans="2:5">
      <c r="B58" s="4"/>
      <c r="D58" s="3" t="str">
        <f>IF($A58="ADD",IF(NOT(ISBLANK(C58)),_xlfn.XLOOKUP(C58,ud_adhesion_agent[lookupValue],ud_adhesion_agent[lookupKey],"ERROR"),""), "")</f>
        <v/>
      </c>
      <c r="E58" s="19"/>
    </row>
    <row r="59" spans="2:5">
      <c r="B59" s="4"/>
      <c r="D59" s="3" t="str">
        <f>IF($A59="ADD",IF(NOT(ISBLANK(C59)),_xlfn.XLOOKUP(C59,ud_adhesion_agent[lookupValue],ud_adhesion_agent[lookupKey],"ERROR"),""), "")</f>
        <v/>
      </c>
      <c r="E59" s="19"/>
    </row>
    <row r="60" spans="2:5">
      <c r="B60" s="4"/>
      <c r="D60" s="3" t="str">
        <f>IF($A60="ADD",IF(NOT(ISBLANK(C60)),_xlfn.XLOOKUP(C60,ud_adhesion_agent[lookupValue],ud_adhesion_agent[lookupKey],"ERROR"),""), "")</f>
        <v/>
      </c>
      <c r="E60" s="19"/>
    </row>
    <row r="61" spans="2:5">
      <c r="B61" s="4"/>
      <c r="D61" s="3" t="str">
        <f>IF($A61="ADD",IF(NOT(ISBLANK(C61)),_xlfn.XLOOKUP(C61,ud_adhesion_agent[lookupValue],ud_adhesion_agent[lookupKey],"ERROR"),""), "")</f>
        <v/>
      </c>
      <c r="E61" s="19"/>
    </row>
    <row r="62" spans="2:5">
      <c r="B62" s="4"/>
      <c r="D62" s="3" t="str">
        <f>IF($A62="ADD",IF(NOT(ISBLANK(C62)),_xlfn.XLOOKUP(C62,ud_adhesion_agent[lookupValue],ud_adhesion_agent[lookupKey],"ERROR"),""), "")</f>
        <v/>
      </c>
      <c r="E62" s="19"/>
    </row>
    <row r="63" spans="2:5">
      <c r="B63" s="4"/>
      <c r="D63" s="3" t="str">
        <f>IF($A63="ADD",IF(NOT(ISBLANK(C63)),_xlfn.XLOOKUP(C63,ud_adhesion_agent[lookupValue],ud_adhesion_agent[lookupKey],"ERROR"),""), "")</f>
        <v/>
      </c>
      <c r="E63" s="19"/>
    </row>
    <row r="64" spans="2:5">
      <c r="B64" s="4"/>
      <c r="D64" s="3" t="str">
        <f>IF($A64="ADD",IF(NOT(ISBLANK(C64)),_xlfn.XLOOKUP(C64,ud_adhesion_agent[lookupValue],ud_adhesion_agent[lookupKey],"ERROR"),""), "")</f>
        <v/>
      </c>
      <c r="E64" s="19"/>
    </row>
    <row r="65" spans="2:5">
      <c r="B65" s="4"/>
      <c r="D65" s="3" t="str">
        <f>IF($A65="ADD",IF(NOT(ISBLANK(C65)),_xlfn.XLOOKUP(C65,ud_adhesion_agent[lookupValue],ud_adhesion_agent[lookupKey],"ERROR"),""), "")</f>
        <v/>
      </c>
      <c r="E65" s="19"/>
    </row>
    <row r="66" spans="2:5">
      <c r="B66" s="4"/>
      <c r="D66" s="3" t="str">
        <f>IF($A66="ADD",IF(NOT(ISBLANK(C66)),_xlfn.XLOOKUP(C66,ud_adhesion_agent[lookupValue],ud_adhesion_agent[lookupKey],"ERROR"),""), "")</f>
        <v/>
      </c>
      <c r="E66" s="19"/>
    </row>
    <row r="67" spans="2:5">
      <c r="B67" s="4"/>
      <c r="D67" s="3" t="str">
        <f>IF($A67="ADD",IF(NOT(ISBLANK(C67)),_xlfn.XLOOKUP(C67,ud_adhesion_agent[lookupValue],ud_adhesion_agent[lookupKey],"ERROR"),""), "")</f>
        <v/>
      </c>
      <c r="E67" s="19"/>
    </row>
    <row r="68" spans="2:5">
      <c r="B68" s="4"/>
      <c r="D68" s="3" t="str">
        <f>IF($A68="ADD",IF(NOT(ISBLANK(C68)),_xlfn.XLOOKUP(C68,ud_adhesion_agent[lookupValue],ud_adhesion_agent[lookupKey],"ERROR"),""), "")</f>
        <v/>
      </c>
      <c r="E68" s="19"/>
    </row>
    <row r="69" spans="2:5">
      <c r="B69" s="4"/>
      <c r="D69" s="3" t="str">
        <f>IF($A69="ADD",IF(NOT(ISBLANK(C69)),_xlfn.XLOOKUP(C69,ud_adhesion_agent[lookupValue],ud_adhesion_agent[lookupKey],"ERROR"),""), "")</f>
        <v/>
      </c>
      <c r="E69" s="19"/>
    </row>
    <row r="70" spans="2:5">
      <c r="B70" s="4"/>
      <c r="D70" s="3" t="str">
        <f>IF($A70="ADD",IF(NOT(ISBLANK(C70)),_xlfn.XLOOKUP(C70,ud_adhesion_agent[lookupValue],ud_adhesion_agent[lookupKey],"ERROR"),""), "")</f>
        <v/>
      </c>
      <c r="E70" s="19"/>
    </row>
    <row r="71" spans="2:5">
      <c r="B71" s="4"/>
      <c r="D71" s="3" t="str">
        <f>IF($A71="ADD",IF(NOT(ISBLANK(C71)),_xlfn.XLOOKUP(C71,ud_adhesion_agent[lookupValue],ud_adhesion_agent[lookupKey],"ERROR"),""), "")</f>
        <v/>
      </c>
      <c r="E71" s="19"/>
    </row>
    <row r="72" spans="2:5">
      <c r="B72" s="4"/>
      <c r="D72" s="3" t="str">
        <f>IF($A72="ADD",IF(NOT(ISBLANK(C72)),_xlfn.XLOOKUP(C72,ud_adhesion_agent[lookupValue],ud_adhesion_agent[lookupKey],"ERROR"),""), "")</f>
        <v/>
      </c>
      <c r="E72" s="19"/>
    </row>
    <row r="73" spans="2:5">
      <c r="B73" s="4"/>
      <c r="D73" s="3" t="str">
        <f>IF($A73="ADD",IF(NOT(ISBLANK(C73)),_xlfn.XLOOKUP(C73,ud_adhesion_agent[lookupValue],ud_adhesion_agent[lookupKey],"ERROR"),""), "")</f>
        <v/>
      </c>
      <c r="E73" s="19"/>
    </row>
    <row r="74" spans="2:5">
      <c r="B74" s="4"/>
      <c r="D74" s="3" t="str">
        <f>IF($A74="ADD",IF(NOT(ISBLANK(C74)),_xlfn.XLOOKUP(C74,ud_adhesion_agent[lookupValue],ud_adhesion_agent[lookupKey],"ERROR"),""), "")</f>
        <v/>
      </c>
      <c r="E74" s="19"/>
    </row>
    <row r="75" spans="2:5">
      <c r="B75" s="4"/>
      <c r="D75" s="3" t="str">
        <f>IF($A75="ADD",IF(NOT(ISBLANK(C75)),_xlfn.XLOOKUP(C75,ud_adhesion_agent[lookupValue],ud_adhesion_agent[lookupKey],"ERROR"),""), "")</f>
        <v/>
      </c>
      <c r="E75" s="19"/>
    </row>
    <row r="76" spans="2:5">
      <c r="B76" s="4"/>
      <c r="D76" s="3" t="str">
        <f>IF($A76="ADD",IF(NOT(ISBLANK(C76)),_xlfn.XLOOKUP(C76,ud_adhesion_agent[lookupValue],ud_adhesion_agent[lookupKey],"ERROR"),""), "")</f>
        <v/>
      </c>
      <c r="E76" s="19"/>
    </row>
    <row r="77" spans="2:5">
      <c r="B77" s="4"/>
      <c r="D77" s="3" t="str">
        <f>IF($A77="ADD",IF(NOT(ISBLANK(C77)),_xlfn.XLOOKUP(C77,ud_adhesion_agent[lookupValue],ud_adhesion_agent[lookupKey],"ERROR"),""), "")</f>
        <v/>
      </c>
      <c r="E77" s="19"/>
    </row>
    <row r="78" spans="2:5">
      <c r="B78" s="4"/>
      <c r="D78" s="3" t="str">
        <f>IF($A78="ADD",IF(NOT(ISBLANK(C78)),_xlfn.XLOOKUP(C78,ud_adhesion_agent[lookupValue],ud_adhesion_agent[lookupKey],"ERROR"),""), "")</f>
        <v/>
      </c>
      <c r="E78" s="19"/>
    </row>
    <row r="79" spans="2:5">
      <c r="B79" s="4"/>
      <c r="D79" s="3" t="str">
        <f>IF($A79="ADD",IF(NOT(ISBLANK(C79)),_xlfn.XLOOKUP(C79,ud_adhesion_agent[lookupValue],ud_adhesion_agent[lookupKey],"ERROR"),""), "")</f>
        <v/>
      </c>
      <c r="E79" s="19"/>
    </row>
    <row r="80" spans="2:5">
      <c r="B80" s="4"/>
      <c r="D80" s="3" t="str">
        <f>IF($A80="ADD",IF(NOT(ISBLANK(C80)),_xlfn.XLOOKUP(C80,ud_adhesion_agent[lookupValue],ud_adhesion_agent[lookupKey],"ERROR"),""), "")</f>
        <v/>
      </c>
      <c r="E80" s="19"/>
    </row>
    <row r="81" spans="2:5">
      <c r="B81" s="4"/>
      <c r="D81" s="3" t="str">
        <f>IF($A81="ADD",IF(NOT(ISBLANK(C81)),_xlfn.XLOOKUP(C81,ud_adhesion_agent[lookupValue],ud_adhesion_agent[lookupKey],"ERROR"),""), "")</f>
        <v/>
      </c>
      <c r="E81" s="19"/>
    </row>
    <row r="82" spans="2:5">
      <c r="B82" s="4"/>
      <c r="D82" s="3" t="str">
        <f>IF($A82="ADD",IF(NOT(ISBLANK(C82)),_xlfn.XLOOKUP(C82,ud_adhesion_agent[lookupValue],ud_adhesion_agent[lookupKey],"ERROR"),""), "")</f>
        <v/>
      </c>
      <c r="E82" s="19"/>
    </row>
    <row r="83" spans="2:5">
      <c r="B83" s="4"/>
      <c r="D83" s="3" t="str">
        <f>IF($A83="ADD",IF(NOT(ISBLANK(C83)),_xlfn.XLOOKUP(C83,ud_adhesion_agent[lookupValue],ud_adhesion_agent[lookupKey],"ERROR"),""), "")</f>
        <v/>
      </c>
      <c r="E83" s="19"/>
    </row>
    <row r="84" spans="2:5">
      <c r="B84" s="4"/>
      <c r="D84" s="3" t="str">
        <f>IF($A84="ADD",IF(NOT(ISBLANK(C84)),_xlfn.XLOOKUP(C84,ud_adhesion_agent[lookupValue],ud_adhesion_agent[lookupKey],"ERROR"),""), "")</f>
        <v/>
      </c>
      <c r="E84" s="19"/>
    </row>
    <row r="85" spans="2:5">
      <c r="B85" s="4"/>
      <c r="D85" s="3" t="str">
        <f>IF($A85="ADD",IF(NOT(ISBLANK(C85)),_xlfn.XLOOKUP(C85,ud_adhesion_agent[lookupValue],ud_adhesion_agent[lookupKey],"ERROR"),""), "")</f>
        <v/>
      </c>
      <c r="E85" s="19"/>
    </row>
    <row r="86" spans="2:5">
      <c r="B86" s="4"/>
      <c r="D86" s="3" t="str">
        <f>IF($A86="ADD",IF(NOT(ISBLANK(C86)),_xlfn.XLOOKUP(C86,ud_adhesion_agent[lookupValue],ud_adhesion_agent[lookupKey],"ERROR"),""), "")</f>
        <v/>
      </c>
      <c r="E86" s="19"/>
    </row>
    <row r="87" spans="2:5">
      <c r="B87" s="4"/>
      <c r="D87" s="3" t="str">
        <f>IF($A87="ADD",IF(NOT(ISBLANK(C87)),_xlfn.XLOOKUP(C87,ud_adhesion_agent[lookupValue],ud_adhesion_agent[lookupKey],"ERROR"),""), "")</f>
        <v/>
      </c>
      <c r="E87" s="19"/>
    </row>
    <row r="88" spans="2:5">
      <c r="B88" s="4"/>
      <c r="D88" s="3" t="str">
        <f>IF($A88="ADD",IF(NOT(ISBLANK(C88)),_xlfn.XLOOKUP(C88,ud_adhesion_agent[lookupValue],ud_adhesion_agent[lookupKey],"ERROR"),""), "")</f>
        <v/>
      </c>
      <c r="E88" s="19"/>
    </row>
    <row r="89" spans="2:5">
      <c r="B89" s="4"/>
      <c r="D89" s="3" t="str">
        <f>IF($A89="ADD",IF(NOT(ISBLANK(C89)),_xlfn.XLOOKUP(C89,ud_adhesion_agent[lookupValue],ud_adhesion_agent[lookupKey],"ERROR"),""), "")</f>
        <v/>
      </c>
      <c r="E89" s="19"/>
    </row>
    <row r="90" spans="2:5">
      <c r="B90" s="4"/>
      <c r="D90" s="3" t="str">
        <f>IF($A90="ADD",IF(NOT(ISBLANK(C90)),_xlfn.XLOOKUP(C90,ud_adhesion_agent[lookupValue],ud_adhesion_agent[lookupKey],"ERROR"),""), "")</f>
        <v/>
      </c>
      <c r="E90" s="19"/>
    </row>
    <row r="91" spans="2:5">
      <c r="B91" s="4"/>
      <c r="D91" s="3" t="str">
        <f>IF($A91="ADD",IF(NOT(ISBLANK(C91)),_xlfn.XLOOKUP(C91,ud_adhesion_agent[lookupValue],ud_adhesion_agent[lookupKey],"ERROR"),""), "")</f>
        <v/>
      </c>
      <c r="E91" s="19"/>
    </row>
    <row r="92" spans="2:5">
      <c r="B92" s="4"/>
      <c r="D92" s="3" t="str">
        <f>IF($A92="ADD",IF(NOT(ISBLANK(C92)),_xlfn.XLOOKUP(C92,ud_adhesion_agent[lookupValue],ud_adhesion_agent[lookupKey],"ERROR"),""), "")</f>
        <v/>
      </c>
      <c r="E92" s="19"/>
    </row>
    <row r="93" spans="2:5">
      <c r="B93" s="4"/>
      <c r="D93" s="3" t="str">
        <f>IF($A93="ADD",IF(NOT(ISBLANK(C93)),_xlfn.XLOOKUP(C93,ud_adhesion_agent[lookupValue],ud_adhesion_agent[lookupKey],"ERROR"),""), "")</f>
        <v/>
      </c>
      <c r="E93" s="19"/>
    </row>
    <row r="94" spans="2:5">
      <c r="B94" s="4"/>
      <c r="D94" s="3" t="str">
        <f>IF($A94="ADD",IF(NOT(ISBLANK(C94)),_xlfn.XLOOKUP(C94,ud_adhesion_agent[lookupValue],ud_adhesion_agent[lookupKey],"ERROR"),""), "")</f>
        <v/>
      </c>
      <c r="E94" s="19"/>
    </row>
    <row r="95" spans="2:5">
      <c r="B95" s="4"/>
      <c r="D95" s="3" t="str">
        <f>IF($A95="ADD",IF(NOT(ISBLANK(C95)),_xlfn.XLOOKUP(C95,ud_adhesion_agent[lookupValue],ud_adhesion_agent[lookupKey],"ERROR"),""), "")</f>
        <v/>
      </c>
      <c r="E95" s="19"/>
    </row>
    <row r="96" spans="2:5">
      <c r="B96" s="4"/>
      <c r="D96" s="3" t="str">
        <f>IF($A96="ADD",IF(NOT(ISBLANK(C96)),_xlfn.XLOOKUP(C96,ud_adhesion_agent[lookupValue],ud_adhesion_agent[lookupKey],"ERROR"),""), "")</f>
        <v/>
      </c>
      <c r="E96" s="19"/>
    </row>
    <row r="97" spans="2:5">
      <c r="B97" s="4"/>
      <c r="D97" s="3" t="str">
        <f>IF($A97="ADD",IF(NOT(ISBLANK(C97)),_xlfn.XLOOKUP(C97,ud_adhesion_agent[lookupValue],ud_adhesion_agent[lookupKey],"ERROR"),""), "")</f>
        <v/>
      </c>
      <c r="E97" s="19"/>
    </row>
    <row r="98" spans="2:5">
      <c r="B98" s="4"/>
      <c r="D98" s="3" t="str">
        <f>IF($A98="ADD",IF(NOT(ISBLANK(C98)),_xlfn.XLOOKUP(C98,ud_adhesion_agent[lookupValue],ud_adhesion_agent[lookupKey],"ERROR"),""), "")</f>
        <v/>
      </c>
      <c r="E98" s="19"/>
    </row>
    <row r="99" spans="2:5">
      <c r="B99" s="4"/>
      <c r="D99" s="3" t="str">
        <f>IF($A99="ADD",IF(NOT(ISBLANK(C99)),_xlfn.XLOOKUP(C99,ud_adhesion_agent[lookupValue],ud_adhesion_agent[lookupKey],"ERROR"),""), "")</f>
        <v/>
      </c>
      <c r="E99" s="19"/>
    </row>
    <row r="100" spans="2:5">
      <c r="B100" s="4"/>
      <c r="D100" s="3" t="str">
        <f>IF($A100="ADD",IF(NOT(ISBLANK(C100)),_xlfn.XLOOKUP(C100,ud_adhesion_agent[lookupValue],ud_adhesion_agent[lookupKey],"ERROR"),""), "")</f>
        <v/>
      </c>
      <c r="E100" s="19"/>
    </row>
    <row r="101" spans="2:5">
      <c r="B101" s="4"/>
      <c r="D101" s="3" t="str">
        <f>IF($A101="ADD",IF(NOT(ISBLANK(C101)),_xlfn.XLOOKUP(C101,ud_adhesion_agent[lookupValue],ud_adhesion_agent[lookupKey],"ERROR"),""), "")</f>
        <v/>
      </c>
      <c r="E101" s="19"/>
    </row>
    <row r="102" spans="2:5">
      <c r="B102" s="4"/>
      <c r="D102" s="3" t="str">
        <f>IF($A102="ADD",IF(NOT(ISBLANK(C102)),_xlfn.XLOOKUP(C102,ud_adhesion_agent[lookupValue],ud_adhesion_agent[lookupKey],"ERROR"),""), "")</f>
        <v/>
      </c>
      <c r="E102" s="19"/>
    </row>
    <row r="103" spans="2:5">
      <c r="B103" s="4"/>
      <c r="D103" s="3" t="str">
        <f>IF($A103="ADD",IF(NOT(ISBLANK(C103)),_xlfn.XLOOKUP(C103,ud_adhesion_agent[lookupValue],ud_adhesion_agent[lookupKey],"ERROR"),""), "")</f>
        <v/>
      </c>
      <c r="E103" s="19"/>
    </row>
    <row r="104" spans="2:5">
      <c r="B104" s="4"/>
      <c r="D104" s="3" t="str">
        <f>IF($A104="ADD",IF(NOT(ISBLANK(C104)),_xlfn.XLOOKUP(C104,ud_adhesion_agent[lookupValue],ud_adhesion_agent[lookupKey],"ERROR"),""), "")</f>
        <v/>
      </c>
      <c r="E104" s="19"/>
    </row>
    <row r="105" spans="2:5">
      <c r="B105" s="4"/>
      <c r="D105" s="3" t="str">
        <f>IF($A105="ADD",IF(NOT(ISBLANK(C105)),_xlfn.XLOOKUP(C105,ud_adhesion_agent[lookupValue],ud_adhesion_agent[lookupKey],"ERROR"),""), "")</f>
        <v/>
      </c>
      <c r="E105" s="19"/>
    </row>
    <row r="106" spans="2:5">
      <c r="B106" s="4"/>
      <c r="D106" s="3" t="str">
        <f>IF($A106="ADD",IF(NOT(ISBLANK(C106)),_xlfn.XLOOKUP(C106,ud_adhesion_agent[lookupValue],ud_adhesion_agent[lookupKey],"ERROR"),""), "")</f>
        <v/>
      </c>
      <c r="E106" s="19"/>
    </row>
    <row r="107" spans="2:5">
      <c r="B107" s="4"/>
      <c r="D107" s="3" t="str">
        <f>IF($A107="ADD",IF(NOT(ISBLANK(C107)),_xlfn.XLOOKUP(C107,ud_adhesion_agent[lookupValue],ud_adhesion_agent[lookupKey],"ERROR"),""), "")</f>
        <v/>
      </c>
      <c r="E107" s="19"/>
    </row>
    <row r="108" spans="2:5">
      <c r="B108" s="4"/>
      <c r="D108" s="3" t="str">
        <f>IF($A108="ADD",IF(NOT(ISBLANK(C108)),_xlfn.XLOOKUP(C108,ud_adhesion_agent[lookupValue],ud_adhesion_agent[lookupKey],"ERROR"),""), "")</f>
        <v/>
      </c>
      <c r="E108" s="19"/>
    </row>
    <row r="109" spans="2:5">
      <c r="B109" s="4"/>
      <c r="D109" s="3" t="str">
        <f>IF($A109="ADD",IF(NOT(ISBLANK(C109)),_xlfn.XLOOKUP(C109,ud_adhesion_agent[lookupValue],ud_adhesion_agent[lookupKey],"ERROR"),""), "")</f>
        <v/>
      </c>
      <c r="E109" s="19"/>
    </row>
    <row r="110" spans="2:5">
      <c r="B110" s="4"/>
      <c r="D110" s="3" t="str">
        <f>IF($A110="ADD",IF(NOT(ISBLANK(C110)),_xlfn.XLOOKUP(C110,ud_adhesion_agent[lookupValue],ud_adhesion_agent[lookupKey],"ERROR"),""), "")</f>
        <v/>
      </c>
      <c r="E110" s="19"/>
    </row>
    <row r="111" spans="2:5">
      <c r="B111" s="4"/>
      <c r="D111" s="3" t="str">
        <f>IF($A111="ADD",IF(NOT(ISBLANK(C111)),_xlfn.XLOOKUP(C111,ud_adhesion_agent[lookupValue],ud_adhesion_agent[lookupKey],"ERROR"),""), "")</f>
        <v/>
      </c>
      <c r="E111" s="19"/>
    </row>
    <row r="112" spans="2:5">
      <c r="B112" s="4"/>
      <c r="D112" s="3" t="str">
        <f>IF($A112="ADD",IF(NOT(ISBLANK(C112)),_xlfn.XLOOKUP(C112,ud_adhesion_agent[lookupValue],ud_adhesion_agent[lookupKey],"ERROR"),""), "")</f>
        <v/>
      </c>
      <c r="E112" s="19"/>
    </row>
    <row r="113" spans="2:5">
      <c r="B113" s="4"/>
      <c r="D113" s="3" t="str">
        <f>IF($A113="ADD",IF(NOT(ISBLANK(C113)),_xlfn.XLOOKUP(C113,ud_adhesion_agent[lookupValue],ud_adhesion_agent[lookupKey],"ERROR"),""), "")</f>
        <v/>
      </c>
      <c r="E113" s="19"/>
    </row>
    <row r="114" spans="2:5">
      <c r="B114" s="4"/>
      <c r="D114" s="3" t="str">
        <f>IF($A114="ADD",IF(NOT(ISBLANK(C114)),_xlfn.XLOOKUP(C114,ud_adhesion_agent[lookupValue],ud_adhesion_agent[lookupKey],"ERROR"),""), "")</f>
        <v/>
      </c>
      <c r="E114" s="19"/>
    </row>
    <row r="115" spans="2:5">
      <c r="B115" s="4"/>
      <c r="D115" s="3" t="str">
        <f>IF($A115="ADD",IF(NOT(ISBLANK(C115)),_xlfn.XLOOKUP(C115,ud_adhesion_agent[lookupValue],ud_adhesion_agent[lookupKey],"ERROR"),""), "")</f>
        <v/>
      </c>
      <c r="E115" s="19"/>
    </row>
    <row r="116" spans="2:5">
      <c r="B116" s="4"/>
      <c r="D116" s="3" t="str">
        <f>IF($A116="ADD",IF(NOT(ISBLANK(C116)),_xlfn.XLOOKUP(C116,ud_adhesion_agent[lookupValue],ud_adhesion_agent[lookupKey],"ERROR"),""), "")</f>
        <v/>
      </c>
      <c r="E116" s="19"/>
    </row>
    <row r="117" spans="2:5">
      <c r="B117" s="4"/>
      <c r="D117" s="3" t="str">
        <f>IF($A117="ADD",IF(NOT(ISBLANK(C117)),_xlfn.XLOOKUP(C117,ud_adhesion_agent[lookupValue],ud_adhesion_agent[lookupKey],"ERROR"),""), "")</f>
        <v/>
      </c>
      <c r="E117" s="19"/>
    </row>
    <row r="118" spans="2:5">
      <c r="B118" s="4"/>
      <c r="D118" s="3" t="str">
        <f>IF($A118="ADD",IF(NOT(ISBLANK(C118)),_xlfn.XLOOKUP(C118,ud_adhesion_agent[lookupValue],ud_adhesion_agent[lookupKey],"ERROR"),""), "")</f>
        <v/>
      </c>
      <c r="E118" s="19"/>
    </row>
    <row r="119" spans="2:5">
      <c r="B119" s="4"/>
      <c r="D119" s="3" t="str">
        <f>IF($A119="ADD",IF(NOT(ISBLANK(C119)),_xlfn.XLOOKUP(C119,ud_adhesion_agent[lookupValue],ud_adhesion_agent[lookupKey],"ERROR"),""), "")</f>
        <v/>
      </c>
      <c r="E119" s="19"/>
    </row>
    <row r="120" spans="2:5">
      <c r="B120" s="4"/>
      <c r="D120" s="3" t="str">
        <f>IF($A120="ADD",IF(NOT(ISBLANK(C120)),_xlfn.XLOOKUP(C120,ud_adhesion_agent[lookupValue],ud_adhesion_agent[lookupKey],"ERROR"),""), "")</f>
        <v/>
      </c>
      <c r="E120" s="19"/>
    </row>
    <row r="121" spans="2:5">
      <c r="B121" s="4"/>
      <c r="D121" s="3" t="str">
        <f>IF($A121="ADD",IF(NOT(ISBLANK(C121)),_xlfn.XLOOKUP(C121,ud_adhesion_agent[lookupValue],ud_adhesion_agent[lookupKey],"ERROR"),""), "")</f>
        <v/>
      </c>
      <c r="E121" s="19"/>
    </row>
    <row r="122" spans="2:5">
      <c r="B122" s="4"/>
      <c r="D122" s="3" t="str">
        <f>IF($A122="ADD",IF(NOT(ISBLANK(C122)),_xlfn.XLOOKUP(C122,ud_adhesion_agent[lookupValue],ud_adhesion_agent[lookupKey],"ERROR"),""), "")</f>
        <v/>
      </c>
      <c r="E122" s="19"/>
    </row>
    <row r="123" spans="2:5">
      <c r="B123" s="4"/>
      <c r="D123" s="3" t="str">
        <f>IF($A123="ADD",IF(NOT(ISBLANK(C123)),_xlfn.XLOOKUP(C123,ud_adhesion_agent[lookupValue],ud_adhesion_agent[lookupKey],"ERROR"),""), "")</f>
        <v/>
      </c>
      <c r="E123" s="19"/>
    </row>
    <row r="124" spans="2:5">
      <c r="B124" s="4"/>
      <c r="D124" s="3" t="str">
        <f>IF($A124="ADD",IF(NOT(ISBLANK(C124)),_xlfn.XLOOKUP(C124,ud_adhesion_agent[lookupValue],ud_adhesion_agent[lookupKey],"ERROR"),""), "")</f>
        <v/>
      </c>
      <c r="E124" s="19"/>
    </row>
    <row r="125" spans="2:5">
      <c r="B125" s="4"/>
      <c r="D125" s="3" t="str">
        <f>IF($A125="ADD",IF(NOT(ISBLANK(C125)),_xlfn.XLOOKUP(C125,ud_adhesion_agent[lookupValue],ud_adhesion_agent[lookupKey],"ERROR"),""), "")</f>
        <v/>
      </c>
      <c r="E125" s="19"/>
    </row>
    <row r="126" spans="2:5">
      <c r="B126" s="4"/>
      <c r="D126" s="3" t="str">
        <f>IF($A126="ADD",IF(NOT(ISBLANK(C126)),_xlfn.XLOOKUP(C126,ud_adhesion_agent[lookupValue],ud_adhesion_agent[lookupKey],"ERROR"),""), "")</f>
        <v/>
      </c>
      <c r="E126" s="19"/>
    </row>
    <row r="127" spans="2:5">
      <c r="B127" s="4"/>
      <c r="D127" s="3" t="str">
        <f>IF($A127="ADD",IF(NOT(ISBLANK(C127)),_xlfn.XLOOKUP(C127,ud_adhesion_agent[lookupValue],ud_adhesion_agent[lookupKey],"ERROR"),""), "")</f>
        <v/>
      </c>
      <c r="E127" s="19"/>
    </row>
    <row r="128" spans="2:5">
      <c r="B128" s="4"/>
      <c r="D128" s="3" t="str">
        <f>IF($A128="ADD",IF(NOT(ISBLANK(C128)),_xlfn.XLOOKUP(C128,ud_adhesion_agent[lookupValue],ud_adhesion_agent[lookupKey],"ERROR"),""), "")</f>
        <v/>
      </c>
      <c r="E128" s="19"/>
    </row>
    <row r="129" spans="2:5">
      <c r="B129" s="4"/>
      <c r="D129" s="3" t="str">
        <f>IF($A129="ADD",IF(NOT(ISBLANK(C129)),_xlfn.XLOOKUP(C129,ud_adhesion_agent[lookupValue],ud_adhesion_agent[lookupKey],"ERROR"),""), "")</f>
        <v/>
      </c>
      <c r="E129" s="19"/>
    </row>
    <row r="130" spans="2:5">
      <c r="B130" s="4"/>
      <c r="D130" s="3" t="str">
        <f>IF($A130="ADD",IF(NOT(ISBLANK(C130)),_xlfn.XLOOKUP(C130,ud_adhesion_agent[lookupValue],ud_adhesion_agent[lookupKey],"ERROR"),""), "")</f>
        <v/>
      </c>
      <c r="E130" s="19"/>
    </row>
    <row r="131" spans="2:5">
      <c r="B131" s="4"/>
      <c r="D131" s="3" t="str">
        <f>IF($A131="ADD",IF(NOT(ISBLANK(C131)),_xlfn.XLOOKUP(C131,ud_adhesion_agent[lookupValue],ud_adhesion_agent[lookupKey],"ERROR"),""), "")</f>
        <v/>
      </c>
      <c r="E131" s="19"/>
    </row>
    <row r="132" spans="2:5">
      <c r="B132" s="4"/>
      <c r="D132" s="3" t="str">
        <f>IF($A132="ADD",IF(NOT(ISBLANK(C132)),_xlfn.XLOOKUP(C132,ud_adhesion_agent[lookupValue],ud_adhesion_agent[lookupKey],"ERROR"),""), "")</f>
        <v/>
      </c>
      <c r="E132" s="19"/>
    </row>
    <row r="133" spans="2:5">
      <c r="B133" s="4"/>
      <c r="D133" s="3" t="str">
        <f>IF($A133="ADD",IF(NOT(ISBLANK(C133)),_xlfn.XLOOKUP(C133,ud_adhesion_agent[lookupValue],ud_adhesion_agent[lookupKey],"ERROR"),""), "")</f>
        <v/>
      </c>
      <c r="E133" s="19"/>
    </row>
    <row r="134" spans="2:5">
      <c r="B134" s="4"/>
      <c r="D134" s="3" t="str">
        <f>IF($A134="ADD",IF(NOT(ISBLANK(C134)),_xlfn.XLOOKUP(C134,ud_adhesion_agent[lookupValue],ud_adhesion_agent[lookupKey],"ERROR"),""), "")</f>
        <v/>
      </c>
      <c r="E134" s="19"/>
    </row>
    <row r="135" spans="2:5">
      <c r="B135" s="4"/>
      <c r="D135" s="3" t="str">
        <f>IF($A135="ADD",IF(NOT(ISBLANK(C135)),_xlfn.XLOOKUP(C135,ud_adhesion_agent[lookupValue],ud_adhesion_agent[lookupKey],"ERROR"),""), "")</f>
        <v/>
      </c>
      <c r="E135" s="19"/>
    </row>
    <row r="136" spans="2:5">
      <c r="B136" s="4"/>
      <c r="D136" s="3" t="str">
        <f>IF($A136="ADD",IF(NOT(ISBLANK(C136)),_xlfn.XLOOKUP(C136,ud_adhesion_agent[lookupValue],ud_adhesion_agent[lookupKey],"ERROR"),""), "")</f>
        <v/>
      </c>
      <c r="E136" s="19"/>
    </row>
    <row r="137" spans="2:5">
      <c r="B137" s="4"/>
      <c r="D137" s="3" t="str">
        <f>IF($A137="ADD",IF(NOT(ISBLANK(C137)),_xlfn.XLOOKUP(C137,ud_adhesion_agent[lookupValue],ud_adhesion_agent[lookupKey],"ERROR"),""), "")</f>
        <v/>
      </c>
      <c r="E137" s="19"/>
    </row>
    <row r="138" spans="2:5">
      <c r="B138" s="4"/>
      <c r="D138" s="3" t="str">
        <f>IF($A138="ADD",IF(NOT(ISBLANK(C138)),_xlfn.XLOOKUP(C138,ud_adhesion_agent[lookupValue],ud_adhesion_agent[lookupKey],"ERROR"),""), "")</f>
        <v/>
      </c>
      <c r="E138" s="19"/>
    </row>
    <row r="139" spans="2:5">
      <c r="B139" s="4"/>
      <c r="D139" s="3" t="str">
        <f>IF($A139="ADD",IF(NOT(ISBLANK(C139)),_xlfn.XLOOKUP(C139,ud_adhesion_agent[lookupValue],ud_adhesion_agent[lookupKey],"ERROR"),""), "")</f>
        <v/>
      </c>
      <c r="E139" s="19"/>
    </row>
    <row r="140" spans="2:5">
      <c r="B140" s="4"/>
      <c r="D140" s="3" t="str">
        <f>IF($A140="ADD",IF(NOT(ISBLANK(C140)),_xlfn.XLOOKUP(C140,ud_adhesion_agent[lookupValue],ud_adhesion_agent[lookupKey],"ERROR"),""), "")</f>
        <v/>
      </c>
      <c r="E140" s="19"/>
    </row>
    <row r="141" spans="2:5">
      <c r="B141" s="4"/>
      <c r="D141" s="3" t="str">
        <f>IF($A141="ADD",IF(NOT(ISBLANK(C141)),_xlfn.XLOOKUP(C141,ud_adhesion_agent[lookupValue],ud_adhesion_agent[lookupKey],"ERROR"),""), "")</f>
        <v/>
      </c>
      <c r="E141" s="19"/>
    </row>
    <row r="142" spans="2:5">
      <c r="B142" s="4"/>
      <c r="D142" s="3" t="str">
        <f>IF($A142="ADD",IF(NOT(ISBLANK(C142)),_xlfn.XLOOKUP(C142,ud_adhesion_agent[lookupValue],ud_adhesion_agent[lookupKey],"ERROR"),""), "")</f>
        <v/>
      </c>
      <c r="E142" s="19"/>
    </row>
    <row r="143" spans="2:5">
      <c r="B143" s="4"/>
      <c r="D143" s="3" t="str">
        <f>IF($A143="ADD",IF(NOT(ISBLANK(C143)),_xlfn.XLOOKUP(C143,ud_adhesion_agent[lookupValue],ud_adhesion_agent[lookupKey],"ERROR"),""), "")</f>
        <v/>
      </c>
      <c r="E143" s="19"/>
    </row>
    <row r="144" spans="2:5">
      <c r="B144" s="4"/>
      <c r="D144" s="3" t="str">
        <f>IF($A144="ADD",IF(NOT(ISBLANK(C144)),_xlfn.XLOOKUP(C144,ud_adhesion_agent[lookupValue],ud_adhesion_agent[lookupKey],"ERROR"),""), "")</f>
        <v/>
      </c>
      <c r="E144" s="19"/>
    </row>
    <row r="145" spans="2:5">
      <c r="B145" s="4"/>
      <c r="D145" s="3" t="str">
        <f>IF($A145="ADD",IF(NOT(ISBLANK(C145)),_xlfn.XLOOKUP(C145,ud_adhesion_agent[lookupValue],ud_adhesion_agent[lookupKey],"ERROR"),""), "")</f>
        <v/>
      </c>
      <c r="E145" s="19"/>
    </row>
    <row r="146" spans="2:5">
      <c r="B146" s="4"/>
      <c r="D146" s="3" t="str">
        <f>IF($A146="ADD",IF(NOT(ISBLANK(C146)),_xlfn.XLOOKUP(C146,ud_adhesion_agent[lookupValue],ud_adhesion_agent[lookupKey],"ERROR"),""), "")</f>
        <v/>
      </c>
      <c r="E146" s="19"/>
    </row>
    <row r="147" spans="2:5">
      <c r="B147" s="4"/>
      <c r="D147" s="3" t="str">
        <f>IF($A147="ADD",IF(NOT(ISBLANK(C147)),_xlfn.XLOOKUP(C147,ud_adhesion_agent[lookupValue],ud_adhesion_agent[lookupKey],"ERROR"),""), "")</f>
        <v/>
      </c>
      <c r="E147" s="19"/>
    </row>
    <row r="148" spans="2:5">
      <c r="B148" s="4"/>
      <c r="D148" s="3" t="str">
        <f>IF($A148="ADD",IF(NOT(ISBLANK(C148)),_xlfn.XLOOKUP(C148,ud_adhesion_agent[lookupValue],ud_adhesion_agent[lookupKey],"ERROR"),""), "")</f>
        <v/>
      </c>
      <c r="E148" s="19"/>
    </row>
    <row r="149" spans="2:5">
      <c r="B149" s="4"/>
      <c r="D149" s="3" t="str">
        <f>IF($A149="ADD",IF(NOT(ISBLANK(C149)),_xlfn.XLOOKUP(C149,ud_adhesion_agent[lookupValue],ud_adhesion_agent[lookupKey],"ERROR"),""), "")</f>
        <v/>
      </c>
      <c r="E149" s="19"/>
    </row>
    <row r="150" spans="2:5">
      <c r="B150" s="4"/>
      <c r="D150" s="3" t="str">
        <f>IF($A150="ADD",IF(NOT(ISBLANK(C150)),_xlfn.XLOOKUP(C150,ud_adhesion_agent[lookupValue],ud_adhesion_agent[lookupKey],"ERROR"),""), "")</f>
        <v/>
      </c>
      <c r="E150" s="19"/>
    </row>
    <row r="151" spans="2:5">
      <c r="B151" s="4"/>
      <c r="D151" s="3" t="str">
        <f>IF($A151="ADD",IF(NOT(ISBLANK(C151)),_xlfn.XLOOKUP(C151,ud_adhesion_agent[lookupValue],ud_adhesion_agent[lookupKey],"ERROR"),""), "")</f>
        <v/>
      </c>
      <c r="E151" s="19"/>
    </row>
    <row r="152" spans="2:5">
      <c r="B152" s="4"/>
      <c r="D152" s="3" t="str">
        <f>IF($A152="ADD",IF(NOT(ISBLANK(C152)),_xlfn.XLOOKUP(C152,ud_adhesion_agent[lookupValue],ud_adhesion_agent[lookupKey],"ERROR"),""), "")</f>
        <v/>
      </c>
      <c r="E152" s="19"/>
    </row>
    <row r="153" spans="2:5">
      <c r="B153" s="4"/>
      <c r="D153" s="3" t="str">
        <f>IF($A153="ADD",IF(NOT(ISBLANK(C153)),_xlfn.XLOOKUP(C153,ud_adhesion_agent[lookupValue],ud_adhesion_agent[lookupKey],"ERROR"),""), "")</f>
        <v/>
      </c>
      <c r="E153" s="19"/>
    </row>
    <row r="154" spans="2:5">
      <c r="B154" s="4"/>
      <c r="D154" s="3" t="str">
        <f>IF($A154="ADD",IF(NOT(ISBLANK(C154)),_xlfn.XLOOKUP(C154,ud_adhesion_agent[lookupValue],ud_adhesion_agent[lookupKey],"ERROR"),""), "")</f>
        <v/>
      </c>
      <c r="E154" s="19"/>
    </row>
    <row r="155" spans="2:5">
      <c r="B155" s="4"/>
      <c r="D155" s="3" t="str">
        <f>IF($A155="ADD",IF(NOT(ISBLANK(C155)),_xlfn.XLOOKUP(C155,ud_adhesion_agent[lookupValue],ud_adhesion_agent[lookupKey],"ERROR"),""), "")</f>
        <v/>
      </c>
      <c r="E155" s="19"/>
    </row>
    <row r="156" spans="2:5">
      <c r="B156" s="4"/>
      <c r="D156" s="3" t="str">
        <f>IF($A156="ADD",IF(NOT(ISBLANK(C156)),_xlfn.XLOOKUP(C156,ud_adhesion_agent[lookupValue],ud_adhesion_agent[lookupKey],"ERROR"),""), "")</f>
        <v/>
      </c>
      <c r="E156" s="19"/>
    </row>
    <row r="157" spans="2:5">
      <c r="B157" s="4"/>
      <c r="D157" s="3" t="str">
        <f>IF($A157="ADD",IF(NOT(ISBLANK(C157)),_xlfn.XLOOKUP(C157,ud_adhesion_agent[lookupValue],ud_adhesion_agent[lookupKey],"ERROR"),""), "")</f>
        <v/>
      </c>
      <c r="E157" s="19"/>
    </row>
    <row r="158" spans="2:5">
      <c r="B158" s="4"/>
      <c r="D158" s="3" t="str">
        <f>IF($A158="ADD",IF(NOT(ISBLANK(C158)),_xlfn.XLOOKUP(C158,ud_adhesion_agent[lookupValue],ud_adhesion_agent[lookupKey],"ERROR"),""), "")</f>
        <v/>
      </c>
      <c r="E158" s="19"/>
    </row>
    <row r="159" spans="2:5">
      <c r="B159" s="4"/>
      <c r="D159" s="3" t="str">
        <f>IF($A159="ADD",IF(NOT(ISBLANK(C159)),_xlfn.XLOOKUP(C159,ud_adhesion_agent[lookupValue],ud_adhesion_agent[lookupKey],"ERROR"),""), "")</f>
        <v/>
      </c>
      <c r="E159" s="19"/>
    </row>
    <row r="160" spans="2:5">
      <c r="B160" s="4"/>
      <c r="D160" s="3" t="str">
        <f>IF($A160="ADD",IF(NOT(ISBLANK(C160)),_xlfn.XLOOKUP(C160,ud_adhesion_agent[lookupValue],ud_adhesion_agent[lookupKey],"ERROR"),""), "")</f>
        <v/>
      </c>
      <c r="E160" s="19"/>
    </row>
    <row r="161" spans="2:5">
      <c r="B161" s="4"/>
      <c r="D161" s="3" t="str">
        <f>IF($A161="ADD",IF(NOT(ISBLANK(C161)),_xlfn.XLOOKUP(C161,ud_adhesion_agent[lookupValue],ud_adhesion_agent[lookupKey],"ERROR"),""), "")</f>
        <v/>
      </c>
      <c r="E161" s="19"/>
    </row>
    <row r="162" spans="2:5">
      <c r="B162" s="4"/>
      <c r="D162" s="3" t="str">
        <f>IF($A162="ADD",IF(NOT(ISBLANK(C162)),_xlfn.XLOOKUP(C162,ud_adhesion_agent[lookupValue],ud_adhesion_agent[lookupKey],"ERROR"),""), "")</f>
        <v/>
      </c>
      <c r="E162" s="19"/>
    </row>
    <row r="163" spans="2:5">
      <c r="B163" s="4"/>
      <c r="D163" s="3" t="str">
        <f>IF($A163="ADD",IF(NOT(ISBLANK(C163)),_xlfn.XLOOKUP(C163,ud_adhesion_agent[lookupValue],ud_adhesion_agent[lookupKey],"ERROR"),""), "")</f>
        <v/>
      </c>
      <c r="E163" s="19"/>
    </row>
    <row r="164" spans="2:5">
      <c r="B164" s="4"/>
      <c r="D164" s="3" t="str">
        <f>IF($A164="ADD",IF(NOT(ISBLANK(C164)),_xlfn.XLOOKUP(C164,ud_adhesion_agent[lookupValue],ud_adhesion_agent[lookupKey],"ERROR"),""), "")</f>
        <v/>
      </c>
      <c r="E164" s="19"/>
    </row>
    <row r="165" spans="2:5">
      <c r="B165" s="4"/>
      <c r="D165" s="3" t="str">
        <f>IF($A165="ADD",IF(NOT(ISBLANK(C165)),_xlfn.XLOOKUP(C165,ud_adhesion_agent[lookupValue],ud_adhesion_agent[lookupKey],"ERROR"),""), "")</f>
        <v/>
      </c>
      <c r="E165" s="19"/>
    </row>
    <row r="166" spans="2:5">
      <c r="B166" s="4"/>
      <c r="D166" s="3" t="str">
        <f>IF($A166="ADD",IF(NOT(ISBLANK(C166)),_xlfn.XLOOKUP(C166,ud_adhesion_agent[lookupValue],ud_adhesion_agent[lookupKey],"ERROR"),""), "")</f>
        <v/>
      </c>
      <c r="E166" s="19"/>
    </row>
    <row r="167" spans="2:5">
      <c r="B167" s="4"/>
      <c r="D167" s="3" t="str">
        <f>IF($A167="ADD",IF(NOT(ISBLANK(C167)),_xlfn.XLOOKUP(C167,ud_adhesion_agent[lookupValue],ud_adhesion_agent[lookupKey],"ERROR"),""), "")</f>
        <v/>
      </c>
      <c r="E167" s="19"/>
    </row>
    <row r="168" spans="2:5">
      <c r="B168" s="4"/>
      <c r="D168" s="3" t="str">
        <f>IF($A168="ADD",IF(NOT(ISBLANK(C168)),_xlfn.XLOOKUP(C168,ud_adhesion_agent[lookupValue],ud_adhesion_agent[lookupKey],"ERROR"),""), "")</f>
        <v/>
      </c>
      <c r="E168" s="19"/>
    </row>
    <row r="169" spans="2:5">
      <c r="B169" s="4"/>
      <c r="D169" s="3" t="str">
        <f>IF($A169="ADD",IF(NOT(ISBLANK(C169)),_xlfn.XLOOKUP(C169,ud_adhesion_agent[lookupValue],ud_adhesion_agent[lookupKey],"ERROR"),""), "")</f>
        <v/>
      </c>
      <c r="E169" s="19"/>
    </row>
    <row r="170" spans="2:5">
      <c r="B170" s="4"/>
      <c r="D170" s="3" t="str">
        <f>IF($A170="ADD",IF(NOT(ISBLANK(C170)),_xlfn.XLOOKUP(C170,ud_adhesion_agent[lookupValue],ud_adhesion_agent[lookupKey],"ERROR"),""), "")</f>
        <v/>
      </c>
      <c r="E170" s="19"/>
    </row>
    <row r="171" spans="2:5">
      <c r="B171" s="4"/>
      <c r="D171" s="3" t="str">
        <f>IF($A171="ADD",IF(NOT(ISBLANK(C171)),_xlfn.XLOOKUP(C171,ud_adhesion_agent[lookupValue],ud_adhesion_agent[lookupKey],"ERROR"),""), "")</f>
        <v/>
      </c>
      <c r="E171" s="19"/>
    </row>
    <row r="172" spans="2:5">
      <c r="B172" s="4"/>
      <c r="D172" s="3" t="str">
        <f>IF($A172="ADD",IF(NOT(ISBLANK(C172)),_xlfn.XLOOKUP(C172,ud_adhesion_agent[lookupValue],ud_adhesion_agent[lookupKey],"ERROR"),""), "")</f>
        <v/>
      </c>
      <c r="E172" s="19"/>
    </row>
    <row r="173" spans="2:5">
      <c r="B173" s="4"/>
      <c r="D173" s="3" t="str">
        <f>IF($A173="ADD",IF(NOT(ISBLANK(C173)),_xlfn.XLOOKUP(C173,ud_adhesion_agent[lookupValue],ud_adhesion_agent[lookupKey],"ERROR"),""), "")</f>
        <v/>
      </c>
      <c r="E173" s="19"/>
    </row>
    <row r="174" spans="2:5">
      <c r="B174" s="4"/>
      <c r="D174" s="3" t="str">
        <f>IF($A174="ADD",IF(NOT(ISBLANK(C174)),_xlfn.XLOOKUP(C174,ud_adhesion_agent[lookupValue],ud_adhesion_agent[lookupKey],"ERROR"),""), "")</f>
        <v/>
      </c>
      <c r="E174" s="19"/>
    </row>
    <row r="175" spans="2:5">
      <c r="B175" s="4"/>
      <c r="D175" s="3" t="str">
        <f>IF($A175="ADD",IF(NOT(ISBLANK(C175)),_xlfn.XLOOKUP(C175,ud_adhesion_agent[lookupValue],ud_adhesion_agent[lookupKey],"ERROR"),""), "")</f>
        <v/>
      </c>
      <c r="E175" s="19"/>
    </row>
    <row r="176" spans="2:5">
      <c r="B176" s="4"/>
      <c r="D176" s="3" t="str">
        <f>IF($A176="ADD",IF(NOT(ISBLANK(C176)),_xlfn.XLOOKUP(C176,ud_adhesion_agent[lookupValue],ud_adhesion_agent[lookupKey],"ERROR"),""), "")</f>
        <v/>
      </c>
      <c r="E176" s="19"/>
    </row>
    <row r="177" spans="2:5">
      <c r="B177" s="4"/>
      <c r="D177" s="3" t="str">
        <f>IF($A177="ADD",IF(NOT(ISBLANK(C177)),_xlfn.XLOOKUP(C177,ud_adhesion_agent[lookupValue],ud_adhesion_agent[lookupKey],"ERROR"),""), "")</f>
        <v/>
      </c>
      <c r="E177" s="19"/>
    </row>
    <row r="178" spans="2:5">
      <c r="B178" s="4"/>
      <c r="D178" s="3" t="str">
        <f>IF($A178="ADD",IF(NOT(ISBLANK(C178)),_xlfn.XLOOKUP(C178,ud_adhesion_agent[lookupValue],ud_adhesion_agent[lookupKey],"ERROR"),""), "")</f>
        <v/>
      </c>
      <c r="E178" s="19"/>
    </row>
    <row r="179" spans="2:5">
      <c r="B179" s="4"/>
      <c r="D179" s="3" t="str">
        <f>IF($A179="ADD",IF(NOT(ISBLANK(C179)),_xlfn.XLOOKUP(C179,ud_adhesion_agent[lookupValue],ud_adhesion_agent[lookupKey],"ERROR"),""), "")</f>
        <v/>
      </c>
      <c r="E179" s="19"/>
    </row>
    <row r="180" spans="2:5">
      <c r="B180" s="4"/>
      <c r="D180" s="3" t="str">
        <f>IF($A180="ADD",IF(NOT(ISBLANK(C180)),_xlfn.XLOOKUP(C180,ud_adhesion_agent[lookupValue],ud_adhesion_agent[lookupKey],"ERROR"),""), "")</f>
        <v/>
      </c>
      <c r="E180" s="19"/>
    </row>
    <row r="181" spans="2:5">
      <c r="B181" s="4"/>
      <c r="D181" s="3" t="str">
        <f>IF($A181="ADD",IF(NOT(ISBLANK(C181)),_xlfn.XLOOKUP(C181,ud_adhesion_agent[lookupValue],ud_adhesion_agent[lookupKey],"ERROR"),""), "")</f>
        <v/>
      </c>
      <c r="E181" s="19"/>
    </row>
    <row r="182" spans="2:5">
      <c r="B182" s="4"/>
      <c r="D182" s="3" t="str">
        <f>IF($A182="ADD",IF(NOT(ISBLANK(C182)),_xlfn.XLOOKUP(C182,ud_adhesion_agent[lookupValue],ud_adhesion_agent[lookupKey],"ERROR"),""), "")</f>
        <v/>
      </c>
      <c r="E182" s="19"/>
    </row>
    <row r="183" spans="2:5">
      <c r="B183" s="4"/>
      <c r="D183" s="3" t="str">
        <f>IF($A183="ADD",IF(NOT(ISBLANK(C183)),_xlfn.XLOOKUP(C183,ud_adhesion_agent[lookupValue],ud_adhesion_agent[lookupKey],"ERROR"),""), "")</f>
        <v/>
      </c>
      <c r="E183" s="19"/>
    </row>
    <row r="184" spans="2:5">
      <c r="B184" s="4"/>
      <c r="D184" s="3" t="str">
        <f>IF($A184="ADD",IF(NOT(ISBLANK(C184)),_xlfn.XLOOKUP(C184,ud_adhesion_agent[lookupValue],ud_adhesion_agent[lookupKey],"ERROR"),""), "")</f>
        <v/>
      </c>
      <c r="E184" s="19"/>
    </row>
    <row r="185" spans="2:5">
      <c r="B185" s="4"/>
      <c r="D185" s="3" t="str">
        <f>IF($A185="ADD",IF(NOT(ISBLANK(C185)),_xlfn.XLOOKUP(C185,ud_adhesion_agent[lookupValue],ud_adhesion_agent[lookupKey],"ERROR"),""), "")</f>
        <v/>
      </c>
      <c r="E185" s="19"/>
    </row>
    <row r="186" spans="2:5">
      <c r="B186" s="4"/>
      <c r="D186" s="3" t="str">
        <f>IF($A186="ADD",IF(NOT(ISBLANK(C186)),_xlfn.XLOOKUP(C186,ud_adhesion_agent[lookupValue],ud_adhesion_agent[lookupKey],"ERROR"),""), "")</f>
        <v/>
      </c>
      <c r="E186" s="19"/>
    </row>
    <row r="187" spans="2:5">
      <c r="B187" s="4"/>
      <c r="D187" s="3" t="str">
        <f>IF($A187="ADD",IF(NOT(ISBLANK(C187)),_xlfn.XLOOKUP(C187,ud_adhesion_agent[lookupValue],ud_adhesion_agent[lookupKey],"ERROR"),""), "")</f>
        <v/>
      </c>
      <c r="E187" s="19"/>
    </row>
    <row r="188" spans="2:5">
      <c r="B188" s="4"/>
      <c r="D188" s="3" t="str">
        <f>IF($A188="ADD",IF(NOT(ISBLANK(C188)),_xlfn.XLOOKUP(C188,ud_adhesion_agent[lookupValue],ud_adhesion_agent[lookupKey],"ERROR"),""), "")</f>
        <v/>
      </c>
      <c r="E188" s="19"/>
    </row>
    <row r="189" spans="2:5">
      <c r="B189" s="4"/>
      <c r="D189" s="3" t="str">
        <f>IF($A189="ADD",IF(NOT(ISBLANK(C189)),_xlfn.XLOOKUP(C189,ud_adhesion_agent[lookupValue],ud_adhesion_agent[lookupKey],"ERROR"),""), "")</f>
        <v/>
      </c>
      <c r="E189" s="19"/>
    </row>
    <row r="190" spans="2:5">
      <c r="B190" s="4"/>
      <c r="D190" s="3" t="str">
        <f>IF($A190="ADD",IF(NOT(ISBLANK(C190)),_xlfn.XLOOKUP(C190,ud_adhesion_agent[lookupValue],ud_adhesion_agent[lookupKey],"ERROR"),""), "")</f>
        <v/>
      </c>
      <c r="E190" s="19"/>
    </row>
    <row r="191" spans="2:5">
      <c r="B191" s="4"/>
      <c r="D191" s="3" t="str">
        <f>IF($A191="ADD",IF(NOT(ISBLANK(C191)),_xlfn.XLOOKUP(C191,ud_adhesion_agent[lookupValue],ud_adhesion_agent[lookupKey],"ERROR"),""), "")</f>
        <v/>
      </c>
      <c r="E191" s="19"/>
    </row>
    <row r="192" spans="2:5">
      <c r="B192" s="4"/>
      <c r="D192" s="3" t="str">
        <f>IF($A192="ADD",IF(NOT(ISBLANK(C192)),_xlfn.XLOOKUP(C192,ud_adhesion_agent[lookupValue],ud_adhesion_agent[lookupKey],"ERROR"),""), "")</f>
        <v/>
      </c>
      <c r="E192" s="19"/>
    </row>
    <row r="193" spans="2:5">
      <c r="B193" s="4"/>
      <c r="D193" s="3" t="str">
        <f>IF($A193="ADD",IF(NOT(ISBLANK(C193)),_xlfn.XLOOKUP(C193,ud_adhesion_agent[lookupValue],ud_adhesion_agent[lookupKey],"ERROR"),""), "")</f>
        <v/>
      </c>
      <c r="E193" s="19"/>
    </row>
    <row r="194" spans="2:5">
      <c r="B194" s="4"/>
      <c r="D194" s="3" t="str">
        <f>IF($A194="ADD",IF(NOT(ISBLANK(C194)),_xlfn.XLOOKUP(C194,ud_adhesion_agent[lookupValue],ud_adhesion_agent[lookupKey],"ERROR"),""), "")</f>
        <v/>
      </c>
      <c r="E194" s="19"/>
    </row>
    <row r="195" spans="2:5">
      <c r="B195" s="4"/>
      <c r="D195" s="3" t="str">
        <f>IF($A195="ADD",IF(NOT(ISBLANK(C195)),_xlfn.XLOOKUP(C195,ud_adhesion_agent[lookupValue],ud_adhesion_agent[lookupKey],"ERROR"),""), "")</f>
        <v/>
      </c>
      <c r="E195" s="19"/>
    </row>
    <row r="196" spans="2:5">
      <c r="B196" s="4"/>
      <c r="D196" s="3" t="str">
        <f>IF($A196="ADD",IF(NOT(ISBLANK(C196)),_xlfn.XLOOKUP(C196,ud_adhesion_agent[lookupValue],ud_adhesion_agent[lookupKey],"ERROR"),""), "")</f>
        <v/>
      </c>
      <c r="E196" s="19"/>
    </row>
    <row r="197" spans="2:5">
      <c r="B197" s="4"/>
      <c r="D197" s="3" t="str">
        <f>IF($A197="ADD",IF(NOT(ISBLANK(C197)),_xlfn.XLOOKUP(C197,ud_adhesion_agent[lookupValue],ud_adhesion_agent[lookupKey],"ERROR"),""), "")</f>
        <v/>
      </c>
      <c r="E197" s="19"/>
    </row>
    <row r="198" spans="2:5">
      <c r="B198" s="4"/>
      <c r="D198" s="3" t="str">
        <f>IF($A198="ADD",IF(NOT(ISBLANK(C198)),_xlfn.XLOOKUP(C198,ud_adhesion_agent[lookupValue],ud_adhesion_agent[lookupKey],"ERROR"),""), "")</f>
        <v/>
      </c>
      <c r="E198" s="19"/>
    </row>
    <row r="199" spans="2:5">
      <c r="B199" s="4"/>
      <c r="D199" s="3" t="str">
        <f>IF($A199="ADD",IF(NOT(ISBLANK(C199)),_xlfn.XLOOKUP(C199,ud_adhesion_agent[lookupValue],ud_adhesion_agent[lookupKey],"ERROR"),""), "")</f>
        <v/>
      </c>
      <c r="E199" s="19"/>
    </row>
    <row r="200" spans="2:5">
      <c r="B200" s="4"/>
      <c r="D200" s="3" t="str">
        <f>IF($A200="ADD",IF(NOT(ISBLANK(C200)),_xlfn.XLOOKUP(C200,ud_adhesion_agent[lookupValue],ud_adhesion_agent[lookupKey],"ERROR"),""), "")</f>
        <v/>
      </c>
      <c r="E200" s="19"/>
    </row>
    <row r="201" spans="2:5">
      <c r="B201" s="4"/>
      <c r="D201" s="3" t="str">
        <f>IF($A201="ADD",IF(NOT(ISBLANK(C201)),_xlfn.XLOOKUP(C201,ud_adhesion_agent[lookupValue],ud_adhesion_agent[lookupKey],"ERROR"),""), "")</f>
        <v/>
      </c>
      <c r="E201" s="19"/>
    </row>
    <row r="202" spans="2:5">
      <c r="B202" s="4"/>
      <c r="D202" s="3" t="str">
        <f>IF($A202="ADD",IF(NOT(ISBLANK(C202)),_xlfn.XLOOKUP(C202,ud_adhesion_agent[lookupValue],ud_adhesion_agent[lookupKey],"ERROR"),""), "")</f>
        <v/>
      </c>
      <c r="E202" s="19"/>
    </row>
    <row r="203" spans="2:5">
      <c r="B203" s="4"/>
      <c r="D203" s="3" t="str">
        <f>IF($A203="ADD",IF(NOT(ISBLANK(C203)),_xlfn.XLOOKUP(C203,ud_adhesion_agent[lookupValue],ud_adhesion_agent[lookupKey],"ERROR"),""), "")</f>
        <v/>
      </c>
      <c r="E203" s="19"/>
    </row>
    <row r="204" spans="2:5">
      <c r="B204" s="4"/>
      <c r="D204" s="3" t="str">
        <f>IF($A204="ADD",IF(NOT(ISBLANK(C204)),_xlfn.XLOOKUP(C204,ud_adhesion_agent[lookupValue],ud_adhesion_agent[lookupKey],"ERROR"),""), "")</f>
        <v/>
      </c>
      <c r="E204" s="19"/>
    </row>
    <row r="205" spans="2:5">
      <c r="B205" s="4"/>
      <c r="D205" s="3" t="str">
        <f>IF($A205="ADD",IF(NOT(ISBLANK(C205)),_xlfn.XLOOKUP(C205,ud_adhesion_agent[lookupValue],ud_adhesion_agent[lookupKey],"ERROR"),""), "")</f>
        <v/>
      </c>
      <c r="E205" s="19"/>
    </row>
    <row r="206" spans="2:5">
      <c r="B206" s="4"/>
      <c r="D206" s="3" t="str">
        <f>IF($A206="ADD",IF(NOT(ISBLANK(C206)),_xlfn.XLOOKUP(C206,ud_adhesion_agent[lookupValue],ud_adhesion_agent[lookupKey],"ERROR"),""), "")</f>
        <v/>
      </c>
      <c r="E206" s="19"/>
    </row>
    <row r="207" spans="2:5">
      <c r="B207" s="4"/>
      <c r="D207" s="3" t="str">
        <f>IF($A207="ADD",IF(NOT(ISBLANK(C207)),_xlfn.XLOOKUP(C207,ud_adhesion_agent[lookupValue],ud_adhesion_agent[lookupKey],"ERROR"),""), "")</f>
        <v/>
      </c>
      <c r="E207" s="19"/>
    </row>
    <row r="208" spans="2:5">
      <c r="B208" s="4"/>
      <c r="D208" s="3" t="str">
        <f>IF($A208="ADD",IF(NOT(ISBLANK(C208)),_xlfn.XLOOKUP(C208,ud_adhesion_agent[lookupValue],ud_adhesion_agent[lookupKey],"ERROR"),""), "")</f>
        <v/>
      </c>
      <c r="E208" s="19"/>
    </row>
    <row r="209" spans="2:5">
      <c r="B209" s="4"/>
      <c r="D209" s="3" t="str">
        <f>IF($A209="ADD",IF(NOT(ISBLANK(C209)),_xlfn.XLOOKUP(C209,ud_adhesion_agent[lookupValue],ud_adhesion_agent[lookupKey],"ERROR"),""), "")</f>
        <v/>
      </c>
      <c r="E209" s="19"/>
    </row>
    <row r="210" spans="2:5">
      <c r="B210" s="4"/>
      <c r="D210" s="3" t="str">
        <f>IF($A210="ADD",IF(NOT(ISBLANK(C210)),_xlfn.XLOOKUP(C210,ud_adhesion_agent[lookupValue],ud_adhesion_agent[lookupKey],"ERROR"),""), "")</f>
        <v/>
      </c>
      <c r="E210" s="19"/>
    </row>
    <row r="211" spans="2:5">
      <c r="B211" s="4"/>
      <c r="D211" s="3" t="str">
        <f>IF($A211="ADD",IF(NOT(ISBLANK(C211)),_xlfn.XLOOKUP(C211,ud_adhesion_agent[lookupValue],ud_adhesion_agent[lookupKey],"ERROR"),""), "")</f>
        <v/>
      </c>
      <c r="E211" s="19"/>
    </row>
    <row r="212" spans="2:5">
      <c r="B212" s="4"/>
      <c r="D212" s="3" t="str">
        <f>IF($A212="ADD",IF(NOT(ISBLANK(C212)),_xlfn.XLOOKUP(C212,ud_adhesion_agent[lookupValue],ud_adhesion_agent[lookupKey],"ERROR"),""), "")</f>
        <v/>
      </c>
      <c r="E212" s="19"/>
    </row>
    <row r="213" spans="2:5">
      <c r="B213" s="4"/>
      <c r="D213" s="3" t="str">
        <f>IF($A213="ADD",IF(NOT(ISBLANK(C213)),_xlfn.XLOOKUP(C213,ud_adhesion_agent[lookupValue],ud_adhesion_agent[lookupKey],"ERROR"),""), "")</f>
        <v/>
      </c>
      <c r="E213" s="19"/>
    </row>
    <row r="214" spans="2:5">
      <c r="B214" s="4"/>
      <c r="D214" s="3" t="str">
        <f>IF($A214="ADD",IF(NOT(ISBLANK(C214)),_xlfn.XLOOKUP(C214,ud_adhesion_agent[lookupValue],ud_adhesion_agent[lookupKey],"ERROR"),""), "")</f>
        <v/>
      </c>
      <c r="E214" s="19"/>
    </row>
    <row r="215" spans="2:5">
      <c r="B215" s="4"/>
      <c r="D215" s="3" t="str">
        <f>IF($A215="ADD",IF(NOT(ISBLANK(C215)),_xlfn.XLOOKUP(C215,ud_adhesion_agent[lookupValue],ud_adhesion_agent[lookupKey],"ERROR"),""), "")</f>
        <v/>
      </c>
      <c r="E215" s="19"/>
    </row>
    <row r="216" spans="2:5">
      <c r="B216" s="4"/>
      <c r="D216" s="3" t="str">
        <f>IF($A216="ADD",IF(NOT(ISBLANK(C216)),_xlfn.XLOOKUP(C216,ud_adhesion_agent[lookupValue],ud_adhesion_agent[lookupKey],"ERROR"),""), "")</f>
        <v/>
      </c>
      <c r="E216" s="19"/>
    </row>
    <row r="217" spans="2:5">
      <c r="B217" s="4"/>
      <c r="D217" s="3" t="str">
        <f>IF($A217="ADD",IF(NOT(ISBLANK(C217)),_xlfn.XLOOKUP(C217,ud_adhesion_agent[lookupValue],ud_adhesion_agent[lookupKey],"ERROR"),""), "")</f>
        <v/>
      </c>
      <c r="E217" s="19"/>
    </row>
    <row r="218" spans="2:5">
      <c r="B218" s="4"/>
      <c r="D218" s="3" t="str">
        <f>IF($A218="ADD",IF(NOT(ISBLANK(C218)),_xlfn.XLOOKUP(C218,ud_adhesion_agent[lookupValue],ud_adhesion_agent[lookupKey],"ERROR"),""), "")</f>
        <v/>
      </c>
      <c r="E218" s="19"/>
    </row>
    <row r="219" spans="2:5">
      <c r="B219" s="4"/>
      <c r="D219" s="3" t="str">
        <f>IF($A219="ADD",IF(NOT(ISBLANK(C219)),_xlfn.XLOOKUP(C219,ud_adhesion_agent[lookupValue],ud_adhesion_agent[lookupKey],"ERROR"),""), "")</f>
        <v/>
      </c>
      <c r="E219" s="19"/>
    </row>
    <row r="220" spans="2:5">
      <c r="B220" s="4"/>
      <c r="D220" s="3" t="str">
        <f>IF($A220="ADD",IF(NOT(ISBLANK(C220)),_xlfn.XLOOKUP(C220,ud_adhesion_agent[lookupValue],ud_adhesion_agent[lookupKey],"ERROR"),""), "")</f>
        <v/>
      </c>
      <c r="E220" s="19"/>
    </row>
    <row r="221" spans="2:5">
      <c r="B221" s="4"/>
      <c r="D221" s="3" t="str">
        <f>IF($A221="ADD",IF(NOT(ISBLANK(C221)),_xlfn.XLOOKUP(C221,ud_adhesion_agent[lookupValue],ud_adhesion_agent[lookupKey],"ERROR"),""), "")</f>
        <v/>
      </c>
      <c r="E221" s="19"/>
    </row>
    <row r="222" spans="2:5">
      <c r="B222" s="4"/>
      <c r="D222" s="3" t="str">
        <f>IF($A222="ADD",IF(NOT(ISBLANK(C222)),_xlfn.XLOOKUP(C222,ud_adhesion_agent[lookupValue],ud_adhesion_agent[lookupKey],"ERROR"),""), "")</f>
        <v/>
      </c>
      <c r="E222" s="19"/>
    </row>
    <row r="223" spans="2:5">
      <c r="B223" s="4"/>
      <c r="D223" s="3" t="str">
        <f>IF($A223="ADD",IF(NOT(ISBLANK(C223)),_xlfn.XLOOKUP(C223,ud_adhesion_agent[lookupValue],ud_adhesion_agent[lookupKey],"ERROR"),""), "")</f>
        <v/>
      </c>
      <c r="E223" s="19"/>
    </row>
    <row r="224" spans="2:5">
      <c r="B224" s="4"/>
      <c r="D224" s="3" t="str">
        <f>IF($A224="ADD",IF(NOT(ISBLANK(C224)),_xlfn.XLOOKUP(C224,ud_adhesion_agent[lookupValue],ud_adhesion_agent[lookupKey],"ERROR"),""), "")</f>
        <v/>
      </c>
      <c r="E224" s="19"/>
    </row>
    <row r="225" spans="2:5">
      <c r="B225" s="4"/>
      <c r="D225" s="3" t="str">
        <f>IF($A225="ADD",IF(NOT(ISBLANK(C225)),_xlfn.XLOOKUP(C225,ud_adhesion_agent[lookupValue],ud_adhesion_agent[lookupKey],"ERROR"),""), "")</f>
        <v/>
      </c>
      <c r="E225" s="19"/>
    </row>
    <row r="226" spans="2:5">
      <c r="B226" s="4"/>
      <c r="D226" s="3" t="str">
        <f>IF($A226="ADD",IF(NOT(ISBLANK(C226)),_xlfn.XLOOKUP(C226,ud_adhesion_agent[lookupValue],ud_adhesion_agent[lookupKey],"ERROR"),""), "")</f>
        <v/>
      </c>
      <c r="E226" s="19"/>
    </row>
    <row r="227" spans="2:5">
      <c r="B227" s="4"/>
      <c r="D227" s="3" t="str">
        <f>IF($A227="ADD",IF(NOT(ISBLANK(C227)),_xlfn.XLOOKUP(C227,ud_adhesion_agent[lookupValue],ud_adhesion_agent[lookupKey],"ERROR"),""), "")</f>
        <v/>
      </c>
      <c r="E227" s="19"/>
    </row>
    <row r="228" spans="2:5">
      <c r="B228" s="4"/>
      <c r="D228" s="3" t="str">
        <f>IF($A228="ADD",IF(NOT(ISBLANK(C228)),_xlfn.XLOOKUP(C228,ud_adhesion_agent[lookupValue],ud_adhesion_agent[lookupKey],"ERROR"),""), "")</f>
        <v/>
      </c>
      <c r="E228" s="19"/>
    </row>
    <row r="229" spans="2:5">
      <c r="B229" s="4"/>
      <c r="D229" s="3" t="str">
        <f>IF($A229="ADD",IF(NOT(ISBLANK(C229)),_xlfn.XLOOKUP(C229,ud_adhesion_agent[lookupValue],ud_adhesion_agent[lookupKey],"ERROR"),""), "")</f>
        <v/>
      </c>
      <c r="E229" s="19"/>
    </row>
    <row r="230" spans="2:5">
      <c r="B230" s="4"/>
      <c r="D230" s="3" t="str">
        <f>IF($A230="ADD",IF(NOT(ISBLANK(C230)),_xlfn.XLOOKUP(C230,ud_adhesion_agent[lookupValue],ud_adhesion_agent[lookupKey],"ERROR"),""), "")</f>
        <v/>
      </c>
      <c r="E230" s="19"/>
    </row>
    <row r="231" spans="2:5">
      <c r="B231" s="4"/>
      <c r="D231" s="3" t="str">
        <f>IF($A231="ADD",IF(NOT(ISBLANK(C231)),_xlfn.XLOOKUP(C231,ud_adhesion_agent[lookupValue],ud_adhesion_agent[lookupKey],"ERROR"),""), "")</f>
        <v/>
      </c>
      <c r="E231" s="19"/>
    </row>
    <row r="232" spans="2:5">
      <c r="B232" s="4"/>
      <c r="D232" s="3" t="str">
        <f>IF($A232="ADD",IF(NOT(ISBLANK(C232)),_xlfn.XLOOKUP(C232,ud_adhesion_agent[lookupValue],ud_adhesion_agent[lookupKey],"ERROR"),""), "")</f>
        <v/>
      </c>
      <c r="E232" s="19"/>
    </row>
    <row r="233" spans="2:5">
      <c r="B233" s="4"/>
      <c r="D233" s="3" t="str">
        <f>IF($A233="ADD",IF(NOT(ISBLANK(C233)),_xlfn.XLOOKUP(C233,ud_adhesion_agent[lookupValue],ud_adhesion_agent[lookupKey],"ERROR"),""), "")</f>
        <v/>
      </c>
      <c r="E233" s="19"/>
    </row>
    <row r="234" spans="2:5">
      <c r="B234" s="4"/>
      <c r="D234" s="3" t="str">
        <f>IF($A234="ADD",IF(NOT(ISBLANK(C234)),_xlfn.XLOOKUP(C234,ud_adhesion_agent[lookupValue],ud_adhesion_agent[lookupKey],"ERROR"),""), "")</f>
        <v/>
      </c>
      <c r="E234" s="19"/>
    </row>
    <row r="235" spans="2:5">
      <c r="B235" s="4"/>
      <c r="D235" s="3" t="str">
        <f>IF($A235="ADD",IF(NOT(ISBLANK(C235)),_xlfn.XLOOKUP(C235,ud_adhesion_agent[lookupValue],ud_adhesion_agent[lookupKey],"ERROR"),""), "")</f>
        <v/>
      </c>
      <c r="E235" s="19"/>
    </row>
    <row r="236" spans="2:5">
      <c r="B236" s="4"/>
      <c r="D236" s="3" t="str">
        <f>IF($A236="ADD",IF(NOT(ISBLANK(C236)),_xlfn.XLOOKUP(C236,ud_adhesion_agent[lookupValue],ud_adhesion_agent[lookupKey],"ERROR"),""), "")</f>
        <v/>
      </c>
      <c r="E236" s="19"/>
    </row>
    <row r="237" spans="2:5">
      <c r="B237" s="4"/>
      <c r="D237" s="3" t="str">
        <f>IF($A237="ADD",IF(NOT(ISBLANK(C237)),_xlfn.XLOOKUP(C237,ud_adhesion_agent[lookupValue],ud_adhesion_agent[lookupKey],"ERROR"),""), "")</f>
        <v/>
      </c>
      <c r="E237" s="19"/>
    </row>
    <row r="238" spans="2:5">
      <c r="B238" s="4"/>
      <c r="D238" s="3" t="str">
        <f>IF($A238="ADD",IF(NOT(ISBLANK(C238)),_xlfn.XLOOKUP(C238,ud_adhesion_agent[lookupValue],ud_adhesion_agent[lookupKey],"ERROR"),""), "")</f>
        <v/>
      </c>
      <c r="E238" s="19"/>
    </row>
    <row r="239" spans="2:5">
      <c r="B239" s="4"/>
      <c r="D239" s="3" t="str">
        <f>IF($A239="ADD",IF(NOT(ISBLANK(C239)),_xlfn.XLOOKUP(C239,ud_adhesion_agent[lookupValue],ud_adhesion_agent[lookupKey],"ERROR"),""), "")</f>
        <v/>
      </c>
      <c r="E239" s="19"/>
    </row>
    <row r="240" spans="2:5">
      <c r="B240" s="4"/>
      <c r="D240" s="3" t="str">
        <f>IF($A240="ADD",IF(NOT(ISBLANK(C240)),_xlfn.XLOOKUP(C240,ud_adhesion_agent[lookupValue],ud_adhesion_agent[lookupKey],"ERROR"),""), "")</f>
        <v/>
      </c>
      <c r="E240" s="19"/>
    </row>
    <row r="241" spans="2:5">
      <c r="B241" s="4"/>
      <c r="D241" s="3" t="str">
        <f>IF($A241="ADD",IF(NOT(ISBLANK(C241)),_xlfn.XLOOKUP(C241,ud_adhesion_agent[lookupValue],ud_adhesion_agent[lookupKey],"ERROR"),""), "")</f>
        <v/>
      </c>
      <c r="E241" s="19"/>
    </row>
    <row r="242" spans="2:5">
      <c r="B242" s="4"/>
      <c r="D242" s="3" t="str">
        <f>IF($A242="ADD",IF(NOT(ISBLANK(C242)),_xlfn.XLOOKUP(C242,ud_adhesion_agent[lookupValue],ud_adhesion_agent[lookupKey],"ERROR"),""), "")</f>
        <v/>
      </c>
      <c r="E242" s="19"/>
    </row>
    <row r="243" spans="2:5">
      <c r="B243" s="4"/>
      <c r="D243" s="3" t="str">
        <f>IF($A243="ADD",IF(NOT(ISBLANK(C243)),_xlfn.XLOOKUP(C243,ud_adhesion_agent[lookupValue],ud_adhesion_agent[lookupKey],"ERROR"),""), "")</f>
        <v/>
      </c>
      <c r="E243" s="19"/>
    </row>
    <row r="244" spans="2:5">
      <c r="B244" s="4"/>
      <c r="D244" s="3" t="str">
        <f>IF($A244="ADD",IF(NOT(ISBLANK(C244)),_xlfn.XLOOKUP(C244,ud_adhesion_agent[lookupValue],ud_adhesion_agent[lookupKey],"ERROR"),""), "")</f>
        <v/>
      </c>
      <c r="E244" s="19"/>
    </row>
    <row r="245" spans="2:5">
      <c r="B245" s="4"/>
      <c r="D245" s="3" t="str">
        <f>IF($A245="ADD",IF(NOT(ISBLANK(C245)),_xlfn.XLOOKUP(C245,ud_adhesion_agent[lookupValue],ud_adhesion_agent[lookupKey],"ERROR"),""), "")</f>
        <v/>
      </c>
      <c r="E245" s="19"/>
    </row>
    <row r="246" spans="2:5">
      <c r="B246" s="4"/>
      <c r="D246" s="3" t="str">
        <f>IF($A246="ADD",IF(NOT(ISBLANK(C246)),_xlfn.XLOOKUP(C246,ud_adhesion_agent[lookupValue],ud_adhesion_agent[lookupKey],"ERROR"),""), "")</f>
        <v/>
      </c>
      <c r="E246" s="19"/>
    </row>
    <row r="247" spans="2:5">
      <c r="B247" s="4"/>
      <c r="D247" s="3" t="str">
        <f>IF($A247="ADD",IF(NOT(ISBLANK(C247)),_xlfn.XLOOKUP(C247,ud_adhesion_agent[lookupValue],ud_adhesion_agent[lookupKey],"ERROR"),""), "")</f>
        <v/>
      </c>
      <c r="E247" s="19"/>
    </row>
    <row r="248" spans="2:5">
      <c r="B248" s="4"/>
      <c r="D248" s="3" t="str">
        <f>IF($A248="ADD",IF(NOT(ISBLANK(C248)),_xlfn.XLOOKUP(C248,ud_adhesion_agent[lookupValue],ud_adhesion_agent[lookupKey],"ERROR"),""), "")</f>
        <v/>
      </c>
      <c r="E248" s="19"/>
    </row>
    <row r="249" spans="2:5">
      <c r="B249" s="4"/>
      <c r="D249" s="3" t="str">
        <f>IF($A249="ADD",IF(NOT(ISBLANK(C249)),_xlfn.XLOOKUP(C249,ud_adhesion_agent[lookupValue],ud_adhesion_agent[lookupKey],"ERROR"),""), "")</f>
        <v/>
      </c>
      <c r="E249" s="19"/>
    </row>
    <row r="250" spans="2:5">
      <c r="B250" s="4"/>
      <c r="D250" s="3" t="str">
        <f>IF($A250="ADD",IF(NOT(ISBLANK(C250)),_xlfn.XLOOKUP(C250,ud_adhesion_agent[lookupValue],ud_adhesion_agent[lookupKey],"ERROR"),""), "")</f>
        <v/>
      </c>
      <c r="E250" s="19"/>
    </row>
    <row r="251" spans="2:5">
      <c r="B251" s="4"/>
      <c r="D251" s="3" t="str">
        <f>IF($A251="ADD",IF(NOT(ISBLANK(C251)),_xlfn.XLOOKUP(C251,ud_adhesion_agent[lookupValue],ud_adhesion_agent[lookupKey],"ERROR"),""), "")</f>
        <v/>
      </c>
      <c r="E251" s="19"/>
    </row>
    <row r="252" spans="2:5">
      <c r="B252" s="4"/>
      <c r="D252" s="3" t="str">
        <f>IF($A252="ADD",IF(NOT(ISBLANK(C252)),_xlfn.XLOOKUP(C252,ud_adhesion_agent[lookupValue],ud_adhesion_agent[lookupKey],"ERROR"),""), "")</f>
        <v/>
      </c>
      <c r="E252" s="19"/>
    </row>
    <row r="253" spans="2:5">
      <c r="B253" s="4"/>
      <c r="D253" s="3" t="str">
        <f>IF($A253="ADD",IF(NOT(ISBLANK(C253)),_xlfn.XLOOKUP(C253,ud_adhesion_agent[lookupValue],ud_adhesion_agent[lookupKey],"ERROR"),""), "")</f>
        <v/>
      </c>
      <c r="E253" s="19"/>
    </row>
    <row r="254" spans="2:5">
      <c r="B254" s="4"/>
      <c r="D254" s="3" t="str">
        <f>IF($A254="ADD",IF(NOT(ISBLANK(C254)),_xlfn.XLOOKUP(C254,ud_adhesion_agent[lookupValue],ud_adhesion_agent[lookupKey],"ERROR"),""), "")</f>
        <v/>
      </c>
      <c r="E254" s="19"/>
    </row>
    <row r="255" spans="2:5">
      <c r="B255" s="4"/>
      <c r="D255" s="3" t="str">
        <f>IF($A255="ADD",IF(NOT(ISBLANK(C255)),_xlfn.XLOOKUP(C255,ud_adhesion_agent[lookupValue],ud_adhesion_agent[lookupKey],"ERROR"),""), "")</f>
        <v/>
      </c>
      <c r="E255" s="19"/>
    </row>
    <row r="256" spans="2:5">
      <c r="B256" s="4"/>
      <c r="D256" s="3" t="str">
        <f>IF($A256="ADD",IF(NOT(ISBLANK(C256)),_xlfn.XLOOKUP(C256,ud_adhesion_agent[lookupValue],ud_adhesion_agent[lookupKey],"ERROR"),""), "")</f>
        <v/>
      </c>
      <c r="E256" s="19"/>
    </row>
    <row r="257" spans="2:5">
      <c r="B257" s="4"/>
      <c r="D257" s="3" t="str">
        <f>IF($A257="ADD",IF(NOT(ISBLANK(C257)),_xlfn.XLOOKUP(C257,ud_adhesion_agent[lookupValue],ud_adhesion_agent[lookupKey],"ERROR"),""), "")</f>
        <v/>
      </c>
      <c r="E257" s="19"/>
    </row>
    <row r="258" spans="2:5">
      <c r="B258" s="4"/>
      <c r="D258" s="3" t="str">
        <f>IF($A258="ADD",IF(NOT(ISBLANK(C258)),_xlfn.XLOOKUP(C258,ud_adhesion_agent[lookupValue],ud_adhesion_agent[lookupKey],"ERROR"),""), "")</f>
        <v/>
      </c>
      <c r="E258" s="19"/>
    </row>
    <row r="259" spans="2:5">
      <c r="B259" s="4"/>
      <c r="D259" s="3" t="str">
        <f>IF($A259="ADD",IF(NOT(ISBLANK(C259)),_xlfn.XLOOKUP(C259,ud_adhesion_agent[lookupValue],ud_adhesion_agent[lookupKey],"ERROR"),""), "")</f>
        <v/>
      </c>
      <c r="E259" s="19"/>
    </row>
    <row r="260" spans="2:5">
      <c r="B260" s="4"/>
      <c r="D260" s="3" t="str">
        <f>IF($A260="ADD",IF(NOT(ISBLANK(C260)),_xlfn.XLOOKUP(C260,ud_adhesion_agent[lookupValue],ud_adhesion_agent[lookupKey],"ERROR"),""), "")</f>
        <v/>
      </c>
      <c r="E260" s="19"/>
    </row>
    <row r="261" spans="2:5">
      <c r="B261" s="4"/>
      <c r="D261" s="3" t="str">
        <f>IF($A261="ADD",IF(NOT(ISBLANK(C261)),_xlfn.XLOOKUP(C261,ud_adhesion_agent[lookupValue],ud_adhesion_agent[lookupKey],"ERROR"),""), "")</f>
        <v/>
      </c>
      <c r="E261" s="19"/>
    </row>
    <row r="262" spans="2:5">
      <c r="B262" s="4"/>
      <c r="D262" s="3" t="str">
        <f>IF($A262="ADD",IF(NOT(ISBLANK(C262)),_xlfn.XLOOKUP(C262,ud_adhesion_agent[lookupValue],ud_adhesion_agent[lookupKey],"ERROR"),""), "")</f>
        <v/>
      </c>
      <c r="E262" s="19"/>
    </row>
    <row r="263" spans="2:5">
      <c r="B263" s="4"/>
      <c r="D263" s="3" t="str">
        <f>IF($A263="ADD",IF(NOT(ISBLANK(C263)),_xlfn.XLOOKUP(C263,ud_adhesion_agent[lookupValue],ud_adhesion_agent[lookupKey],"ERROR"),""), "")</f>
        <v/>
      </c>
      <c r="E263" s="19"/>
    </row>
    <row r="264" spans="2:5">
      <c r="B264" s="4"/>
      <c r="D264" s="3" t="str">
        <f>IF($A264="ADD",IF(NOT(ISBLANK(C264)),_xlfn.XLOOKUP(C264,ud_adhesion_agent[lookupValue],ud_adhesion_agent[lookupKey],"ERROR"),""), "")</f>
        <v/>
      </c>
      <c r="E264" s="19"/>
    </row>
    <row r="265" spans="2:5">
      <c r="B265" s="4"/>
      <c r="D265" s="3" t="str">
        <f>IF($A265="ADD",IF(NOT(ISBLANK(C265)),_xlfn.XLOOKUP(C265,ud_adhesion_agent[lookupValue],ud_adhesion_agent[lookupKey],"ERROR"),""), "")</f>
        <v/>
      </c>
      <c r="E265" s="19"/>
    </row>
    <row r="266" spans="2:5">
      <c r="B266" s="4"/>
      <c r="D266" s="3" t="str">
        <f>IF($A266="ADD",IF(NOT(ISBLANK(C266)),_xlfn.XLOOKUP(C266,ud_adhesion_agent[lookupValue],ud_adhesion_agent[lookupKey],"ERROR"),""), "")</f>
        <v/>
      </c>
      <c r="E266" s="19"/>
    </row>
    <row r="267" spans="2:5">
      <c r="B267" s="4"/>
      <c r="D267" s="3" t="str">
        <f>IF($A267="ADD",IF(NOT(ISBLANK(C267)),_xlfn.XLOOKUP(C267,ud_adhesion_agent[lookupValue],ud_adhesion_agent[lookupKey],"ERROR"),""), "")</f>
        <v/>
      </c>
      <c r="E267" s="19"/>
    </row>
    <row r="268" spans="2:5">
      <c r="B268" s="4"/>
      <c r="D268" s="3" t="str">
        <f>IF($A268="ADD",IF(NOT(ISBLANK(C268)),_xlfn.XLOOKUP(C268,ud_adhesion_agent[lookupValue],ud_adhesion_agent[lookupKey],"ERROR"),""), "")</f>
        <v/>
      </c>
      <c r="E268" s="19"/>
    </row>
    <row r="269" spans="2:5">
      <c r="B269" s="4"/>
      <c r="D269" s="3" t="str">
        <f>IF($A269="ADD",IF(NOT(ISBLANK(C269)),_xlfn.XLOOKUP(C269,ud_adhesion_agent[lookupValue],ud_adhesion_agent[lookupKey],"ERROR"),""), "")</f>
        <v/>
      </c>
      <c r="E269" s="19"/>
    </row>
    <row r="270" spans="2:5">
      <c r="B270" s="4"/>
      <c r="D270" s="3" t="str">
        <f>IF($A270="ADD",IF(NOT(ISBLANK(C270)),_xlfn.XLOOKUP(C270,ud_adhesion_agent[lookupValue],ud_adhesion_agent[lookupKey],"ERROR"),""), "")</f>
        <v/>
      </c>
      <c r="E270" s="19"/>
    </row>
    <row r="271" spans="2:5">
      <c r="B271" s="4"/>
      <c r="D271" s="3" t="str">
        <f>IF($A271="ADD",IF(NOT(ISBLANK(C271)),_xlfn.XLOOKUP(C271,ud_adhesion_agent[lookupValue],ud_adhesion_agent[lookupKey],"ERROR"),""), "")</f>
        <v/>
      </c>
      <c r="E271" s="19"/>
    </row>
    <row r="272" spans="2:5">
      <c r="B272" s="4"/>
      <c r="D272" s="3" t="str">
        <f>IF($A272="ADD",IF(NOT(ISBLANK(C272)),_xlfn.XLOOKUP(C272,ud_adhesion_agent[lookupValue],ud_adhesion_agent[lookupKey],"ERROR"),""), "")</f>
        <v/>
      </c>
      <c r="E272" s="19"/>
    </row>
    <row r="273" spans="2:5">
      <c r="B273" s="4"/>
      <c r="D273" s="3" t="str">
        <f>IF($A273="ADD",IF(NOT(ISBLANK(C273)),_xlfn.XLOOKUP(C273,ud_adhesion_agent[lookupValue],ud_adhesion_agent[lookupKey],"ERROR"),""), "")</f>
        <v/>
      </c>
      <c r="E273" s="19"/>
    </row>
    <row r="274" spans="2:5">
      <c r="B274" s="4"/>
      <c r="D274" s="3" t="str">
        <f>IF($A274="ADD",IF(NOT(ISBLANK(C274)),_xlfn.XLOOKUP(C274,ud_adhesion_agent[lookupValue],ud_adhesion_agent[lookupKey],"ERROR"),""), "")</f>
        <v/>
      </c>
      <c r="E274" s="19"/>
    </row>
    <row r="275" spans="2:5">
      <c r="B275" s="4"/>
      <c r="D275" s="3" t="str">
        <f>IF($A275="ADD",IF(NOT(ISBLANK(C275)),_xlfn.XLOOKUP(C275,ud_adhesion_agent[lookupValue],ud_adhesion_agent[lookupKey],"ERROR"),""), "")</f>
        <v/>
      </c>
      <c r="E275" s="19"/>
    </row>
    <row r="276" spans="2:5">
      <c r="B276" s="4"/>
      <c r="D276" s="3" t="str">
        <f>IF($A276="ADD",IF(NOT(ISBLANK(C276)),_xlfn.XLOOKUP(C276,ud_adhesion_agent[lookupValue],ud_adhesion_agent[lookupKey],"ERROR"),""), "")</f>
        <v/>
      </c>
      <c r="E276" s="19"/>
    </row>
    <row r="277" spans="2:5">
      <c r="B277" s="4"/>
      <c r="D277" s="3" t="str">
        <f>IF($A277="ADD",IF(NOT(ISBLANK(C277)),_xlfn.XLOOKUP(C277,ud_adhesion_agent[lookupValue],ud_adhesion_agent[lookupKey],"ERROR"),""), "")</f>
        <v/>
      </c>
      <c r="E277" s="19"/>
    </row>
    <row r="278" spans="2:5">
      <c r="B278" s="4"/>
      <c r="D278" s="3" t="str">
        <f>IF($A278="ADD",IF(NOT(ISBLANK(C278)),_xlfn.XLOOKUP(C278,ud_adhesion_agent[lookupValue],ud_adhesion_agent[lookupKey],"ERROR"),""), "")</f>
        <v/>
      </c>
      <c r="E278" s="19"/>
    </row>
    <row r="279" spans="2:5">
      <c r="B279" s="4"/>
      <c r="D279" s="3" t="str">
        <f>IF($A279="ADD",IF(NOT(ISBLANK(C279)),_xlfn.XLOOKUP(C279,ud_adhesion_agent[lookupValue],ud_adhesion_agent[lookupKey],"ERROR"),""), "")</f>
        <v/>
      </c>
      <c r="E279" s="19"/>
    </row>
    <row r="280" spans="2:5">
      <c r="B280" s="4"/>
      <c r="D280" s="3" t="str">
        <f>IF($A280="ADD",IF(NOT(ISBLANK(C280)),_xlfn.XLOOKUP(C280,ud_adhesion_agent[lookupValue],ud_adhesion_agent[lookupKey],"ERROR"),""), "")</f>
        <v/>
      </c>
      <c r="E280" s="19"/>
    </row>
    <row r="281" spans="2:5">
      <c r="B281" s="4"/>
      <c r="D281" s="3" t="str">
        <f>IF($A281="ADD",IF(NOT(ISBLANK(C281)),_xlfn.XLOOKUP(C281,ud_adhesion_agent[lookupValue],ud_adhesion_agent[lookupKey],"ERROR"),""), "")</f>
        <v/>
      </c>
      <c r="E281" s="19"/>
    </row>
    <row r="282" spans="2:5">
      <c r="B282" s="4"/>
      <c r="D282" s="3" t="str">
        <f>IF($A282="ADD",IF(NOT(ISBLANK(C282)),_xlfn.XLOOKUP(C282,ud_adhesion_agent[lookupValue],ud_adhesion_agent[lookupKey],"ERROR"),""), "")</f>
        <v/>
      </c>
      <c r="E282" s="19"/>
    </row>
    <row r="283" spans="2:5">
      <c r="B283" s="4"/>
      <c r="D283" s="3" t="str">
        <f>IF($A283="ADD",IF(NOT(ISBLANK(C283)),_xlfn.XLOOKUP(C283,ud_adhesion_agent[lookupValue],ud_adhesion_agent[lookupKey],"ERROR"),""), "")</f>
        <v/>
      </c>
      <c r="E283" s="19"/>
    </row>
    <row r="284" spans="2:5">
      <c r="B284" s="4"/>
      <c r="D284" s="3" t="str">
        <f>IF($A284="ADD",IF(NOT(ISBLANK(C284)),_xlfn.XLOOKUP(C284,ud_adhesion_agent[lookupValue],ud_adhesion_agent[lookupKey],"ERROR"),""), "")</f>
        <v/>
      </c>
      <c r="E284" s="19"/>
    </row>
    <row r="285" spans="2:5">
      <c r="B285" s="4"/>
      <c r="D285" s="3" t="str">
        <f>IF($A285="ADD",IF(NOT(ISBLANK(C285)),_xlfn.XLOOKUP(C285,ud_adhesion_agent[lookupValue],ud_adhesion_agent[lookupKey],"ERROR"),""), "")</f>
        <v/>
      </c>
      <c r="E285" s="19"/>
    </row>
    <row r="286" spans="2:5">
      <c r="B286" s="4"/>
      <c r="D286" s="3" t="str">
        <f>IF($A286="ADD",IF(NOT(ISBLANK(C286)),_xlfn.XLOOKUP(C286,ud_adhesion_agent[lookupValue],ud_adhesion_agent[lookupKey],"ERROR"),""), "")</f>
        <v/>
      </c>
      <c r="E286" s="19"/>
    </row>
    <row r="287" spans="2:5">
      <c r="B287" s="4"/>
      <c r="D287" s="3" t="str">
        <f>IF($A287="ADD",IF(NOT(ISBLANK(C287)),_xlfn.XLOOKUP(C287,ud_adhesion_agent[lookupValue],ud_adhesion_agent[lookupKey],"ERROR"),""), "")</f>
        <v/>
      </c>
      <c r="E287" s="19"/>
    </row>
    <row r="288" spans="2:5">
      <c r="B288" s="4"/>
      <c r="D288" s="3" t="str">
        <f>IF($A288="ADD",IF(NOT(ISBLANK(C288)),_xlfn.XLOOKUP(C288,ud_adhesion_agent[lookupValue],ud_adhesion_agent[lookupKey],"ERROR"),""), "")</f>
        <v/>
      </c>
      <c r="E288" s="19"/>
    </row>
    <row r="289" spans="2:5">
      <c r="B289" s="4"/>
      <c r="D289" s="3" t="str">
        <f>IF($A289="ADD",IF(NOT(ISBLANK(C289)),_xlfn.XLOOKUP(C289,ud_adhesion_agent[lookupValue],ud_adhesion_agent[lookupKey],"ERROR"),""), "")</f>
        <v/>
      </c>
      <c r="E289" s="19"/>
    </row>
    <row r="290" spans="2:5">
      <c r="B290" s="4"/>
      <c r="D290" s="3" t="str">
        <f>IF($A290="ADD",IF(NOT(ISBLANK(C290)),_xlfn.XLOOKUP(C290,ud_adhesion_agent[lookupValue],ud_adhesion_agent[lookupKey],"ERROR"),""), "")</f>
        <v/>
      </c>
      <c r="E290" s="19"/>
    </row>
    <row r="291" spans="2:5">
      <c r="B291" s="4"/>
      <c r="D291" s="3" t="str">
        <f>IF($A291="ADD",IF(NOT(ISBLANK(C291)),_xlfn.XLOOKUP(C291,ud_adhesion_agent[lookupValue],ud_adhesion_agent[lookupKey],"ERROR"),""), "")</f>
        <v/>
      </c>
      <c r="E291" s="19"/>
    </row>
    <row r="292" spans="2:5">
      <c r="B292" s="4"/>
      <c r="D292" s="3" t="str">
        <f>IF($A292="ADD",IF(NOT(ISBLANK(C292)),_xlfn.XLOOKUP(C292,ud_adhesion_agent[lookupValue],ud_adhesion_agent[lookupKey],"ERROR"),""), "")</f>
        <v/>
      </c>
      <c r="E292" s="19"/>
    </row>
    <row r="293" spans="2:5">
      <c r="B293" s="4"/>
      <c r="D293" s="3" t="str">
        <f>IF($A293="ADD",IF(NOT(ISBLANK(C293)),_xlfn.XLOOKUP(C293,ud_adhesion_agent[lookupValue],ud_adhesion_agent[lookupKey],"ERROR"),""), "")</f>
        <v/>
      </c>
      <c r="E293" s="19"/>
    </row>
    <row r="294" spans="2:5">
      <c r="B294" s="4"/>
      <c r="D294" s="3" t="str">
        <f>IF($A294="ADD",IF(NOT(ISBLANK(C294)),_xlfn.XLOOKUP(C294,ud_adhesion_agent[lookupValue],ud_adhesion_agent[lookupKey],"ERROR"),""), "")</f>
        <v/>
      </c>
      <c r="E294" s="19"/>
    </row>
    <row r="295" spans="2:5">
      <c r="B295" s="4"/>
      <c r="D295" s="3" t="str">
        <f>IF($A295="ADD",IF(NOT(ISBLANK(C295)),_xlfn.XLOOKUP(C295,ud_adhesion_agent[lookupValue],ud_adhesion_agent[lookupKey],"ERROR"),""), "")</f>
        <v/>
      </c>
      <c r="E295" s="19"/>
    </row>
    <row r="296" spans="2:5">
      <c r="B296" s="4"/>
      <c r="D296" s="3" t="str">
        <f>IF($A296="ADD",IF(NOT(ISBLANK(C296)),_xlfn.XLOOKUP(C296,ud_adhesion_agent[lookupValue],ud_adhesion_agent[lookupKey],"ERROR"),""), "")</f>
        <v/>
      </c>
      <c r="E296" s="19"/>
    </row>
    <row r="297" spans="2:5">
      <c r="B297" s="4"/>
      <c r="D297" s="3" t="str">
        <f>IF($A297="ADD",IF(NOT(ISBLANK(C297)),_xlfn.XLOOKUP(C297,ud_adhesion_agent[lookupValue],ud_adhesion_agent[lookupKey],"ERROR"),""), "")</f>
        <v/>
      </c>
      <c r="E297" s="19"/>
    </row>
    <row r="298" spans="2:5">
      <c r="B298" s="4"/>
      <c r="D298" s="3" t="str">
        <f>IF($A298="ADD",IF(NOT(ISBLANK(C298)),_xlfn.XLOOKUP(C298,ud_adhesion_agent[lookupValue],ud_adhesion_agent[lookupKey],"ERROR"),""), "")</f>
        <v/>
      </c>
      <c r="E298" s="19"/>
    </row>
    <row r="299" spans="2:5">
      <c r="B299" s="4"/>
      <c r="D299" s="3" t="str">
        <f>IF($A299="ADD",IF(NOT(ISBLANK(C299)),_xlfn.XLOOKUP(C299,ud_adhesion_agent[lookupValue],ud_adhesion_agent[lookupKey],"ERROR"),""), "")</f>
        <v/>
      </c>
      <c r="E299" s="19"/>
    </row>
    <row r="300" spans="2:5">
      <c r="B300" s="4"/>
      <c r="D300" s="3" t="str">
        <f>IF($A300="ADD",IF(NOT(ISBLANK(C300)),_xlfn.XLOOKUP(C300,ud_adhesion_agent[lookupValue],ud_adhesion_agent[lookupKey],"ERROR"),""), "")</f>
        <v/>
      </c>
      <c r="E300" s="19"/>
    </row>
  </sheetData>
  <sheetProtection algorithmName="SHA-512" hashValue="C+2fIA6HrT4/Qc8CI66JvdMoQtIWfNgCtJVb/JE5gPOSfZnscMh5+TQqQtf/hTCnkCvKn0I30nI231M1lsqPqg==" saltValue="reAQtubRPd1Ow/kJdbWsqQ==" spinCount="100000" sheet="1" scenarios="1" selectLockedCells="1"/>
  <conditionalFormatting sqref="A2:XFD2">
    <cfRule type="cellIs" dxfId="202" priority="2" operator="equal">
      <formula>"ERROR"</formula>
    </cfRule>
  </conditionalFormatting>
  <conditionalFormatting sqref="A1:XFD1">
    <cfRule type="expression" dxfId="201" priority="1">
      <formula>A$2="ERROR"</formula>
    </cfRule>
  </conditionalFormatting>
  <conditionalFormatting sqref="A10:XFD300">
    <cfRule type="expression" dxfId="200" priority="402">
      <formula>MATCH("ERROR",$A10:$EC10,0)</formula>
    </cfRule>
    <cfRule type="expression" dxfId="199" priority="403">
      <formula>AND($A10="ADD",A$6=TRUE,A10="")</formula>
    </cfRule>
    <cfRule type="expression" dxfId="198" priority="404">
      <formula>OR(AND($A10="DELETE",A$1="Asset ID",A10=""),AND($A10="DELETE",A$1="Removal Date",A10=""),AND($A10="DELETE",A$1="Removal Reason",A10=""))</formula>
    </cfRule>
    <cfRule type="expression" dxfId="197" priority="405">
      <formula>OR(AND($A10="EDIT",A$1="Asset ID",A10=""),AND($A10="EDIT",A$5=TRUE,A10=""))</formula>
    </cfRule>
    <cfRule type="expression" dxfId="196" priority="406">
      <formula>AND($A10="ADD",A$5=TRUE,A10="")</formula>
    </cfRule>
  </conditionalFormatting>
  <dataValidations count="4">
    <dataValidation type="list" allowBlank="1" showInputMessage="1" showErrorMessage="1" sqref="C10:C300" xr:uid="{3EA52D8C-BC14-46E1-913F-A07C564B50CF}">
      <formula1>ud_adhesion_agent_lookup</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F773551E-8EBD-4B46-9E74-ADAF7751564C}">
      <formula1>"ADD,EDIT,DELETE"</formula1>
    </dataValidation>
    <dataValidation type="whole" allowBlank="1" showInputMessage="1" showErrorMessage="1" error="Please Enter Whole Number Between 1 And 2147483647" promptTitle="ERROR" sqref="B10:B300" xr:uid="{D8F73943-8092-4438-A59B-79FED3321117}">
      <formula1>1</formula1>
      <formula2>2147483647</formula2>
    </dataValidation>
    <dataValidation type="decimal" allowBlank="1" showInputMessage="1" showErrorMessage="1" error="Please Enter Decimal Between 0.1 And 999.9" promptTitle="ERROR" sqref="E10:E300" xr:uid="{FFF84BB1-28E4-4BFF-8377-C6AC6CC44BCB}">
      <formula1>0.1</formula1>
      <formula2>999.9</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2" style="3" bestFit="1" customWidth="1"/>
    <col min="13" max="13" width="16" style="3" bestFit="1" customWidth="1"/>
    <col min="14" max="14" width="14.140625" style="3" bestFit="1" customWidth="1"/>
    <col min="15" max="15" width="14.140625" style="3" hidden="1" customWidth="1" outlineLevel="1"/>
    <col min="16" max="16" width="12" style="3" bestFit="1" customWidth="1" collapsed="1"/>
    <col min="17" max="18" width="12" style="3" bestFit="1" customWidth="1"/>
    <col min="19" max="19" width="23.140625" style="3" bestFit="1" customWidth="1"/>
    <col min="20" max="20" width="23.140625" style="3" hidden="1" customWidth="1" outlineLevel="1"/>
    <col min="21" max="21" width="10.85546875" style="3" bestFit="1" customWidth="1" collapsed="1"/>
    <col min="22" max="22" width="27.7109375" style="3" bestFit="1" customWidth="1"/>
    <col min="23" max="23" width="21" style="3" bestFit="1" customWidth="1"/>
    <col min="24" max="24" width="11.5703125" style="3" bestFit="1" customWidth="1"/>
    <col min="25" max="25" width="17.5703125" style="3" bestFit="1" customWidth="1"/>
    <col min="26" max="26" width="27.7109375" style="3" bestFit="1" customWidth="1"/>
    <col min="27" max="27" width="23" style="3" bestFit="1" customWidth="1"/>
    <col min="28" max="28" width="12.7109375" style="3" bestFit="1" customWidth="1"/>
    <col min="29" max="29" width="28.85546875" style="3" bestFit="1" customWidth="1"/>
    <col min="30" max="30" width="11.42578125" style="3" bestFit="1" customWidth="1"/>
    <col min="31" max="31" width="10.5703125" style="3" bestFit="1" customWidth="1"/>
    <col min="32" max="32" width="15.28515625" style="3" bestFit="1" customWidth="1"/>
    <col min="33" max="33" width="15.28515625" style="3" hidden="1" customWidth="1" outlineLevel="1"/>
    <col min="34" max="34" width="13.42578125" style="3" bestFit="1" customWidth="1" collapsed="1"/>
    <col min="35" max="35" width="18.85546875" style="3" bestFit="1" customWidth="1"/>
    <col min="36" max="36" width="18.85546875" style="3" hidden="1" customWidth="1" outlineLevel="1"/>
    <col min="37" max="37" width="22.42578125" style="3" bestFit="1" customWidth="1" collapsed="1"/>
    <col min="38" max="38" width="22.42578125" style="3" hidden="1" customWidth="1" outlineLevel="1"/>
    <col min="39" max="39" width="22.42578125" style="3" bestFit="1" customWidth="1" collapsed="1"/>
    <col min="40" max="40" width="22.42578125" style="3" hidden="1" customWidth="1" outlineLevel="1"/>
    <col min="41" max="41" width="19.7109375" style="3" bestFit="1" customWidth="1" collapsed="1"/>
    <col min="42" max="42" width="19.7109375" style="3" hidden="1" customWidth="1" outlineLevel="1"/>
    <col min="43" max="43" width="28.42578125" style="3" bestFit="1" customWidth="1" collapsed="1"/>
    <col min="44" max="44" width="28.4257812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11.42578125" style="3" bestFit="1" customWidth="1"/>
    <col min="50" max="50" width="9.7109375" style="3" bestFit="1" customWidth="1"/>
    <col min="51" max="51" width="9.7109375" style="3" hidden="1" customWidth="1" outlineLevel="1"/>
    <col min="52" max="52" width="14.5703125" style="3" bestFit="1" customWidth="1" collapsed="1"/>
    <col min="53" max="53" width="11.85546875" style="3" bestFit="1" customWidth="1"/>
    <col min="54" max="54" width="32" style="3" bestFit="1" customWidth="1"/>
    <col min="55" max="132" width="9.140625" style="18"/>
    <col min="133" max="16384" width="9.140625" style="3"/>
  </cols>
  <sheetData>
    <row r="1" spans="1:132" s="9" customFormat="1">
      <c r="A1" s="6"/>
      <c r="B1" s="7" t="s">
        <v>0</v>
      </c>
      <c r="C1" s="8" t="s">
        <v>1</v>
      </c>
      <c r="D1" s="8"/>
      <c r="E1" s="8" t="s">
        <v>2</v>
      </c>
      <c r="F1" s="8" t="s">
        <v>3</v>
      </c>
      <c r="G1" s="8" t="s">
        <v>59</v>
      </c>
      <c r="H1" s="8" t="s">
        <v>60</v>
      </c>
      <c r="I1" s="8" t="s">
        <v>277</v>
      </c>
      <c r="J1" s="8"/>
      <c r="K1" s="8" t="s">
        <v>61</v>
      </c>
      <c r="L1" s="8" t="s">
        <v>62</v>
      </c>
      <c r="M1" s="8" t="s">
        <v>63</v>
      </c>
      <c r="N1" s="8" t="s">
        <v>64</v>
      </c>
      <c r="O1" s="8"/>
      <c r="P1" s="8" t="s">
        <v>65</v>
      </c>
      <c r="Q1" s="8" t="s">
        <v>66</v>
      </c>
      <c r="R1" s="8" t="s">
        <v>67</v>
      </c>
      <c r="S1" s="8" t="s">
        <v>278</v>
      </c>
      <c r="T1" s="8"/>
      <c r="U1" s="8" t="s">
        <v>279</v>
      </c>
      <c r="V1" s="8" t="s">
        <v>280</v>
      </c>
      <c r="W1" s="8" t="s">
        <v>281</v>
      </c>
      <c r="X1" s="8" t="s">
        <v>282</v>
      </c>
      <c r="Y1" s="8" t="s">
        <v>283</v>
      </c>
      <c r="Z1" s="8" t="s">
        <v>284</v>
      </c>
      <c r="AA1" s="8" t="s">
        <v>285</v>
      </c>
      <c r="AB1" s="8" t="s">
        <v>286</v>
      </c>
      <c r="AC1" s="8" t="s">
        <v>287</v>
      </c>
      <c r="AD1" s="8" t="s">
        <v>288</v>
      </c>
      <c r="AE1" s="8" t="s">
        <v>155</v>
      </c>
      <c r="AF1" s="8" t="s">
        <v>289</v>
      </c>
      <c r="AG1" s="8"/>
      <c r="AH1" s="8" t="s">
        <v>290</v>
      </c>
      <c r="AI1" s="8" t="s">
        <v>291</v>
      </c>
      <c r="AJ1" s="8"/>
      <c r="AK1" s="8" t="s">
        <v>292</v>
      </c>
      <c r="AL1" s="8"/>
      <c r="AM1" s="8" t="s">
        <v>293</v>
      </c>
      <c r="AN1" s="8"/>
      <c r="AO1" s="8" t="s">
        <v>294</v>
      </c>
      <c r="AP1" s="8"/>
      <c r="AQ1" s="8" t="s">
        <v>295</v>
      </c>
      <c r="AR1" s="8"/>
      <c r="AS1" s="8" t="s">
        <v>81</v>
      </c>
      <c r="AT1" s="8"/>
      <c r="AU1" s="8" t="s">
        <v>82</v>
      </c>
      <c r="AV1" s="8" t="s">
        <v>83</v>
      </c>
      <c r="AW1" s="8" t="s">
        <v>296</v>
      </c>
      <c r="AX1" s="8" t="s">
        <v>84</v>
      </c>
      <c r="AY1" s="8"/>
      <c r="AZ1" s="8" t="s">
        <v>85</v>
      </c>
      <c r="BA1" s="8" t="s">
        <v>19</v>
      </c>
      <c r="BB1" s="8" t="s">
        <v>86</v>
      </c>
      <c r="BC1" s="16"/>
      <c r="BD1" s="16"/>
      <c r="BE1" s="16"/>
      <c r="BF1" s="16"/>
      <c r="BG1" s="16"/>
      <c r="BH1" s="16"/>
      <c r="BI1" s="16"/>
      <c r="BJ1" s="16"/>
      <c r="BK1" s="16"/>
      <c r="BL1" s="16"/>
      <c r="BM1" s="16"/>
      <c r="BN1" s="16"/>
      <c r="BO1" s="16"/>
      <c r="BP1" s="16"/>
      <c r="BQ1" s="16"/>
      <c r="BR1" s="16"/>
      <c r="BS1" s="16"/>
      <c r="BT1" s="16"/>
      <c r="BU1" s="16"/>
      <c r="BV1" s="16"/>
      <c r="BW1" s="16"/>
      <c r="BX1" s="16"/>
      <c r="BY1" s="16"/>
      <c r="BZ1" s="16"/>
      <c r="CA1" s="16"/>
      <c r="CB1" s="16"/>
      <c r="CC1" s="16"/>
      <c r="CD1" s="16"/>
      <c r="CE1" s="16"/>
      <c r="CF1" s="16"/>
      <c r="CG1" s="16"/>
      <c r="CH1" s="16"/>
      <c r="CI1" s="16"/>
      <c r="CJ1" s="16"/>
      <c r="CK1" s="16"/>
      <c r="CL1" s="16"/>
      <c r="CM1" s="16"/>
      <c r="CN1" s="16"/>
      <c r="CO1" s="16"/>
      <c r="CP1" s="16"/>
      <c r="CQ1" s="16"/>
      <c r="CR1" s="16"/>
      <c r="CS1" s="16"/>
      <c r="CT1" s="16"/>
      <c r="CU1" s="16"/>
      <c r="CV1" s="16"/>
      <c r="CW1" s="16"/>
      <c r="CX1" s="16"/>
      <c r="CY1" s="16"/>
      <c r="CZ1" s="16"/>
      <c r="DA1" s="16"/>
      <c r="DB1" s="16"/>
      <c r="DC1" s="16"/>
      <c r="DD1" s="16"/>
      <c r="DE1" s="16"/>
      <c r="DF1" s="16"/>
      <c r="DG1" s="16"/>
      <c r="DH1" s="16"/>
      <c r="DI1" s="16"/>
      <c r="DJ1" s="16"/>
      <c r="DK1" s="16"/>
      <c r="DL1" s="16"/>
      <c r="DM1" s="16"/>
      <c r="DN1" s="16"/>
      <c r="DO1" s="16"/>
      <c r="DP1" s="16"/>
      <c r="DQ1" s="16"/>
      <c r="DR1" s="16"/>
      <c r="DS1" s="16"/>
      <c r="DT1" s="16"/>
      <c r="DU1" s="16"/>
      <c r="DV1" s="16"/>
      <c r="DW1" s="16"/>
      <c r="DX1" s="16"/>
      <c r="DY1" s="16"/>
      <c r="DZ1" s="16"/>
      <c r="EA1" s="16"/>
      <c r="EB1" s="16"/>
    </row>
    <row r="2" spans="1:132" s="9" customFormat="1" hidden="1" outlineLevel="1">
      <c r="A2" s="10" t="s">
        <v>20</v>
      </c>
      <c r="B2" s="11" t="s">
        <v>21</v>
      </c>
      <c r="C2" s="11" t="str">
        <f>_xlfn.IFNA(IF(MATCH("ERROR",D10:D110,0),"ERROR"),"")</f>
        <v/>
      </c>
      <c r="D2" s="11" t="s">
        <v>22</v>
      </c>
      <c r="E2" s="11" t="s">
        <v>23</v>
      </c>
      <c r="F2" s="11" t="s">
        <v>24</v>
      </c>
      <c r="G2" s="11" t="s">
        <v>87</v>
      </c>
      <c r="H2" s="11" t="s">
        <v>88</v>
      </c>
      <c r="I2" s="11" t="str">
        <f>_xlfn.IFNA(IF(MATCH("ERROR",J10:J110,0),"ERROR"),"")</f>
        <v/>
      </c>
      <c r="J2" s="11" t="s">
        <v>297</v>
      </c>
      <c r="K2" s="11" t="s">
        <v>89</v>
      </c>
      <c r="L2" s="11" t="s">
        <v>90</v>
      </c>
      <c r="M2" s="11" t="s">
        <v>91</v>
      </c>
      <c r="N2" s="11" t="str">
        <f>_xlfn.IFNA(IF(MATCH("ERROR",O10:O110,0),"ERROR"),"")</f>
        <v/>
      </c>
      <c r="O2" s="11" t="s">
        <v>92</v>
      </c>
      <c r="P2" s="11" t="s">
        <v>93</v>
      </c>
      <c r="Q2" s="11" t="s">
        <v>94</v>
      </c>
      <c r="R2" s="11" t="s">
        <v>95</v>
      </c>
      <c r="S2" s="11" t="str">
        <f>_xlfn.IFNA(IF(MATCH("ERROR",T10:T110,0),"ERROR"),"")</f>
        <v/>
      </c>
      <c r="T2" s="11" t="s">
        <v>298</v>
      </c>
      <c r="U2" s="11" t="s">
        <v>299</v>
      </c>
      <c r="V2" s="11" t="s">
        <v>300</v>
      </c>
      <c r="W2" s="11" t="s">
        <v>301</v>
      </c>
      <c r="X2" s="11" t="s">
        <v>302</v>
      </c>
      <c r="Y2" s="11" t="s">
        <v>303</v>
      </c>
      <c r="Z2" s="11" t="s">
        <v>304</v>
      </c>
      <c r="AA2" s="11" t="s">
        <v>305</v>
      </c>
      <c r="AB2" s="11" t="s">
        <v>306</v>
      </c>
      <c r="AC2" s="11" t="s">
        <v>307</v>
      </c>
      <c r="AD2" s="11" t="s">
        <v>308</v>
      </c>
      <c r="AE2" s="11" t="s">
        <v>172</v>
      </c>
      <c r="AF2" s="11" t="str">
        <f>_xlfn.IFNA(IF(MATCH("ERROR",AG10:AG110,0),"ERROR"),"")</f>
        <v/>
      </c>
      <c r="AG2" s="11" t="s">
        <v>309</v>
      </c>
      <c r="AH2" s="11" t="s">
        <v>310</v>
      </c>
      <c r="AI2" s="11" t="str">
        <f>_xlfn.IFNA(IF(MATCH("ERROR",AJ10:AJ110,0),"ERROR"),"")</f>
        <v/>
      </c>
      <c r="AJ2" s="11" t="s">
        <v>311</v>
      </c>
      <c r="AK2" s="11" t="str">
        <f>_xlfn.IFNA(IF(MATCH("ERROR",AL10:AL110,0),"ERROR"),"")</f>
        <v/>
      </c>
      <c r="AL2" s="11" t="s">
        <v>312</v>
      </c>
      <c r="AM2" s="11" t="str">
        <f>_xlfn.IFNA(IF(MATCH("ERROR",AN10:AN110,0),"ERROR"),"")</f>
        <v/>
      </c>
      <c r="AN2" s="11" t="s">
        <v>313</v>
      </c>
      <c r="AO2" s="11" t="str">
        <f>_xlfn.IFNA(IF(MATCH("ERROR",AP10:AP110,0),"ERROR"),"")</f>
        <v/>
      </c>
      <c r="AP2" s="11" t="s">
        <v>314</v>
      </c>
      <c r="AQ2" s="11" t="str">
        <f>_xlfn.IFNA(IF(MATCH("ERROR",AR10:AR110,0),"ERROR"),"")</f>
        <v/>
      </c>
      <c r="AR2" s="11" t="s">
        <v>315</v>
      </c>
      <c r="AS2" s="11" t="str">
        <f>_xlfn.IFNA(IF(MATCH("ERROR",AT10:AT110,0),"ERROR"),"")</f>
        <v/>
      </c>
      <c r="AT2" s="11" t="s">
        <v>109</v>
      </c>
      <c r="AU2" s="11" t="s">
        <v>110</v>
      </c>
      <c r="AV2" s="11" t="s">
        <v>111</v>
      </c>
      <c r="AW2" s="11" t="s">
        <v>316</v>
      </c>
      <c r="AX2" s="11" t="str">
        <f>_xlfn.IFNA(IF(MATCH("ERROR",AY10:AY110,0),"ERROR"),"")</f>
        <v/>
      </c>
      <c r="AY2" s="11" t="s">
        <v>112</v>
      </c>
      <c r="AZ2" s="11" t="s">
        <v>113</v>
      </c>
      <c r="BA2" s="11" t="s">
        <v>40</v>
      </c>
      <c r="BB2" s="11" t="s">
        <v>114</v>
      </c>
      <c r="BC2" s="16" t="str">
        <f>_xlfn.IFNA(IF(MATCH("ERROR",BD10:BD110,0),"ERROR"),"")</f>
        <v/>
      </c>
      <c r="BD2" s="16" t="str">
        <f>_xlfn.IFNA(IF(MATCH("ERROR",BE10:BE110,0),"ERROR"),"")</f>
        <v/>
      </c>
      <c r="BE2" s="16" t="str">
        <f>_xlfn.IFNA(IF(MATCH("ERROR",BF10:BF110,0),"ERROR"),"")</f>
        <v/>
      </c>
      <c r="BF2" s="16" t="str">
        <f>_xlfn.IFNA(IF(MATCH("ERROR",BG10:BG110,0),"ERROR"),"")</f>
        <v/>
      </c>
      <c r="BG2" s="16" t="str">
        <f>_xlfn.IFNA(IF(MATCH("ERROR",BH10:BH110,0),"ERROR"),"")</f>
        <v/>
      </c>
      <c r="BH2" s="16" t="str">
        <f>_xlfn.IFNA(IF(MATCH("ERROR",BI10:BI110,0),"ERROR"),"")</f>
        <v/>
      </c>
      <c r="BI2" s="16" t="str">
        <f>_xlfn.IFNA(IF(MATCH("ERROR",BJ10:BJ110,0),"ERROR"),"")</f>
        <v/>
      </c>
      <c r="BJ2" s="16" t="str">
        <f>_xlfn.IFNA(IF(MATCH("ERROR",BK10:BK110,0),"ERROR"),"")</f>
        <v/>
      </c>
      <c r="BK2" s="16" t="str">
        <f>_xlfn.IFNA(IF(MATCH("ERROR",BL10:BL110,0),"ERROR"),"")</f>
        <v/>
      </c>
      <c r="BL2" s="16" t="str">
        <f>_xlfn.IFNA(IF(MATCH("ERROR",BM10:BM110,0),"ERROR"),"")</f>
        <v/>
      </c>
      <c r="BM2" s="16" t="str">
        <f>_xlfn.IFNA(IF(MATCH("ERROR",BN10:BN110,0),"ERROR"),"")</f>
        <v/>
      </c>
      <c r="BN2" s="16" t="str">
        <f>_xlfn.IFNA(IF(MATCH("ERROR",BO10:BO110,0),"ERROR"),"")</f>
        <v/>
      </c>
      <c r="BO2" s="16" t="str">
        <f>_xlfn.IFNA(IF(MATCH("ERROR",BP10:BP110,0),"ERROR"),"")</f>
        <v/>
      </c>
      <c r="BP2" s="16" t="str">
        <f>_xlfn.IFNA(IF(MATCH("ERROR",BQ10:BQ110,0),"ERROR"),"")</f>
        <v/>
      </c>
      <c r="BQ2" s="16" t="str">
        <f>_xlfn.IFNA(IF(MATCH("ERROR",BR10:BR110,0),"ERROR"),"")</f>
        <v/>
      </c>
      <c r="BR2" s="16" t="str">
        <f>_xlfn.IFNA(IF(MATCH("ERROR",BS10:BS110,0),"ERROR"),"")</f>
        <v/>
      </c>
      <c r="BS2" s="16" t="str">
        <f>_xlfn.IFNA(IF(MATCH("ERROR",BT10:BT110,0),"ERROR"),"")</f>
        <v/>
      </c>
      <c r="BT2" s="16" t="str">
        <f>_xlfn.IFNA(IF(MATCH("ERROR",BU10:BU110,0),"ERROR"),"")</f>
        <v/>
      </c>
      <c r="BU2" s="16" t="str">
        <f>_xlfn.IFNA(IF(MATCH("ERROR",BV10:BV110,0),"ERROR"),"")</f>
        <v/>
      </c>
      <c r="BV2" s="16" t="str">
        <f>_xlfn.IFNA(IF(MATCH("ERROR",BW10:BW110,0),"ERROR"),"")</f>
        <v/>
      </c>
      <c r="BW2" s="16" t="str">
        <f>_xlfn.IFNA(IF(MATCH("ERROR",BX10:BX110,0),"ERROR"),"")</f>
        <v/>
      </c>
      <c r="BX2" s="16" t="str">
        <f>_xlfn.IFNA(IF(MATCH("ERROR",BY10:BY110,0),"ERROR"),"")</f>
        <v/>
      </c>
      <c r="BY2" s="16" t="str">
        <f>_xlfn.IFNA(IF(MATCH("ERROR",BZ10:BZ110,0),"ERROR"),"")</f>
        <v/>
      </c>
      <c r="BZ2" s="16" t="str">
        <f>_xlfn.IFNA(IF(MATCH("ERROR",CA10:CA110,0),"ERROR"),"")</f>
        <v/>
      </c>
      <c r="CA2" s="16" t="str">
        <f>_xlfn.IFNA(IF(MATCH("ERROR",CB10:CB110,0),"ERROR"),"")</f>
        <v/>
      </c>
      <c r="CB2" s="16" t="str">
        <f>_xlfn.IFNA(IF(MATCH("ERROR",CC10:CC110,0),"ERROR"),"")</f>
        <v/>
      </c>
      <c r="CC2" s="16" t="str">
        <f>_xlfn.IFNA(IF(MATCH("ERROR",CD10:CD110,0),"ERROR"),"")</f>
        <v/>
      </c>
      <c r="CD2" s="16" t="str">
        <f>_xlfn.IFNA(IF(MATCH("ERROR",CE10:CE110,0),"ERROR"),"")</f>
        <v/>
      </c>
      <c r="CE2" s="16" t="str">
        <f>_xlfn.IFNA(IF(MATCH("ERROR",CF10:CF110,0),"ERROR"),"")</f>
        <v/>
      </c>
      <c r="CF2" s="16" t="str">
        <f>_xlfn.IFNA(IF(MATCH("ERROR",CG10:CG110,0),"ERROR"),"")</f>
        <v/>
      </c>
      <c r="CG2" s="16" t="str">
        <f>_xlfn.IFNA(IF(MATCH("ERROR",CH10:CH110,0),"ERROR"),"")</f>
        <v/>
      </c>
      <c r="CH2" s="16" t="str">
        <f>_xlfn.IFNA(IF(MATCH("ERROR",CI10:CI110,0),"ERROR"),"")</f>
        <v/>
      </c>
      <c r="CI2" s="16" t="str">
        <f>_xlfn.IFNA(IF(MATCH("ERROR",CJ10:CJ110,0),"ERROR"),"")</f>
        <v/>
      </c>
      <c r="CJ2" s="16" t="str">
        <f>_xlfn.IFNA(IF(MATCH("ERROR",CK10:CK110,0),"ERROR"),"")</f>
        <v/>
      </c>
      <c r="CK2" s="16" t="str">
        <f>_xlfn.IFNA(IF(MATCH("ERROR",CL10:CL110,0),"ERROR"),"")</f>
        <v/>
      </c>
      <c r="CL2" s="16" t="str">
        <f>_xlfn.IFNA(IF(MATCH("ERROR",CM10:CM110,0),"ERROR"),"")</f>
        <v/>
      </c>
      <c r="CM2" s="16" t="str">
        <f>_xlfn.IFNA(IF(MATCH("ERROR",CN10:CN110,0),"ERROR"),"")</f>
        <v/>
      </c>
      <c r="CN2" s="16" t="str">
        <f>_xlfn.IFNA(IF(MATCH("ERROR",CO10:CO110,0),"ERROR"),"")</f>
        <v/>
      </c>
      <c r="CO2" s="16" t="str">
        <f>_xlfn.IFNA(IF(MATCH("ERROR",CP10:CP110,0),"ERROR"),"")</f>
        <v/>
      </c>
      <c r="CP2" s="16" t="str">
        <f>_xlfn.IFNA(IF(MATCH("ERROR",CQ10:CQ110,0),"ERROR"),"")</f>
        <v/>
      </c>
      <c r="CQ2" s="16" t="str">
        <f>_xlfn.IFNA(IF(MATCH("ERROR",CR10:CR110,0),"ERROR"),"")</f>
        <v/>
      </c>
      <c r="CR2" s="16" t="str">
        <f>_xlfn.IFNA(IF(MATCH("ERROR",CS10:CS110,0),"ERROR"),"")</f>
        <v/>
      </c>
      <c r="CS2" s="16" t="str">
        <f>_xlfn.IFNA(IF(MATCH("ERROR",CT10:CT110,0),"ERROR"),"")</f>
        <v/>
      </c>
      <c r="CT2" s="16" t="str">
        <f>_xlfn.IFNA(IF(MATCH("ERROR",CU10:CU110,0),"ERROR"),"")</f>
        <v/>
      </c>
      <c r="CU2" s="16" t="str">
        <f>_xlfn.IFNA(IF(MATCH("ERROR",CV10:CV110,0),"ERROR"),"")</f>
        <v/>
      </c>
      <c r="CV2" s="16" t="str">
        <f>_xlfn.IFNA(IF(MATCH("ERROR",CW10:CW110,0),"ERROR"),"")</f>
        <v/>
      </c>
      <c r="CW2" s="16" t="str">
        <f>_xlfn.IFNA(IF(MATCH("ERROR",CX10:CX110,0),"ERROR"),"")</f>
        <v/>
      </c>
      <c r="CX2" s="16" t="str">
        <f>_xlfn.IFNA(IF(MATCH("ERROR",CY10:CY110,0),"ERROR"),"")</f>
        <v/>
      </c>
      <c r="CY2" s="16" t="str">
        <f>_xlfn.IFNA(IF(MATCH("ERROR",CZ10:CZ110,0),"ERROR"),"")</f>
        <v/>
      </c>
      <c r="CZ2" s="16" t="str">
        <f>_xlfn.IFNA(IF(MATCH("ERROR",DA10:DA110,0),"ERROR"),"")</f>
        <v/>
      </c>
      <c r="DA2" s="16" t="str">
        <f>_xlfn.IFNA(IF(MATCH("ERROR",DB10:DB110,0),"ERROR"),"")</f>
        <v/>
      </c>
      <c r="DB2" s="16" t="str">
        <f>_xlfn.IFNA(IF(MATCH("ERROR",DC10:DC110,0),"ERROR"),"")</f>
        <v/>
      </c>
      <c r="DC2" s="16" t="str">
        <f>_xlfn.IFNA(IF(MATCH("ERROR",DD10:DD110,0),"ERROR"),"")</f>
        <v/>
      </c>
      <c r="DD2" s="16" t="str">
        <f>_xlfn.IFNA(IF(MATCH("ERROR",DE10:DE110,0),"ERROR"),"")</f>
        <v/>
      </c>
      <c r="DE2" s="16" t="str">
        <f>_xlfn.IFNA(IF(MATCH("ERROR",DF10:DF110,0),"ERROR"),"")</f>
        <v/>
      </c>
      <c r="DF2" s="16" t="str">
        <f>_xlfn.IFNA(IF(MATCH("ERROR",DG10:DG110,0),"ERROR"),"")</f>
        <v/>
      </c>
      <c r="DG2" s="16" t="str">
        <f>_xlfn.IFNA(IF(MATCH("ERROR",DH10:DH110,0),"ERROR"),"")</f>
        <v/>
      </c>
      <c r="DH2" s="16" t="str">
        <f>_xlfn.IFNA(IF(MATCH("ERROR",DI10:DI110,0),"ERROR"),"")</f>
        <v/>
      </c>
      <c r="DI2" s="16" t="str">
        <f>_xlfn.IFNA(IF(MATCH("ERROR",DJ10:DJ110,0),"ERROR"),"")</f>
        <v/>
      </c>
      <c r="DJ2" s="16" t="str">
        <f>_xlfn.IFNA(IF(MATCH("ERROR",DK10:DK110,0),"ERROR"),"")</f>
        <v/>
      </c>
      <c r="DK2" s="16" t="str">
        <f>_xlfn.IFNA(IF(MATCH("ERROR",DL10:DL110,0),"ERROR"),"")</f>
        <v/>
      </c>
      <c r="DL2" s="16" t="str">
        <f>_xlfn.IFNA(IF(MATCH("ERROR",DM10:DM110,0),"ERROR"),"")</f>
        <v/>
      </c>
      <c r="DM2" s="16" t="str">
        <f>_xlfn.IFNA(IF(MATCH("ERROR",DN10:DN110,0),"ERROR"),"")</f>
        <v/>
      </c>
      <c r="DN2" s="16" t="str">
        <f>_xlfn.IFNA(IF(MATCH("ERROR",DO10:DO110,0),"ERROR"),"")</f>
        <v/>
      </c>
      <c r="DO2" s="16" t="str">
        <f>_xlfn.IFNA(IF(MATCH("ERROR",DP10:DP110,0),"ERROR"),"")</f>
        <v/>
      </c>
      <c r="DP2" s="16" t="str">
        <f>_xlfn.IFNA(IF(MATCH("ERROR",DQ10:DQ110,0),"ERROR"),"")</f>
        <v/>
      </c>
      <c r="DQ2" s="16" t="str">
        <f>_xlfn.IFNA(IF(MATCH("ERROR",DR10:DR110,0),"ERROR"),"")</f>
        <v/>
      </c>
      <c r="DR2" s="16" t="str">
        <f>_xlfn.IFNA(IF(MATCH("ERROR",DS10:DS110,0),"ERROR"),"")</f>
        <v/>
      </c>
      <c r="DS2" s="16" t="str">
        <f>_xlfn.IFNA(IF(MATCH("ERROR",DT10:DT110,0),"ERROR"),"")</f>
        <v/>
      </c>
      <c r="DT2" s="16" t="str">
        <f>_xlfn.IFNA(IF(MATCH("ERROR",DU10:DU110,0),"ERROR"),"")</f>
        <v/>
      </c>
      <c r="DU2" s="16" t="str">
        <f>_xlfn.IFNA(IF(MATCH("ERROR",DV10:DV110,0),"ERROR"),"")</f>
        <v/>
      </c>
      <c r="DV2" s="16" t="str">
        <f>_xlfn.IFNA(IF(MATCH("ERROR",DW10:DW110,0),"ERROR"),"")</f>
        <v/>
      </c>
      <c r="DW2" s="16" t="str">
        <f>_xlfn.IFNA(IF(MATCH("ERROR",DX10:DX110,0),"ERROR"),"")</f>
        <v/>
      </c>
      <c r="DX2" s="16" t="str">
        <f>_xlfn.IFNA(IF(MATCH("ERROR",DY10:DY110,0),"ERROR"),"")</f>
        <v/>
      </c>
      <c r="DY2" s="16" t="str">
        <f>_xlfn.IFNA(IF(MATCH("ERROR",DZ10:DZ110,0),"ERROR"),"")</f>
        <v/>
      </c>
      <c r="DZ2" s="16" t="str">
        <f>_xlfn.IFNA(IF(MATCH("ERROR",EA10:EA110,0),"ERROR"),"")</f>
        <v/>
      </c>
      <c r="EA2" s="16" t="str">
        <f>_xlfn.IFNA(IF(MATCH("ERROR",EB10:EB110,0),"ERROR"),"")</f>
        <v/>
      </c>
      <c r="EB2" s="16" t="str">
        <f>_xlfn.IFNA(IF(MATCH("ERROR",EC10:EC110,0),"ERROR"),"")</f>
        <v/>
      </c>
    </row>
    <row r="3" spans="1:132" s="14" customFormat="1" collapsed="1">
      <c r="A3" s="12" t="s">
        <v>41</v>
      </c>
      <c r="B3" s="13"/>
      <c r="C3" s="13"/>
      <c r="D3" s="13"/>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7"/>
      <c r="BD3" s="17"/>
      <c r="BE3" s="17"/>
      <c r="BF3" s="17"/>
      <c r="BG3" s="17"/>
      <c r="BH3" s="17"/>
      <c r="BI3" s="17"/>
      <c r="BJ3" s="17"/>
      <c r="BK3" s="17"/>
      <c r="BL3" s="17"/>
      <c r="BM3" s="17"/>
      <c r="BN3" s="17"/>
      <c r="BO3" s="17"/>
      <c r="BP3" s="17"/>
      <c r="BQ3" s="17"/>
      <c r="BR3" s="17"/>
      <c r="BS3" s="17"/>
      <c r="BT3" s="17"/>
      <c r="BU3" s="17"/>
      <c r="BV3" s="17"/>
      <c r="BW3" s="17"/>
      <c r="BX3" s="17"/>
      <c r="BY3" s="17"/>
      <c r="BZ3" s="17"/>
      <c r="CA3" s="17"/>
      <c r="CB3" s="17"/>
      <c r="CC3" s="17"/>
      <c r="CD3" s="17"/>
      <c r="CE3" s="17"/>
      <c r="CF3" s="17"/>
      <c r="CG3" s="17"/>
      <c r="CH3" s="17"/>
      <c r="CI3" s="17"/>
      <c r="CJ3" s="17"/>
      <c r="CK3" s="17"/>
      <c r="CL3" s="17"/>
      <c r="CM3" s="17"/>
      <c r="CN3" s="17"/>
      <c r="CO3" s="17"/>
      <c r="CP3" s="17"/>
      <c r="CQ3" s="17"/>
      <c r="CR3" s="17"/>
      <c r="CS3" s="17"/>
      <c r="CT3" s="17"/>
      <c r="CU3" s="17"/>
      <c r="CV3" s="17"/>
      <c r="CW3" s="17"/>
      <c r="CX3" s="17"/>
      <c r="CY3" s="17"/>
      <c r="CZ3" s="17"/>
      <c r="DA3" s="17"/>
      <c r="DB3" s="17"/>
      <c r="DC3" s="17"/>
      <c r="DD3" s="17"/>
      <c r="DE3" s="17"/>
      <c r="DF3" s="17"/>
      <c r="DG3" s="17"/>
      <c r="DH3" s="17"/>
      <c r="DI3" s="17"/>
      <c r="DJ3" s="17"/>
      <c r="DK3" s="17"/>
      <c r="DL3" s="17"/>
      <c r="DM3" s="17"/>
      <c r="DN3" s="17"/>
      <c r="DO3" s="17"/>
      <c r="DP3" s="17"/>
      <c r="DQ3" s="17"/>
      <c r="DR3" s="17"/>
      <c r="DS3" s="17"/>
      <c r="DT3" s="17"/>
      <c r="DU3" s="17"/>
      <c r="DV3" s="17"/>
      <c r="DW3" s="17"/>
      <c r="DX3" s="17"/>
      <c r="DY3" s="17"/>
      <c r="DZ3" s="17"/>
      <c r="EA3" s="17"/>
      <c r="EB3" s="17"/>
    </row>
    <row r="4" spans="1:132" s="9" customFormat="1" hidden="1" outlineLevel="1">
      <c r="A4" s="10" t="s">
        <v>42</v>
      </c>
      <c r="B4" s="9" t="s">
        <v>43</v>
      </c>
      <c r="C4" s="9" t="s">
        <v>44</v>
      </c>
      <c r="E4" s="9" t="s">
        <v>44</v>
      </c>
      <c r="F4" s="9" t="s">
        <v>44</v>
      </c>
      <c r="G4" s="9" t="s">
        <v>115</v>
      </c>
      <c r="H4" s="9" t="s">
        <v>115</v>
      </c>
      <c r="I4" s="9" t="s">
        <v>123</v>
      </c>
      <c r="K4" s="9" t="s">
        <v>116</v>
      </c>
      <c r="L4" s="9" t="s">
        <v>117</v>
      </c>
      <c r="M4" s="9" t="s">
        <v>118</v>
      </c>
      <c r="N4" s="9" t="s">
        <v>119</v>
      </c>
      <c r="P4" s="9" t="s">
        <v>120</v>
      </c>
      <c r="Q4" s="9" t="s">
        <v>120</v>
      </c>
      <c r="R4" s="9" t="s">
        <v>120</v>
      </c>
      <c r="S4" s="9" t="s">
        <v>128</v>
      </c>
      <c r="U4" s="9" t="s">
        <v>49</v>
      </c>
      <c r="V4" s="9" t="s">
        <v>45</v>
      </c>
      <c r="W4" s="9" t="s">
        <v>45</v>
      </c>
      <c r="X4" s="9" t="s">
        <v>45</v>
      </c>
      <c r="Y4" s="9" t="s">
        <v>45</v>
      </c>
      <c r="Z4" s="9" t="s">
        <v>45</v>
      </c>
      <c r="AA4" s="9" t="s">
        <v>45</v>
      </c>
      <c r="AB4" s="9" t="s">
        <v>45</v>
      </c>
      <c r="AC4" s="9" t="s">
        <v>45</v>
      </c>
      <c r="AD4" s="9" t="s">
        <v>130</v>
      </c>
      <c r="AE4" s="9" t="s">
        <v>176</v>
      </c>
      <c r="AF4" s="9" t="s">
        <v>128</v>
      </c>
      <c r="AH4" s="9" t="s">
        <v>130</v>
      </c>
      <c r="AI4" s="9" t="s">
        <v>119</v>
      </c>
      <c r="AK4" s="9" t="s">
        <v>128</v>
      </c>
      <c r="AM4" s="9" t="s">
        <v>128</v>
      </c>
      <c r="AO4" s="9" t="s">
        <v>128</v>
      </c>
      <c r="AQ4" s="9" t="s">
        <v>128</v>
      </c>
      <c r="AS4" s="9" t="s">
        <v>128</v>
      </c>
      <c r="AU4" s="9" t="s">
        <v>129</v>
      </c>
      <c r="AV4" s="9" t="s">
        <v>45</v>
      </c>
      <c r="AW4" s="9" t="s">
        <v>45</v>
      </c>
      <c r="AX4" s="9" t="s">
        <v>123</v>
      </c>
      <c r="AZ4" s="9" t="s">
        <v>130</v>
      </c>
      <c r="BA4" s="9" t="s">
        <v>51</v>
      </c>
      <c r="BB4" s="9" t="s">
        <v>131</v>
      </c>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c r="DO4" s="16"/>
      <c r="DP4" s="16"/>
      <c r="DQ4" s="16"/>
      <c r="DR4" s="16"/>
      <c r="DS4" s="16"/>
      <c r="DT4" s="16"/>
      <c r="DU4" s="16"/>
      <c r="DV4" s="16"/>
      <c r="DW4" s="16"/>
      <c r="DX4" s="16"/>
      <c r="DY4" s="16"/>
      <c r="DZ4" s="16"/>
      <c r="EA4" s="16"/>
      <c r="EB4" s="16"/>
    </row>
    <row r="5" spans="1:132" s="9" customFormat="1" hidden="1" outlineLevel="1">
      <c r="A5" s="10" t="s">
        <v>52</v>
      </c>
      <c r="B5" s="9" t="b">
        <v>0</v>
      </c>
      <c r="C5" s="9" t="b">
        <v>1</v>
      </c>
      <c r="E5" s="9" t="b">
        <v>1</v>
      </c>
      <c r="F5" s="9" t="b">
        <v>1</v>
      </c>
      <c r="G5" s="9" t="b">
        <v>1</v>
      </c>
      <c r="H5" s="9" t="b">
        <v>0</v>
      </c>
      <c r="I5" s="9" t="b">
        <v>1</v>
      </c>
      <c r="K5" s="9" t="b">
        <v>1</v>
      </c>
      <c r="L5" s="9" t="b">
        <v>0</v>
      </c>
      <c r="M5" s="9" t="b">
        <v>0</v>
      </c>
      <c r="N5" s="9" t="b">
        <f>IF(M10&lt;&gt;"",TRUE,FALSE)</f>
        <v>0</v>
      </c>
      <c r="P5" s="9" t="b">
        <v>0</v>
      </c>
      <c r="Q5" s="9" t="b">
        <v>0</v>
      </c>
      <c r="R5" s="9" t="b">
        <v>1</v>
      </c>
      <c r="S5" s="9" t="b">
        <v>1</v>
      </c>
      <c r="U5" s="9" t="b">
        <v>0</v>
      </c>
      <c r="V5" s="9" t="b">
        <v>1</v>
      </c>
      <c r="W5" s="9" t="b">
        <v>1</v>
      </c>
      <c r="X5" s="9" t="b">
        <v>1</v>
      </c>
      <c r="Y5" s="9" t="b">
        <v>1</v>
      </c>
      <c r="Z5" s="9" t="b">
        <v>1</v>
      </c>
      <c r="AA5" s="9" t="b">
        <v>1</v>
      </c>
      <c r="AB5" s="9" t="b">
        <v>1</v>
      </c>
      <c r="AC5" s="9" t="b">
        <v>1</v>
      </c>
      <c r="AD5" s="9" t="b">
        <v>1</v>
      </c>
      <c r="AE5" s="9" t="b">
        <v>0</v>
      </c>
      <c r="AF5" s="9" t="b">
        <v>1</v>
      </c>
      <c r="AH5" s="9" t="b">
        <v>0</v>
      </c>
      <c r="AI5" s="9" t="b">
        <v>0</v>
      </c>
      <c r="AK5" s="9" t="b">
        <v>1</v>
      </c>
      <c r="AM5" s="9" t="b">
        <v>1</v>
      </c>
      <c r="AO5" s="9" t="b">
        <v>0</v>
      </c>
      <c r="AQ5" s="9" t="b">
        <v>0</v>
      </c>
      <c r="AS5" s="9" t="b">
        <v>0</v>
      </c>
      <c r="AU5" s="9" t="b">
        <v>0</v>
      </c>
      <c r="AV5" s="9" t="b">
        <v>1</v>
      </c>
      <c r="AW5" s="9" t="b">
        <v>1</v>
      </c>
      <c r="AX5" s="9" t="b">
        <v>1</v>
      </c>
      <c r="AZ5" s="9" t="b">
        <v>1</v>
      </c>
      <c r="BA5" s="9" t="b">
        <v>0</v>
      </c>
      <c r="BB5" s="9" t="b">
        <v>0</v>
      </c>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c r="DO5" s="16"/>
      <c r="DP5" s="16"/>
      <c r="DQ5" s="16"/>
      <c r="DR5" s="16"/>
      <c r="DS5" s="16"/>
      <c r="DT5" s="16"/>
      <c r="DU5" s="16"/>
      <c r="DV5" s="16"/>
      <c r="DW5" s="16"/>
      <c r="DX5" s="16"/>
      <c r="DY5" s="16"/>
      <c r="DZ5" s="16"/>
      <c r="EA5" s="16"/>
      <c r="EB5" s="16"/>
    </row>
    <row r="6" spans="1:132" s="9" customFormat="1" hidden="1" outlineLevel="1">
      <c r="A6" s="10" t="s">
        <v>53</v>
      </c>
      <c r="B6" s="9" t="b">
        <v>0</v>
      </c>
      <c r="C6" s="9" t="b">
        <v>0</v>
      </c>
      <c r="E6" s="9" t="b">
        <v>0</v>
      </c>
      <c r="F6" s="9" t="b">
        <v>0</v>
      </c>
      <c r="G6" s="9" t="b">
        <v>0</v>
      </c>
      <c r="H6" s="9" t="b">
        <v>0</v>
      </c>
      <c r="I6" s="9" t="b">
        <v>0</v>
      </c>
      <c r="K6" s="9" t="b">
        <v>0</v>
      </c>
      <c r="L6" s="9" t="b">
        <v>1</v>
      </c>
      <c r="M6" s="9" t="b">
        <v>0</v>
      </c>
      <c r="N6" s="9" t="b">
        <v>0</v>
      </c>
      <c r="P6" s="9" t="b">
        <v>1</v>
      </c>
      <c r="Q6" s="9" t="b">
        <v>0</v>
      </c>
      <c r="R6" s="9" t="b">
        <v>1</v>
      </c>
      <c r="S6" s="9" t="b">
        <v>0</v>
      </c>
      <c r="U6" s="9" t="b">
        <v>0</v>
      </c>
      <c r="V6" s="9" t="b">
        <v>0</v>
      </c>
      <c r="W6" s="9" t="b">
        <v>0</v>
      </c>
      <c r="X6" s="9" t="b">
        <v>0</v>
      </c>
      <c r="Y6" s="9" t="b">
        <v>0</v>
      </c>
      <c r="Z6" s="9" t="b">
        <v>0</v>
      </c>
      <c r="AA6" s="9" t="b">
        <v>0</v>
      </c>
      <c r="AB6" s="9" t="b">
        <v>0</v>
      </c>
      <c r="AC6" s="9" t="b">
        <v>0</v>
      </c>
      <c r="AD6" s="9" t="b">
        <v>0</v>
      </c>
      <c r="AE6" s="9" t="b">
        <v>1</v>
      </c>
      <c r="AF6" s="9" t="b">
        <v>0</v>
      </c>
      <c r="AH6" s="9" t="b">
        <v>0</v>
      </c>
      <c r="AI6" s="9" t="b">
        <v>0</v>
      </c>
      <c r="AK6" s="9" t="b">
        <v>0</v>
      </c>
      <c r="AM6" s="9" t="b">
        <v>0</v>
      </c>
      <c r="AO6" s="9" t="b">
        <v>0</v>
      </c>
      <c r="AQ6" s="9" t="b">
        <v>0</v>
      </c>
      <c r="AS6" s="9" t="b">
        <v>0</v>
      </c>
      <c r="AU6" s="9" t="b">
        <v>0</v>
      </c>
      <c r="AV6" s="9" t="b">
        <v>0</v>
      </c>
      <c r="AW6" s="9" t="b">
        <v>0</v>
      </c>
      <c r="AX6" s="9" t="b">
        <v>0</v>
      </c>
      <c r="AZ6" s="9" t="b">
        <v>0</v>
      </c>
      <c r="BA6" s="9" t="b">
        <v>0</v>
      </c>
      <c r="BB6" s="9" t="b">
        <v>0</v>
      </c>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c r="CS6" s="16"/>
      <c r="CT6" s="16"/>
      <c r="CU6" s="16"/>
      <c r="CV6" s="16"/>
      <c r="CW6" s="16"/>
      <c r="CX6" s="16"/>
      <c r="CY6" s="16"/>
      <c r="CZ6" s="16"/>
      <c r="DA6" s="16"/>
      <c r="DB6" s="16"/>
      <c r="DC6" s="16"/>
      <c r="DD6" s="16"/>
      <c r="DE6" s="16"/>
      <c r="DF6" s="16"/>
      <c r="DG6" s="16"/>
      <c r="DH6" s="16"/>
      <c r="DI6" s="16"/>
      <c r="DJ6" s="16"/>
      <c r="DK6" s="16"/>
      <c r="DL6" s="16"/>
      <c r="DM6" s="16"/>
      <c r="DN6" s="16"/>
      <c r="DO6" s="16"/>
      <c r="DP6" s="16"/>
      <c r="DQ6" s="16"/>
      <c r="DR6" s="16"/>
      <c r="DS6" s="16"/>
      <c r="DT6" s="16"/>
      <c r="DU6" s="16"/>
      <c r="DV6" s="16"/>
      <c r="DW6" s="16"/>
      <c r="DX6" s="16"/>
      <c r="DY6" s="16"/>
      <c r="DZ6" s="16"/>
      <c r="EA6" s="16"/>
      <c r="EB6" s="16"/>
    </row>
    <row r="7" spans="1:132" s="9" customFormat="1" hidden="1" outlineLevel="1">
      <c r="A7" s="10" t="s">
        <v>54</v>
      </c>
      <c r="B7" s="9" t="b">
        <v>0</v>
      </c>
      <c r="C7" s="9" t="b">
        <v>1</v>
      </c>
      <c r="E7" s="9" t="b">
        <v>0</v>
      </c>
      <c r="F7" s="9" t="b">
        <v>0</v>
      </c>
      <c r="G7" s="9" t="b">
        <v>0</v>
      </c>
      <c r="H7" s="9" t="b">
        <v>0</v>
      </c>
      <c r="I7" s="9" t="b">
        <v>1</v>
      </c>
      <c r="K7" s="9" t="b">
        <v>0</v>
      </c>
      <c r="L7" s="9" t="b">
        <v>0</v>
      </c>
      <c r="M7" s="9" t="b">
        <v>0</v>
      </c>
      <c r="N7" s="9" t="b">
        <v>1</v>
      </c>
      <c r="P7" s="9" t="b">
        <v>0</v>
      </c>
      <c r="Q7" s="9" t="b">
        <v>0</v>
      </c>
      <c r="R7" s="9" t="b">
        <v>0</v>
      </c>
      <c r="S7" s="9" t="b">
        <v>1</v>
      </c>
      <c r="U7" s="9" t="b">
        <v>0</v>
      </c>
      <c r="V7" s="9" t="b">
        <v>0</v>
      </c>
      <c r="W7" s="9" t="b">
        <v>0</v>
      </c>
      <c r="X7" s="9" t="b">
        <v>0</v>
      </c>
      <c r="Y7" s="9" t="b">
        <v>0</v>
      </c>
      <c r="Z7" s="9" t="b">
        <v>0</v>
      </c>
      <c r="AA7" s="9" t="b">
        <v>0</v>
      </c>
      <c r="AB7" s="9" t="b">
        <v>0</v>
      </c>
      <c r="AC7" s="9" t="b">
        <v>0</v>
      </c>
      <c r="AD7" s="9" t="b">
        <v>0</v>
      </c>
      <c r="AE7" s="9" t="b">
        <v>0</v>
      </c>
      <c r="AF7" s="9" t="b">
        <v>1</v>
      </c>
      <c r="AH7" s="9" t="b">
        <v>0</v>
      </c>
      <c r="AI7" s="9" t="b">
        <v>1</v>
      </c>
      <c r="AK7" s="9" t="b">
        <v>1</v>
      </c>
      <c r="AM7" s="9" t="b">
        <v>1</v>
      </c>
      <c r="AO7" s="9" t="b">
        <v>1</v>
      </c>
      <c r="AQ7" s="9" t="b">
        <v>1</v>
      </c>
      <c r="AS7" s="9" t="b">
        <v>1</v>
      </c>
      <c r="AU7" s="9" t="b">
        <v>0</v>
      </c>
      <c r="AV7" s="9" t="b">
        <v>0</v>
      </c>
      <c r="AW7" s="9" t="b">
        <v>0</v>
      </c>
      <c r="AX7" s="9" t="b">
        <v>1</v>
      </c>
      <c r="AZ7" s="9" t="b">
        <v>0</v>
      </c>
      <c r="BA7" s="9" t="b">
        <v>0</v>
      </c>
      <c r="BB7" s="9" t="b">
        <v>0</v>
      </c>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c r="DO7" s="16"/>
      <c r="DP7" s="16"/>
      <c r="DQ7" s="16"/>
      <c r="DR7" s="16"/>
      <c r="DS7" s="16"/>
      <c r="DT7" s="16"/>
      <c r="DU7" s="16"/>
      <c r="DV7" s="16"/>
      <c r="DW7" s="16"/>
      <c r="DX7" s="16"/>
      <c r="DY7" s="16"/>
      <c r="DZ7" s="16"/>
      <c r="EA7" s="16"/>
      <c r="EB7" s="16"/>
    </row>
    <row r="8" spans="1:132" s="9" customFormat="1" hidden="1" outlineLevel="1">
      <c r="A8" s="10" t="s">
        <v>55</v>
      </c>
      <c r="C8" s="9" t="s">
        <v>56</v>
      </c>
      <c r="I8" s="9" t="s">
        <v>297</v>
      </c>
      <c r="N8" s="9" t="s">
        <v>92</v>
      </c>
      <c r="S8" s="9" t="s">
        <v>317</v>
      </c>
      <c r="AF8" s="9" t="s">
        <v>318</v>
      </c>
      <c r="AI8" s="9" t="s">
        <v>319</v>
      </c>
      <c r="AK8" s="9" t="s">
        <v>320</v>
      </c>
      <c r="AM8" s="9" t="s">
        <v>320</v>
      </c>
      <c r="AO8" s="9" t="s">
        <v>321</v>
      </c>
      <c r="AQ8" s="9" t="s">
        <v>322</v>
      </c>
      <c r="AS8" s="9" t="s">
        <v>134</v>
      </c>
      <c r="AX8" s="9" t="s">
        <v>112</v>
      </c>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c r="DO8" s="16"/>
      <c r="DP8" s="16"/>
      <c r="DQ8" s="16"/>
      <c r="DR8" s="16"/>
      <c r="DS8" s="16"/>
      <c r="DT8" s="16"/>
      <c r="DU8" s="16"/>
      <c r="DV8" s="16"/>
      <c r="DW8" s="16"/>
      <c r="DX8" s="16"/>
      <c r="DY8" s="16"/>
      <c r="DZ8" s="16"/>
      <c r="EA8" s="16"/>
      <c r="EB8" s="16"/>
    </row>
    <row r="9" spans="1:132" s="9" customFormat="1" collapsed="1">
      <c r="A9" s="10" t="s">
        <v>57</v>
      </c>
      <c r="B9" s="15"/>
      <c r="C9" s="15"/>
      <c r="D9" s="15"/>
      <c r="E9" s="15" t="s">
        <v>58</v>
      </c>
      <c r="F9" s="15" t="s">
        <v>58</v>
      </c>
      <c r="G9" s="15" t="s">
        <v>58</v>
      </c>
      <c r="H9" s="15" t="s">
        <v>58</v>
      </c>
      <c r="I9" s="15"/>
      <c r="J9" s="15"/>
      <c r="K9" s="15" t="s">
        <v>58</v>
      </c>
      <c r="L9" s="15" t="s">
        <v>58</v>
      </c>
      <c r="M9" s="15" t="s">
        <v>58</v>
      </c>
      <c r="N9" s="15"/>
      <c r="O9" s="15"/>
      <c r="P9" s="15" t="s">
        <v>135</v>
      </c>
      <c r="Q9" s="15" t="s">
        <v>135</v>
      </c>
      <c r="R9" s="15" t="s">
        <v>135</v>
      </c>
      <c r="S9" s="15"/>
      <c r="T9" s="15"/>
      <c r="U9" s="15"/>
      <c r="V9" s="15"/>
      <c r="W9" s="15"/>
      <c r="X9" s="15"/>
      <c r="Y9" s="15"/>
      <c r="Z9" s="15"/>
      <c r="AA9" s="15"/>
      <c r="AB9" s="15"/>
      <c r="AC9" s="15"/>
      <c r="AD9" s="15"/>
      <c r="AE9" s="15" t="s">
        <v>138</v>
      </c>
      <c r="AF9" s="15"/>
      <c r="AG9" s="15"/>
      <c r="AH9" s="15"/>
      <c r="AI9" s="15"/>
      <c r="AJ9" s="15"/>
      <c r="AK9" s="15"/>
      <c r="AL9" s="15"/>
      <c r="AM9" s="15"/>
      <c r="AN9" s="15"/>
      <c r="AO9" s="15"/>
      <c r="AP9" s="15"/>
      <c r="AQ9" s="15"/>
      <c r="AR9" s="15"/>
      <c r="AS9" s="15"/>
      <c r="AT9" s="15"/>
      <c r="AU9" s="15"/>
      <c r="AV9" s="15"/>
      <c r="AW9" s="15"/>
      <c r="AX9" s="15"/>
      <c r="AY9" s="15"/>
      <c r="AZ9" s="15"/>
      <c r="BA9" s="15"/>
      <c r="BB9" s="15"/>
      <c r="BC9" s="16"/>
      <c r="BD9" s="16"/>
      <c r="BE9" s="16"/>
      <c r="BF9" s="16"/>
      <c r="BG9" s="16"/>
      <c r="BH9" s="16"/>
      <c r="BI9" s="16"/>
      <c r="BJ9" s="16"/>
      <c r="BK9" s="16"/>
      <c r="BL9" s="16"/>
      <c r="BM9" s="16"/>
      <c r="BN9" s="16"/>
      <c r="BO9" s="16"/>
      <c r="BP9" s="16"/>
      <c r="BQ9" s="16"/>
      <c r="BR9" s="16"/>
      <c r="BS9" s="16"/>
      <c r="BT9" s="16"/>
      <c r="BU9" s="16"/>
      <c r="BV9" s="16"/>
      <c r="BW9" s="16"/>
      <c r="BX9" s="16"/>
      <c r="BY9" s="16"/>
      <c r="BZ9" s="16"/>
      <c r="CA9" s="16"/>
      <c r="CB9" s="16"/>
      <c r="CC9" s="16"/>
      <c r="CD9" s="16"/>
      <c r="CE9" s="16"/>
      <c r="CF9" s="16"/>
      <c r="CG9" s="16"/>
      <c r="CH9" s="16"/>
      <c r="CI9" s="16"/>
      <c r="CJ9" s="16"/>
      <c r="CK9" s="16"/>
      <c r="CL9" s="16"/>
      <c r="CM9" s="16"/>
      <c r="CN9" s="16"/>
      <c r="CO9" s="16"/>
      <c r="CP9" s="16"/>
      <c r="CQ9" s="16"/>
      <c r="CR9" s="16"/>
      <c r="CS9" s="16"/>
      <c r="CT9" s="16"/>
      <c r="CU9" s="16"/>
      <c r="CV9" s="16"/>
      <c r="CW9" s="16"/>
      <c r="CX9" s="16"/>
      <c r="CY9" s="16"/>
      <c r="CZ9" s="16"/>
      <c r="DA9" s="16"/>
      <c r="DB9" s="16"/>
      <c r="DC9" s="16"/>
      <c r="DD9" s="16"/>
      <c r="DE9" s="16"/>
      <c r="DF9" s="16"/>
      <c r="DG9" s="16"/>
      <c r="DH9" s="16"/>
      <c r="DI9" s="16"/>
      <c r="DJ9" s="16"/>
      <c r="DK9" s="16"/>
      <c r="DL9" s="16"/>
      <c r="DM9" s="16"/>
      <c r="DN9" s="16"/>
      <c r="DO9" s="16"/>
      <c r="DP9" s="16"/>
      <c r="DQ9" s="16"/>
      <c r="DR9" s="16"/>
      <c r="DS9" s="16"/>
      <c r="DT9" s="16"/>
      <c r="DU9" s="16"/>
      <c r="DV9" s="16"/>
      <c r="DW9" s="16"/>
      <c r="DX9" s="16"/>
      <c r="DY9" s="16"/>
      <c r="DZ9" s="16"/>
      <c r="EA9" s="16"/>
      <c r="EB9" s="16"/>
    </row>
    <row r="10" spans="1:132">
      <c r="B10" s="4"/>
      <c r="D10" s="3" t="str">
        <f>IF($A10="ADD",IF(NOT(ISBLANK(C10)),_xlfn.XLOOKUP(C10,roadnames[lookupValue],roadnames[lookupKey],"ERROR"),""), "")</f>
        <v/>
      </c>
      <c r="E10" s="4"/>
      <c r="F10" s="4"/>
      <c r="G10" s="19"/>
      <c r="H10" s="19"/>
      <c r="J10" s="3" t="str">
        <f>IF($A10="ADD",IF(NOT(ISBLANK(I10)),_xlfn.XLOOKUP(I10,side[lookupValue],side[lookupKey],"ERROR"),""), "")</f>
        <v/>
      </c>
      <c r="K10" s="19"/>
      <c r="L10" s="19" t="str">
        <f>IF(F10&lt;&gt;"",F10-E10,"")</f>
        <v/>
      </c>
      <c r="M10" s="4"/>
      <c r="O10" s="3" t="str">
        <f>IF($A10="ADD",IF(NOT(ISBLANK(N10)),_xlfn.XLOOKUP(N10,len_adjust_rsn[lookupValue],len_adjust_rsn[lookupKey],"ERROR"),""), "")</f>
        <v/>
      </c>
      <c r="P10" s="19" t="str">
        <f>IF(K10&lt;&gt;"",L10*K10,"")</f>
        <v/>
      </c>
      <c r="Q10" s="19"/>
      <c r="R10" s="19" t="str">
        <f>IF(Q10&lt;&gt;"",P10+Q10,P10)</f>
        <v/>
      </c>
      <c r="T10" s="3" t="str">
        <f>IF($A10="ADD",IF(NOT(ISBLANK(S10)),_xlfn.XLOOKUP(S10,ud_stopping_place_type[lookupValue],ud_stopping_place_type[lookupKey],"ERROR"),""), "")</f>
        <v/>
      </c>
      <c r="V10" s="2" t="str">
        <f>IF(ISBLANK(S10),"",IF(S10&lt;&gt;"Disposal Point",FALSE,""))</f>
        <v/>
      </c>
      <c r="W10" s="2" t="str">
        <f>IF(ISBLANK(S10),"",IF(S10&lt;&gt;"Disposal Point",FALSE,""))</f>
        <v/>
      </c>
      <c r="X10" s="2" t="str">
        <f>IF(ISBLANK(S10),"",IF(S10="Stopping Bay",FALSE,""))</f>
        <v/>
      </c>
      <c r="Y10" s="2" t="str">
        <f>IF(ISBLANK(S10),"",IF(S10="Stopping Bay",FALSE,""))</f>
        <v/>
      </c>
      <c r="Z10" s="2" t="str">
        <f>IF(ISBLANK(S10),"",IF(S10="Stopping Bay",FALSE,""))</f>
        <v/>
      </c>
      <c r="AA10" s="2" t="str">
        <f>IF(ISBLANK(S10),"",IF(S10="Stopping Bay",FALSE,""))</f>
        <v/>
      </c>
      <c r="AB10" s="2" t="str">
        <f>IF(ISBLANK(S10),"",IF(S10="Stopping Bay",FALSE,""))</f>
        <v/>
      </c>
      <c r="AD10" s="21"/>
      <c r="AE10" s="4" t="str">
        <f ca="1">IF(AD10&lt;&gt;"", DATEDIF(AD10, TODAY(),"Y"),"")</f>
        <v/>
      </c>
      <c r="AF10" s="3" t="str">
        <f>IF($A10="ADD","In Use","")</f>
        <v/>
      </c>
      <c r="AG10" s="3" t="str">
        <f>IF($A10="","",IF((AND($A10="ADD",OR(AF10="",AF10="In Use"))),"5",(_xlfn.XLOOKUP(AF10,ud_asset_status[lookupValue],ud_asset_status[lookupKey],""))))</f>
        <v/>
      </c>
      <c r="AH10" s="21"/>
      <c r="AJ10" s="3" t="str">
        <f>IF($A10="ADD",IF(NOT(ISBLANK(AI10)),_xlfn.XLOOKUP(AI10,ar_replace_reason[lookupValue],ar_replace_reason[lookupKey],"ERROR"),""), "")</f>
        <v/>
      </c>
      <c r="AK10" s="3" t="str">
        <f>IF($A10="ADD","Queenstown-Lakes District Council","")</f>
        <v/>
      </c>
      <c r="AL10" s="3" t="str">
        <f>IF($A10="","",IF((AND($A10="ADD",OR(AK10="",AK10="Queenstown-Lakes District Council"))),"70",(_xlfn.XLOOKUP(AK10,ud_organisation_owner[lookupValue],ud_organisation_owner[lookupKey],""))))</f>
        <v/>
      </c>
      <c r="AM10" s="3" t="str">
        <f>IF($A10="ADD","Queenstown-Lakes District Council","")</f>
        <v/>
      </c>
      <c r="AN10" s="3" t="str">
        <f>IF($A10="","",IF((AND($A10="ADD",OR(AM10="",AM10="Queenstown-Lakes District Council"))),"70",(_xlfn.XLOOKUP(AM10,ud_organisation_owner[lookupValue],ud_organisation_owner[lookupKey],""))))</f>
        <v/>
      </c>
      <c r="AO10" s="3" t="str">
        <f>IF($A10="ADD","Local Authority","")</f>
        <v/>
      </c>
      <c r="AP10" s="3" t="str">
        <f>IF($A10="","",IF((AND($A10="ADD",OR(AO10="",AO10="Local Authority"))),"17",(_xlfn.XLOOKUP(AO10,ud_sub_organisation[lookupValue],ud_sub_organisation[lookupKey],""))))</f>
        <v/>
      </c>
      <c r="AR10" s="3" t="str">
        <f>IF($A10="ADD",IF(NOT(ISBLANK(AQ10)),_xlfn.XLOOKUP(AQ10,ud_maintenance_organisation[lookupValue],ud_maintenance_organisation[lookupKey],"ERROR"),""), "")</f>
        <v/>
      </c>
      <c r="AS10" s="3" t="str">
        <f>IF($A10="ADD","Vested Assets","")</f>
        <v/>
      </c>
      <c r="AT10" s="3" t="str">
        <f>IF($A10="","",IF((AND($A10="ADD",OR(AS10="",AS10="Vested Assets"))),"12",(_xlfn.XLOOKUP(AS10,ud_work_category[lookupValue],ud_work_category[lookupKey],""))))</f>
        <v/>
      </c>
      <c r="AU10" s="20"/>
      <c r="AV10" s="2" t="str">
        <f>IF($A10="ADD","TRUE","")</f>
        <v/>
      </c>
      <c r="AW10" s="2" t="str">
        <f>IF($A10="ADD","FALSE","")</f>
        <v/>
      </c>
      <c r="AX10" s="3" t="str">
        <f>IF($A10="ADD","Excellent","")</f>
        <v/>
      </c>
      <c r="AY10" s="3" t="str">
        <f>IF($A10="","",IF((AND($A10="ADD",OR(AX10="",AX10="Excellent"))),"1",(_xlfn.XLOOKUP(AX10,condition[lookupValue],condition[lookupKey],""))))</f>
        <v/>
      </c>
      <c r="AZ10" s="21" t="str">
        <f>IF(AD10&lt;&gt;"",AD10,"")</f>
        <v/>
      </c>
      <c r="BA10" s="5"/>
    </row>
    <row r="11" spans="1:132">
      <c r="B11" s="4"/>
      <c r="D11" s="3" t="str">
        <f>IF($A11="ADD",IF(NOT(ISBLANK(C11)),_xlfn.XLOOKUP(C11,roadnames[lookupValue],roadnames[lookupKey],"ERROR"),""), "")</f>
        <v/>
      </c>
      <c r="E11" s="4"/>
      <c r="F11" s="4"/>
      <c r="G11" s="19"/>
      <c r="H11" s="19"/>
      <c r="J11" s="3" t="str">
        <f>IF($A11="ADD",IF(NOT(ISBLANK(I11)),_xlfn.XLOOKUP(I11,side[lookupValue],side[lookupKey],"ERROR"),""), "")</f>
        <v/>
      </c>
      <c r="K11" s="19"/>
      <c r="L11" s="19" t="str">
        <f t="shared" ref="L11:L74" si="0">IF(F11&lt;&gt;"",F11-E11,"")</f>
        <v/>
      </c>
      <c r="M11" s="4"/>
      <c r="O11" s="3" t="str">
        <f>IF($A11="ADD",IF(NOT(ISBLANK(N11)),_xlfn.XLOOKUP(N11,len_adjust_rsn[lookupValue],len_adjust_rsn[lookupKey],"ERROR"),""), "")</f>
        <v/>
      </c>
      <c r="P11" s="19" t="str">
        <f t="shared" ref="P11:P74" si="1">IF(K11&lt;&gt;"",L11*K11,"")</f>
        <v/>
      </c>
      <c r="Q11" s="19"/>
      <c r="R11" s="19" t="str">
        <f t="shared" ref="R11:R74" si="2">IF(Q11&lt;&gt;"",P11+Q11,P11)</f>
        <v/>
      </c>
      <c r="T11" s="3" t="str">
        <f>IF($A11="ADD",IF(NOT(ISBLANK(S11)),_xlfn.XLOOKUP(S11,ud_stopping_place_type[lookupValue],ud_stopping_place_type[lookupKey],"ERROR"),""), "")</f>
        <v/>
      </c>
      <c r="V11" s="2" t="str">
        <f t="shared" ref="V11:V74" si="3">IF(ISBLANK(S11),"",IF(S11&lt;&gt;"Disposal Point",FALSE,""))</f>
        <v/>
      </c>
      <c r="W11" s="2" t="str">
        <f t="shared" ref="W11:W74" si="4">IF(ISBLANK(S11),"",IF(S11&lt;&gt;"Disposal Point",FALSE,""))</f>
        <v/>
      </c>
      <c r="X11" s="2" t="str">
        <f t="shared" ref="X11:X74" si="5">IF(ISBLANK(S11),"",IF(S11="Stopping Bay",FALSE,""))</f>
        <v/>
      </c>
      <c r="Y11" s="2" t="str">
        <f t="shared" ref="Y11:Y74" si="6">IF(ISBLANK(S11),"",IF(S11="Stopping Bay",FALSE,""))</f>
        <v/>
      </c>
      <c r="Z11" s="2" t="str">
        <f t="shared" ref="Z11:Z74" si="7">IF(ISBLANK(S11),"",IF(S11="Stopping Bay",FALSE,""))</f>
        <v/>
      </c>
      <c r="AA11" s="2" t="str">
        <f t="shared" ref="AA11:AA74" si="8">IF(ISBLANK(S11),"",IF(S11="Stopping Bay",FALSE,""))</f>
        <v/>
      </c>
      <c r="AB11" s="2" t="str">
        <f t="shared" ref="AB11:AB74" si="9">IF(ISBLANK(S11),"",IF(S11="Stopping Bay",FALSE,""))</f>
        <v/>
      </c>
      <c r="AD11" s="21"/>
      <c r="AE11" s="4" t="str">
        <f t="shared" ref="AE11:AE74" ca="1" si="10">IF(AD11&lt;&gt;"", DATEDIF(AD11, TODAY(),"Y"),"")</f>
        <v/>
      </c>
      <c r="AF11" s="3" t="str">
        <f t="shared" ref="AF11:AF74" si="11">IF($A11="ADD","In Use","")</f>
        <v/>
      </c>
      <c r="AG11" s="3" t="str">
        <f>IF($A11="","",IF((AND($A11="ADD",OR(AF11="",AF11="In Use"))),"5",(_xlfn.XLOOKUP(AF11,ud_asset_status[lookupValue],ud_asset_status[lookupKey],""))))</f>
        <v/>
      </c>
      <c r="AH11" s="21"/>
      <c r="AJ11" s="3" t="str">
        <f>IF($A11="ADD",IF(NOT(ISBLANK(AI11)),_xlfn.XLOOKUP(AI11,ar_replace_reason[lookupValue],ar_replace_reason[lookupKey],"ERROR"),""), "")</f>
        <v/>
      </c>
      <c r="AK11" s="3" t="str">
        <f t="shared" ref="AK11:AK74" si="12">IF($A11="ADD","Queenstown-Lakes District Council","")</f>
        <v/>
      </c>
      <c r="AL11" s="3" t="str">
        <f>IF($A11="","",IF((AND($A11="ADD",OR(AK11="",AK11="Queenstown-Lakes District Council"))),"70",(_xlfn.XLOOKUP(AK11,ud_organisation_owner[lookupValue],ud_organisation_owner[lookupKey],""))))</f>
        <v/>
      </c>
      <c r="AM11" s="3" t="str">
        <f t="shared" ref="AM11:AM74" si="13">IF($A11="ADD","Queenstown-Lakes District Council","")</f>
        <v/>
      </c>
      <c r="AN11" s="3" t="str">
        <f>IF($A11="","",IF((AND($A11="ADD",OR(AM11="",AM11="Queenstown-Lakes District Council"))),"70",(_xlfn.XLOOKUP(AM11,ud_organisation_owner[lookupValue],ud_organisation_owner[lookupKey],""))))</f>
        <v/>
      </c>
      <c r="AO11" s="3" t="str">
        <f t="shared" ref="AO11:AO74" si="14">IF($A11="ADD","Local Authority","")</f>
        <v/>
      </c>
      <c r="AP11" s="3" t="str">
        <f>IF($A11="","",IF((AND($A11="ADD",OR(AO11="",AO11="Local Authority"))),"17",(_xlfn.XLOOKUP(AO11,ud_sub_organisation[lookupValue],ud_sub_organisation[lookupKey],""))))</f>
        <v/>
      </c>
      <c r="AR11" s="3" t="str">
        <f>IF($A11="ADD",IF(NOT(ISBLANK(AQ11)),_xlfn.XLOOKUP(AQ11,ud_maintenance_organisation[lookupValue],ud_maintenance_organisation[lookupKey],"ERROR"),""), "")</f>
        <v/>
      </c>
      <c r="AS11" s="3" t="str">
        <f t="shared" ref="AS11:AS74" si="15">IF($A11="ADD","Vested Assets","")</f>
        <v/>
      </c>
      <c r="AT11" s="3" t="str">
        <f>IF($A11="","",IF((AND($A11="ADD",OR(AS11="",AS11="Vested Assets"))),"12",(_xlfn.XLOOKUP(AS11,ud_work_category[lookupValue],ud_work_category[lookupKey],""))))</f>
        <v/>
      </c>
      <c r="AU11" s="20"/>
      <c r="AV11" s="2" t="str">
        <f t="shared" ref="AV11:AV74" si="16">IF($A11="ADD","TRUE","")</f>
        <v/>
      </c>
      <c r="AW11" s="2" t="str">
        <f t="shared" ref="AW11:AW74" si="17">IF($A11="ADD","FALSE","")</f>
        <v/>
      </c>
      <c r="AX11" s="3" t="str">
        <f t="shared" ref="AX11:AX74" si="18">IF($A11="ADD","Excellent","")</f>
        <v/>
      </c>
      <c r="AY11" s="3" t="str">
        <f>IF($A11="","",IF((AND($A11="ADD",OR(AX11="",AX11="Excellent"))),"1",(_xlfn.XLOOKUP(AX11,condition[lookupValue],condition[lookupKey],""))))</f>
        <v/>
      </c>
      <c r="AZ11" s="21" t="str">
        <f t="shared" ref="AZ11:AZ74" si="19">IF(AD11&lt;&gt;"",AD11,"")</f>
        <v/>
      </c>
      <c r="BA11" s="5"/>
    </row>
    <row r="12" spans="1:132">
      <c r="B12" s="4"/>
      <c r="D12" s="3" t="str">
        <f>IF($A12="ADD",IF(NOT(ISBLANK(C12)),_xlfn.XLOOKUP(C12,roadnames[lookupValue],roadnames[lookupKey],"ERROR"),""), "")</f>
        <v/>
      </c>
      <c r="E12" s="4"/>
      <c r="F12" s="4"/>
      <c r="G12" s="19"/>
      <c r="H12" s="19"/>
      <c r="J12" s="3" t="str">
        <f>IF($A12="ADD",IF(NOT(ISBLANK(I12)),_xlfn.XLOOKUP(I12,side[lookupValue],side[lookupKey],"ERROR"),""), "")</f>
        <v/>
      </c>
      <c r="K12" s="19"/>
      <c r="L12" s="19" t="str">
        <f t="shared" si="0"/>
        <v/>
      </c>
      <c r="M12" s="4"/>
      <c r="O12" s="3" t="str">
        <f>IF($A12="ADD",IF(NOT(ISBLANK(N12)),_xlfn.XLOOKUP(N12,len_adjust_rsn[lookupValue],len_adjust_rsn[lookupKey],"ERROR"),""), "")</f>
        <v/>
      </c>
      <c r="P12" s="19" t="str">
        <f t="shared" si="1"/>
        <v/>
      </c>
      <c r="Q12" s="19"/>
      <c r="R12" s="19" t="str">
        <f t="shared" si="2"/>
        <v/>
      </c>
      <c r="T12" s="3" t="str">
        <f>IF($A12="ADD",IF(NOT(ISBLANK(S12)),_xlfn.XLOOKUP(S12,ud_stopping_place_type[lookupValue],ud_stopping_place_type[lookupKey],"ERROR"),""), "")</f>
        <v/>
      </c>
      <c r="V12" s="2" t="str">
        <f t="shared" si="3"/>
        <v/>
      </c>
      <c r="W12" s="2" t="str">
        <f t="shared" si="4"/>
        <v/>
      </c>
      <c r="X12" s="2" t="str">
        <f t="shared" si="5"/>
        <v/>
      </c>
      <c r="Y12" s="2" t="str">
        <f t="shared" si="6"/>
        <v/>
      </c>
      <c r="Z12" s="2" t="str">
        <f t="shared" si="7"/>
        <v/>
      </c>
      <c r="AA12" s="2" t="str">
        <f t="shared" si="8"/>
        <v/>
      </c>
      <c r="AB12" s="2" t="str">
        <f t="shared" si="9"/>
        <v/>
      </c>
      <c r="AD12" s="21"/>
      <c r="AE12" s="4" t="str">
        <f t="shared" ca="1" si="10"/>
        <v/>
      </c>
      <c r="AF12" s="3" t="str">
        <f t="shared" si="11"/>
        <v/>
      </c>
      <c r="AG12" s="3" t="str">
        <f>IF($A12="","",IF((AND($A12="ADD",OR(AF12="",AF12="In Use"))),"5",(_xlfn.XLOOKUP(AF12,ud_asset_status[lookupValue],ud_asset_status[lookupKey],""))))</f>
        <v/>
      </c>
      <c r="AH12" s="21"/>
      <c r="AJ12" s="3" t="str">
        <f>IF($A12="ADD",IF(NOT(ISBLANK(AI12)),_xlfn.XLOOKUP(AI12,ar_replace_reason[lookupValue],ar_replace_reason[lookupKey],"ERROR"),""), "")</f>
        <v/>
      </c>
      <c r="AK12" s="3" t="str">
        <f t="shared" si="12"/>
        <v/>
      </c>
      <c r="AL12" s="3" t="str">
        <f>IF($A12="","",IF((AND($A12="ADD",OR(AK12="",AK12="Queenstown-Lakes District Council"))),"70",(_xlfn.XLOOKUP(AK12,ud_organisation_owner[lookupValue],ud_organisation_owner[lookupKey],""))))</f>
        <v/>
      </c>
      <c r="AM12" s="3" t="str">
        <f t="shared" si="13"/>
        <v/>
      </c>
      <c r="AN12" s="3" t="str">
        <f>IF($A12="","",IF((AND($A12="ADD",OR(AM12="",AM12="Queenstown-Lakes District Council"))),"70",(_xlfn.XLOOKUP(AM12,ud_organisation_owner[lookupValue],ud_organisation_owner[lookupKey],""))))</f>
        <v/>
      </c>
      <c r="AO12" s="3" t="str">
        <f t="shared" si="14"/>
        <v/>
      </c>
      <c r="AP12" s="3" t="str">
        <f>IF($A12="","",IF((AND($A12="ADD",OR(AO12="",AO12="Local Authority"))),"17",(_xlfn.XLOOKUP(AO12,ud_sub_organisation[lookupValue],ud_sub_organisation[lookupKey],""))))</f>
        <v/>
      </c>
      <c r="AR12" s="3" t="str">
        <f>IF($A12="ADD",IF(NOT(ISBLANK(AQ12)),_xlfn.XLOOKUP(AQ12,ud_maintenance_organisation[lookupValue],ud_maintenance_organisation[lookupKey],"ERROR"),""), "")</f>
        <v/>
      </c>
      <c r="AS12" s="3" t="str">
        <f t="shared" si="15"/>
        <v/>
      </c>
      <c r="AT12" s="3" t="str">
        <f>IF($A12="","",IF((AND($A12="ADD",OR(AS12="",AS12="Vested Assets"))),"12",(_xlfn.XLOOKUP(AS12,ud_work_category[lookupValue],ud_work_category[lookupKey],""))))</f>
        <v/>
      </c>
      <c r="AU12" s="20"/>
      <c r="AV12" s="2" t="str">
        <f t="shared" si="16"/>
        <v/>
      </c>
      <c r="AW12" s="2" t="str">
        <f t="shared" si="17"/>
        <v/>
      </c>
      <c r="AX12" s="3" t="str">
        <f t="shared" si="18"/>
        <v/>
      </c>
      <c r="AY12" s="3" t="str">
        <f>IF($A12="","",IF((AND($A12="ADD",OR(AX12="",AX12="Excellent"))),"1",(_xlfn.XLOOKUP(AX12,condition[lookupValue],condition[lookupKey],""))))</f>
        <v/>
      </c>
      <c r="AZ12" s="21" t="str">
        <f t="shared" si="19"/>
        <v/>
      </c>
      <c r="BA12" s="5"/>
    </row>
    <row r="13" spans="1:132">
      <c r="B13" s="4"/>
      <c r="D13" s="3" t="str">
        <f>IF($A13="ADD",IF(NOT(ISBLANK(C13)),_xlfn.XLOOKUP(C13,roadnames[lookupValue],roadnames[lookupKey],"ERROR"),""), "")</f>
        <v/>
      </c>
      <c r="E13" s="4"/>
      <c r="F13" s="4"/>
      <c r="G13" s="19"/>
      <c r="H13" s="19"/>
      <c r="J13" s="3" t="str">
        <f>IF($A13="ADD",IF(NOT(ISBLANK(I13)),_xlfn.XLOOKUP(I13,side[lookupValue],side[lookupKey],"ERROR"),""), "")</f>
        <v/>
      </c>
      <c r="K13" s="19"/>
      <c r="L13" s="19" t="str">
        <f t="shared" si="0"/>
        <v/>
      </c>
      <c r="M13" s="4"/>
      <c r="O13" s="3" t="str">
        <f>IF($A13="ADD",IF(NOT(ISBLANK(N13)),_xlfn.XLOOKUP(N13,len_adjust_rsn[lookupValue],len_adjust_rsn[lookupKey],"ERROR"),""), "")</f>
        <v/>
      </c>
      <c r="P13" s="19" t="str">
        <f t="shared" si="1"/>
        <v/>
      </c>
      <c r="Q13" s="19"/>
      <c r="R13" s="19" t="str">
        <f t="shared" si="2"/>
        <v/>
      </c>
      <c r="T13" s="3" t="str">
        <f>IF($A13="ADD",IF(NOT(ISBLANK(S13)),_xlfn.XLOOKUP(S13,ud_stopping_place_type[lookupValue],ud_stopping_place_type[lookupKey],"ERROR"),""), "")</f>
        <v/>
      </c>
      <c r="V13" s="2" t="str">
        <f t="shared" si="3"/>
        <v/>
      </c>
      <c r="W13" s="2" t="str">
        <f t="shared" si="4"/>
        <v/>
      </c>
      <c r="X13" s="2" t="str">
        <f t="shared" si="5"/>
        <v/>
      </c>
      <c r="Y13" s="2" t="str">
        <f t="shared" si="6"/>
        <v/>
      </c>
      <c r="Z13" s="2" t="str">
        <f t="shared" si="7"/>
        <v/>
      </c>
      <c r="AA13" s="2" t="str">
        <f t="shared" si="8"/>
        <v/>
      </c>
      <c r="AB13" s="2" t="str">
        <f t="shared" si="9"/>
        <v/>
      </c>
      <c r="AD13" s="21"/>
      <c r="AE13" s="4" t="str">
        <f t="shared" ca="1" si="10"/>
        <v/>
      </c>
      <c r="AF13" s="3" t="str">
        <f t="shared" si="11"/>
        <v/>
      </c>
      <c r="AG13" s="3" t="str">
        <f>IF($A13="","",IF((AND($A13="ADD",OR(AF13="",AF13="In Use"))),"5",(_xlfn.XLOOKUP(AF13,ud_asset_status[lookupValue],ud_asset_status[lookupKey],""))))</f>
        <v/>
      </c>
      <c r="AH13" s="21"/>
      <c r="AJ13" s="3" t="str">
        <f>IF($A13="ADD",IF(NOT(ISBLANK(AI13)),_xlfn.XLOOKUP(AI13,ar_replace_reason[lookupValue],ar_replace_reason[lookupKey],"ERROR"),""), "")</f>
        <v/>
      </c>
      <c r="AK13" s="3" t="str">
        <f t="shared" si="12"/>
        <v/>
      </c>
      <c r="AL13" s="3" t="str">
        <f>IF($A13="","",IF((AND($A13="ADD",OR(AK13="",AK13="Queenstown-Lakes District Council"))),"70",(_xlfn.XLOOKUP(AK13,ud_organisation_owner[lookupValue],ud_organisation_owner[lookupKey],""))))</f>
        <v/>
      </c>
      <c r="AM13" s="3" t="str">
        <f t="shared" si="13"/>
        <v/>
      </c>
      <c r="AN13" s="3" t="str">
        <f>IF($A13="","",IF((AND($A13="ADD",OR(AM13="",AM13="Queenstown-Lakes District Council"))),"70",(_xlfn.XLOOKUP(AM13,ud_organisation_owner[lookupValue],ud_organisation_owner[lookupKey],""))))</f>
        <v/>
      </c>
      <c r="AO13" s="3" t="str">
        <f t="shared" si="14"/>
        <v/>
      </c>
      <c r="AP13" s="3" t="str">
        <f>IF($A13="","",IF((AND($A13="ADD",OR(AO13="",AO13="Local Authority"))),"17",(_xlfn.XLOOKUP(AO13,ud_sub_organisation[lookupValue],ud_sub_organisation[lookupKey],""))))</f>
        <v/>
      </c>
      <c r="AR13" s="3" t="str">
        <f>IF($A13="ADD",IF(NOT(ISBLANK(AQ13)),_xlfn.XLOOKUP(AQ13,ud_maintenance_organisation[lookupValue],ud_maintenance_organisation[lookupKey],"ERROR"),""), "")</f>
        <v/>
      </c>
      <c r="AS13" s="3" t="str">
        <f t="shared" si="15"/>
        <v/>
      </c>
      <c r="AT13" s="3" t="str">
        <f>IF($A13="","",IF((AND($A13="ADD",OR(AS13="",AS13="Vested Assets"))),"12",(_xlfn.XLOOKUP(AS13,ud_work_category[lookupValue],ud_work_category[lookupKey],""))))</f>
        <v/>
      </c>
      <c r="AU13" s="20"/>
      <c r="AV13" s="2" t="str">
        <f t="shared" si="16"/>
        <v/>
      </c>
      <c r="AW13" s="2" t="str">
        <f t="shared" si="17"/>
        <v/>
      </c>
      <c r="AX13" s="3" t="str">
        <f t="shared" si="18"/>
        <v/>
      </c>
      <c r="AY13" s="3" t="str">
        <f>IF($A13="","",IF((AND($A13="ADD",OR(AX13="",AX13="Excellent"))),"1",(_xlfn.XLOOKUP(AX13,condition[lookupValue],condition[lookupKey],""))))</f>
        <v/>
      </c>
      <c r="AZ13" s="21" t="str">
        <f t="shared" si="19"/>
        <v/>
      </c>
      <c r="BA13" s="5"/>
    </row>
    <row r="14" spans="1:132">
      <c r="B14" s="4"/>
      <c r="D14" s="3" t="str">
        <f>IF($A14="ADD",IF(NOT(ISBLANK(C14)),_xlfn.XLOOKUP(C14,roadnames[lookupValue],roadnames[lookupKey],"ERROR"),""), "")</f>
        <v/>
      </c>
      <c r="E14" s="4"/>
      <c r="F14" s="4"/>
      <c r="G14" s="19"/>
      <c r="H14" s="19"/>
      <c r="J14" s="3" t="str">
        <f>IF($A14="ADD",IF(NOT(ISBLANK(I14)),_xlfn.XLOOKUP(I14,side[lookupValue],side[lookupKey],"ERROR"),""), "")</f>
        <v/>
      </c>
      <c r="K14" s="19"/>
      <c r="L14" s="19" t="str">
        <f t="shared" si="0"/>
        <v/>
      </c>
      <c r="M14" s="4"/>
      <c r="O14" s="3" t="str">
        <f>IF($A14="ADD",IF(NOT(ISBLANK(N14)),_xlfn.XLOOKUP(N14,len_adjust_rsn[lookupValue],len_adjust_rsn[lookupKey],"ERROR"),""), "")</f>
        <v/>
      </c>
      <c r="P14" s="19" t="str">
        <f t="shared" si="1"/>
        <v/>
      </c>
      <c r="Q14" s="19"/>
      <c r="R14" s="19" t="str">
        <f t="shared" si="2"/>
        <v/>
      </c>
      <c r="T14" s="3" t="str">
        <f>IF($A14="ADD",IF(NOT(ISBLANK(S14)),_xlfn.XLOOKUP(S14,ud_stopping_place_type[lookupValue],ud_stopping_place_type[lookupKey],"ERROR"),""), "")</f>
        <v/>
      </c>
      <c r="V14" s="2" t="str">
        <f t="shared" si="3"/>
        <v/>
      </c>
      <c r="W14" s="2" t="str">
        <f t="shared" si="4"/>
        <v/>
      </c>
      <c r="X14" s="2" t="str">
        <f t="shared" si="5"/>
        <v/>
      </c>
      <c r="Y14" s="2" t="str">
        <f t="shared" si="6"/>
        <v/>
      </c>
      <c r="Z14" s="2" t="str">
        <f t="shared" si="7"/>
        <v/>
      </c>
      <c r="AA14" s="2" t="str">
        <f t="shared" si="8"/>
        <v/>
      </c>
      <c r="AB14" s="2" t="str">
        <f t="shared" si="9"/>
        <v/>
      </c>
      <c r="AD14" s="21"/>
      <c r="AE14" s="4" t="str">
        <f t="shared" ca="1" si="10"/>
        <v/>
      </c>
      <c r="AF14" s="3" t="str">
        <f t="shared" si="11"/>
        <v/>
      </c>
      <c r="AG14" s="3" t="str">
        <f>IF($A14="","",IF((AND($A14="ADD",OR(AF14="",AF14="In Use"))),"5",(_xlfn.XLOOKUP(AF14,ud_asset_status[lookupValue],ud_asset_status[lookupKey],""))))</f>
        <v/>
      </c>
      <c r="AH14" s="21"/>
      <c r="AJ14" s="3" t="str">
        <f>IF($A14="ADD",IF(NOT(ISBLANK(AI14)),_xlfn.XLOOKUP(AI14,ar_replace_reason[lookupValue],ar_replace_reason[lookupKey],"ERROR"),""), "")</f>
        <v/>
      </c>
      <c r="AK14" s="3" t="str">
        <f t="shared" si="12"/>
        <v/>
      </c>
      <c r="AL14" s="3" t="str">
        <f>IF($A14="","",IF((AND($A14="ADD",OR(AK14="",AK14="Queenstown-Lakes District Council"))),"70",(_xlfn.XLOOKUP(AK14,ud_organisation_owner[lookupValue],ud_organisation_owner[lookupKey],""))))</f>
        <v/>
      </c>
      <c r="AM14" s="3" t="str">
        <f t="shared" si="13"/>
        <v/>
      </c>
      <c r="AN14" s="3" t="str">
        <f>IF($A14="","",IF((AND($A14="ADD",OR(AM14="",AM14="Queenstown-Lakes District Council"))),"70",(_xlfn.XLOOKUP(AM14,ud_organisation_owner[lookupValue],ud_organisation_owner[lookupKey],""))))</f>
        <v/>
      </c>
      <c r="AO14" s="3" t="str">
        <f t="shared" si="14"/>
        <v/>
      </c>
      <c r="AP14" s="3" t="str">
        <f>IF($A14="","",IF((AND($A14="ADD",OR(AO14="",AO14="Local Authority"))),"17",(_xlfn.XLOOKUP(AO14,ud_sub_organisation[lookupValue],ud_sub_organisation[lookupKey],""))))</f>
        <v/>
      </c>
      <c r="AR14" s="3" t="str">
        <f>IF($A14="ADD",IF(NOT(ISBLANK(AQ14)),_xlfn.XLOOKUP(AQ14,ud_maintenance_organisation[lookupValue],ud_maintenance_organisation[lookupKey],"ERROR"),""), "")</f>
        <v/>
      </c>
      <c r="AS14" s="3" t="str">
        <f t="shared" si="15"/>
        <v/>
      </c>
      <c r="AT14" s="3" t="str">
        <f>IF($A14="","",IF((AND($A14="ADD",OR(AS14="",AS14="Vested Assets"))),"12",(_xlfn.XLOOKUP(AS14,ud_work_category[lookupValue],ud_work_category[lookupKey],""))))</f>
        <v/>
      </c>
      <c r="AU14" s="20"/>
      <c r="AV14" s="2" t="str">
        <f t="shared" si="16"/>
        <v/>
      </c>
      <c r="AW14" s="2" t="str">
        <f t="shared" si="17"/>
        <v/>
      </c>
      <c r="AX14" s="3" t="str">
        <f t="shared" si="18"/>
        <v/>
      </c>
      <c r="AY14" s="3" t="str">
        <f>IF($A14="","",IF((AND($A14="ADD",OR(AX14="",AX14="Excellent"))),"1",(_xlfn.XLOOKUP(AX14,condition[lookupValue],condition[lookupKey],""))))</f>
        <v/>
      </c>
      <c r="AZ14" s="21" t="str">
        <f t="shared" si="19"/>
        <v/>
      </c>
      <c r="BA14" s="5"/>
    </row>
    <row r="15" spans="1:132">
      <c r="B15" s="4"/>
      <c r="D15" s="3" t="str">
        <f>IF($A15="ADD",IF(NOT(ISBLANK(C15)),_xlfn.XLOOKUP(C15,roadnames[lookupValue],roadnames[lookupKey],"ERROR"),""), "")</f>
        <v/>
      </c>
      <c r="E15" s="4"/>
      <c r="F15" s="4"/>
      <c r="G15" s="19"/>
      <c r="H15" s="19"/>
      <c r="J15" s="3" t="str">
        <f>IF($A15="ADD",IF(NOT(ISBLANK(I15)),_xlfn.XLOOKUP(I15,side[lookupValue],side[lookupKey],"ERROR"),""), "")</f>
        <v/>
      </c>
      <c r="K15" s="19"/>
      <c r="L15" s="19" t="str">
        <f t="shared" si="0"/>
        <v/>
      </c>
      <c r="M15" s="4"/>
      <c r="O15" s="3" t="str">
        <f>IF($A15="ADD",IF(NOT(ISBLANK(N15)),_xlfn.XLOOKUP(N15,len_adjust_rsn[lookupValue],len_adjust_rsn[lookupKey],"ERROR"),""), "")</f>
        <v/>
      </c>
      <c r="P15" s="19" t="str">
        <f t="shared" si="1"/>
        <v/>
      </c>
      <c r="Q15" s="19"/>
      <c r="R15" s="19" t="str">
        <f t="shared" si="2"/>
        <v/>
      </c>
      <c r="T15" s="3" t="str">
        <f>IF($A15="ADD",IF(NOT(ISBLANK(S15)),_xlfn.XLOOKUP(S15,ud_stopping_place_type[lookupValue],ud_stopping_place_type[lookupKey],"ERROR"),""), "")</f>
        <v/>
      </c>
      <c r="V15" s="2" t="str">
        <f t="shared" si="3"/>
        <v/>
      </c>
      <c r="W15" s="2" t="str">
        <f t="shared" si="4"/>
        <v/>
      </c>
      <c r="X15" s="2" t="str">
        <f t="shared" si="5"/>
        <v/>
      </c>
      <c r="Y15" s="2" t="str">
        <f t="shared" si="6"/>
        <v/>
      </c>
      <c r="Z15" s="2" t="str">
        <f t="shared" si="7"/>
        <v/>
      </c>
      <c r="AA15" s="2" t="str">
        <f t="shared" si="8"/>
        <v/>
      </c>
      <c r="AB15" s="2" t="str">
        <f t="shared" si="9"/>
        <v/>
      </c>
      <c r="AD15" s="21"/>
      <c r="AE15" s="4" t="str">
        <f t="shared" ca="1" si="10"/>
        <v/>
      </c>
      <c r="AF15" s="3" t="str">
        <f t="shared" si="11"/>
        <v/>
      </c>
      <c r="AG15" s="3" t="str">
        <f>IF($A15="","",IF((AND($A15="ADD",OR(AF15="",AF15="In Use"))),"5",(_xlfn.XLOOKUP(AF15,ud_asset_status[lookupValue],ud_asset_status[lookupKey],""))))</f>
        <v/>
      </c>
      <c r="AH15" s="21"/>
      <c r="AJ15" s="3" t="str">
        <f>IF($A15="ADD",IF(NOT(ISBLANK(AI15)),_xlfn.XLOOKUP(AI15,ar_replace_reason[lookupValue],ar_replace_reason[lookupKey],"ERROR"),""), "")</f>
        <v/>
      </c>
      <c r="AK15" s="3" t="str">
        <f t="shared" si="12"/>
        <v/>
      </c>
      <c r="AL15" s="3" t="str">
        <f>IF($A15="","",IF((AND($A15="ADD",OR(AK15="",AK15="Queenstown-Lakes District Council"))),"70",(_xlfn.XLOOKUP(AK15,ud_organisation_owner[lookupValue],ud_organisation_owner[lookupKey],""))))</f>
        <v/>
      </c>
      <c r="AM15" s="3" t="str">
        <f t="shared" si="13"/>
        <v/>
      </c>
      <c r="AN15" s="3" t="str">
        <f>IF($A15="","",IF((AND($A15="ADD",OR(AM15="",AM15="Queenstown-Lakes District Council"))),"70",(_xlfn.XLOOKUP(AM15,ud_organisation_owner[lookupValue],ud_organisation_owner[lookupKey],""))))</f>
        <v/>
      </c>
      <c r="AO15" s="3" t="str">
        <f t="shared" si="14"/>
        <v/>
      </c>
      <c r="AP15" s="3" t="str">
        <f>IF($A15="","",IF((AND($A15="ADD",OR(AO15="",AO15="Local Authority"))),"17",(_xlfn.XLOOKUP(AO15,ud_sub_organisation[lookupValue],ud_sub_organisation[lookupKey],""))))</f>
        <v/>
      </c>
      <c r="AR15" s="3" t="str">
        <f>IF($A15="ADD",IF(NOT(ISBLANK(AQ15)),_xlfn.XLOOKUP(AQ15,ud_maintenance_organisation[lookupValue],ud_maintenance_organisation[lookupKey],"ERROR"),""), "")</f>
        <v/>
      </c>
      <c r="AS15" s="3" t="str">
        <f t="shared" si="15"/>
        <v/>
      </c>
      <c r="AT15" s="3" t="str">
        <f>IF($A15="","",IF((AND($A15="ADD",OR(AS15="",AS15="Vested Assets"))),"12",(_xlfn.XLOOKUP(AS15,ud_work_category[lookupValue],ud_work_category[lookupKey],""))))</f>
        <v/>
      </c>
      <c r="AU15" s="20"/>
      <c r="AV15" s="2" t="str">
        <f t="shared" si="16"/>
        <v/>
      </c>
      <c r="AW15" s="2" t="str">
        <f t="shared" si="17"/>
        <v/>
      </c>
      <c r="AX15" s="3" t="str">
        <f t="shared" si="18"/>
        <v/>
      </c>
      <c r="AY15" s="3" t="str">
        <f>IF($A15="","",IF((AND($A15="ADD",OR(AX15="",AX15="Excellent"))),"1",(_xlfn.XLOOKUP(AX15,condition[lookupValue],condition[lookupKey],""))))</f>
        <v/>
      </c>
      <c r="AZ15" s="21" t="str">
        <f t="shared" si="19"/>
        <v/>
      </c>
      <c r="BA15" s="5"/>
    </row>
    <row r="16" spans="1:132">
      <c r="B16" s="4"/>
      <c r="D16" s="3" t="str">
        <f>IF($A16="ADD",IF(NOT(ISBLANK(C16)),_xlfn.XLOOKUP(C16,roadnames[lookupValue],roadnames[lookupKey],"ERROR"),""), "")</f>
        <v/>
      </c>
      <c r="E16" s="4"/>
      <c r="F16" s="4"/>
      <c r="G16" s="19"/>
      <c r="H16" s="19"/>
      <c r="J16" s="3" t="str">
        <f>IF($A16="ADD",IF(NOT(ISBLANK(I16)),_xlfn.XLOOKUP(I16,side[lookupValue],side[lookupKey],"ERROR"),""), "")</f>
        <v/>
      </c>
      <c r="K16" s="19"/>
      <c r="L16" s="19" t="str">
        <f t="shared" si="0"/>
        <v/>
      </c>
      <c r="M16" s="4"/>
      <c r="O16" s="3" t="str">
        <f>IF($A16="ADD",IF(NOT(ISBLANK(N16)),_xlfn.XLOOKUP(N16,len_adjust_rsn[lookupValue],len_adjust_rsn[lookupKey],"ERROR"),""), "")</f>
        <v/>
      </c>
      <c r="P16" s="19" t="str">
        <f t="shared" si="1"/>
        <v/>
      </c>
      <c r="Q16" s="19"/>
      <c r="R16" s="19" t="str">
        <f t="shared" si="2"/>
        <v/>
      </c>
      <c r="T16" s="3" t="str">
        <f>IF($A16="ADD",IF(NOT(ISBLANK(S16)),_xlfn.XLOOKUP(S16,ud_stopping_place_type[lookupValue],ud_stopping_place_type[lookupKey],"ERROR"),""), "")</f>
        <v/>
      </c>
      <c r="V16" s="2" t="str">
        <f t="shared" si="3"/>
        <v/>
      </c>
      <c r="W16" s="2" t="str">
        <f t="shared" si="4"/>
        <v/>
      </c>
      <c r="X16" s="2" t="str">
        <f t="shared" si="5"/>
        <v/>
      </c>
      <c r="Y16" s="2" t="str">
        <f t="shared" si="6"/>
        <v/>
      </c>
      <c r="Z16" s="2" t="str">
        <f t="shared" si="7"/>
        <v/>
      </c>
      <c r="AA16" s="2" t="str">
        <f t="shared" si="8"/>
        <v/>
      </c>
      <c r="AB16" s="2" t="str">
        <f t="shared" si="9"/>
        <v/>
      </c>
      <c r="AD16" s="21"/>
      <c r="AE16" s="4" t="str">
        <f t="shared" ca="1" si="10"/>
        <v/>
      </c>
      <c r="AF16" s="3" t="str">
        <f t="shared" si="11"/>
        <v/>
      </c>
      <c r="AG16" s="3" t="str">
        <f>IF($A16="","",IF((AND($A16="ADD",OR(AF16="",AF16="In Use"))),"5",(_xlfn.XLOOKUP(AF16,ud_asset_status[lookupValue],ud_asset_status[lookupKey],""))))</f>
        <v/>
      </c>
      <c r="AH16" s="21"/>
      <c r="AJ16" s="3" t="str">
        <f>IF($A16="ADD",IF(NOT(ISBLANK(AI16)),_xlfn.XLOOKUP(AI16,ar_replace_reason[lookupValue],ar_replace_reason[lookupKey],"ERROR"),""), "")</f>
        <v/>
      </c>
      <c r="AK16" s="3" t="str">
        <f t="shared" si="12"/>
        <v/>
      </c>
      <c r="AL16" s="3" t="str">
        <f>IF($A16="","",IF((AND($A16="ADD",OR(AK16="",AK16="Queenstown-Lakes District Council"))),"70",(_xlfn.XLOOKUP(AK16,ud_organisation_owner[lookupValue],ud_organisation_owner[lookupKey],""))))</f>
        <v/>
      </c>
      <c r="AM16" s="3" t="str">
        <f t="shared" si="13"/>
        <v/>
      </c>
      <c r="AN16" s="3" t="str">
        <f>IF($A16="","",IF((AND($A16="ADD",OR(AM16="",AM16="Queenstown-Lakes District Council"))),"70",(_xlfn.XLOOKUP(AM16,ud_organisation_owner[lookupValue],ud_organisation_owner[lookupKey],""))))</f>
        <v/>
      </c>
      <c r="AO16" s="3" t="str">
        <f t="shared" si="14"/>
        <v/>
      </c>
      <c r="AP16" s="3" t="str">
        <f>IF($A16="","",IF((AND($A16="ADD",OR(AO16="",AO16="Local Authority"))),"17",(_xlfn.XLOOKUP(AO16,ud_sub_organisation[lookupValue],ud_sub_organisation[lookupKey],""))))</f>
        <v/>
      </c>
      <c r="AR16" s="3" t="str">
        <f>IF($A16="ADD",IF(NOT(ISBLANK(AQ16)),_xlfn.XLOOKUP(AQ16,ud_maintenance_organisation[lookupValue],ud_maintenance_organisation[lookupKey],"ERROR"),""), "")</f>
        <v/>
      </c>
      <c r="AS16" s="3" t="str">
        <f t="shared" si="15"/>
        <v/>
      </c>
      <c r="AT16" s="3" t="str">
        <f>IF($A16="","",IF((AND($A16="ADD",OR(AS16="",AS16="Vested Assets"))),"12",(_xlfn.XLOOKUP(AS16,ud_work_category[lookupValue],ud_work_category[lookupKey],""))))</f>
        <v/>
      </c>
      <c r="AU16" s="20"/>
      <c r="AV16" s="2" t="str">
        <f t="shared" si="16"/>
        <v/>
      </c>
      <c r="AW16" s="2" t="str">
        <f t="shared" si="17"/>
        <v/>
      </c>
      <c r="AX16" s="3" t="str">
        <f t="shared" si="18"/>
        <v/>
      </c>
      <c r="AY16" s="3" t="str">
        <f>IF($A16="","",IF((AND($A16="ADD",OR(AX16="",AX16="Excellent"))),"1",(_xlfn.XLOOKUP(AX16,condition[lookupValue],condition[lookupKey],""))))</f>
        <v/>
      </c>
      <c r="AZ16" s="21" t="str">
        <f t="shared" si="19"/>
        <v/>
      </c>
      <c r="BA16" s="5"/>
    </row>
    <row r="17" spans="2:53">
      <c r="B17" s="4"/>
      <c r="D17" s="3" t="str">
        <f>IF($A17="ADD",IF(NOT(ISBLANK(C17)),_xlfn.XLOOKUP(C17,roadnames[lookupValue],roadnames[lookupKey],"ERROR"),""), "")</f>
        <v/>
      </c>
      <c r="E17" s="4"/>
      <c r="F17" s="4"/>
      <c r="G17" s="19"/>
      <c r="H17" s="19"/>
      <c r="J17" s="3" t="str">
        <f>IF($A17="ADD",IF(NOT(ISBLANK(I17)),_xlfn.XLOOKUP(I17,side[lookupValue],side[lookupKey],"ERROR"),""), "")</f>
        <v/>
      </c>
      <c r="K17" s="19"/>
      <c r="L17" s="19" t="str">
        <f t="shared" si="0"/>
        <v/>
      </c>
      <c r="M17" s="4"/>
      <c r="O17" s="3" t="str">
        <f>IF($A17="ADD",IF(NOT(ISBLANK(N17)),_xlfn.XLOOKUP(N17,len_adjust_rsn[lookupValue],len_adjust_rsn[lookupKey],"ERROR"),""), "")</f>
        <v/>
      </c>
      <c r="P17" s="19" t="str">
        <f t="shared" si="1"/>
        <v/>
      </c>
      <c r="Q17" s="19"/>
      <c r="R17" s="19" t="str">
        <f t="shared" si="2"/>
        <v/>
      </c>
      <c r="T17" s="3" t="str">
        <f>IF($A17="ADD",IF(NOT(ISBLANK(S17)),_xlfn.XLOOKUP(S17,ud_stopping_place_type[lookupValue],ud_stopping_place_type[lookupKey],"ERROR"),""), "")</f>
        <v/>
      </c>
      <c r="V17" s="2" t="str">
        <f t="shared" si="3"/>
        <v/>
      </c>
      <c r="W17" s="2" t="str">
        <f t="shared" si="4"/>
        <v/>
      </c>
      <c r="X17" s="2" t="str">
        <f t="shared" si="5"/>
        <v/>
      </c>
      <c r="Y17" s="2" t="str">
        <f t="shared" si="6"/>
        <v/>
      </c>
      <c r="Z17" s="2" t="str">
        <f t="shared" si="7"/>
        <v/>
      </c>
      <c r="AA17" s="2" t="str">
        <f t="shared" si="8"/>
        <v/>
      </c>
      <c r="AB17" s="2" t="str">
        <f t="shared" si="9"/>
        <v/>
      </c>
      <c r="AD17" s="21"/>
      <c r="AE17" s="4" t="str">
        <f t="shared" ca="1" si="10"/>
        <v/>
      </c>
      <c r="AF17" s="3" t="str">
        <f t="shared" si="11"/>
        <v/>
      </c>
      <c r="AG17" s="3" t="str">
        <f>IF($A17="","",IF((AND($A17="ADD",OR(AF17="",AF17="In Use"))),"5",(_xlfn.XLOOKUP(AF17,ud_asset_status[lookupValue],ud_asset_status[lookupKey],""))))</f>
        <v/>
      </c>
      <c r="AH17" s="21"/>
      <c r="AJ17" s="3" t="str">
        <f>IF($A17="ADD",IF(NOT(ISBLANK(AI17)),_xlfn.XLOOKUP(AI17,ar_replace_reason[lookupValue],ar_replace_reason[lookupKey],"ERROR"),""), "")</f>
        <v/>
      </c>
      <c r="AK17" s="3" t="str">
        <f t="shared" si="12"/>
        <v/>
      </c>
      <c r="AL17" s="3" t="str">
        <f>IF($A17="","",IF((AND($A17="ADD",OR(AK17="",AK17="Queenstown-Lakes District Council"))),"70",(_xlfn.XLOOKUP(AK17,ud_organisation_owner[lookupValue],ud_organisation_owner[lookupKey],""))))</f>
        <v/>
      </c>
      <c r="AM17" s="3" t="str">
        <f t="shared" si="13"/>
        <v/>
      </c>
      <c r="AN17" s="3" t="str">
        <f>IF($A17="","",IF((AND($A17="ADD",OR(AM17="",AM17="Queenstown-Lakes District Council"))),"70",(_xlfn.XLOOKUP(AM17,ud_organisation_owner[lookupValue],ud_organisation_owner[lookupKey],""))))</f>
        <v/>
      </c>
      <c r="AO17" s="3" t="str">
        <f t="shared" si="14"/>
        <v/>
      </c>
      <c r="AP17" s="3" t="str">
        <f>IF($A17="","",IF((AND($A17="ADD",OR(AO17="",AO17="Local Authority"))),"17",(_xlfn.XLOOKUP(AO17,ud_sub_organisation[lookupValue],ud_sub_organisation[lookupKey],""))))</f>
        <v/>
      </c>
      <c r="AR17" s="3" t="str">
        <f>IF($A17="ADD",IF(NOT(ISBLANK(AQ17)),_xlfn.XLOOKUP(AQ17,ud_maintenance_organisation[lookupValue],ud_maintenance_organisation[lookupKey],"ERROR"),""), "")</f>
        <v/>
      </c>
      <c r="AS17" s="3" t="str">
        <f t="shared" si="15"/>
        <v/>
      </c>
      <c r="AT17" s="3" t="str">
        <f>IF($A17="","",IF((AND($A17="ADD",OR(AS17="",AS17="Vested Assets"))),"12",(_xlfn.XLOOKUP(AS17,ud_work_category[lookupValue],ud_work_category[lookupKey],""))))</f>
        <v/>
      </c>
      <c r="AU17" s="20"/>
      <c r="AV17" s="2" t="str">
        <f t="shared" si="16"/>
        <v/>
      </c>
      <c r="AW17" s="2" t="str">
        <f t="shared" si="17"/>
        <v/>
      </c>
      <c r="AX17" s="3" t="str">
        <f t="shared" si="18"/>
        <v/>
      </c>
      <c r="AY17" s="3" t="str">
        <f>IF($A17="","",IF((AND($A17="ADD",OR(AX17="",AX17="Excellent"))),"1",(_xlfn.XLOOKUP(AX17,condition[lookupValue],condition[lookupKey],""))))</f>
        <v/>
      </c>
      <c r="AZ17" s="21" t="str">
        <f t="shared" si="19"/>
        <v/>
      </c>
      <c r="BA17" s="5"/>
    </row>
    <row r="18" spans="2:53">
      <c r="B18" s="4"/>
      <c r="D18" s="3" t="str">
        <f>IF($A18="ADD",IF(NOT(ISBLANK(C18)),_xlfn.XLOOKUP(C18,roadnames[lookupValue],roadnames[lookupKey],"ERROR"),""), "")</f>
        <v/>
      </c>
      <c r="E18" s="4"/>
      <c r="F18" s="4"/>
      <c r="G18" s="19"/>
      <c r="H18" s="19"/>
      <c r="J18" s="3" t="str">
        <f>IF($A18="ADD",IF(NOT(ISBLANK(I18)),_xlfn.XLOOKUP(I18,side[lookupValue],side[lookupKey],"ERROR"),""), "")</f>
        <v/>
      </c>
      <c r="K18" s="19"/>
      <c r="L18" s="19" t="str">
        <f t="shared" si="0"/>
        <v/>
      </c>
      <c r="M18" s="4"/>
      <c r="O18" s="3" t="str">
        <f>IF($A18="ADD",IF(NOT(ISBLANK(N18)),_xlfn.XLOOKUP(N18,len_adjust_rsn[lookupValue],len_adjust_rsn[lookupKey],"ERROR"),""), "")</f>
        <v/>
      </c>
      <c r="P18" s="19" t="str">
        <f t="shared" si="1"/>
        <v/>
      </c>
      <c r="Q18" s="19"/>
      <c r="R18" s="19" t="str">
        <f t="shared" si="2"/>
        <v/>
      </c>
      <c r="T18" s="3" t="str">
        <f>IF($A18="ADD",IF(NOT(ISBLANK(S18)),_xlfn.XLOOKUP(S18,ud_stopping_place_type[lookupValue],ud_stopping_place_type[lookupKey],"ERROR"),""), "")</f>
        <v/>
      </c>
      <c r="V18" s="2" t="str">
        <f t="shared" si="3"/>
        <v/>
      </c>
      <c r="W18" s="2" t="str">
        <f t="shared" si="4"/>
        <v/>
      </c>
      <c r="X18" s="2" t="str">
        <f t="shared" si="5"/>
        <v/>
      </c>
      <c r="Y18" s="2" t="str">
        <f t="shared" si="6"/>
        <v/>
      </c>
      <c r="Z18" s="2" t="str">
        <f t="shared" si="7"/>
        <v/>
      </c>
      <c r="AA18" s="2" t="str">
        <f t="shared" si="8"/>
        <v/>
      </c>
      <c r="AB18" s="2" t="str">
        <f t="shared" si="9"/>
        <v/>
      </c>
      <c r="AD18" s="21"/>
      <c r="AE18" s="4" t="str">
        <f t="shared" ca="1" si="10"/>
        <v/>
      </c>
      <c r="AF18" s="3" t="str">
        <f t="shared" si="11"/>
        <v/>
      </c>
      <c r="AG18" s="3" t="str">
        <f>IF($A18="","",IF((AND($A18="ADD",OR(AF18="",AF18="In Use"))),"5",(_xlfn.XLOOKUP(AF18,ud_asset_status[lookupValue],ud_asset_status[lookupKey],""))))</f>
        <v/>
      </c>
      <c r="AH18" s="21"/>
      <c r="AJ18" s="3" t="str">
        <f>IF($A18="ADD",IF(NOT(ISBLANK(AI18)),_xlfn.XLOOKUP(AI18,ar_replace_reason[lookupValue],ar_replace_reason[lookupKey],"ERROR"),""), "")</f>
        <v/>
      </c>
      <c r="AK18" s="3" t="str">
        <f t="shared" si="12"/>
        <v/>
      </c>
      <c r="AL18" s="3" t="str">
        <f>IF($A18="","",IF((AND($A18="ADD",OR(AK18="",AK18="Queenstown-Lakes District Council"))),"70",(_xlfn.XLOOKUP(AK18,ud_organisation_owner[lookupValue],ud_organisation_owner[lookupKey],""))))</f>
        <v/>
      </c>
      <c r="AM18" s="3" t="str">
        <f t="shared" si="13"/>
        <v/>
      </c>
      <c r="AN18" s="3" t="str">
        <f>IF($A18="","",IF((AND($A18="ADD",OR(AM18="",AM18="Queenstown-Lakes District Council"))),"70",(_xlfn.XLOOKUP(AM18,ud_organisation_owner[lookupValue],ud_organisation_owner[lookupKey],""))))</f>
        <v/>
      </c>
      <c r="AO18" s="3" t="str">
        <f t="shared" si="14"/>
        <v/>
      </c>
      <c r="AP18" s="3" t="str">
        <f>IF($A18="","",IF((AND($A18="ADD",OR(AO18="",AO18="Local Authority"))),"17",(_xlfn.XLOOKUP(AO18,ud_sub_organisation[lookupValue],ud_sub_organisation[lookupKey],""))))</f>
        <v/>
      </c>
      <c r="AR18" s="3" t="str">
        <f>IF($A18="ADD",IF(NOT(ISBLANK(AQ18)),_xlfn.XLOOKUP(AQ18,ud_maintenance_organisation[lookupValue],ud_maintenance_organisation[lookupKey],"ERROR"),""), "")</f>
        <v/>
      </c>
      <c r="AS18" s="3" t="str">
        <f t="shared" si="15"/>
        <v/>
      </c>
      <c r="AT18" s="3" t="str">
        <f>IF($A18="","",IF((AND($A18="ADD",OR(AS18="",AS18="Vested Assets"))),"12",(_xlfn.XLOOKUP(AS18,ud_work_category[lookupValue],ud_work_category[lookupKey],""))))</f>
        <v/>
      </c>
      <c r="AU18" s="20"/>
      <c r="AV18" s="2" t="str">
        <f t="shared" si="16"/>
        <v/>
      </c>
      <c r="AW18" s="2" t="str">
        <f t="shared" si="17"/>
        <v/>
      </c>
      <c r="AX18" s="3" t="str">
        <f t="shared" si="18"/>
        <v/>
      </c>
      <c r="AY18" s="3" t="str">
        <f>IF($A18="","",IF((AND($A18="ADD",OR(AX18="",AX18="Excellent"))),"1",(_xlfn.XLOOKUP(AX18,condition[lookupValue],condition[lookupKey],""))))</f>
        <v/>
      </c>
      <c r="AZ18" s="21" t="str">
        <f t="shared" si="19"/>
        <v/>
      </c>
      <c r="BA18" s="5"/>
    </row>
    <row r="19" spans="2:53">
      <c r="B19" s="4"/>
      <c r="D19" s="3" t="str">
        <f>IF($A19="ADD",IF(NOT(ISBLANK(C19)),_xlfn.XLOOKUP(C19,roadnames[lookupValue],roadnames[lookupKey],"ERROR"),""), "")</f>
        <v/>
      </c>
      <c r="E19" s="4"/>
      <c r="F19" s="4"/>
      <c r="G19" s="19"/>
      <c r="H19" s="19"/>
      <c r="J19" s="3" t="str">
        <f>IF($A19="ADD",IF(NOT(ISBLANK(I19)),_xlfn.XLOOKUP(I19,side[lookupValue],side[lookupKey],"ERROR"),""), "")</f>
        <v/>
      </c>
      <c r="K19" s="19"/>
      <c r="L19" s="19" t="str">
        <f t="shared" si="0"/>
        <v/>
      </c>
      <c r="M19" s="4"/>
      <c r="O19" s="3" t="str">
        <f>IF($A19="ADD",IF(NOT(ISBLANK(N19)),_xlfn.XLOOKUP(N19,len_adjust_rsn[lookupValue],len_adjust_rsn[lookupKey],"ERROR"),""), "")</f>
        <v/>
      </c>
      <c r="P19" s="19" t="str">
        <f t="shared" si="1"/>
        <v/>
      </c>
      <c r="Q19" s="19"/>
      <c r="R19" s="19" t="str">
        <f t="shared" si="2"/>
        <v/>
      </c>
      <c r="T19" s="3" t="str">
        <f>IF($A19="ADD",IF(NOT(ISBLANK(S19)),_xlfn.XLOOKUP(S19,ud_stopping_place_type[lookupValue],ud_stopping_place_type[lookupKey],"ERROR"),""), "")</f>
        <v/>
      </c>
      <c r="V19" s="2" t="str">
        <f t="shared" si="3"/>
        <v/>
      </c>
      <c r="W19" s="2" t="str">
        <f t="shared" si="4"/>
        <v/>
      </c>
      <c r="X19" s="2" t="str">
        <f t="shared" si="5"/>
        <v/>
      </c>
      <c r="Y19" s="2" t="str">
        <f t="shared" si="6"/>
        <v/>
      </c>
      <c r="Z19" s="2" t="str">
        <f t="shared" si="7"/>
        <v/>
      </c>
      <c r="AA19" s="2" t="str">
        <f t="shared" si="8"/>
        <v/>
      </c>
      <c r="AB19" s="2" t="str">
        <f t="shared" si="9"/>
        <v/>
      </c>
      <c r="AD19" s="21"/>
      <c r="AE19" s="4" t="str">
        <f t="shared" ca="1" si="10"/>
        <v/>
      </c>
      <c r="AF19" s="3" t="str">
        <f t="shared" si="11"/>
        <v/>
      </c>
      <c r="AG19" s="3" t="str">
        <f>IF($A19="","",IF((AND($A19="ADD",OR(AF19="",AF19="In Use"))),"5",(_xlfn.XLOOKUP(AF19,ud_asset_status[lookupValue],ud_asset_status[lookupKey],""))))</f>
        <v/>
      </c>
      <c r="AH19" s="21"/>
      <c r="AJ19" s="3" t="str">
        <f>IF($A19="ADD",IF(NOT(ISBLANK(AI19)),_xlfn.XLOOKUP(AI19,ar_replace_reason[lookupValue],ar_replace_reason[lookupKey],"ERROR"),""), "")</f>
        <v/>
      </c>
      <c r="AK19" s="3" t="str">
        <f t="shared" si="12"/>
        <v/>
      </c>
      <c r="AL19" s="3" t="str">
        <f>IF($A19="","",IF((AND($A19="ADD",OR(AK19="",AK19="Queenstown-Lakes District Council"))),"70",(_xlfn.XLOOKUP(AK19,ud_organisation_owner[lookupValue],ud_organisation_owner[lookupKey],""))))</f>
        <v/>
      </c>
      <c r="AM19" s="3" t="str">
        <f t="shared" si="13"/>
        <v/>
      </c>
      <c r="AN19" s="3" t="str">
        <f>IF($A19="","",IF((AND($A19="ADD",OR(AM19="",AM19="Queenstown-Lakes District Council"))),"70",(_xlfn.XLOOKUP(AM19,ud_organisation_owner[lookupValue],ud_organisation_owner[lookupKey],""))))</f>
        <v/>
      </c>
      <c r="AO19" s="3" t="str">
        <f t="shared" si="14"/>
        <v/>
      </c>
      <c r="AP19" s="3" t="str">
        <f>IF($A19="","",IF((AND($A19="ADD",OR(AO19="",AO19="Local Authority"))),"17",(_xlfn.XLOOKUP(AO19,ud_sub_organisation[lookupValue],ud_sub_organisation[lookupKey],""))))</f>
        <v/>
      </c>
      <c r="AR19" s="3" t="str">
        <f>IF($A19="ADD",IF(NOT(ISBLANK(AQ19)),_xlfn.XLOOKUP(AQ19,ud_maintenance_organisation[lookupValue],ud_maintenance_organisation[lookupKey],"ERROR"),""), "")</f>
        <v/>
      </c>
      <c r="AS19" s="3" t="str">
        <f t="shared" si="15"/>
        <v/>
      </c>
      <c r="AT19" s="3" t="str">
        <f>IF($A19="","",IF((AND($A19="ADD",OR(AS19="",AS19="Vested Assets"))),"12",(_xlfn.XLOOKUP(AS19,ud_work_category[lookupValue],ud_work_category[lookupKey],""))))</f>
        <v/>
      </c>
      <c r="AU19" s="20"/>
      <c r="AV19" s="2" t="str">
        <f t="shared" si="16"/>
        <v/>
      </c>
      <c r="AW19" s="2" t="str">
        <f t="shared" si="17"/>
        <v/>
      </c>
      <c r="AX19" s="3" t="str">
        <f t="shared" si="18"/>
        <v/>
      </c>
      <c r="AY19" s="3" t="str">
        <f>IF($A19="","",IF((AND($A19="ADD",OR(AX19="",AX19="Excellent"))),"1",(_xlfn.XLOOKUP(AX19,condition[lookupValue],condition[lookupKey],""))))</f>
        <v/>
      </c>
      <c r="AZ19" s="21" t="str">
        <f t="shared" si="19"/>
        <v/>
      </c>
      <c r="BA19" s="5"/>
    </row>
    <row r="20" spans="2:53">
      <c r="B20" s="4"/>
      <c r="D20" s="3" t="str">
        <f>IF($A20="ADD",IF(NOT(ISBLANK(C20)),_xlfn.XLOOKUP(C20,roadnames[lookupValue],roadnames[lookupKey],"ERROR"),""), "")</f>
        <v/>
      </c>
      <c r="E20" s="4"/>
      <c r="F20" s="4"/>
      <c r="G20" s="19"/>
      <c r="H20" s="19"/>
      <c r="J20" s="3" t="str">
        <f>IF($A20="ADD",IF(NOT(ISBLANK(I20)),_xlfn.XLOOKUP(I20,side[lookupValue],side[lookupKey],"ERROR"),""), "")</f>
        <v/>
      </c>
      <c r="K20" s="19"/>
      <c r="L20" s="19" t="str">
        <f t="shared" si="0"/>
        <v/>
      </c>
      <c r="M20" s="4"/>
      <c r="O20" s="3" t="str">
        <f>IF($A20="ADD",IF(NOT(ISBLANK(N20)),_xlfn.XLOOKUP(N20,len_adjust_rsn[lookupValue],len_adjust_rsn[lookupKey],"ERROR"),""), "")</f>
        <v/>
      </c>
      <c r="P20" s="19" t="str">
        <f t="shared" si="1"/>
        <v/>
      </c>
      <c r="Q20" s="19"/>
      <c r="R20" s="19" t="str">
        <f t="shared" si="2"/>
        <v/>
      </c>
      <c r="T20" s="3" t="str">
        <f>IF($A20="ADD",IF(NOT(ISBLANK(S20)),_xlfn.XLOOKUP(S20,ud_stopping_place_type[lookupValue],ud_stopping_place_type[lookupKey],"ERROR"),""), "")</f>
        <v/>
      </c>
      <c r="V20" s="2" t="str">
        <f t="shared" si="3"/>
        <v/>
      </c>
      <c r="W20" s="2" t="str">
        <f t="shared" si="4"/>
        <v/>
      </c>
      <c r="X20" s="2" t="str">
        <f t="shared" si="5"/>
        <v/>
      </c>
      <c r="Y20" s="2" t="str">
        <f t="shared" si="6"/>
        <v/>
      </c>
      <c r="Z20" s="2" t="str">
        <f t="shared" si="7"/>
        <v/>
      </c>
      <c r="AA20" s="2" t="str">
        <f t="shared" si="8"/>
        <v/>
      </c>
      <c r="AB20" s="2" t="str">
        <f t="shared" si="9"/>
        <v/>
      </c>
      <c r="AD20" s="21"/>
      <c r="AE20" s="4" t="str">
        <f t="shared" ca="1" si="10"/>
        <v/>
      </c>
      <c r="AF20" s="3" t="str">
        <f t="shared" si="11"/>
        <v/>
      </c>
      <c r="AG20" s="3" t="str">
        <f>IF($A20="","",IF((AND($A20="ADD",OR(AF20="",AF20="In Use"))),"5",(_xlfn.XLOOKUP(AF20,ud_asset_status[lookupValue],ud_asset_status[lookupKey],""))))</f>
        <v/>
      </c>
      <c r="AH20" s="21"/>
      <c r="AJ20" s="3" t="str">
        <f>IF($A20="ADD",IF(NOT(ISBLANK(AI20)),_xlfn.XLOOKUP(AI20,ar_replace_reason[lookupValue],ar_replace_reason[lookupKey],"ERROR"),""), "")</f>
        <v/>
      </c>
      <c r="AK20" s="3" t="str">
        <f t="shared" si="12"/>
        <v/>
      </c>
      <c r="AL20" s="3" t="str">
        <f>IF($A20="","",IF((AND($A20="ADD",OR(AK20="",AK20="Queenstown-Lakes District Council"))),"70",(_xlfn.XLOOKUP(AK20,ud_organisation_owner[lookupValue],ud_organisation_owner[lookupKey],""))))</f>
        <v/>
      </c>
      <c r="AM20" s="3" t="str">
        <f t="shared" si="13"/>
        <v/>
      </c>
      <c r="AN20" s="3" t="str">
        <f>IF($A20="","",IF((AND($A20="ADD",OR(AM20="",AM20="Queenstown-Lakes District Council"))),"70",(_xlfn.XLOOKUP(AM20,ud_organisation_owner[lookupValue],ud_organisation_owner[lookupKey],""))))</f>
        <v/>
      </c>
      <c r="AO20" s="3" t="str">
        <f t="shared" si="14"/>
        <v/>
      </c>
      <c r="AP20" s="3" t="str">
        <f>IF($A20="","",IF((AND($A20="ADD",OR(AO20="",AO20="Local Authority"))),"17",(_xlfn.XLOOKUP(AO20,ud_sub_organisation[lookupValue],ud_sub_organisation[lookupKey],""))))</f>
        <v/>
      </c>
      <c r="AR20" s="3" t="str">
        <f>IF($A20="ADD",IF(NOT(ISBLANK(AQ20)),_xlfn.XLOOKUP(AQ20,ud_maintenance_organisation[lookupValue],ud_maintenance_organisation[lookupKey],"ERROR"),""), "")</f>
        <v/>
      </c>
      <c r="AS20" s="3" t="str">
        <f t="shared" si="15"/>
        <v/>
      </c>
      <c r="AT20" s="3" t="str">
        <f>IF($A20="","",IF((AND($A20="ADD",OR(AS20="",AS20="Vested Assets"))),"12",(_xlfn.XLOOKUP(AS20,ud_work_category[lookupValue],ud_work_category[lookupKey],""))))</f>
        <v/>
      </c>
      <c r="AU20" s="20"/>
      <c r="AV20" s="2" t="str">
        <f t="shared" si="16"/>
        <v/>
      </c>
      <c r="AW20" s="2" t="str">
        <f t="shared" si="17"/>
        <v/>
      </c>
      <c r="AX20" s="3" t="str">
        <f t="shared" si="18"/>
        <v/>
      </c>
      <c r="AY20" s="3" t="str">
        <f>IF($A20="","",IF((AND($A20="ADD",OR(AX20="",AX20="Excellent"))),"1",(_xlfn.XLOOKUP(AX20,condition[lookupValue],condition[lookupKey],""))))</f>
        <v/>
      </c>
      <c r="AZ20" s="21" t="str">
        <f t="shared" si="19"/>
        <v/>
      </c>
      <c r="BA20" s="5"/>
    </row>
    <row r="21" spans="2:53">
      <c r="B21" s="4"/>
      <c r="D21" s="3" t="str">
        <f>IF($A21="ADD",IF(NOT(ISBLANK(C21)),_xlfn.XLOOKUP(C21,roadnames[lookupValue],roadnames[lookupKey],"ERROR"),""), "")</f>
        <v/>
      </c>
      <c r="E21" s="4"/>
      <c r="F21" s="4"/>
      <c r="G21" s="19"/>
      <c r="H21" s="19"/>
      <c r="J21" s="3" t="str">
        <f>IF($A21="ADD",IF(NOT(ISBLANK(I21)),_xlfn.XLOOKUP(I21,side[lookupValue],side[lookupKey],"ERROR"),""), "")</f>
        <v/>
      </c>
      <c r="K21" s="19"/>
      <c r="L21" s="19" t="str">
        <f t="shared" si="0"/>
        <v/>
      </c>
      <c r="M21" s="4"/>
      <c r="O21" s="3" t="str">
        <f>IF($A21="ADD",IF(NOT(ISBLANK(N21)),_xlfn.XLOOKUP(N21,len_adjust_rsn[lookupValue],len_adjust_rsn[lookupKey],"ERROR"),""), "")</f>
        <v/>
      </c>
      <c r="P21" s="19" t="str">
        <f t="shared" si="1"/>
        <v/>
      </c>
      <c r="Q21" s="19"/>
      <c r="R21" s="19" t="str">
        <f t="shared" si="2"/>
        <v/>
      </c>
      <c r="T21" s="3" t="str">
        <f>IF($A21="ADD",IF(NOT(ISBLANK(S21)),_xlfn.XLOOKUP(S21,ud_stopping_place_type[lookupValue],ud_stopping_place_type[lookupKey],"ERROR"),""), "")</f>
        <v/>
      </c>
      <c r="V21" s="2" t="str">
        <f t="shared" si="3"/>
        <v/>
      </c>
      <c r="W21" s="2" t="str">
        <f t="shared" si="4"/>
        <v/>
      </c>
      <c r="X21" s="2" t="str">
        <f t="shared" si="5"/>
        <v/>
      </c>
      <c r="Y21" s="2" t="str">
        <f t="shared" si="6"/>
        <v/>
      </c>
      <c r="Z21" s="2" t="str">
        <f t="shared" si="7"/>
        <v/>
      </c>
      <c r="AA21" s="2" t="str">
        <f t="shared" si="8"/>
        <v/>
      </c>
      <c r="AB21" s="2" t="str">
        <f t="shared" si="9"/>
        <v/>
      </c>
      <c r="AD21" s="21"/>
      <c r="AE21" s="4" t="str">
        <f t="shared" ca="1" si="10"/>
        <v/>
      </c>
      <c r="AF21" s="3" t="str">
        <f t="shared" si="11"/>
        <v/>
      </c>
      <c r="AG21" s="3" t="str">
        <f>IF($A21="","",IF((AND($A21="ADD",OR(AF21="",AF21="In Use"))),"5",(_xlfn.XLOOKUP(AF21,ud_asset_status[lookupValue],ud_asset_status[lookupKey],""))))</f>
        <v/>
      </c>
      <c r="AH21" s="21"/>
      <c r="AJ21" s="3" t="str">
        <f>IF($A21="ADD",IF(NOT(ISBLANK(AI21)),_xlfn.XLOOKUP(AI21,ar_replace_reason[lookupValue],ar_replace_reason[lookupKey],"ERROR"),""), "")</f>
        <v/>
      </c>
      <c r="AK21" s="3" t="str">
        <f t="shared" si="12"/>
        <v/>
      </c>
      <c r="AL21" s="3" t="str">
        <f>IF($A21="","",IF((AND($A21="ADD",OR(AK21="",AK21="Queenstown-Lakes District Council"))),"70",(_xlfn.XLOOKUP(AK21,ud_organisation_owner[lookupValue],ud_organisation_owner[lookupKey],""))))</f>
        <v/>
      </c>
      <c r="AM21" s="3" t="str">
        <f t="shared" si="13"/>
        <v/>
      </c>
      <c r="AN21" s="3" t="str">
        <f>IF($A21="","",IF((AND($A21="ADD",OR(AM21="",AM21="Queenstown-Lakes District Council"))),"70",(_xlfn.XLOOKUP(AM21,ud_organisation_owner[lookupValue],ud_organisation_owner[lookupKey],""))))</f>
        <v/>
      </c>
      <c r="AO21" s="3" t="str">
        <f t="shared" si="14"/>
        <v/>
      </c>
      <c r="AP21" s="3" t="str">
        <f>IF($A21="","",IF((AND($A21="ADD",OR(AO21="",AO21="Local Authority"))),"17",(_xlfn.XLOOKUP(AO21,ud_sub_organisation[lookupValue],ud_sub_organisation[lookupKey],""))))</f>
        <v/>
      </c>
      <c r="AR21" s="3" t="str">
        <f>IF($A21="ADD",IF(NOT(ISBLANK(AQ21)),_xlfn.XLOOKUP(AQ21,ud_maintenance_organisation[lookupValue],ud_maintenance_organisation[lookupKey],"ERROR"),""), "")</f>
        <v/>
      </c>
      <c r="AS21" s="3" t="str">
        <f t="shared" si="15"/>
        <v/>
      </c>
      <c r="AT21" s="3" t="str">
        <f>IF($A21="","",IF((AND($A21="ADD",OR(AS21="",AS21="Vested Assets"))),"12",(_xlfn.XLOOKUP(AS21,ud_work_category[lookupValue],ud_work_category[lookupKey],""))))</f>
        <v/>
      </c>
      <c r="AU21" s="20"/>
      <c r="AV21" s="2" t="str">
        <f t="shared" si="16"/>
        <v/>
      </c>
      <c r="AW21" s="2" t="str">
        <f t="shared" si="17"/>
        <v/>
      </c>
      <c r="AX21" s="3" t="str">
        <f t="shared" si="18"/>
        <v/>
      </c>
      <c r="AY21" s="3" t="str">
        <f>IF($A21="","",IF((AND($A21="ADD",OR(AX21="",AX21="Excellent"))),"1",(_xlfn.XLOOKUP(AX21,condition[lookupValue],condition[lookupKey],""))))</f>
        <v/>
      </c>
      <c r="AZ21" s="21" t="str">
        <f t="shared" si="19"/>
        <v/>
      </c>
      <c r="BA21" s="5"/>
    </row>
    <row r="22" spans="2:53">
      <c r="B22" s="4"/>
      <c r="D22" s="3" t="str">
        <f>IF($A22="ADD",IF(NOT(ISBLANK(C22)),_xlfn.XLOOKUP(C22,roadnames[lookupValue],roadnames[lookupKey],"ERROR"),""), "")</f>
        <v/>
      </c>
      <c r="E22" s="4"/>
      <c r="F22" s="4"/>
      <c r="G22" s="19"/>
      <c r="H22" s="19"/>
      <c r="J22" s="3" t="str">
        <f>IF($A22="ADD",IF(NOT(ISBLANK(I22)),_xlfn.XLOOKUP(I22,side[lookupValue],side[lookupKey],"ERROR"),""), "")</f>
        <v/>
      </c>
      <c r="K22" s="19"/>
      <c r="L22" s="19" t="str">
        <f t="shared" si="0"/>
        <v/>
      </c>
      <c r="M22" s="4"/>
      <c r="O22" s="3" t="str">
        <f>IF($A22="ADD",IF(NOT(ISBLANK(N22)),_xlfn.XLOOKUP(N22,len_adjust_rsn[lookupValue],len_adjust_rsn[lookupKey],"ERROR"),""), "")</f>
        <v/>
      </c>
      <c r="P22" s="19" t="str">
        <f t="shared" si="1"/>
        <v/>
      </c>
      <c r="Q22" s="19"/>
      <c r="R22" s="19" t="str">
        <f t="shared" si="2"/>
        <v/>
      </c>
      <c r="T22" s="3" t="str">
        <f>IF($A22="ADD",IF(NOT(ISBLANK(S22)),_xlfn.XLOOKUP(S22,ud_stopping_place_type[lookupValue],ud_stopping_place_type[lookupKey],"ERROR"),""), "")</f>
        <v/>
      </c>
      <c r="V22" s="2" t="str">
        <f t="shared" si="3"/>
        <v/>
      </c>
      <c r="W22" s="2" t="str">
        <f t="shared" si="4"/>
        <v/>
      </c>
      <c r="X22" s="2" t="str">
        <f t="shared" si="5"/>
        <v/>
      </c>
      <c r="Y22" s="2" t="str">
        <f t="shared" si="6"/>
        <v/>
      </c>
      <c r="Z22" s="2" t="str">
        <f t="shared" si="7"/>
        <v/>
      </c>
      <c r="AA22" s="2" t="str">
        <f t="shared" si="8"/>
        <v/>
      </c>
      <c r="AB22" s="2" t="str">
        <f t="shared" si="9"/>
        <v/>
      </c>
      <c r="AD22" s="21"/>
      <c r="AE22" s="4" t="str">
        <f t="shared" ca="1" si="10"/>
        <v/>
      </c>
      <c r="AF22" s="3" t="str">
        <f t="shared" si="11"/>
        <v/>
      </c>
      <c r="AG22" s="3" t="str">
        <f>IF($A22="","",IF((AND($A22="ADD",OR(AF22="",AF22="In Use"))),"5",(_xlfn.XLOOKUP(AF22,ud_asset_status[lookupValue],ud_asset_status[lookupKey],""))))</f>
        <v/>
      </c>
      <c r="AH22" s="21"/>
      <c r="AJ22" s="3" t="str">
        <f>IF($A22="ADD",IF(NOT(ISBLANK(AI22)),_xlfn.XLOOKUP(AI22,ar_replace_reason[lookupValue],ar_replace_reason[lookupKey],"ERROR"),""), "")</f>
        <v/>
      </c>
      <c r="AK22" s="3" t="str">
        <f t="shared" si="12"/>
        <v/>
      </c>
      <c r="AL22" s="3" t="str">
        <f>IF($A22="","",IF((AND($A22="ADD",OR(AK22="",AK22="Queenstown-Lakes District Council"))),"70",(_xlfn.XLOOKUP(AK22,ud_organisation_owner[lookupValue],ud_organisation_owner[lookupKey],""))))</f>
        <v/>
      </c>
      <c r="AM22" s="3" t="str">
        <f t="shared" si="13"/>
        <v/>
      </c>
      <c r="AN22" s="3" t="str">
        <f>IF($A22="","",IF((AND($A22="ADD",OR(AM22="",AM22="Queenstown-Lakes District Council"))),"70",(_xlfn.XLOOKUP(AM22,ud_organisation_owner[lookupValue],ud_organisation_owner[lookupKey],""))))</f>
        <v/>
      </c>
      <c r="AO22" s="3" t="str">
        <f t="shared" si="14"/>
        <v/>
      </c>
      <c r="AP22" s="3" t="str">
        <f>IF($A22="","",IF((AND($A22="ADD",OR(AO22="",AO22="Local Authority"))),"17",(_xlfn.XLOOKUP(AO22,ud_sub_organisation[lookupValue],ud_sub_organisation[lookupKey],""))))</f>
        <v/>
      </c>
      <c r="AR22" s="3" t="str">
        <f>IF($A22="ADD",IF(NOT(ISBLANK(AQ22)),_xlfn.XLOOKUP(AQ22,ud_maintenance_organisation[lookupValue],ud_maintenance_organisation[lookupKey],"ERROR"),""), "")</f>
        <v/>
      </c>
      <c r="AS22" s="3" t="str">
        <f t="shared" si="15"/>
        <v/>
      </c>
      <c r="AT22" s="3" t="str">
        <f>IF($A22="","",IF((AND($A22="ADD",OR(AS22="",AS22="Vested Assets"))),"12",(_xlfn.XLOOKUP(AS22,ud_work_category[lookupValue],ud_work_category[lookupKey],""))))</f>
        <v/>
      </c>
      <c r="AU22" s="20"/>
      <c r="AV22" s="2" t="str">
        <f t="shared" si="16"/>
        <v/>
      </c>
      <c r="AW22" s="2" t="str">
        <f t="shared" si="17"/>
        <v/>
      </c>
      <c r="AX22" s="3" t="str">
        <f t="shared" si="18"/>
        <v/>
      </c>
      <c r="AY22" s="3" t="str">
        <f>IF($A22="","",IF((AND($A22="ADD",OR(AX22="",AX22="Excellent"))),"1",(_xlfn.XLOOKUP(AX22,condition[lookupValue],condition[lookupKey],""))))</f>
        <v/>
      </c>
      <c r="AZ22" s="21" t="str">
        <f t="shared" si="19"/>
        <v/>
      </c>
      <c r="BA22" s="5"/>
    </row>
    <row r="23" spans="2:53">
      <c r="B23" s="4"/>
      <c r="D23" s="3" t="str">
        <f>IF($A23="ADD",IF(NOT(ISBLANK(C23)),_xlfn.XLOOKUP(C23,roadnames[lookupValue],roadnames[lookupKey],"ERROR"),""), "")</f>
        <v/>
      </c>
      <c r="E23" s="4"/>
      <c r="F23" s="4"/>
      <c r="G23" s="19"/>
      <c r="H23" s="19"/>
      <c r="J23" s="3" t="str">
        <f>IF($A23="ADD",IF(NOT(ISBLANK(I23)),_xlfn.XLOOKUP(I23,side[lookupValue],side[lookupKey],"ERROR"),""), "")</f>
        <v/>
      </c>
      <c r="K23" s="19"/>
      <c r="L23" s="19" t="str">
        <f t="shared" si="0"/>
        <v/>
      </c>
      <c r="M23" s="4"/>
      <c r="O23" s="3" t="str">
        <f>IF($A23="ADD",IF(NOT(ISBLANK(N23)),_xlfn.XLOOKUP(N23,len_adjust_rsn[lookupValue],len_adjust_rsn[lookupKey],"ERROR"),""), "")</f>
        <v/>
      </c>
      <c r="P23" s="19" t="str">
        <f t="shared" si="1"/>
        <v/>
      </c>
      <c r="Q23" s="19"/>
      <c r="R23" s="19" t="str">
        <f t="shared" si="2"/>
        <v/>
      </c>
      <c r="T23" s="3" t="str">
        <f>IF($A23="ADD",IF(NOT(ISBLANK(S23)),_xlfn.XLOOKUP(S23,ud_stopping_place_type[lookupValue],ud_stopping_place_type[lookupKey],"ERROR"),""), "")</f>
        <v/>
      </c>
      <c r="V23" s="2" t="str">
        <f t="shared" si="3"/>
        <v/>
      </c>
      <c r="W23" s="2" t="str">
        <f t="shared" si="4"/>
        <v/>
      </c>
      <c r="X23" s="2" t="str">
        <f t="shared" si="5"/>
        <v/>
      </c>
      <c r="Y23" s="2" t="str">
        <f t="shared" si="6"/>
        <v/>
      </c>
      <c r="Z23" s="2" t="str">
        <f t="shared" si="7"/>
        <v/>
      </c>
      <c r="AA23" s="2" t="str">
        <f t="shared" si="8"/>
        <v/>
      </c>
      <c r="AB23" s="2" t="str">
        <f t="shared" si="9"/>
        <v/>
      </c>
      <c r="AD23" s="21"/>
      <c r="AE23" s="4" t="str">
        <f t="shared" ca="1" si="10"/>
        <v/>
      </c>
      <c r="AF23" s="3" t="str">
        <f t="shared" si="11"/>
        <v/>
      </c>
      <c r="AG23" s="3" t="str">
        <f>IF($A23="","",IF((AND($A23="ADD",OR(AF23="",AF23="In Use"))),"5",(_xlfn.XLOOKUP(AF23,ud_asset_status[lookupValue],ud_asset_status[lookupKey],""))))</f>
        <v/>
      </c>
      <c r="AH23" s="21"/>
      <c r="AJ23" s="3" t="str">
        <f>IF($A23="ADD",IF(NOT(ISBLANK(AI23)),_xlfn.XLOOKUP(AI23,ar_replace_reason[lookupValue],ar_replace_reason[lookupKey],"ERROR"),""), "")</f>
        <v/>
      </c>
      <c r="AK23" s="3" t="str">
        <f t="shared" si="12"/>
        <v/>
      </c>
      <c r="AL23" s="3" t="str">
        <f>IF($A23="","",IF((AND($A23="ADD",OR(AK23="",AK23="Queenstown-Lakes District Council"))),"70",(_xlfn.XLOOKUP(AK23,ud_organisation_owner[lookupValue],ud_organisation_owner[lookupKey],""))))</f>
        <v/>
      </c>
      <c r="AM23" s="3" t="str">
        <f t="shared" si="13"/>
        <v/>
      </c>
      <c r="AN23" s="3" t="str">
        <f>IF($A23="","",IF((AND($A23="ADD",OR(AM23="",AM23="Queenstown-Lakes District Council"))),"70",(_xlfn.XLOOKUP(AM23,ud_organisation_owner[lookupValue],ud_organisation_owner[lookupKey],""))))</f>
        <v/>
      </c>
      <c r="AO23" s="3" t="str">
        <f t="shared" si="14"/>
        <v/>
      </c>
      <c r="AP23" s="3" t="str">
        <f>IF($A23="","",IF((AND($A23="ADD",OR(AO23="",AO23="Local Authority"))),"17",(_xlfn.XLOOKUP(AO23,ud_sub_organisation[lookupValue],ud_sub_organisation[lookupKey],""))))</f>
        <v/>
      </c>
      <c r="AR23" s="3" t="str">
        <f>IF($A23="ADD",IF(NOT(ISBLANK(AQ23)),_xlfn.XLOOKUP(AQ23,ud_maintenance_organisation[lookupValue],ud_maintenance_organisation[lookupKey],"ERROR"),""), "")</f>
        <v/>
      </c>
      <c r="AS23" s="3" t="str">
        <f t="shared" si="15"/>
        <v/>
      </c>
      <c r="AT23" s="3" t="str">
        <f>IF($A23="","",IF((AND($A23="ADD",OR(AS23="",AS23="Vested Assets"))),"12",(_xlfn.XLOOKUP(AS23,ud_work_category[lookupValue],ud_work_category[lookupKey],""))))</f>
        <v/>
      </c>
      <c r="AU23" s="20"/>
      <c r="AV23" s="2" t="str">
        <f t="shared" si="16"/>
        <v/>
      </c>
      <c r="AW23" s="2" t="str">
        <f t="shared" si="17"/>
        <v/>
      </c>
      <c r="AX23" s="3" t="str">
        <f t="shared" si="18"/>
        <v/>
      </c>
      <c r="AY23" s="3" t="str">
        <f>IF($A23="","",IF((AND($A23="ADD",OR(AX23="",AX23="Excellent"))),"1",(_xlfn.XLOOKUP(AX23,condition[lookupValue],condition[lookupKey],""))))</f>
        <v/>
      </c>
      <c r="AZ23" s="21" t="str">
        <f t="shared" si="19"/>
        <v/>
      </c>
      <c r="BA23" s="5"/>
    </row>
    <row r="24" spans="2:53">
      <c r="B24" s="4"/>
      <c r="D24" s="3" t="str">
        <f>IF($A24="ADD",IF(NOT(ISBLANK(C24)),_xlfn.XLOOKUP(C24,roadnames[lookupValue],roadnames[lookupKey],"ERROR"),""), "")</f>
        <v/>
      </c>
      <c r="E24" s="4"/>
      <c r="F24" s="4"/>
      <c r="G24" s="19"/>
      <c r="H24" s="19"/>
      <c r="J24" s="3" t="str">
        <f>IF($A24="ADD",IF(NOT(ISBLANK(I24)),_xlfn.XLOOKUP(I24,side[lookupValue],side[lookupKey],"ERROR"),""), "")</f>
        <v/>
      </c>
      <c r="K24" s="19"/>
      <c r="L24" s="19" t="str">
        <f t="shared" si="0"/>
        <v/>
      </c>
      <c r="M24" s="4"/>
      <c r="O24" s="3" t="str">
        <f>IF($A24="ADD",IF(NOT(ISBLANK(N24)),_xlfn.XLOOKUP(N24,len_adjust_rsn[lookupValue],len_adjust_rsn[lookupKey],"ERROR"),""), "")</f>
        <v/>
      </c>
      <c r="P24" s="19" t="str">
        <f t="shared" si="1"/>
        <v/>
      </c>
      <c r="Q24" s="19"/>
      <c r="R24" s="19" t="str">
        <f t="shared" si="2"/>
        <v/>
      </c>
      <c r="T24" s="3" t="str">
        <f>IF($A24="ADD",IF(NOT(ISBLANK(S24)),_xlfn.XLOOKUP(S24,ud_stopping_place_type[lookupValue],ud_stopping_place_type[lookupKey],"ERROR"),""), "")</f>
        <v/>
      </c>
      <c r="V24" s="2" t="str">
        <f t="shared" si="3"/>
        <v/>
      </c>
      <c r="W24" s="2" t="str">
        <f t="shared" si="4"/>
        <v/>
      </c>
      <c r="X24" s="2" t="str">
        <f t="shared" si="5"/>
        <v/>
      </c>
      <c r="Y24" s="2" t="str">
        <f t="shared" si="6"/>
        <v/>
      </c>
      <c r="Z24" s="2" t="str">
        <f t="shared" si="7"/>
        <v/>
      </c>
      <c r="AA24" s="2" t="str">
        <f t="shared" si="8"/>
        <v/>
      </c>
      <c r="AB24" s="2" t="str">
        <f t="shared" si="9"/>
        <v/>
      </c>
      <c r="AD24" s="21"/>
      <c r="AE24" s="4" t="str">
        <f t="shared" ca="1" si="10"/>
        <v/>
      </c>
      <c r="AF24" s="3" t="str">
        <f t="shared" si="11"/>
        <v/>
      </c>
      <c r="AG24" s="3" t="str">
        <f>IF($A24="","",IF((AND($A24="ADD",OR(AF24="",AF24="In Use"))),"5",(_xlfn.XLOOKUP(AF24,ud_asset_status[lookupValue],ud_asset_status[lookupKey],""))))</f>
        <v/>
      </c>
      <c r="AH24" s="21"/>
      <c r="AJ24" s="3" t="str">
        <f>IF($A24="ADD",IF(NOT(ISBLANK(AI24)),_xlfn.XLOOKUP(AI24,ar_replace_reason[lookupValue],ar_replace_reason[lookupKey],"ERROR"),""), "")</f>
        <v/>
      </c>
      <c r="AK24" s="3" t="str">
        <f t="shared" si="12"/>
        <v/>
      </c>
      <c r="AL24" s="3" t="str">
        <f>IF($A24="","",IF((AND($A24="ADD",OR(AK24="",AK24="Queenstown-Lakes District Council"))),"70",(_xlfn.XLOOKUP(AK24,ud_organisation_owner[lookupValue],ud_organisation_owner[lookupKey],""))))</f>
        <v/>
      </c>
      <c r="AM24" s="3" t="str">
        <f t="shared" si="13"/>
        <v/>
      </c>
      <c r="AN24" s="3" t="str">
        <f>IF($A24="","",IF((AND($A24="ADD",OR(AM24="",AM24="Queenstown-Lakes District Council"))),"70",(_xlfn.XLOOKUP(AM24,ud_organisation_owner[lookupValue],ud_organisation_owner[lookupKey],""))))</f>
        <v/>
      </c>
      <c r="AO24" s="3" t="str">
        <f t="shared" si="14"/>
        <v/>
      </c>
      <c r="AP24" s="3" t="str">
        <f>IF($A24="","",IF((AND($A24="ADD",OR(AO24="",AO24="Local Authority"))),"17",(_xlfn.XLOOKUP(AO24,ud_sub_organisation[lookupValue],ud_sub_organisation[lookupKey],""))))</f>
        <v/>
      </c>
      <c r="AR24" s="3" t="str">
        <f>IF($A24="ADD",IF(NOT(ISBLANK(AQ24)),_xlfn.XLOOKUP(AQ24,ud_maintenance_organisation[lookupValue],ud_maintenance_organisation[lookupKey],"ERROR"),""), "")</f>
        <v/>
      </c>
      <c r="AS24" s="3" t="str">
        <f t="shared" si="15"/>
        <v/>
      </c>
      <c r="AT24" s="3" t="str">
        <f>IF($A24="","",IF((AND($A24="ADD",OR(AS24="",AS24="Vested Assets"))),"12",(_xlfn.XLOOKUP(AS24,ud_work_category[lookupValue],ud_work_category[lookupKey],""))))</f>
        <v/>
      </c>
      <c r="AU24" s="20"/>
      <c r="AV24" s="2" t="str">
        <f t="shared" si="16"/>
        <v/>
      </c>
      <c r="AW24" s="2" t="str">
        <f t="shared" si="17"/>
        <v/>
      </c>
      <c r="AX24" s="3" t="str">
        <f t="shared" si="18"/>
        <v/>
      </c>
      <c r="AY24" s="3" t="str">
        <f>IF($A24="","",IF((AND($A24="ADD",OR(AX24="",AX24="Excellent"))),"1",(_xlfn.XLOOKUP(AX24,condition[lookupValue],condition[lookupKey],""))))</f>
        <v/>
      </c>
      <c r="AZ24" s="21" t="str">
        <f t="shared" si="19"/>
        <v/>
      </c>
      <c r="BA24" s="5"/>
    </row>
    <row r="25" spans="2:53">
      <c r="B25" s="4"/>
      <c r="D25" s="3" t="str">
        <f>IF($A25="ADD",IF(NOT(ISBLANK(C25)),_xlfn.XLOOKUP(C25,roadnames[lookupValue],roadnames[lookupKey],"ERROR"),""), "")</f>
        <v/>
      </c>
      <c r="E25" s="4"/>
      <c r="F25" s="4"/>
      <c r="G25" s="19"/>
      <c r="H25" s="19"/>
      <c r="J25" s="3" t="str">
        <f>IF($A25="ADD",IF(NOT(ISBLANK(I25)),_xlfn.XLOOKUP(I25,side[lookupValue],side[lookupKey],"ERROR"),""), "")</f>
        <v/>
      </c>
      <c r="K25" s="19"/>
      <c r="L25" s="19" t="str">
        <f t="shared" si="0"/>
        <v/>
      </c>
      <c r="M25" s="4"/>
      <c r="O25" s="3" t="str">
        <f>IF($A25="ADD",IF(NOT(ISBLANK(N25)),_xlfn.XLOOKUP(N25,len_adjust_rsn[lookupValue],len_adjust_rsn[lookupKey],"ERROR"),""), "")</f>
        <v/>
      </c>
      <c r="P25" s="19" t="str">
        <f t="shared" si="1"/>
        <v/>
      </c>
      <c r="Q25" s="19"/>
      <c r="R25" s="19" t="str">
        <f t="shared" si="2"/>
        <v/>
      </c>
      <c r="T25" s="3" t="str">
        <f>IF($A25="ADD",IF(NOT(ISBLANK(S25)),_xlfn.XLOOKUP(S25,ud_stopping_place_type[lookupValue],ud_stopping_place_type[lookupKey],"ERROR"),""), "")</f>
        <v/>
      </c>
      <c r="V25" s="2" t="str">
        <f t="shared" si="3"/>
        <v/>
      </c>
      <c r="W25" s="2" t="str">
        <f t="shared" si="4"/>
        <v/>
      </c>
      <c r="X25" s="2" t="str">
        <f t="shared" si="5"/>
        <v/>
      </c>
      <c r="Y25" s="2" t="str">
        <f t="shared" si="6"/>
        <v/>
      </c>
      <c r="Z25" s="2" t="str">
        <f t="shared" si="7"/>
        <v/>
      </c>
      <c r="AA25" s="2" t="str">
        <f t="shared" si="8"/>
        <v/>
      </c>
      <c r="AB25" s="2" t="str">
        <f t="shared" si="9"/>
        <v/>
      </c>
      <c r="AD25" s="21"/>
      <c r="AE25" s="4" t="str">
        <f t="shared" ca="1" si="10"/>
        <v/>
      </c>
      <c r="AF25" s="3" t="str">
        <f t="shared" si="11"/>
        <v/>
      </c>
      <c r="AG25" s="3" t="str">
        <f>IF($A25="","",IF((AND($A25="ADD",OR(AF25="",AF25="In Use"))),"5",(_xlfn.XLOOKUP(AF25,ud_asset_status[lookupValue],ud_asset_status[lookupKey],""))))</f>
        <v/>
      </c>
      <c r="AH25" s="21"/>
      <c r="AJ25" s="3" t="str">
        <f>IF($A25="ADD",IF(NOT(ISBLANK(AI25)),_xlfn.XLOOKUP(AI25,ar_replace_reason[lookupValue],ar_replace_reason[lookupKey],"ERROR"),""), "")</f>
        <v/>
      </c>
      <c r="AK25" s="3" t="str">
        <f t="shared" si="12"/>
        <v/>
      </c>
      <c r="AL25" s="3" t="str">
        <f>IF($A25="","",IF((AND($A25="ADD",OR(AK25="",AK25="Queenstown-Lakes District Council"))),"70",(_xlfn.XLOOKUP(AK25,ud_organisation_owner[lookupValue],ud_organisation_owner[lookupKey],""))))</f>
        <v/>
      </c>
      <c r="AM25" s="3" t="str">
        <f t="shared" si="13"/>
        <v/>
      </c>
      <c r="AN25" s="3" t="str">
        <f>IF($A25="","",IF((AND($A25="ADD",OR(AM25="",AM25="Queenstown-Lakes District Council"))),"70",(_xlfn.XLOOKUP(AM25,ud_organisation_owner[lookupValue],ud_organisation_owner[lookupKey],""))))</f>
        <v/>
      </c>
      <c r="AO25" s="3" t="str">
        <f t="shared" si="14"/>
        <v/>
      </c>
      <c r="AP25" s="3" t="str">
        <f>IF($A25="","",IF((AND($A25="ADD",OR(AO25="",AO25="Local Authority"))),"17",(_xlfn.XLOOKUP(AO25,ud_sub_organisation[lookupValue],ud_sub_organisation[lookupKey],""))))</f>
        <v/>
      </c>
      <c r="AR25" s="3" t="str">
        <f>IF($A25="ADD",IF(NOT(ISBLANK(AQ25)),_xlfn.XLOOKUP(AQ25,ud_maintenance_organisation[lookupValue],ud_maintenance_organisation[lookupKey],"ERROR"),""), "")</f>
        <v/>
      </c>
      <c r="AS25" s="3" t="str">
        <f t="shared" si="15"/>
        <v/>
      </c>
      <c r="AT25" s="3" t="str">
        <f>IF($A25="","",IF((AND($A25="ADD",OR(AS25="",AS25="Vested Assets"))),"12",(_xlfn.XLOOKUP(AS25,ud_work_category[lookupValue],ud_work_category[lookupKey],""))))</f>
        <v/>
      </c>
      <c r="AU25" s="20"/>
      <c r="AV25" s="2" t="str">
        <f t="shared" si="16"/>
        <v/>
      </c>
      <c r="AW25" s="2" t="str">
        <f t="shared" si="17"/>
        <v/>
      </c>
      <c r="AX25" s="3" t="str">
        <f t="shared" si="18"/>
        <v/>
      </c>
      <c r="AY25" s="3" t="str">
        <f>IF($A25="","",IF((AND($A25="ADD",OR(AX25="",AX25="Excellent"))),"1",(_xlfn.XLOOKUP(AX25,condition[lookupValue],condition[lookupKey],""))))</f>
        <v/>
      </c>
      <c r="AZ25" s="21" t="str">
        <f t="shared" si="19"/>
        <v/>
      </c>
      <c r="BA25" s="5"/>
    </row>
    <row r="26" spans="2:53">
      <c r="B26" s="4"/>
      <c r="D26" s="3" t="str">
        <f>IF($A26="ADD",IF(NOT(ISBLANK(C26)),_xlfn.XLOOKUP(C26,roadnames[lookupValue],roadnames[lookupKey],"ERROR"),""), "")</f>
        <v/>
      </c>
      <c r="E26" s="4"/>
      <c r="F26" s="4"/>
      <c r="G26" s="19"/>
      <c r="H26" s="19"/>
      <c r="J26" s="3" t="str">
        <f>IF($A26="ADD",IF(NOT(ISBLANK(I26)),_xlfn.XLOOKUP(I26,side[lookupValue],side[lookupKey],"ERROR"),""), "")</f>
        <v/>
      </c>
      <c r="K26" s="19"/>
      <c r="L26" s="19" t="str">
        <f t="shared" si="0"/>
        <v/>
      </c>
      <c r="M26" s="4"/>
      <c r="O26" s="3" t="str">
        <f>IF($A26="ADD",IF(NOT(ISBLANK(N26)),_xlfn.XLOOKUP(N26,len_adjust_rsn[lookupValue],len_adjust_rsn[lookupKey],"ERROR"),""), "")</f>
        <v/>
      </c>
      <c r="P26" s="19" t="str">
        <f t="shared" si="1"/>
        <v/>
      </c>
      <c r="Q26" s="19"/>
      <c r="R26" s="19" t="str">
        <f t="shared" si="2"/>
        <v/>
      </c>
      <c r="T26" s="3" t="str">
        <f>IF($A26="ADD",IF(NOT(ISBLANK(S26)),_xlfn.XLOOKUP(S26,ud_stopping_place_type[lookupValue],ud_stopping_place_type[lookupKey],"ERROR"),""), "")</f>
        <v/>
      </c>
      <c r="V26" s="2" t="str">
        <f t="shared" si="3"/>
        <v/>
      </c>
      <c r="W26" s="2" t="str">
        <f t="shared" si="4"/>
        <v/>
      </c>
      <c r="X26" s="2" t="str">
        <f t="shared" si="5"/>
        <v/>
      </c>
      <c r="Y26" s="2" t="str">
        <f t="shared" si="6"/>
        <v/>
      </c>
      <c r="Z26" s="2" t="str">
        <f t="shared" si="7"/>
        <v/>
      </c>
      <c r="AA26" s="2" t="str">
        <f t="shared" si="8"/>
        <v/>
      </c>
      <c r="AB26" s="2" t="str">
        <f t="shared" si="9"/>
        <v/>
      </c>
      <c r="AD26" s="21"/>
      <c r="AE26" s="4" t="str">
        <f t="shared" ca="1" si="10"/>
        <v/>
      </c>
      <c r="AF26" s="3" t="str">
        <f t="shared" si="11"/>
        <v/>
      </c>
      <c r="AG26" s="3" t="str">
        <f>IF($A26="","",IF((AND($A26="ADD",OR(AF26="",AF26="In Use"))),"5",(_xlfn.XLOOKUP(AF26,ud_asset_status[lookupValue],ud_asset_status[lookupKey],""))))</f>
        <v/>
      </c>
      <c r="AH26" s="21"/>
      <c r="AJ26" s="3" t="str">
        <f>IF($A26="ADD",IF(NOT(ISBLANK(AI26)),_xlfn.XLOOKUP(AI26,ar_replace_reason[lookupValue],ar_replace_reason[lookupKey],"ERROR"),""), "")</f>
        <v/>
      </c>
      <c r="AK26" s="3" t="str">
        <f t="shared" si="12"/>
        <v/>
      </c>
      <c r="AL26" s="3" t="str">
        <f>IF($A26="","",IF((AND($A26="ADD",OR(AK26="",AK26="Queenstown-Lakes District Council"))),"70",(_xlfn.XLOOKUP(AK26,ud_organisation_owner[lookupValue],ud_organisation_owner[lookupKey],""))))</f>
        <v/>
      </c>
      <c r="AM26" s="3" t="str">
        <f t="shared" si="13"/>
        <v/>
      </c>
      <c r="AN26" s="3" t="str">
        <f>IF($A26="","",IF((AND($A26="ADD",OR(AM26="",AM26="Queenstown-Lakes District Council"))),"70",(_xlfn.XLOOKUP(AM26,ud_organisation_owner[lookupValue],ud_organisation_owner[lookupKey],""))))</f>
        <v/>
      </c>
      <c r="AO26" s="3" t="str">
        <f t="shared" si="14"/>
        <v/>
      </c>
      <c r="AP26" s="3" t="str">
        <f>IF($A26="","",IF((AND($A26="ADD",OR(AO26="",AO26="Local Authority"))),"17",(_xlfn.XLOOKUP(AO26,ud_sub_organisation[lookupValue],ud_sub_organisation[lookupKey],""))))</f>
        <v/>
      </c>
      <c r="AR26" s="3" t="str">
        <f>IF($A26="ADD",IF(NOT(ISBLANK(AQ26)),_xlfn.XLOOKUP(AQ26,ud_maintenance_organisation[lookupValue],ud_maintenance_organisation[lookupKey],"ERROR"),""), "")</f>
        <v/>
      </c>
      <c r="AS26" s="3" t="str">
        <f t="shared" si="15"/>
        <v/>
      </c>
      <c r="AT26" s="3" t="str">
        <f>IF($A26="","",IF((AND($A26="ADD",OR(AS26="",AS26="Vested Assets"))),"12",(_xlfn.XLOOKUP(AS26,ud_work_category[lookupValue],ud_work_category[lookupKey],""))))</f>
        <v/>
      </c>
      <c r="AU26" s="20"/>
      <c r="AV26" s="2" t="str">
        <f t="shared" si="16"/>
        <v/>
      </c>
      <c r="AW26" s="2" t="str">
        <f t="shared" si="17"/>
        <v/>
      </c>
      <c r="AX26" s="3" t="str">
        <f t="shared" si="18"/>
        <v/>
      </c>
      <c r="AY26" s="3" t="str">
        <f>IF($A26="","",IF((AND($A26="ADD",OR(AX26="",AX26="Excellent"))),"1",(_xlfn.XLOOKUP(AX26,condition[lookupValue],condition[lookupKey],""))))</f>
        <v/>
      </c>
      <c r="AZ26" s="21" t="str">
        <f t="shared" si="19"/>
        <v/>
      </c>
      <c r="BA26" s="5"/>
    </row>
    <row r="27" spans="2:53">
      <c r="B27" s="4"/>
      <c r="D27" s="3" t="str">
        <f>IF($A27="ADD",IF(NOT(ISBLANK(C27)),_xlfn.XLOOKUP(C27,roadnames[lookupValue],roadnames[lookupKey],"ERROR"),""), "")</f>
        <v/>
      </c>
      <c r="E27" s="4"/>
      <c r="F27" s="4"/>
      <c r="G27" s="19"/>
      <c r="H27" s="19"/>
      <c r="J27" s="3" t="str">
        <f>IF($A27="ADD",IF(NOT(ISBLANK(I27)),_xlfn.XLOOKUP(I27,side[lookupValue],side[lookupKey],"ERROR"),""), "")</f>
        <v/>
      </c>
      <c r="K27" s="19"/>
      <c r="L27" s="19" t="str">
        <f t="shared" si="0"/>
        <v/>
      </c>
      <c r="M27" s="4"/>
      <c r="O27" s="3" t="str">
        <f>IF($A27="ADD",IF(NOT(ISBLANK(N27)),_xlfn.XLOOKUP(N27,len_adjust_rsn[lookupValue],len_adjust_rsn[lookupKey],"ERROR"),""), "")</f>
        <v/>
      </c>
      <c r="P27" s="19" t="str">
        <f t="shared" si="1"/>
        <v/>
      </c>
      <c r="Q27" s="19"/>
      <c r="R27" s="19" t="str">
        <f t="shared" si="2"/>
        <v/>
      </c>
      <c r="T27" s="3" t="str">
        <f>IF($A27="ADD",IF(NOT(ISBLANK(S27)),_xlfn.XLOOKUP(S27,ud_stopping_place_type[lookupValue],ud_stopping_place_type[lookupKey],"ERROR"),""), "")</f>
        <v/>
      </c>
      <c r="V27" s="2" t="str">
        <f t="shared" si="3"/>
        <v/>
      </c>
      <c r="W27" s="2" t="str">
        <f t="shared" si="4"/>
        <v/>
      </c>
      <c r="X27" s="2" t="str">
        <f t="shared" si="5"/>
        <v/>
      </c>
      <c r="Y27" s="2" t="str">
        <f t="shared" si="6"/>
        <v/>
      </c>
      <c r="Z27" s="2" t="str">
        <f t="shared" si="7"/>
        <v/>
      </c>
      <c r="AA27" s="2" t="str">
        <f t="shared" si="8"/>
        <v/>
      </c>
      <c r="AB27" s="2" t="str">
        <f t="shared" si="9"/>
        <v/>
      </c>
      <c r="AD27" s="21"/>
      <c r="AE27" s="4" t="str">
        <f t="shared" ca="1" si="10"/>
        <v/>
      </c>
      <c r="AF27" s="3" t="str">
        <f t="shared" si="11"/>
        <v/>
      </c>
      <c r="AG27" s="3" t="str">
        <f>IF($A27="","",IF((AND($A27="ADD",OR(AF27="",AF27="In Use"))),"5",(_xlfn.XLOOKUP(AF27,ud_asset_status[lookupValue],ud_asset_status[lookupKey],""))))</f>
        <v/>
      </c>
      <c r="AH27" s="21"/>
      <c r="AJ27" s="3" t="str">
        <f>IF($A27="ADD",IF(NOT(ISBLANK(AI27)),_xlfn.XLOOKUP(AI27,ar_replace_reason[lookupValue],ar_replace_reason[lookupKey],"ERROR"),""), "")</f>
        <v/>
      </c>
      <c r="AK27" s="3" t="str">
        <f t="shared" si="12"/>
        <v/>
      </c>
      <c r="AL27" s="3" t="str">
        <f>IF($A27="","",IF((AND($A27="ADD",OR(AK27="",AK27="Queenstown-Lakes District Council"))),"70",(_xlfn.XLOOKUP(AK27,ud_organisation_owner[lookupValue],ud_organisation_owner[lookupKey],""))))</f>
        <v/>
      </c>
      <c r="AM27" s="3" t="str">
        <f t="shared" si="13"/>
        <v/>
      </c>
      <c r="AN27" s="3" t="str">
        <f>IF($A27="","",IF((AND($A27="ADD",OR(AM27="",AM27="Queenstown-Lakes District Council"))),"70",(_xlfn.XLOOKUP(AM27,ud_organisation_owner[lookupValue],ud_organisation_owner[lookupKey],""))))</f>
        <v/>
      </c>
      <c r="AO27" s="3" t="str">
        <f t="shared" si="14"/>
        <v/>
      </c>
      <c r="AP27" s="3" t="str">
        <f>IF($A27="","",IF((AND($A27="ADD",OR(AO27="",AO27="Local Authority"))),"17",(_xlfn.XLOOKUP(AO27,ud_sub_organisation[lookupValue],ud_sub_organisation[lookupKey],""))))</f>
        <v/>
      </c>
      <c r="AR27" s="3" t="str">
        <f>IF($A27="ADD",IF(NOT(ISBLANK(AQ27)),_xlfn.XLOOKUP(AQ27,ud_maintenance_organisation[lookupValue],ud_maintenance_organisation[lookupKey],"ERROR"),""), "")</f>
        <v/>
      </c>
      <c r="AS27" s="3" t="str">
        <f t="shared" si="15"/>
        <v/>
      </c>
      <c r="AT27" s="3" t="str">
        <f>IF($A27="","",IF((AND($A27="ADD",OR(AS27="",AS27="Vested Assets"))),"12",(_xlfn.XLOOKUP(AS27,ud_work_category[lookupValue],ud_work_category[lookupKey],""))))</f>
        <v/>
      </c>
      <c r="AU27" s="20"/>
      <c r="AV27" s="2" t="str">
        <f t="shared" si="16"/>
        <v/>
      </c>
      <c r="AW27" s="2" t="str">
        <f t="shared" si="17"/>
        <v/>
      </c>
      <c r="AX27" s="3" t="str">
        <f t="shared" si="18"/>
        <v/>
      </c>
      <c r="AY27" s="3" t="str">
        <f>IF($A27="","",IF((AND($A27="ADD",OR(AX27="",AX27="Excellent"))),"1",(_xlfn.XLOOKUP(AX27,condition[lookupValue],condition[lookupKey],""))))</f>
        <v/>
      </c>
      <c r="AZ27" s="21" t="str">
        <f t="shared" si="19"/>
        <v/>
      </c>
      <c r="BA27" s="5"/>
    </row>
    <row r="28" spans="2:53">
      <c r="B28" s="4"/>
      <c r="D28" s="3" t="str">
        <f>IF($A28="ADD",IF(NOT(ISBLANK(C28)),_xlfn.XLOOKUP(C28,roadnames[lookupValue],roadnames[lookupKey],"ERROR"),""), "")</f>
        <v/>
      </c>
      <c r="E28" s="4"/>
      <c r="F28" s="4"/>
      <c r="G28" s="19"/>
      <c r="H28" s="19"/>
      <c r="J28" s="3" t="str">
        <f>IF($A28="ADD",IF(NOT(ISBLANK(I28)),_xlfn.XLOOKUP(I28,side[lookupValue],side[lookupKey],"ERROR"),""), "")</f>
        <v/>
      </c>
      <c r="K28" s="19"/>
      <c r="L28" s="19" t="str">
        <f t="shared" si="0"/>
        <v/>
      </c>
      <c r="M28" s="4"/>
      <c r="O28" s="3" t="str">
        <f>IF($A28="ADD",IF(NOT(ISBLANK(N28)),_xlfn.XLOOKUP(N28,len_adjust_rsn[lookupValue],len_adjust_rsn[lookupKey],"ERROR"),""), "")</f>
        <v/>
      </c>
      <c r="P28" s="19" t="str">
        <f t="shared" si="1"/>
        <v/>
      </c>
      <c r="Q28" s="19"/>
      <c r="R28" s="19" t="str">
        <f t="shared" si="2"/>
        <v/>
      </c>
      <c r="T28" s="3" t="str">
        <f>IF($A28="ADD",IF(NOT(ISBLANK(S28)),_xlfn.XLOOKUP(S28,ud_stopping_place_type[lookupValue],ud_stopping_place_type[lookupKey],"ERROR"),""), "")</f>
        <v/>
      </c>
      <c r="V28" s="2" t="str">
        <f t="shared" si="3"/>
        <v/>
      </c>
      <c r="W28" s="2" t="str">
        <f t="shared" si="4"/>
        <v/>
      </c>
      <c r="X28" s="2" t="str">
        <f t="shared" si="5"/>
        <v/>
      </c>
      <c r="Y28" s="2" t="str">
        <f t="shared" si="6"/>
        <v/>
      </c>
      <c r="Z28" s="2" t="str">
        <f t="shared" si="7"/>
        <v/>
      </c>
      <c r="AA28" s="2" t="str">
        <f t="shared" si="8"/>
        <v/>
      </c>
      <c r="AB28" s="2" t="str">
        <f t="shared" si="9"/>
        <v/>
      </c>
      <c r="AD28" s="21"/>
      <c r="AE28" s="4" t="str">
        <f t="shared" ca="1" si="10"/>
        <v/>
      </c>
      <c r="AF28" s="3" t="str">
        <f t="shared" si="11"/>
        <v/>
      </c>
      <c r="AG28" s="3" t="str">
        <f>IF($A28="","",IF((AND($A28="ADD",OR(AF28="",AF28="In Use"))),"5",(_xlfn.XLOOKUP(AF28,ud_asset_status[lookupValue],ud_asset_status[lookupKey],""))))</f>
        <v/>
      </c>
      <c r="AH28" s="21"/>
      <c r="AJ28" s="3" t="str">
        <f>IF($A28="ADD",IF(NOT(ISBLANK(AI28)),_xlfn.XLOOKUP(AI28,ar_replace_reason[lookupValue],ar_replace_reason[lookupKey],"ERROR"),""), "")</f>
        <v/>
      </c>
      <c r="AK28" s="3" t="str">
        <f t="shared" si="12"/>
        <v/>
      </c>
      <c r="AL28" s="3" t="str">
        <f>IF($A28="","",IF((AND($A28="ADD",OR(AK28="",AK28="Queenstown-Lakes District Council"))),"70",(_xlfn.XLOOKUP(AK28,ud_organisation_owner[lookupValue],ud_organisation_owner[lookupKey],""))))</f>
        <v/>
      </c>
      <c r="AM28" s="3" t="str">
        <f t="shared" si="13"/>
        <v/>
      </c>
      <c r="AN28" s="3" t="str">
        <f>IF($A28="","",IF((AND($A28="ADD",OR(AM28="",AM28="Queenstown-Lakes District Council"))),"70",(_xlfn.XLOOKUP(AM28,ud_organisation_owner[lookupValue],ud_organisation_owner[lookupKey],""))))</f>
        <v/>
      </c>
      <c r="AO28" s="3" t="str">
        <f t="shared" si="14"/>
        <v/>
      </c>
      <c r="AP28" s="3" t="str">
        <f>IF($A28="","",IF((AND($A28="ADD",OR(AO28="",AO28="Local Authority"))),"17",(_xlfn.XLOOKUP(AO28,ud_sub_organisation[lookupValue],ud_sub_organisation[lookupKey],""))))</f>
        <v/>
      </c>
      <c r="AR28" s="3" t="str">
        <f>IF($A28="ADD",IF(NOT(ISBLANK(AQ28)),_xlfn.XLOOKUP(AQ28,ud_maintenance_organisation[lookupValue],ud_maintenance_organisation[lookupKey],"ERROR"),""), "")</f>
        <v/>
      </c>
      <c r="AS28" s="3" t="str">
        <f t="shared" si="15"/>
        <v/>
      </c>
      <c r="AT28" s="3" t="str">
        <f>IF($A28="","",IF((AND($A28="ADD",OR(AS28="",AS28="Vested Assets"))),"12",(_xlfn.XLOOKUP(AS28,ud_work_category[lookupValue],ud_work_category[lookupKey],""))))</f>
        <v/>
      </c>
      <c r="AU28" s="20"/>
      <c r="AV28" s="2" t="str">
        <f t="shared" si="16"/>
        <v/>
      </c>
      <c r="AW28" s="2" t="str">
        <f t="shared" si="17"/>
        <v/>
      </c>
      <c r="AX28" s="3" t="str">
        <f t="shared" si="18"/>
        <v/>
      </c>
      <c r="AY28" s="3" t="str">
        <f>IF($A28="","",IF((AND($A28="ADD",OR(AX28="",AX28="Excellent"))),"1",(_xlfn.XLOOKUP(AX28,condition[lookupValue],condition[lookupKey],""))))</f>
        <v/>
      </c>
      <c r="AZ28" s="21" t="str">
        <f t="shared" si="19"/>
        <v/>
      </c>
      <c r="BA28" s="5"/>
    </row>
    <row r="29" spans="2:53">
      <c r="B29" s="4"/>
      <c r="D29" s="3" t="str">
        <f>IF($A29="ADD",IF(NOT(ISBLANK(C29)),_xlfn.XLOOKUP(C29,roadnames[lookupValue],roadnames[lookupKey],"ERROR"),""), "")</f>
        <v/>
      </c>
      <c r="E29" s="4"/>
      <c r="F29" s="4"/>
      <c r="G29" s="19"/>
      <c r="H29" s="19"/>
      <c r="J29" s="3" t="str">
        <f>IF($A29="ADD",IF(NOT(ISBLANK(I29)),_xlfn.XLOOKUP(I29,side[lookupValue],side[lookupKey],"ERROR"),""), "")</f>
        <v/>
      </c>
      <c r="K29" s="19"/>
      <c r="L29" s="19" t="str">
        <f t="shared" si="0"/>
        <v/>
      </c>
      <c r="M29" s="4"/>
      <c r="O29" s="3" t="str">
        <f>IF($A29="ADD",IF(NOT(ISBLANK(N29)),_xlfn.XLOOKUP(N29,len_adjust_rsn[lookupValue],len_adjust_rsn[lookupKey],"ERROR"),""), "")</f>
        <v/>
      </c>
      <c r="P29" s="19" t="str">
        <f t="shared" si="1"/>
        <v/>
      </c>
      <c r="Q29" s="19"/>
      <c r="R29" s="19" t="str">
        <f t="shared" si="2"/>
        <v/>
      </c>
      <c r="T29" s="3" t="str">
        <f>IF($A29="ADD",IF(NOT(ISBLANK(S29)),_xlfn.XLOOKUP(S29,ud_stopping_place_type[lookupValue],ud_stopping_place_type[lookupKey],"ERROR"),""), "")</f>
        <v/>
      </c>
      <c r="V29" s="2" t="str">
        <f t="shared" si="3"/>
        <v/>
      </c>
      <c r="W29" s="2" t="str">
        <f t="shared" si="4"/>
        <v/>
      </c>
      <c r="X29" s="2" t="str">
        <f t="shared" si="5"/>
        <v/>
      </c>
      <c r="Y29" s="2" t="str">
        <f t="shared" si="6"/>
        <v/>
      </c>
      <c r="Z29" s="2" t="str">
        <f t="shared" si="7"/>
        <v/>
      </c>
      <c r="AA29" s="2" t="str">
        <f t="shared" si="8"/>
        <v/>
      </c>
      <c r="AB29" s="2" t="str">
        <f t="shared" si="9"/>
        <v/>
      </c>
      <c r="AD29" s="21"/>
      <c r="AE29" s="4" t="str">
        <f t="shared" ca="1" si="10"/>
        <v/>
      </c>
      <c r="AF29" s="3" t="str">
        <f t="shared" si="11"/>
        <v/>
      </c>
      <c r="AG29" s="3" t="str">
        <f>IF($A29="","",IF((AND($A29="ADD",OR(AF29="",AF29="In Use"))),"5",(_xlfn.XLOOKUP(AF29,ud_asset_status[lookupValue],ud_asset_status[lookupKey],""))))</f>
        <v/>
      </c>
      <c r="AH29" s="21"/>
      <c r="AJ29" s="3" t="str">
        <f>IF($A29="ADD",IF(NOT(ISBLANK(AI29)),_xlfn.XLOOKUP(AI29,ar_replace_reason[lookupValue],ar_replace_reason[lookupKey],"ERROR"),""), "")</f>
        <v/>
      </c>
      <c r="AK29" s="3" t="str">
        <f t="shared" si="12"/>
        <v/>
      </c>
      <c r="AL29" s="3" t="str">
        <f>IF($A29="","",IF((AND($A29="ADD",OR(AK29="",AK29="Queenstown-Lakes District Council"))),"70",(_xlfn.XLOOKUP(AK29,ud_organisation_owner[lookupValue],ud_organisation_owner[lookupKey],""))))</f>
        <v/>
      </c>
      <c r="AM29" s="3" t="str">
        <f t="shared" si="13"/>
        <v/>
      </c>
      <c r="AN29" s="3" t="str">
        <f>IF($A29="","",IF((AND($A29="ADD",OR(AM29="",AM29="Queenstown-Lakes District Council"))),"70",(_xlfn.XLOOKUP(AM29,ud_organisation_owner[lookupValue],ud_organisation_owner[lookupKey],""))))</f>
        <v/>
      </c>
      <c r="AO29" s="3" t="str">
        <f t="shared" si="14"/>
        <v/>
      </c>
      <c r="AP29" s="3" t="str">
        <f>IF($A29="","",IF((AND($A29="ADD",OR(AO29="",AO29="Local Authority"))),"17",(_xlfn.XLOOKUP(AO29,ud_sub_organisation[lookupValue],ud_sub_organisation[lookupKey],""))))</f>
        <v/>
      </c>
      <c r="AR29" s="3" t="str">
        <f>IF($A29="ADD",IF(NOT(ISBLANK(AQ29)),_xlfn.XLOOKUP(AQ29,ud_maintenance_organisation[lookupValue],ud_maintenance_organisation[lookupKey],"ERROR"),""), "")</f>
        <v/>
      </c>
      <c r="AS29" s="3" t="str">
        <f t="shared" si="15"/>
        <v/>
      </c>
      <c r="AT29" s="3" t="str">
        <f>IF($A29="","",IF((AND($A29="ADD",OR(AS29="",AS29="Vested Assets"))),"12",(_xlfn.XLOOKUP(AS29,ud_work_category[lookupValue],ud_work_category[lookupKey],""))))</f>
        <v/>
      </c>
      <c r="AU29" s="20"/>
      <c r="AV29" s="2" t="str">
        <f t="shared" si="16"/>
        <v/>
      </c>
      <c r="AW29" s="2" t="str">
        <f t="shared" si="17"/>
        <v/>
      </c>
      <c r="AX29" s="3" t="str">
        <f t="shared" si="18"/>
        <v/>
      </c>
      <c r="AY29" s="3" t="str">
        <f>IF($A29="","",IF((AND($A29="ADD",OR(AX29="",AX29="Excellent"))),"1",(_xlfn.XLOOKUP(AX29,condition[lookupValue],condition[lookupKey],""))))</f>
        <v/>
      </c>
      <c r="AZ29" s="21" t="str">
        <f t="shared" si="19"/>
        <v/>
      </c>
      <c r="BA29" s="5"/>
    </row>
    <row r="30" spans="2:53">
      <c r="B30" s="4"/>
      <c r="D30" s="3" t="str">
        <f>IF($A30="ADD",IF(NOT(ISBLANK(C30)),_xlfn.XLOOKUP(C30,roadnames[lookupValue],roadnames[lookupKey],"ERROR"),""), "")</f>
        <v/>
      </c>
      <c r="E30" s="4"/>
      <c r="F30" s="4"/>
      <c r="G30" s="19"/>
      <c r="H30" s="19"/>
      <c r="J30" s="3" t="str">
        <f>IF($A30="ADD",IF(NOT(ISBLANK(I30)),_xlfn.XLOOKUP(I30,side[lookupValue],side[lookupKey],"ERROR"),""), "")</f>
        <v/>
      </c>
      <c r="K30" s="19"/>
      <c r="L30" s="19" t="str">
        <f t="shared" si="0"/>
        <v/>
      </c>
      <c r="M30" s="4"/>
      <c r="O30" s="3" t="str">
        <f>IF($A30="ADD",IF(NOT(ISBLANK(N30)),_xlfn.XLOOKUP(N30,len_adjust_rsn[lookupValue],len_adjust_rsn[lookupKey],"ERROR"),""), "")</f>
        <v/>
      </c>
      <c r="P30" s="19" t="str">
        <f t="shared" si="1"/>
        <v/>
      </c>
      <c r="Q30" s="19"/>
      <c r="R30" s="19" t="str">
        <f t="shared" si="2"/>
        <v/>
      </c>
      <c r="T30" s="3" t="str">
        <f>IF($A30="ADD",IF(NOT(ISBLANK(S30)),_xlfn.XLOOKUP(S30,ud_stopping_place_type[lookupValue],ud_stopping_place_type[lookupKey],"ERROR"),""), "")</f>
        <v/>
      </c>
      <c r="V30" s="2" t="str">
        <f t="shared" si="3"/>
        <v/>
      </c>
      <c r="W30" s="2" t="str">
        <f t="shared" si="4"/>
        <v/>
      </c>
      <c r="X30" s="2" t="str">
        <f t="shared" si="5"/>
        <v/>
      </c>
      <c r="Y30" s="2" t="str">
        <f t="shared" si="6"/>
        <v/>
      </c>
      <c r="Z30" s="2" t="str">
        <f t="shared" si="7"/>
        <v/>
      </c>
      <c r="AA30" s="2" t="str">
        <f t="shared" si="8"/>
        <v/>
      </c>
      <c r="AB30" s="2" t="str">
        <f t="shared" si="9"/>
        <v/>
      </c>
      <c r="AD30" s="21"/>
      <c r="AE30" s="4" t="str">
        <f t="shared" ca="1" si="10"/>
        <v/>
      </c>
      <c r="AF30" s="3" t="str">
        <f t="shared" si="11"/>
        <v/>
      </c>
      <c r="AG30" s="3" t="str">
        <f>IF($A30="","",IF((AND($A30="ADD",OR(AF30="",AF30="In Use"))),"5",(_xlfn.XLOOKUP(AF30,ud_asset_status[lookupValue],ud_asset_status[lookupKey],""))))</f>
        <v/>
      </c>
      <c r="AH30" s="21"/>
      <c r="AJ30" s="3" t="str">
        <f>IF($A30="ADD",IF(NOT(ISBLANK(AI30)),_xlfn.XLOOKUP(AI30,ar_replace_reason[lookupValue],ar_replace_reason[lookupKey],"ERROR"),""), "")</f>
        <v/>
      </c>
      <c r="AK30" s="3" t="str">
        <f t="shared" si="12"/>
        <v/>
      </c>
      <c r="AL30" s="3" t="str">
        <f>IF($A30="","",IF((AND($A30="ADD",OR(AK30="",AK30="Queenstown-Lakes District Council"))),"70",(_xlfn.XLOOKUP(AK30,ud_organisation_owner[lookupValue],ud_organisation_owner[lookupKey],""))))</f>
        <v/>
      </c>
      <c r="AM30" s="3" t="str">
        <f t="shared" si="13"/>
        <v/>
      </c>
      <c r="AN30" s="3" t="str">
        <f>IF($A30="","",IF((AND($A30="ADD",OR(AM30="",AM30="Queenstown-Lakes District Council"))),"70",(_xlfn.XLOOKUP(AM30,ud_organisation_owner[lookupValue],ud_organisation_owner[lookupKey],""))))</f>
        <v/>
      </c>
      <c r="AO30" s="3" t="str">
        <f t="shared" si="14"/>
        <v/>
      </c>
      <c r="AP30" s="3" t="str">
        <f>IF($A30="","",IF((AND($A30="ADD",OR(AO30="",AO30="Local Authority"))),"17",(_xlfn.XLOOKUP(AO30,ud_sub_organisation[lookupValue],ud_sub_organisation[lookupKey],""))))</f>
        <v/>
      </c>
      <c r="AR30" s="3" t="str">
        <f>IF($A30="ADD",IF(NOT(ISBLANK(AQ30)),_xlfn.XLOOKUP(AQ30,ud_maintenance_organisation[lookupValue],ud_maintenance_organisation[lookupKey],"ERROR"),""), "")</f>
        <v/>
      </c>
      <c r="AS30" s="3" t="str">
        <f t="shared" si="15"/>
        <v/>
      </c>
      <c r="AT30" s="3" t="str">
        <f>IF($A30="","",IF((AND($A30="ADD",OR(AS30="",AS30="Vested Assets"))),"12",(_xlfn.XLOOKUP(AS30,ud_work_category[lookupValue],ud_work_category[lookupKey],""))))</f>
        <v/>
      </c>
      <c r="AU30" s="20"/>
      <c r="AV30" s="2" t="str">
        <f t="shared" si="16"/>
        <v/>
      </c>
      <c r="AW30" s="2" t="str">
        <f t="shared" si="17"/>
        <v/>
      </c>
      <c r="AX30" s="3" t="str">
        <f t="shared" si="18"/>
        <v/>
      </c>
      <c r="AY30" s="3" t="str">
        <f>IF($A30="","",IF((AND($A30="ADD",OR(AX30="",AX30="Excellent"))),"1",(_xlfn.XLOOKUP(AX30,condition[lookupValue],condition[lookupKey],""))))</f>
        <v/>
      </c>
      <c r="AZ30" s="21" t="str">
        <f t="shared" si="19"/>
        <v/>
      </c>
      <c r="BA30" s="5"/>
    </row>
    <row r="31" spans="2:53">
      <c r="B31" s="4"/>
      <c r="D31" s="3" t="str">
        <f>IF($A31="ADD",IF(NOT(ISBLANK(C31)),_xlfn.XLOOKUP(C31,roadnames[lookupValue],roadnames[lookupKey],"ERROR"),""), "")</f>
        <v/>
      </c>
      <c r="E31" s="4"/>
      <c r="F31" s="4"/>
      <c r="G31" s="19"/>
      <c r="H31" s="19"/>
      <c r="J31" s="3" t="str">
        <f>IF($A31="ADD",IF(NOT(ISBLANK(I31)),_xlfn.XLOOKUP(I31,side[lookupValue],side[lookupKey],"ERROR"),""), "")</f>
        <v/>
      </c>
      <c r="K31" s="19"/>
      <c r="L31" s="19" t="str">
        <f t="shared" si="0"/>
        <v/>
      </c>
      <c r="M31" s="4"/>
      <c r="O31" s="3" t="str">
        <f>IF($A31="ADD",IF(NOT(ISBLANK(N31)),_xlfn.XLOOKUP(N31,len_adjust_rsn[lookupValue],len_adjust_rsn[lookupKey],"ERROR"),""), "")</f>
        <v/>
      </c>
      <c r="P31" s="19" t="str">
        <f t="shared" si="1"/>
        <v/>
      </c>
      <c r="Q31" s="19"/>
      <c r="R31" s="19" t="str">
        <f t="shared" si="2"/>
        <v/>
      </c>
      <c r="T31" s="3" t="str">
        <f>IF($A31="ADD",IF(NOT(ISBLANK(S31)),_xlfn.XLOOKUP(S31,ud_stopping_place_type[lookupValue],ud_stopping_place_type[lookupKey],"ERROR"),""), "")</f>
        <v/>
      </c>
      <c r="V31" s="2" t="str">
        <f t="shared" si="3"/>
        <v/>
      </c>
      <c r="W31" s="2" t="str">
        <f t="shared" si="4"/>
        <v/>
      </c>
      <c r="X31" s="2" t="str">
        <f t="shared" si="5"/>
        <v/>
      </c>
      <c r="Y31" s="2" t="str">
        <f t="shared" si="6"/>
        <v/>
      </c>
      <c r="Z31" s="2" t="str">
        <f t="shared" si="7"/>
        <v/>
      </c>
      <c r="AA31" s="2" t="str">
        <f t="shared" si="8"/>
        <v/>
      </c>
      <c r="AB31" s="2" t="str">
        <f t="shared" si="9"/>
        <v/>
      </c>
      <c r="AD31" s="21"/>
      <c r="AE31" s="4" t="str">
        <f t="shared" ca="1" si="10"/>
        <v/>
      </c>
      <c r="AF31" s="3" t="str">
        <f t="shared" si="11"/>
        <v/>
      </c>
      <c r="AG31" s="3" t="str">
        <f>IF($A31="","",IF((AND($A31="ADD",OR(AF31="",AF31="In Use"))),"5",(_xlfn.XLOOKUP(AF31,ud_asset_status[lookupValue],ud_asset_status[lookupKey],""))))</f>
        <v/>
      </c>
      <c r="AH31" s="21"/>
      <c r="AJ31" s="3" t="str">
        <f>IF($A31="ADD",IF(NOT(ISBLANK(AI31)),_xlfn.XLOOKUP(AI31,ar_replace_reason[lookupValue],ar_replace_reason[lookupKey],"ERROR"),""), "")</f>
        <v/>
      </c>
      <c r="AK31" s="3" t="str">
        <f t="shared" si="12"/>
        <v/>
      </c>
      <c r="AL31" s="3" t="str">
        <f>IF($A31="","",IF((AND($A31="ADD",OR(AK31="",AK31="Queenstown-Lakes District Council"))),"70",(_xlfn.XLOOKUP(AK31,ud_organisation_owner[lookupValue],ud_organisation_owner[lookupKey],""))))</f>
        <v/>
      </c>
      <c r="AM31" s="3" t="str">
        <f t="shared" si="13"/>
        <v/>
      </c>
      <c r="AN31" s="3" t="str">
        <f>IF($A31="","",IF((AND($A31="ADD",OR(AM31="",AM31="Queenstown-Lakes District Council"))),"70",(_xlfn.XLOOKUP(AM31,ud_organisation_owner[lookupValue],ud_organisation_owner[lookupKey],""))))</f>
        <v/>
      </c>
      <c r="AO31" s="3" t="str">
        <f t="shared" si="14"/>
        <v/>
      </c>
      <c r="AP31" s="3" t="str">
        <f>IF($A31="","",IF((AND($A31="ADD",OR(AO31="",AO31="Local Authority"))),"17",(_xlfn.XLOOKUP(AO31,ud_sub_organisation[lookupValue],ud_sub_organisation[lookupKey],""))))</f>
        <v/>
      </c>
      <c r="AR31" s="3" t="str">
        <f>IF($A31="ADD",IF(NOT(ISBLANK(AQ31)),_xlfn.XLOOKUP(AQ31,ud_maintenance_organisation[lookupValue],ud_maintenance_organisation[lookupKey],"ERROR"),""), "")</f>
        <v/>
      </c>
      <c r="AS31" s="3" t="str">
        <f t="shared" si="15"/>
        <v/>
      </c>
      <c r="AT31" s="3" t="str">
        <f>IF($A31="","",IF((AND($A31="ADD",OR(AS31="",AS31="Vested Assets"))),"12",(_xlfn.XLOOKUP(AS31,ud_work_category[lookupValue],ud_work_category[lookupKey],""))))</f>
        <v/>
      </c>
      <c r="AU31" s="20"/>
      <c r="AV31" s="2" t="str">
        <f t="shared" si="16"/>
        <v/>
      </c>
      <c r="AW31" s="2" t="str">
        <f t="shared" si="17"/>
        <v/>
      </c>
      <c r="AX31" s="3" t="str">
        <f t="shared" si="18"/>
        <v/>
      </c>
      <c r="AY31" s="3" t="str">
        <f>IF($A31="","",IF((AND($A31="ADD",OR(AX31="",AX31="Excellent"))),"1",(_xlfn.XLOOKUP(AX31,condition[lookupValue],condition[lookupKey],""))))</f>
        <v/>
      </c>
      <c r="AZ31" s="21" t="str">
        <f t="shared" si="19"/>
        <v/>
      </c>
      <c r="BA31" s="5"/>
    </row>
    <row r="32" spans="2:53">
      <c r="B32" s="4"/>
      <c r="D32" s="3" t="str">
        <f>IF($A32="ADD",IF(NOT(ISBLANK(C32)),_xlfn.XLOOKUP(C32,roadnames[lookupValue],roadnames[lookupKey],"ERROR"),""), "")</f>
        <v/>
      </c>
      <c r="E32" s="4"/>
      <c r="F32" s="4"/>
      <c r="G32" s="19"/>
      <c r="H32" s="19"/>
      <c r="J32" s="3" t="str">
        <f>IF($A32="ADD",IF(NOT(ISBLANK(I32)),_xlfn.XLOOKUP(I32,side[lookupValue],side[lookupKey],"ERROR"),""), "")</f>
        <v/>
      </c>
      <c r="K32" s="19"/>
      <c r="L32" s="19" t="str">
        <f t="shared" si="0"/>
        <v/>
      </c>
      <c r="M32" s="4"/>
      <c r="O32" s="3" t="str">
        <f>IF($A32="ADD",IF(NOT(ISBLANK(N32)),_xlfn.XLOOKUP(N32,len_adjust_rsn[lookupValue],len_adjust_rsn[lookupKey],"ERROR"),""), "")</f>
        <v/>
      </c>
      <c r="P32" s="19" t="str">
        <f t="shared" si="1"/>
        <v/>
      </c>
      <c r="Q32" s="19"/>
      <c r="R32" s="19" t="str">
        <f t="shared" si="2"/>
        <v/>
      </c>
      <c r="T32" s="3" t="str">
        <f>IF($A32="ADD",IF(NOT(ISBLANK(S32)),_xlfn.XLOOKUP(S32,ud_stopping_place_type[lookupValue],ud_stopping_place_type[lookupKey],"ERROR"),""), "")</f>
        <v/>
      </c>
      <c r="V32" s="2" t="str">
        <f t="shared" si="3"/>
        <v/>
      </c>
      <c r="W32" s="2" t="str">
        <f t="shared" si="4"/>
        <v/>
      </c>
      <c r="X32" s="2" t="str">
        <f t="shared" si="5"/>
        <v/>
      </c>
      <c r="Y32" s="2" t="str">
        <f t="shared" si="6"/>
        <v/>
      </c>
      <c r="Z32" s="2" t="str">
        <f t="shared" si="7"/>
        <v/>
      </c>
      <c r="AA32" s="2" t="str">
        <f t="shared" si="8"/>
        <v/>
      </c>
      <c r="AB32" s="2" t="str">
        <f t="shared" si="9"/>
        <v/>
      </c>
      <c r="AD32" s="21"/>
      <c r="AE32" s="4" t="str">
        <f t="shared" ca="1" si="10"/>
        <v/>
      </c>
      <c r="AF32" s="3" t="str">
        <f t="shared" si="11"/>
        <v/>
      </c>
      <c r="AG32" s="3" t="str">
        <f>IF($A32="","",IF((AND($A32="ADD",OR(AF32="",AF32="In Use"))),"5",(_xlfn.XLOOKUP(AF32,ud_asset_status[lookupValue],ud_asset_status[lookupKey],""))))</f>
        <v/>
      </c>
      <c r="AH32" s="21"/>
      <c r="AJ32" s="3" t="str">
        <f>IF($A32="ADD",IF(NOT(ISBLANK(AI32)),_xlfn.XLOOKUP(AI32,ar_replace_reason[lookupValue],ar_replace_reason[lookupKey],"ERROR"),""), "")</f>
        <v/>
      </c>
      <c r="AK32" s="3" t="str">
        <f t="shared" si="12"/>
        <v/>
      </c>
      <c r="AL32" s="3" t="str">
        <f>IF($A32="","",IF((AND($A32="ADD",OR(AK32="",AK32="Queenstown-Lakes District Council"))),"70",(_xlfn.XLOOKUP(AK32,ud_organisation_owner[lookupValue],ud_organisation_owner[lookupKey],""))))</f>
        <v/>
      </c>
      <c r="AM32" s="3" t="str">
        <f t="shared" si="13"/>
        <v/>
      </c>
      <c r="AN32" s="3" t="str">
        <f>IF($A32="","",IF((AND($A32="ADD",OR(AM32="",AM32="Queenstown-Lakes District Council"))),"70",(_xlfn.XLOOKUP(AM32,ud_organisation_owner[lookupValue],ud_organisation_owner[lookupKey],""))))</f>
        <v/>
      </c>
      <c r="AO32" s="3" t="str">
        <f t="shared" si="14"/>
        <v/>
      </c>
      <c r="AP32" s="3" t="str">
        <f>IF($A32="","",IF((AND($A32="ADD",OR(AO32="",AO32="Local Authority"))),"17",(_xlfn.XLOOKUP(AO32,ud_sub_organisation[lookupValue],ud_sub_organisation[lookupKey],""))))</f>
        <v/>
      </c>
      <c r="AR32" s="3" t="str">
        <f>IF($A32="ADD",IF(NOT(ISBLANK(AQ32)),_xlfn.XLOOKUP(AQ32,ud_maintenance_organisation[lookupValue],ud_maintenance_organisation[lookupKey],"ERROR"),""), "")</f>
        <v/>
      </c>
      <c r="AS32" s="3" t="str">
        <f t="shared" si="15"/>
        <v/>
      </c>
      <c r="AT32" s="3" t="str">
        <f>IF($A32="","",IF((AND($A32="ADD",OR(AS32="",AS32="Vested Assets"))),"12",(_xlfn.XLOOKUP(AS32,ud_work_category[lookupValue],ud_work_category[lookupKey],""))))</f>
        <v/>
      </c>
      <c r="AU32" s="20"/>
      <c r="AV32" s="2" t="str">
        <f t="shared" si="16"/>
        <v/>
      </c>
      <c r="AW32" s="2" t="str">
        <f t="shared" si="17"/>
        <v/>
      </c>
      <c r="AX32" s="3" t="str">
        <f t="shared" si="18"/>
        <v/>
      </c>
      <c r="AY32" s="3" t="str">
        <f>IF($A32="","",IF((AND($A32="ADD",OR(AX32="",AX32="Excellent"))),"1",(_xlfn.XLOOKUP(AX32,condition[lookupValue],condition[lookupKey],""))))</f>
        <v/>
      </c>
      <c r="AZ32" s="21" t="str">
        <f t="shared" si="19"/>
        <v/>
      </c>
      <c r="BA32" s="5"/>
    </row>
    <row r="33" spans="2:53">
      <c r="B33" s="4"/>
      <c r="D33" s="3" t="str">
        <f>IF($A33="ADD",IF(NOT(ISBLANK(C33)),_xlfn.XLOOKUP(C33,roadnames[lookupValue],roadnames[lookupKey],"ERROR"),""), "")</f>
        <v/>
      </c>
      <c r="E33" s="4"/>
      <c r="F33" s="4"/>
      <c r="G33" s="19"/>
      <c r="H33" s="19"/>
      <c r="J33" s="3" t="str">
        <f>IF($A33="ADD",IF(NOT(ISBLANK(I33)),_xlfn.XLOOKUP(I33,side[lookupValue],side[lookupKey],"ERROR"),""), "")</f>
        <v/>
      </c>
      <c r="K33" s="19"/>
      <c r="L33" s="19" t="str">
        <f t="shared" si="0"/>
        <v/>
      </c>
      <c r="M33" s="4"/>
      <c r="O33" s="3" t="str">
        <f>IF($A33="ADD",IF(NOT(ISBLANK(N33)),_xlfn.XLOOKUP(N33,len_adjust_rsn[lookupValue],len_adjust_rsn[lookupKey],"ERROR"),""), "")</f>
        <v/>
      </c>
      <c r="P33" s="19" t="str">
        <f t="shared" si="1"/>
        <v/>
      </c>
      <c r="Q33" s="19"/>
      <c r="R33" s="19" t="str">
        <f t="shared" si="2"/>
        <v/>
      </c>
      <c r="T33" s="3" t="str">
        <f>IF($A33="ADD",IF(NOT(ISBLANK(S33)),_xlfn.XLOOKUP(S33,ud_stopping_place_type[lookupValue],ud_stopping_place_type[lookupKey],"ERROR"),""), "")</f>
        <v/>
      </c>
      <c r="V33" s="2" t="str">
        <f t="shared" si="3"/>
        <v/>
      </c>
      <c r="W33" s="2" t="str">
        <f t="shared" si="4"/>
        <v/>
      </c>
      <c r="X33" s="2" t="str">
        <f t="shared" si="5"/>
        <v/>
      </c>
      <c r="Y33" s="2" t="str">
        <f t="shared" si="6"/>
        <v/>
      </c>
      <c r="Z33" s="2" t="str">
        <f t="shared" si="7"/>
        <v/>
      </c>
      <c r="AA33" s="2" t="str">
        <f t="shared" si="8"/>
        <v/>
      </c>
      <c r="AB33" s="2" t="str">
        <f t="shared" si="9"/>
        <v/>
      </c>
      <c r="AD33" s="21"/>
      <c r="AE33" s="4" t="str">
        <f t="shared" ca="1" si="10"/>
        <v/>
      </c>
      <c r="AF33" s="3" t="str">
        <f t="shared" si="11"/>
        <v/>
      </c>
      <c r="AG33" s="3" t="str">
        <f>IF($A33="","",IF((AND($A33="ADD",OR(AF33="",AF33="In Use"))),"5",(_xlfn.XLOOKUP(AF33,ud_asset_status[lookupValue],ud_asset_status[lookupKey],""))))</f>
        <v/>
      </c>
      <c r="AH33" s="21"/>
      <c r="AJ33" s="3" t="str">
        <f>IF($A33="ADD",IF(NOT(ISBLANK(AI33)),_xlfn.XLOOKUP(AI33,ar_replace_reason[lookupValue],ar_replace_reason[lookupKey],"ERROR"),""), "")</f>
        <v/>
      </c>
      <c r="AK33" s="3" t="str">
        <f t="shared" si="12"/>
        <v/>
      </c>
      <c r="AL33" s="3" t="str">
        <f>IF($A33="","",IF((AND($A33="ADD",OR(AK33="",AK33="Queenstown-Lakes District Council"))),"70",(_xlfn.XLOOKUP(AK33,ud_organisation_owner[lookupValue],ud_organisation_owner[lookupKey],""))))</f>
        <v/>
      </c>
      <c r="AM33" s="3" t="str">
        <f t="shared" si="13"/>
        <v/>
      </c>
      <c r="AN33" s="3" t="str">
        <f>IF($A33="","",IF((AND($A33="ADD",OR(AM33="",AM33="Queenstown-Lakes District Council"))),"70",(_xlfn.XLOOKUP(AM33,ud_organisation_owner[lookupValue],ud_organisation_owner[lookupKey],""))))</f>
        <v/>
      </c>
      <c r="AO33" s="3" t="str">
        <f t="shared" si="14"/>
        <v/>
      </c>
      <c r="AP33" s="3" t="str">
        <f>IF($A33="","",IF((AND($A33="ADD",OR(AO33="",AO33="Local Authority"))),"17",(_xlfn.XLOOKUP(AO33,ud_sub_organisation[lookupValue],ud_sub_organisation[lookupKey],""))))</f>
        <v/>
      </c>
      <c r="AR33" s="3" t="str">
        <f>IF($A33="ADD",IF(NOT(ISBLANK(AQ33)),_xlfn.XLOOKUP(AQ33,ud_maintenance_organisation[lookupValue],ud_maintenance_organisation[lookupKey],"ERROR"),""), "")</f>
        <v/>
      </c>
      <c r="AS33" s="3" t="str">
        <f t="shared" si="15"/>
        <v/>
      </c>
      <c r="AT33" s="3" t="str">
        <f>IF($A33="","",IF((AND($A33="ADD",OR(AS33="",AS33="Vested Assets"))),"12",(_xlfn.XLOOKUP(AS33,ud_work_category[lookupValue],ud_work_category[lookupKey],""))))</f>
        <v/>
      </c>
      <c r="AU33" s="20"/>
      <c r="AV33" s="2" t="str">
        <f t="shared" si="16"/>
        <v/>
      </c>
      <c r="AW33" s="2" t="str">
        <f t="shared" si="17"/>
        <v/>
      </c>
      <c r="AX33" s="3" t="str">
        <f t="shared" si="18"/>
        <v/>
      </c>
      <c r="AY33" s="3" t="str">
        <f>IF($A33="","",IF((AND($A33="ADD",OR(AX33="",AX33="Excellent"))),"1",(_xlfn.XLOOKUP(AX33,condition[lookupValue],condition[lookupKey],""))))</f>
        <v/>
      </c>
      <c r="AZ33" s="21" t="str">
        <f t="shared" si="19"/>
        <v/>
      </c>
      <c r="BA33" s="5"/>
    </row>
    <row r="34" spans="2:53">
      <c r="B34" s="4"/>
      <c r="D34" s="3" t="str">
        <f>IF($A34="ADD",IF(NOT(ISBLANK(C34)),_xlfn.XLOOKUP(C34,roadnames[lookupValue],roadnames[lookupKey],"ERROR"),""), "")</f>
        <v/>
      </c>
      <c r="E34" s="4"/>
      <c r="F34" s="4"/>
      <c r="G34" s="19"/>
      <c r="H34" s="19"/>
      <c r="J34" s="3" t="str">
        <f>IF($A34="ADD",IF(NOT(ISBLANK(I34)),_xlfn.XLOOKUP(I34,side[lookupValue],side[lookupKey],"ERROR"),""), "")</f>
        <v/>
      </c>
      <c r="K34" s="19"/>
      <c r="L34" s="19" t="str">
        <f t="shared" si="0"/>
        <v/>
      </c>
      <c r="M34" s="4"/>
      <c r="O34" s="3" t="str">
        <f>IF($A34="ADD",IF(NOT(ISBLANK(N34)),_xlfn.XLOOKUP(N34,len_adjust_rsn[lookupValue],len_adjust_rsn[lookupKey],"ERROR"),""), "")</f>
        <v/>
      </c>
      <c r="P34" s="19" t="str">
        <f t="shared" si="1"/>
        <v/>
      </c>
      <c r="Q34" s="19"/>
      <c r="R34" s="19" t="str">
        <f t="shared" si="2"/>
        <v/>
      </c>
      <c r="T34" s="3" t="str">
        <f>IF($A34="ADD",IF(NOT(ISBLANK(S34)),_xlfn.XLOOKUP(S34,ud_stopping_place_type[lookupValue],ud_stopping_place_type[lookupKey],"ERROR"),""), "")</f>
        <v/>
      </c>
      <c r="V34" s="2" t="str">
        <f t="shared" si="3"/>
        <v/>
      </c>
      <c r="W34" s="2" t="str">
        <f t="shared" si="4"/>
        <v/>
      </c>
      <c r="X34" s="2" t="str">
        <f t="shared" si="5"/>
        <v/>
      </c>
      <c r="Y34" s="2" t="str">
        <f t="shared" si="6"/>
        <v/>
      </c>
      <c r="Z34" s="2" t="str">
        <f t="shared" si="7"/>
        <v/>
      </c>
      <c r="AA34" s="2" t="str">
        <f t="shared" si="8"/>
        <v/>
      </c>
      <c r="AB34" s="2" t="str">
        <f t="shared" si="9"/>
        <v/>
      </c>
      <c r="AD34" s="21"/>
      <c r="AE34" s="4" t="str">
        <f t="shared" ca="1" si="10"/>
        <v/>
      </c>
      <c r="AF34" s="3" t="str">
        <f t="shared" si="11"/>
        <v/>
      </c>
      <c r="AG34" s="3" t="str">
        <f>IF($A34="","",IF((AND($A34="ADD",OR(AF34="",AF34="In Use"))),"5",(_xlfn.XLOOKUP(AF34,ud_asset_status[lookupValue],ud_asset_status[lookupKey],""))))</f>
        <v/>
      </c>
      <c r="AH34" s="21"/>
      <c r="AJ34" s="3" t="str">
        <f>IF($A34="ADD",IF(NOT(ISBLANK(AI34)),_xlfn.XLOOKUP(AI34,ar_replace_reason[lookupValue],ar_replace_reason[lookupKey],"ERROR"),""), "")</f>
        <v/>
      </c>
      <c r="AK34" s="3" t="str">
        <f t="shared" si="12"/>
        <v/>
      </c>
      <c r="AL34" s="3" t="str">
        <f>IF($A34="","",IF((AND($A34="ADD",OR(AK34="",AK34="Queenstown-Lakes District Council"))),"70",(_xlfn.XLOOKUP(AK34,ud_organisation_owner[lookupValue],ud_organisation_owner[lookupKey],""))))</f>
        <v/>
      </c>
      <c r="AM34" s="3" t="str">
        <f t="shared" si="13"/>
        <v/>
      </c>
      <c r="AN34" s="3" t="str">
        <f>IF($A34="","",IF((AND($A34="ADD",OR(AM34="",AM34="Queenstown-Lakes District Council"))),"70",(_xlfn.XLOOKUP(AM34,ud_organisation_owner[lookupValue],ud_organisation_owner[lookupKey],""))))</f>
        <v/>
      </c>
      <c r="AO34" s="3" t="str">
        <f t="shared" si="14"/>
        <v/>
      </c>
      <c r="AP34" s="3" t="str">
        <f>IF($A34="","",IF((AND($A34="ADD",OR(AO34="",AO34="Local Authority"))),"17",(_xlfn.XLOOKUP(AO34,ud_sub_organisation[lookupValue],ud_sub_organisation[lookupKey],""))))</f>
        <v/>
      </c>
      <c r="AR34" s="3" t="str">
        <f>IF($A34="ADD",IF(NOT(ISBLANK(AQ34)),_xlfn.XLOOKUP(AQ34,ud_maintenance_organisation[lookupValue],ud_maintenance_organisation[lookupKey],"ERROR"),""), "")</f>
        <v/>
      </c>
      <c r="AS34" s="3" t="str">
        <f t="shared" si="15"/>
        <v/>
      </c>
      <c r="AT34" s="3" t="str">
        <f>IF($A34="","",IF((AND($A34="ADD",OR(AS34="",AS34="Vested Assets"))),"12",(_xlfn.XLOOKUP(AS34,ud_work_category[lookupValue],ud_work_category[lookupKey],""))))</f>
        <v/>
      </c>
      <c r="AU34" s="20"/>
      <c r="AV34" s="2" t="str">
        <f t="shared" si="16"/>
        <v/>
      </c>
      <c r="AW34" s="2" t="str">
        <f t="shared" si="17"/>
        <v/>
      </c>
      <c r="AX34" s="3" t="str">
        <f t="shared" si="18"/>
        <v/>
      </c>
      <c r="AY34" s="3" t="str">
        <f>IF($A34="","",IF((AND($A34="ADD",OR(AX34="",AX34="Excellent"))),"1",(_xlfn.XLOOKUP(AX34,condition[lookupValue],condition[lookupKey],""))))</f>
        <v/>
      </c>
      <c r="AZ34" s="21" t="str">
        <f t="shared" si="19"/>
        <v/>
      </c>
      <c r="BA34" s="5"/>
    </row>
    <row r="35" spans="2:53">
      <c r="B35" s="4"/>
      <c r="D35" s="3" t="str">
        <f>IF($A35="ADD",IF(NOT(ISBLANK(C35)),_xlfn.XLOOKUP(C35,roadnames[lookupValue],roadnames[lookupKey],"ERROR"),""), "")</f>
        <v/>
      </c>
      <c r="E35" s="4"/>
      <c r="F35" s="4"/>
      <c r="G35" s="19"/>
      <c r="H35" s="19"/>
      <c r="J35" s="3" t="str">
        <f>IF($A35="ADD",IF(NOT(ISBLANK(I35)),_xlfn.XLOOKUP(I35,side[lookupValue],side[lookupKey],"ERROR"),""), "")</f>
        <v/>
      </c>
      <c r="K35" s="19"/>
      <c r="L35" s="19" t="str">
        <f t="shared" si="0"/>
        <v/>
      </c>
      <c r="M35" s="4"/>
      <c r="O35" s="3" t="str">
        <f>IF($A35="ADD",IF(NOT(ISBLANK(N35)),_xlfn.XLOOKUP(N35,len_adjust_rsn[lookupValue],len_adjust_rsn[lookupKey],"ERROR"),""), "")</f>
        <v/>
      </c>
      <c r="P35" s="19" t="str">
        <f t="shared" si="1"/>
        <v/>
      </c>
      <c r="Q35" s="19"/>
      <c r="R35" s="19" t="str">
        <f t="shared" si="2"/>
        <v/>
      </c>
      <c r="T35" s="3" t="str">
        <f>IF($A35="ADD",IF(NOT(ISBLANK(S35)),_xlfn.XLOOKUP(S35,ud_stopping_place_type[lookupValue],ud_stopping_place_type[lookupKey],"ERROR"),""), "")</f>
        <v/>
      </c>
      <c r="V35" s="2" t="str">
        <f t="shared" si="3"/>
        <v/>
      </c>
      <c r="W35" s="2" t="str">
        <f t="shared" si="4"/>
        <v/>
      </c>
      <c r="X35" s="2" t="str">
        <f t="shared" si="5"/>
        <v/>
      </c>
      <c r="Y35" s="2" t="str">
        <f t="shared" si="6"/>
        <v/>
      </c>
      <c r="Z35" s="2" t="str">
        <f t="shared" si="7"/>
        <v/>
      </c>
      <c r="AA35" s="2" t="str">
        <f t="shared" si="8"/>
        <v/>
      </c>
      <c r="AB35" s="2" t="str">
        <f t="shared" si="9"/>
        <v/>
      </c>
      <c r="AD35" s="21"/>
      <c r="AE35" s="4" t="str">
        <f t="shared" ca="1" si="10"/>
        <v/>
      </c>
      <c r="AF35" s="3" t="str">
        <f t="shared" si="11"/>
        <v/>
      </c>
      <c r="AG35" s="3" t="str">
        <f>IF($A35="","",IF((AND($A35="ADD",OR(AF35="",AF35="In Use"))),"5",(_xlfn.XLOOKUP(AF35,ud_asset_status[lookupValue],ud_asset_status[lookupKey],""))))</f>
        <v/>
      </c>
      <c r="AH35" s="21"/>
      <c r="AJ35" s="3" t="str">
        <f>IF($A35="ADD",IF(NOT(ISBLANK(AI35)),_xlfn.XLOOKUP(AI35,ar_replace_reason[lookupValue],ar_replace_reason[lookupKey],"ERROR"),""), "")</f>
        <v/>
      </c>
      <c r="AK35" s="3" t="str">
        <f t="shared" si="12"/>
        <v/>
      </c>
      <c r="AL35" s="3" t="str">
        <f>IF($A35="","",IF((AND($A35="ADD",OR(AK35="",AK35="Queenstown-Lakes District Council"))),"70",(_xlfn.XLOOKUP(AK35,ud_organisation_owner[lookupValue],ud_organisation_owner[lookupKey],""))))</f>
        <v/>
      </c>
      <c r="AM35" s="3" t="str">
        <f t="shared" si="13"/>
        <v/>
      </c>
      <c r="AN35" s="3" t="str">
        <f>IF($A35="","",IF((AND($A35="ADD",OR(AM35="",AM35="Queenstown-Lakes District Council"))),"70",(_xlfn.XLOOKUP(AM35,ud_organisation_owner[lookupValue],ud_organisation_owner[lookupKey],""))))</f>
        <v/>
      </c>
      <c r="AO35" s="3" t="str">
        <f t="shared" si="14"/>
        <v/>
      </c>
      <c r="AP35" s="3" t="str">
        <f>IF($A35="","",IF((AND($A35="ADD",OR(AO35="",AO35="Local Authority"))),"17",(_xlfn.XLOOKUP(AO35,ud_sub_organisation[lookupValue],ud_sub_organisation[lookupKey],""))))</f>
        <v/>
      </c>
      <c r="AR35" s="3" t="str">
        <f>IF($A35="ADD",IF(NOT(ISBLANK(AQ35)),_xlfn.XLOOKUP(AQ35,ud_maintenance_organisation[lookupValue],ud_maintenance_organisation[lookupKey],"ERROR"),""), "")</f>
        <v/>
      </c>
      <c r="AS35" s="3" t="str">
        <f t="shared" si="15"/>
        <v/>
      </c>
      <c r="AT35" s="3" t="str">
        <f>IF($A35="","",IF((AND($A35="ADD",OR(AS35="",AS35="Vested Assets"))),"12",(_xlfn.XLOOKUP(AS35,ud_work_category[lookupValue],ud_work_category[lookupKey],""))))</f>
        <v/>
      </c>
      <c r="AU35" s="20"/>
      <c r="AV35" s="2" t="str">
        <f t="shared" si="16"/>
        <v/>
      </c>
      <c r="AW35" s="2" t="str">
        <f t="shared" si="17"/>
        <v/>
      </c>
      <c r="AX35" s="3" t="str">
        <f t="shared" si="18"/>
        <v/>
      </c>
      <c r="AY35" s="3" t="str">
        <f>IF($A35="","",IF((AND($A35="ADD",OR(AX35="",AX35="Excellent"))),"1",(_xlfn.XLOOKUP(AX35,condition[lookupValue],condition[lookupKey],""))))</f>
        <v/>
      </c>
      <c r="AZ35" s="21" t="str">
        <f t="shared" si="19"/>
        <v/>
      </c>
      <c r="BA35" s="5"/>
    </row>
    <row r="36" spans="2:53">
      <c r="B36" s="4"/>
      <c r="D36" s="3" t="str">
        <f>IF($A36="ADD",IF(NOT(ISBLANK(C36)),_xlfn.XLOOKUP(C36,roadnames[lookupValue],roadnames[lookupKey],"ERROR"),""), "")</f>
        <v/>
      </c>
      <c r="E36" s="4"/>
      <c r="F36" s="4"/>
      <c r="G36" s="19"/>
      <c r="H36" s="19"/>
      <c r="J36" s="3" t="str">
        <f>IF($A36="ADD",IF(NOT(ISBLANK(I36)),_xlfn.XLOOKUP(I36,side[lookupValue],side[lookupKey],"ERROR"),""), "")</f>
        <v/>
      </c>
      <c r="K36" s="19"/>
      <c r="L36" s="19" t="str">
        <f t="shared" si="0"/>
        <v/>
      </c>
      <c r="M36" s="4"/>
      <c r="O36" s="3" t="str">
        <f>IF($A36="ADD",IF(NOT(ISBLANK(N36)),_xlfn.XLOOKUP(N36,len_adjust_rsn[lookupValue],len_adjust_rsn[lookupKey],"ERROR"),""), "")</f>
        <v/>
      </c>
      <c r="P36" s="19" t="str">
        <f t="shared" si="1"/>
        <v/>
      </c>
      <c r="Q36" s="19"/>
      <c r="R36" s="19" t="str">
        <f t="shared" si="2"/>
        <v/>
      </c>
      <c r="T36" s="3" t="str">
        <f>IF($A36="ADD",IF(NOT(ISBLANK(S36)),_xlfn.XLOOKUP(S36,ud_stopping_place_type[lookupValue],ud_stopping_place_type[lookupKey],"ERROR"),""), "")</f>
        <v/>
      </c>
      <c r="V36" s="2" t="str">
        <f t="shared" si="3"/>
        <v/>
      </c>
      <c r="W36" s="2" t="str">
        <f t="shared" si="4"/>
        <v/>
      </c>
      <c r="X36" s="2" t="str">
        <f t="shared" si="5"/>
        <v/>
      </c>
      <c r="Y36" s="2" t="str">
        <f t="shared" si="6"/>
        <v/>
      </c>
      <c r="Z36" s="2" t="str">
        <f t="shared" si="7"/>
        <v/>
      </c>
      <c r="AA36" s="2" t="str">
        <f t="shared" si="8"/>
        <v/>
      </c>
      <c r="AB36" s="2" t="str">
        <f t="shared" si="9"/>
        <v/>
      </c>
      <c r="AD36" s="21"/>
      <c r="AE36" s="4" t="str">
        <f t="shared" ca="1" si="10"/>
        <v/>
      </c>
      <c r="AF36" s="3" t="str">
        <f t="shared" si="11"/>
        <v/>
      </c>
      <c r="AG36" s="3" t="str">
        <f>IF($A36="","",IF((AND($A36="ADD",OR(AF36="",AF36="In Use"))),"5",(_xlfn.XLOOKUP(AF36,ud_asset_status[lookupValue],ud_asset_status[lookupKey],""))))</f>
        <v/>
      </c>
      <c r="AH36" s="21"/>
      <c r="AJ36" s="3" t="str">
        <f>IF($A36="ADD",IF(NOT(ISBLANK(AI36)),_xlfn.XLOOKUP(AI36,ar_replace_reason[lookupValue],ar_replace_reason[lookupKey],"ERROR"),""), "")</f>
        <v/>
      </c>
      <c r="AK36" s="3" t="str">
        <f t="shared" si="12"/>
        <v/>
      </c>
      <c r="AL36" s="3" t="str">
        <f>IF($A36="","",IF((AND($A36="ADD",OR(AK36="",AK36="Queenstown-Lakes District Council"))),"70",(_xlfn.XLOOKUP(AK36,ud_organisation_owner[lookupValue],ud_organisation_owner[lookupKey],""))))</f>
        <v/>
      </c>
      <c r="AM36" s="3" t="str">
        <f t="shared" si="13"/>
        <v/>
      </c>
      <c r="AN36" s="3" t="str">
        <f>IF($A36="","",IF((AND($A36="ADD",OR(AM36="",AM36="Queenstown-Lakes District Council"))),"70",(_xlfn.XLOOKUP(AM36,ud_organisation_owner[lookupValue],ud_organisation_owner[lookupKey],""))))</f>
        <v/>
      </c>
      <c r="AO36" s="3" t="str">
        <f t="shared" si="14"/>
        <v/>
      </c>
      <c r="AP36" s="3" t="str">
        <f>IF($A36="","",IF((AND($A36="ADD",OR(AO36="",AO36="Local Authority"))),"17",(_xlfn.XLOOKUP(AO36,ud_sub_organisation[lookupValue],ud_sub_organisation[lookupKey],""))))</f>
        <v/>
      </c>
      <c r="AR36" s="3" t="str">
        <f>IF($A36="ADD",IF(NOT(ISBLANK(AQ36)),_xlfn.XLOOKUP(AQ36,ud_maintenance_organisation[lookupValue],ud_maintenance_organisation[lookupKey],"ERROR"),""), "")</f>
        <v/>
      </c>
      <c r="AS36" s="3" t="str">
        <f t="shared" si="15"/>
        <v/>
      </c>
      <c r="AT36" s="3" t="str">
        <f>IF($A36="","",IF((AND($A36="ADD",OR(AS36="",AS36="Vested Assets"))),"12",(_xlfn.XLOOKUP(AS36,ud_work_category[lookupValue],ud_work_category[lookupKey],""))))</f>
        <v/>
      </c>
      <c r="AU36" s="20"/>
      <c r="AV36" s="2" t="str">
        <f t="shared" si="16"/>
        <v/>
      </c>
      <c r="AW36" s="2" t="str">
        <f t="shared" si="17"/>
        <v/>
      </c>
      <c r="AX36" s="3" t="str">
        <f t="shared" si="18"/>
        <v/>
      </c>
      <c r="AY36" s="3" t="str">
        <f>IF($A36="","",IF((AND($A36="ADD",OR(AX36="",AX36="Excellent"))),"1",(_xlfn.XLOOKUP(AX36,condition[lookupValue],condition[lookupKey],""))))</f>
        <v/>
      </c>
      <c r="AZ36" s="21" t="str">
        <f t="shared" si="19"/>
        <v/>
      </c>
      <c r="BA36" s="5"/>
    </row>
    <row r="37" spans="2:53">
      <c r="B37" s="4"/>
      <c r="D37" s="3" t="str">
        <f>IF($A37="ADD",IF(NOT(ISBLANK(C37)),_xlfn.XLOOKUP(C37,roadnames[lookupValue],roadnames[lookupKey],"ERROR"),""), "")</f>
        <v/>
      </c>
      <c r="E37" s="4"/>
      <c r="F37" s="4"/>
      <c r="G37" s="19"/>
      <c r="H37" s="19"/>
      <c r="J37" s="3" t="str">
        <f>IF($A37="ADD",IF(NOT(ISBLANK(I37)),_xlfn.XLOOKUP(I37,side[lookupValue],side[lookupKey],"ERROR"),""), "")</f>
        <v/>
      </c>
      <c r="K37" s="19"/>
      <c r="L37" s="19" t="str">
        <f t="shared" si="0"/>
        <v/>
      </c>
      <c r="M37" s="4"/>
      <c r="O37" s="3" t="str">
        <f>IF($A37="ADD",IF(NOT(ISBLANK(N37)),_xlfn.XLOOKUP(N37,len_adjust_rsn[lookupValue],len_adjust_rsn[lookupKey],"ERROR"),""), "")</f>
        <v/>
      </c>
      <c r="P37" s="19" t="str">
        <f t="shared" si="1"/>
        <v/>
      </c>
      <c r="Q37" s="19"/>
      <c r="R37" s="19" t="str">
        <f t="shared" si="2"/>
        <v/>
      </c>
      <c r="T37" s="3" t="str">
        <f>IF($A37="ADD",IF(NOT(ISBLANK(S37)),_xlfn.XLOOKUP(S37,ud_stopping_place_type[lookupValue],ud_stopping_place_type[lookupKey],"ERROR"),""), "")</f>
        <v/>
      </c>
      <c r="V37" s="2" t="str">
        <f t="shared" si="3"/>
        <v/>
      </c>
      <c r="W37" s="2" t="str">
        <f t="shared" si="4"/>
        <v/>
      </c>
      <c r="X37" s="2" t="str">
        <f t="shared" si="5"/>
        <v/>
      </c>
      <c r="Y37" s="2" t="str">
        <f t="shared" si="6"/>
        <v/>
      </c>
      <c r="Z37" s="2" t="str">
        <f t="shared" si="7"/>
        <v/>
      </c>
      <c r="AA37" s="2" t="str">
        <f t="shared" si="8"/>
        <v/>
      </c>
      <c r="AB37" s="2" t="str">
        <f t="shared" si="9"/>
        <v/>
      </c>
      <c r="AD37" s="21"/>
      <c r="AE37" s="4" t="str">
        <f t="shared" ca="1" si="10"/>
        <v/>
      </c>
      <c r="AF37" s="3" t="str">
        <f t="shared" si="11"/>
        <v/>
      </c>
      <c r="AG37" s="3" t="str">
        <f>IF($A37="","",IF((AND($A37="ADD",OR(AF37="",AF37="In Use"))),"5",(_xlfn.XLOOKUP(AF37,ud_asset_status[lookupValue],ud_asset_status[lookupKey],""))))</f>
        <v/>
      </c>
      <c r="AH37" s="21"/>
      <c r="AJ37" s="3" t="str">
        <f>IF($A37="ADD",IF(NOT(ISBLANK(AI37)),_xlfn.XLOOKUP(AI37,ar_replace_reason[lookupValue],ar_replace_reason[lookupKey],"ERROR"),""), "")</f>
        <v/>
      </c>
      <c r="AK37" s="3" t="str">
        <f t="shared" si="12"/>
        <v/>
      </c>
      <c r="AL37" s="3" t="str">
        <f>IF($A37="","",IF((AND($A37="ADD",OR(AK37="",AK37="Queenstown-Lakes District Council"))),"70",(_xlfn.XLOOKUP(AK37,ud_organisation_owner[lookupValue],ud_organisation_owner[lookupKey],""))))</f>
        <v/>
      </c>
      <c r="AM37" s="3" t="str">
        <f t="shared" si="13"/>
        <v/>
      </c>
      <c r="AN37" s="3" t="str">
        <f>IF($A37="","",IF((AND($A37="ADD",OR(AM37="",AM37="Queenstown-Lakes District Council"))),"70",(_xlfn.XLOOKUP(AM37,ud_organisation_owner[lookupValue],ud_organisation_owner[lookupKey],""))))</f>
        <v/>
      </c>
      <c r="AO37" s="3" t="str">
        <f t="shared" si="14"/>
        <v/>
      </c>
      <c r="AP37" s="3" t="str">
        <f>IF($A37="","",IF((AND($A37="ADD",OR(AO37="",AO37="Local Authority"))),"17",(_xlfn.XLOOKUP(AO37,ud_sub_organisation[lookupValue],ud_sub_organisation[lookupKey],""))))</f>
        <v/>
      </c>
      <c r="AR37" s="3" t="str">
        <f>IF($A37="ADD",IF(NOT(ISBLANK(AQ37)),_xlfn.XLOOKUP(AQ37,ud_maintenance_organisation[lookupValue],ud_maintenance_organisation[lookupKey],"ERROR"),""), "")</f>
        <v/>
      </c>
      <c r="AS37" s="3" t="str">
        <f t="shared" si="15"/>
        <v/>
      </c>
      <c r="AT37" s="3" t="str">
        <f>IF($A37="","",IF((AND($A37="ADD",OR(AS37="",AS37="Vested Assets"))),"12",(_xlfn.XLOOKUP(AS37,ud_work_category[lookupValue],ud_work_category[lookupKey],""))))</f>
        <v/>
      </c>
      <c r="AU37" s="20"/>
      <c r="AV37" s="2" t="str">
        <f t="shared" si="16"/>
        <v/>
      </c>
      <c r="AW37" s="2" t="str">
        <f t="shared" si="17"/>
        <v/>
      </c>
      <c r="AX37" s="3" t="str">
        <f t="shared" si="18"/>
        <v/>
      </c>
      <c r="AY37" s="3" t="str">
        <f>IF($A37="","",IF((AND($A37="ADD",OR(AX37="",AX37="Excellent"))),"1",(_xlfn.XLOOKUP(AX37,condition[lookupValue],condition[lookupKey],""))))</f>
        <v/>
      </c>
      <c r="AZ37" s="21" t="str">
        <f t="shared" si="19"/>
        <v/>
      </c>
      <c r="BA37" s="5"/>
    </row>
    <row r="38" spans="2:53">
      <c r="B38" s="4"/>
      <c r="D38" s="3" t="str">
        <f>IF($A38="ADD",IF(NOT(ISBLANK(C38)),_xlfn.XLOOKUP(C38,roadnames[lookupValue],roadnames[lookupKey],"ERROR"),""), "")</f>
        <v/>
      </c>
      <c r="E38" s="4"/>
      <c r="F38" s="4"/>
      <c r="G38" s="19"/>
      <c r="H38" s="19"/>
      <c r="J38" s="3" t="str">
        <f>IF($A38="ADD",IF(NOT(ISBLANK(I38)),_xlfn.XLOOKUP(I38,side[lookupValue],side[lookupKey],"ERROR"),""), "")</f>
        <v/>
      </c>
      <c r="K38" s="19"/>
      <c r="L38" s="19" t="str">
        <f t="shared" si="0"/>
        <v/>
      </c>
      <c r="M38" s="4"/>
      <c r="O38" s="3" t="str">
        <f>IF($A38="ADD",IF(NOT(ISBLANK(N38)),_xlfn.XLOOKUP(N38,len_adjust_rsn[lookupValue],len_adjust_rsn[lookupKey],"ERROR"),""), "")</f>
        <v/>
      </c>
      <c r="P38" s="19" t="str">
        <f t="shared" si="1"/>
        <v/>
      </c>
      <c r="Q38" s="19"/>
      <c r="R38" s="19" t="str">
        <f t="shared" si="2"/>
        <v/>
      </c>
      <c r="T38" s="3" t="str">
        <f>IF($A38="ADD",IF(NOT(ISBLANK(S38)),_xlfn.XLOOKUP(S38,ud_stopping_place_type[lookupValue],ud_stopping_place_type[lookupKey],"ERROR"),""), "")</f>
        <v/>
      </c>
      <c r="V38" s="2" t="str">
        <f t="shared" si="3"/>
        <v/>
      </c>
      <c r="W38" s="2" t="str">
        <f t="shared" si="4"/>
        <v/>
      </c>
      <c r="X38" s="2" t="str">
        <f t="shared" si="5"/>
        <v/>
      </c>
      <c r="Y38" s="2" t="str">
        <f t="shared" si="6"/>
        <v/>
      </c>
      <c r="Z38" s="2" t="str">
        <f t="shared" si="7"/>
        <v/>
      </c>
      <c r="AA38" s="2" t="str">
        <f t="shared" si="8"/>
        <v/>
      </c>
      <c r="AB38" s="2" t="str">
        <f t="shared" si="9"/>
        <v/>
      </c>
      <c r="AD38" s="21"/>
      <c r="AE38" s="4" t="str">
        <f t="shared" ca="1" si="10"/>
        <v/>
      </c>
      <c r="AF38" s="3" t="str">
        <f t="shared" si="11"/>
        <v/>
      </c>
      <c r="AG38" s="3" t="str">
        <f>IF($A38="","",IF((AND($A38="ADD",OR(AF38="",AF38="In Use"))),"5",(_xlfn.XLOOKUP(AF38,ud_asset_status[lookupValue],ud_asset_status[lookupKey],""))))</f>
        <v/>
      </c>
      <c r="AH38" s="21"/>
      <c r="AJ38" s="3" t="str">
        <f>IF($A38="ADD",IF(NOT(ISBLANK(AI38)),_xlfn.XLOOKUP(AI38,ar_replace_reason[lookupValue],ar_replace_reason[lookupKey],"ERROR"),""), "")</f>
        <v/>
      </c>
      <c r="AK38" s="3" t="str">
        <f t="shared" si="12"/>
        <v/>
      </c>
      <c r="AL38" s="3" t="str">
        <f>IF($A38="","",IF((AND($A38="ADD",OR(AK38="",AK38="Queenstown-Lakes District Council"))),"70",(_xlfn.XLOOKUP(AK38,ud_organisation_owner[lookupValue],ud_organisation_owner[lookupKey],""))))</f>
        <v/>
      </c>
      <c r="AM38" s="3" t="str">
        <f t="shared" si="13"/>
        <v/>
      </c>
      <c r="AN38" s="3" t="str">
        <f>IF($A38="","",IF((AND($A38="ADD",OR(AM38="",AM38="Queenstown-Lakes District Council"))),"70",(_xlfn.XLOOKUP(AM38,ud_organisation_owner[lookupValue],ud_organisation_owner[lookupKey],""))))</f>
        <v/>
      </c>
      <c r="AO38" s="3" t="str">
        <f t="shared" si="14"/>
        <v/>
      </c>
      <c r="AP38" s="3" t="str">
        <f>IF($A38="","",IF((AND($A38="ADD",OR(AO38="",AO38="Local Authority"))),"17",(_xlfn.XLOOKUP(AO38,ud_sub_organisation[lookupValue],ud_sub_organisation[lookupKey],""))))</f>
        <v/>
      </c>
      <c r="AR38" s="3" t="str">
        <f>IF($A38="ADD",IF(NOT(ISBLANK(AQ38)),_xlfn.XLOOKUP(AQ38,ud_maintenance_organisation[lookupValue],ud_maintenance_organisation[lookupKey],"ERROR"),""), "")</f>
        <v/>
      </c>
      <c r="AS38" s="3" t="str">
        <f t="shared" si="15"/>
        <v/>
      </c>
      <c r="AT38" s="3" t="str">
        <f>IF($A38="","",IF((AND($A38="ADD",OR(AS38="",AS38="Vested Assets"))),"12",(_xlfn.XLOOKUP(AS38,ud_work_category[lookupValue],ud_work_category[lookupKey],""))))</f>
        <v/>
      </c>
      <c r="AU38" s="20"/>
      <c r="AV38" s="2" t="str">
        <f t="shared" si="16"/>
        <v/>
      </c>
      <c r="AW38" s="2" t="str">
        <f t="shared" si="17"/>
        <v/>
      </c>
      <c r="AX38" s="3" t="str">
        <f t="shared" si="18"/>
        <v/>
      </c>
      <c r="AY38" s="3" t="str">
        <f>IF($A38="","",IF((AND($A38="ADD",OR(AX38="",AX38="Excellent"))),"1",(_xlfn.XLOOKUP(AX38,condition[lookupValue],condition[lookupKey],""))))</f>
        <v/>
      </c>
      <c r="AZ38" s="21" t="str">
        <f t="shared" si="19"/>
        <v/>
      </c>
      <c r="BA38" s="5"/>
    </row>
    <row r="39" spans="2:53">
      <c r="B39" s="4"/>
      <c r="D39" s="3" t="str">
        <f>IF($A39="ADD",IF(NOT(ISBLANK(C39)),_xlfn.XLOOKUP(C39,roadnames[lookupValue],roadnames[lookupKey],"ERROR"),""), "")</f>
        <v/>
      </c>
      <c r="E39" s="4"/>
      <c r="F39" s="4"/>
      <c r="G39" s="19"/>
      <c r="H39" s="19"/>
      <c r="J39" s="3" t="str">
        <f>IF($A39="ADD",IF(NOT(ISBLANK(I39)),_xlfn.XLOOKUP(I39,side[lookupValue],side[lookupKey],"ERROR"),""), "")</f>
        <v/>
      </c>
      <c r="K39" s="19"/>
      <c r="L39" s="19" t="str">
        <f t="shared" si="0"/>
        <v/>
      </c>
      <c r="M39" s="4"/>
      <c r="O39" s="3" t="str">
        <f>IF($A39="ADD",IF(NOT(ISBLANK(N39)),_xlfn.XLOOKUP(N39,len_adjust_rsn[lookupValue],len_adjust_rsn[lookupKey],"ERROR"),""), "")</f>
        <v/>
      </c>
      <c r="P39" s="19" t="str">
        <f t="shared" si="1"/>
        <v/>
      </c>
      <c r="Q39" s="19"/>
      <c r="R39" s="19" t="str">
        <f t="shared" si="2"/>
        <v/>
      </c>
      <c r="T39" s="3" t="str">
        <f>IF($A39="ADD",IF(NOT(ISBLANK(S39)),_xlfn.XLOOKUP(S39,ud_stopping_place_type[lookupValue],ud_stopping_place_type[lookupKey],"ERROR"),""), "")</f>
        <v/>
      </c>
      <c r="V39" s="2" t="str">
        <f t="shared" si="3"/>
        <v/>
      </c>
      <c r="W39" s="2" t="str">
        <f t="shared" si="4"/>
        <v/>
      </c>
      <c r="X39" s="2" t="str">
        <f t="shared" si="5"/>
        <v/>
      </c>
      <c r="Y39" s="2" t="str">
        <f t="shared" si="6"/>
        <v/>
      </c>
      <c r="Z39" s="2" t="str">
        <f t="shared" si="7"/>
        <v/>
      </c>
      <c r="AA39" s="2" t="str">
        <f t="shared" si="8"/>
        <v/>
      </c>
      <c r="AB39" s="2" t="str">
        <f t="shared" si="9"/>
        <v/>
      </c>
      <c r="AD39" s="21"/>
      <c r="AE39" s="4" t="str">
        <f t="shared" ca="1" si="10"/>
        <v/>
      </c>
      <c r="AF39" s="3" t="str">
        <f t="shared" si="11"/>
        <v/>
      </c>
      <c r="AG39" s="3" t="str">
        <f>IF($A39="","",IF((AND($A39="ADD",OR(AF39="",AF39="In Use"))),"5",(_xlfn.XLOOKUP(AF39,ud_asset_status[lookupValue],ud_asset_status[lookupKey],""))))</f>
        <v/>
      </c>
      <c r="AH39" s="21"/>
      <c r="AJ39" s="3" t="str">
        <f>IF($A39="ADD",IF(NOT(ISBLANK(AI39)),_xlfn.XLOOKUP(AI39,ar_replace_reason[lookupValue],ar_replace_reason[lookupKey],"ERROR"),""), "")</f>
        <v/>
      </c>
      <c r="AK39" s="3" t="str">
        <f t="shared" si="12"/>
        <v/>
      </c>
      <c r="AL39" s="3" t="str">
        <f>IF($A39="","",IF((AND($A39="ADD",OR(AK39="",AK39="Queenstown-Lakes District Council"))),"70",(_xlfn.XLOOKUP(AK39,ud_organisation_owner[lookupValue],ud_organisation_owner[lookupKey],""))))</f>
        <v/>
      </c>
      <c r="AM39" s="3" t="str">
        <f t="shared" si="13"/>
        <v/>
      </c>
      <c r="AN39" s="3" t="str">
        <f>IF($A39="","",IF((AND($A39="ADD",OR(AM39="",AM39="Queenstown-Lakes District Council"))),"70",(_xlfn.XLOOKUP(AM39,ud_organisation_owner[lookupValue],ud_organisation_owner[lookupKey],""))))</f>
        <v/>
      </c>
      <c r="AO39" s="3" t="str">
        <f t="shared" si="14"/>
        <v/>
      </c>
      <c r="AP39" s="3" t="str">
        <f>IF($A39="","",IF((AND($A39="ADD",OR(AO39="",AO39="Local Authority"))),"17",(_xlfn.XLOOKUP(AO39,ud_sub_organisation[lookupValue],ud_sub_organisation[lookupKey],""))))</f>
        <v/>
      </c>
      <c r="AR39" s="3" t="str">
        <f>IF($A39="ADD",IF(NOT(ISBLANK(AQ39)),_xlfn.XLOOKUP(AQ39,ud_maintenance_organisation[lookupValue],ud_maintenance_organisation[lookupKey],"ERROR"),""), "")</f>
        <v/>
      </c>
      <c r="AS39" s="3" t="str">
        <f t="shared" si="15"/>
        <v/>
      </c>
      <c r="AT39" s="3" t="str">
        <f>IF($A39="","",IF((AND($A39="ADD",OR(AS39="",AS39="Vested Assets"))),"12",(_xlfn.XLOOKUP(AS39,ud_work_category[lookupValue],ud_work_category[lookupKey],""))))</f>
        <v/>
      </c>
      <c r="AU39" s="20"/>
      <c r="AV39" s="2" t="str">
        <f t="shared" si="16"/>
        <v/>
      </c>
      <c r="AW39" s="2" t="str">
        <f t="shared" si="17"/>
        <v/>
      </c>
      <c r="AX39" s="3" t="str">
        <f t="shared" si="18"/>
        <v/>
      </c>
      <c r="AY39" s="3" t="str">
        <f>IF($A39="","",IF((AND($A39="ADD",OR(AX39="",AX39="Excellent"))),"1",(_xlfn.XLOOKUP(AX39,condition[lookupValue],condition[lookupKey],""))))</f>
        <v/>
      </c>
      <c r="AZ39" s="21" t="str">
        <f t="shared" si="19"/>
        <v/>
      </c>
      <c r="BA39" s="5"/>
    </row>
    <row r="40" spans="2:53">
      <c r="B40" s="4"/>
      <c r="D40" s="3" t="str">
        <f>IF($A40="ADD",IF(NOT(ISBLANK(C40)),_xlfn.XLOOKUP(C40,roadnames[lookupValue],roadnames[lookupKey],"ERROR"),""), "")</f>
        <v/>
      </c>
      <c r="E40" s="4"/>
      <c r="F40" s="4"/>
      <c r="G40" s="19"/>
      <c r="H40" s="19"/>
      <c r="J40" s="3" t="str">
        <f>IF($A40="ADD",IF(NOT(ISBLANK(I40)),_xlfn.XLOOKUP(I40,side[lookupValue],side[lookupKey],"ERROR"),""), "")</f>
        <v/>
      </c>
      <c r="K40" s="19"/>
      <c r="L40" s="19" t="str">
        <f t="shared" si="0"/>
        <v/>
      </c>
      <c r="M40" s="4"/>
      <c r="O40" s="3" t="str">
        <f>IF($A40="ADD",IF(NOT(ISBLANK(N40)),_xlfn.XLOOKUP(N40,len_adjust_rsn[lookupValue],len_adjust_rsn[lookupKey],"ERROR"),""), "")</f>
        <v/>
      </c>
      <c r="P40" s="19" t="str">
        <f t="shared" si="1"/>
        <v/>
      </c>
      <c r="Q40" s="19"/>
      <c r="R40" s="19" t="str">
        <f t="shared" si="2"/>
        <v/>
      </c>
      <c r="T40" s="3" t="str">
        <f>IF($A40="ADD",IF(NOT(ISBLANK(S40)),_xlfn.XLOOKUP(S40,ud_stopping_place_type[lookupValue],ud_stopping_place_type[lookupKey],"ERROR"),""), "")</f>
        <v/>
      </c>
      <c r="V40" s="2" t="str">
        <f t="shared" si="3"/>
        <v/>
      </c>
      <c r="W40" s="2" t="str">
        <f t="shared" si="4"/>
        <v/>
      </c>
      <c r="X40" s="2" t="str">
        <f t="shared" si="5"/>
        <v/>
      </c>
      <c r="Y40" s="2" t="str">
        <f t="shared" si="6"/>
        <v/>
      </c>
      <c r="Z40" s="2" t="str">
        <f t="shared" si="7"/>
        <v/>
      </c>
      <c r="AA40" s="2" t="str">
        <f t="shared" si="8"/>
        <v/>
      </c>
      <c r="AB40" s="2" t="str">
        <f t="shared" si="9"/>
        <v/>
      </c>
      <c r="AD40" s="21"/>
      <c r="AE40" s="4" t="str">
        <f t="shared" ca="1" si="10"/>
        <v/>
      </c>
      <c r="AF40" s="3" t="str">
        <f t="shared" si="11"/>
        <v/>
      </c>
      <c r="AG40" s="3" t="str">
        <f>IF($A40="","",IF((AND($A40="ADD",OR(AF40="",AF40="In Use"))),"5",(_xlfn.XLOOKUP(AF40,ud_asset_status[lookupValue],ud_asset_status[lookupKey],""))))</f>
        <v/>
      </c>
      <c r="AH40" s="21"/>
      <c r="AJ40" s="3" t="str">
        <f>IF($A40="ADD",IF(NOT(ISBLANK(AI40)),_xlfn.XLOOKUP(AI40,ar_replace_reason[lookupValue],ar_replace_reason[lookupKey],"ERROR"),""), "")</f>
        <v/>
      </c>
      <c r="AK40" s="3" t="str">
        <f t="shared" si="12"/>
        <v/>
      </c>
      <c r="AL40" s="3" t="str">
        <f>IF($A40="","",IF((AND($A40="ADD",OR(AK40="",AK40="Queenstown-Lakes District Council"))),"70",(_xlfn.XLOOKUP(AK40,ud_organisation_owner[lookupValue],ud_organisation_owner[lookupKey],""))))</f>
        <v/>
      </c>
      <c r="AM40" s="3" t="str">
        <f t="shared" si="13"/>
        <v/>
      </c>
      <c r="AN40" s="3" t="str">
        <f>IF($A40="","",IF((AND($A40="ADD",OR(AM40="",AM40="Queenstown-Lakes District Council"))),"70",(_xlfn.XLOOKUP(AM40,ud_organisation_owner[lookupValue],ud_organisation_owner[lookupKey],""))))</f>
        <v/>
      </c>
      <c r="AO40" s="3" t="str">
        <f t="shared" si="14"/>
        <v/>
      </c>
      <c r="AP40" s="3" t="str">
        <f>IF($A40="","",IF((AND($A40="ADD",OR(AO40="",AO40="Local Authority"))),"17",(_xlfn.XLOOKUP(AO40,ud_sub_organisation[lookupValue],ud_sub_organisation[lookupKey],""))))</f>
        <v/>
      </c>
      <c r="AR40" s="3" t="str">
        <f>IF($A40="ADD",IF(NOT(ISBLANK(AQ40)),_xlfn.XLOOKUP(AQ40,ud_maintenance_organisation[lookupValue],ud_maintenance_organisation[lookupKey],"ERROR"),""), "")</f>
        <v/>
      </c>
      <c r="AS40" s="3" t="str">
        <f t="shared" si="15"/>
        <v/>
      </c>
      <c r="AT40" s="3" t="str">
        <f>IF($A40="","",IF((AND($A40="ADD",OR(AS40="",AS40="Vested Assets"))),"12",(_xlfn.XLOOKUP(AS40,ud_work_category[lookupValue],ud_work_category[lookupKey],""))))</f>
        <v/>
      </c>
      <c r="AU40" s="20"/>
      <c r="AV40" s="2" t="str">
        <f t="shared" si="16"/>
        <v/>
      </c>
      <c r="AW40" s="2" t="str">
        <f t="shared" si="17"/>
        <v/>
      </c>
      <c r="AX40" s="3" t="str">
        <f t="shared" si="18"/>
        <v/>
      </c>
      <c r="AY40" s="3" t="str">
        <f>IF($A40="","",IF((AND($A40="ADD",OR(AX40="",AX40="Excellent"))),"1",(_xlfn.XLOOKUP(AX40,condition[lookupValue],condition[lookupKey],""))))</f>
        <v/>
      </c>
      <c r="AZ40" s="21" t="str">
        <f t="shared" si="19"/>
        <v/>
      </c>
      <c r="BA40" s="5"/>
    </row>
    <row r="41" spans="2:53">
      <c r="B41" s="4"/>
      <c r="D41" s="3" t="str">
        <f>IF($A41="ADD",IF(NOT(ISBLANK(C41)),_xlfn.XLOOKUP(C41,roadnames[lookupValue],roadnames[lookupKey],"ERROR"),""), "")</f>
        <v/>
      </c>
      <c r="E41" s="4"/>
      <c r="F41" s="4"/>
      <c r="G41" s="19"/>
      <c r="H41" s="19"/>
      <c r="J41" s="3" t="str">
        <f>IF($A41="ADD",IF(NOT(ISBLANK(I41)),_xlfn.XLOOKUP(I41,side[lookupValue],side[lookupKey],"ERROR"),""), "")</f>
        <v/>
      </c>
      <c r="K41" s="19"/>
      <c r="L41" s="19" t="str">
        <f t="shared" si="0"/>
        <v/>
      </c>
      <c r="M41" s="4"/>
      <c r="O41" s="3" t="str">
        <f>IF($A41="ADD",IF(NOT(ISBLANK(N41)),_xlfn.XLOOKUP(N41,len_adjust_rsn[lookupValue],len_adjust_rsn[lookupKey],"ERROR"),""), "")</f>
        <v/>
      </c>
      <c r="P41" s="19" t="str">
        <f t="shared" si="1"/>
        <v/>
      </c>
      <c r="Q41" s="19"/>
      <c r="R41" s="19" t="str">
        <f t="shared" si="2"/>
        <v/>
      </c>
      <c r="T41" s="3" t="str">
        <f>IF($A41="ADD",IF(NOT(ISBLANK(S41)),_xlfn.XLOOKUP(S41,ud_stopping_place_type[lookupValue],ud_stopping_place_type[lookupKey],"ERROR"),""), "")</f>
        <v/>
      </c>
      <c r="V41" s="2" t="str">
        <f t="shared" si="3"/>
        <v/>
      </c>
      <c r="W41" s="2" t="str">
        <f t="shared" si="4"/>
        <v/>
      </c>
      <c r="X41" s="2" t="str">
        <f t="shared" si="5"/>
        <v/>
      </c>
      <c r="Y41" s="2" t="str">
        <f t="shared" si="6"/>
        <v/>
      </c>
      <c r="Z41" s="2" t="str">
        <f t="shared" si="7"/>
        <v/>
      </c>
      <c r="AA41" s="2" t="str">
        <f t="shared" si="8"/>
        <v/>
      </c>
      <c r="AB41" s="2" t="str">
        <f t="shared" si="9"/>
        <v/>
      </c>
      <c r="AD41" s="21"/>
      <c r="AE41" s="4" t="str">
        <f t="shared" ca="1" si="10"/>
        <v/>
      </c>
      <c r="AF41" s="3" t="str">
        <f t="shared" si="11"/>
        <v/>
      </c>
      <c r="AG41" s="3" t="str">
        <f>IF($A41="","",IF((AND($A41="ADD",OR(AF41="",AF41="In Use"))),"5",(_xlfn.XLOOKUP(AF41,ud_asset_status[lookupValue],ud_asset_status[lookupKey],""))))</f>
        <v/>
      </c>
      <c r="AH41" s="21"/>
      <c r="AJ41" s="3" t="str">
        <f>IF($A41="ADD",IF(NOT(ISBLANK(AI41)),_xlfn.XLOOKUP(AI41,ar_replace_reason[lookupValue],ar_replace_reason[lookupKey],"ERROR"),""), "")</f>
        <v/>
      </c>
      <c r="AK41" s="3" t="str">
        <f t="shared" si="12"/>
        <v/>
      </c>
      <c r="AL41" s="3" t="str">
        <f>IF($A41="","",IF((AND($A41="ADD",OR(AK41="",AK41="Queenstown-Lakes District Council"))),"70",(_xlfn.XLOOKUP(AK41,ud_organisation_owner[lookupValue],ud_organisation_owner[lookupKey],""))))</f>
        <v/>
      </c>
      <c r="AM41" s="3" t="str">
        <f t="shared" si="13"/>
        <v/>
      </c>
      <c r="AN41" s="3" t="str">
        <f>IF($A41="","",IF((AND($A41="ADD",OR(AM41="",AM41="Queenstown-Lakes District Council"))),"70",(_xlfn.XLOOKUP(AM41,ud_organisation_owner[lookupValue],ud_organisation_owner[lookupKey],""))))</f>
        <v/>
      </c>
      <c r="AO41" s="3" t="str">
        <f t="shared" si="14"/>
        <v/>
      </c>
      <c r="AP41" s="3" t="str">
        <f>IF($A41="","",IF((AND($A41="ADD",OR(AO41="",AO41="Local Authority"))),"17",(_xlfn.XLOOKUP(AO41,ud_sub_organisation[lookupValue],ud_sub_organisation[lookupKey],""))))</f>
        <v/>
      </c>
      <c r="AR41" s="3" t="str">
        <f>IF($A41="ADD",IF(NOT(ISBLANK(AQ41)),_xlfn.XLOOKUP(AQ41,ud_maintenance_organisation[lookupValue],ud_maintenance_organisation[lookupKey],"ERROR"),""), "")</f>
        <v/>
      </c>
      <c r="AS41" s="3" t="str">
        <f t="shared" si="15"/>
        <v/>
      </c>
      <c r="AT41" s="3" t="str">
        <f>IF($A41="","",IF((AND($A41="ADD",OR(AS41="",AS41="Vested Assets"))),"12",(_xlfn.XLOOKUP(AS41,ud_work_category[lookupValue],ud_work_category[lookupKey],""))))</f>
        <v/>
      </c>
      <c r="AU41" s="20"/>
      <c r="AV41" s="2" t="str">
        <f t="shared" si="16"/>
        <v/>
      </c>
      <c r="AW41" s="2" t="str">
        <f t="shared" si="17"/>
        <v/>
      </c>
      <c r="AX41" s="3" t="str">
        <f t="shared" si="18"/>
        <v/>
      </c>
      <c r="AY41" s="3" t="str">
        <f>IF($A41="","",IF((AND($A41="ADD",OR(AX41="",AX41="Excellent"))),"1",(_xlfn.XLOOKUP(AX41,condition[lookupValue],condition[lookupKey],""))))</f>
        <v/>
      </c>
      <c r="AZ41" s="21" t="str">
        <f t="shared" si="19"/>
        <v/>
      </c>
      <c r="BA41" s="5"/>
    </row>
    <row r="42" spans="2:53">
      <c r="B42" s="4"/>
      <c r="D42" s="3" t="str">
        <f>IF($A42="ADD",IF(NOT(ISBLANK(C42)),_xlfn.XLOOKUP(C42,roadnames[lookupValue],roadnames[lookupKey],"ERROR"),""), "")</f>
        <v/>
      </c>
      <c r="E42" s="4"/>
      <c r="F42" s="4"/>
      <c r="G42" s="19"/>
      <c r="H42" s="19"/>
      <c r="J42" s="3" t="str">
        <f>IF($A42="ADD",IF(NOT(ISBLANK(I42)),_xlfn.XLOOKUP(I42,side[lookupValue],side[lookupKey],"ERROR"),""), "")</f>
        <v/>
      </c>
      <c r="K42" s="19"/>
      <c r="L42" s="19" t="str">
        <f t="shared" si="0"/>
        <v/>
      </c>
      <c r="M42" s="4"/>
      <c r="O42" s="3" t="str">
        <f>IF($A42="ADD",IF(NOT(ISBLANK(N42)),_xlfn.XLOOKUP(N42,len_adjust_rsn[lookupValue],len_adjust_rsn[lookupKey],"ERROR"),""), "")</f>
        <v/>
      </c>
      <c r="P42" s="19" t="str">
        <f t="shared" si="1"/>
        <v/>
      </c>
      <c r="Q42" s="19"/>
      <c r="R42" s="19" t="str">
        <f t="shared" si="2"/>
        <v/>
      </c>
      <c r="T42" s="3" t="str">
        <f>IF($A42="ADD",IF(NOT(ISBLANK(S42)),_xlfn.XLOOKUP(S42,ud_stopping_place_type[lookupValue],ud_stopping_place_type[lookupKey],"ERROR"),""), "")</f>
        <v/>
      </c>
      <c r="V42" s="2" t="str">
        <f t="shared" si="3"/>
        <v/>
      </c>
      <c r="W42" s="2" t="str">
        <f t="shared" si="4"/>
        <v/>
      </c>
      <c r="X42" s="2" t="str">
        <f t="shared" si="5"/>
        <v/>
      </c>
      <c r="Y42" s="2" t="str">
        <f t="shared" si="6"/>
        <v/>
      </c>
      <c r="Z42" s="2" t="str">
        <f t="shared" si="7"/>
        <v/>
      </c>
      <c r="AA42" s="2" t="str">
        <f t="shared" si="8"/>
        <v/>
      </c>
      <c r="AB42" s="2" t="str">
        <f t="shared" si="9"/>
        <v/>
      </c>
      <c r="AD42" s="21"/>
      <c r="AE42" s="4" t="str">
        <f t="shared" ca="1" si="10"/>
        <v/>
      </c>
      <c r="AF42" s="3" t="str">
        <f t="shared" si="11"/>
        <v/>
      </c>
      <c r="AG42" s="3" t="str">
        <f>IF($A42="","",IF((AND($A42="ADD",OR(AF42="",AF42="In Use"))),"5",(_xlfn.XLOOKUP(AF42,ud_asset_status[lookupValue],ud_asset_status[lookupKey],""))))</f>
        <v/>
      </c>
      <c r="AH42" s="21"/>
      <c r="AJ42" s="3" t="str">
        <f>IF($A42="ADD",IF(NOT(ISBLANK(AI42)),_xlfn.XLOOKUP(AI42,ar_replace_reason[lookupValue],ar_replace_reason[lookupKey],"ERROR"),""), "")</f>
        <v/>
      </c>
      <c r="AK42" s="3" t="str">
        <f t="shared" si="12"/>
        <v/>
      </c>
      <c r="AL42" s="3" t="str">
        <f>IF($A42="","",IF((AND($A42="ADD",OR(AK42="",AK42="Queenstown-Lakes District Council"))),"70",(_xlfn.XLOOKUP(AK42,ud_organisation_owner[lookupValue],ud_organisation_owner[lookupKey],""))))</f>
        <v/>
      </c>
      <c r="AM42" s="3" t="str">
        <f t="shared" si="13"/>
        <v/>
      </c>
      <c r="AN42" s="3" t="str">
        <f>IF($A42="","",IF((AND($A42="ADD",OR(AM42="",AM42="Queenstown-Lakes District Council"))),"70",(_xlfn.XLOOKUP(AM42,ud_organisation_owner[lookupValue],ud_organisation_owner[lookupKey],""))))</f>
        <v/>
      </c>
      <c r="AO42" s="3" t="str">
        <f t="shared" si="14"/>
        <v/>
      </c>
      <c r="AP42" s="3" t="str">
        <f>IF($A42="","",IF((AND($A42="ADD",OR(AO42="",AO42="Local Authority"))),"17",(_xlfn.XLOOKUP(AO42,ud_sub_organisation[lookupValue],ud_sub_organisation[lookupKey],""))))</f>
        <v/>
      </c>
      <c r="AR42" s="3" t="str">
        <f>IF($A42="ADD",IF(NOT(ISBLANK(AQ42)),_xlfn.XLOOKUP(AQ42,ud_maintenance_organisation[lookupValue],ud_maintenance_organisation[lookupKey],"ERROR"),""), "")</f>
        <v/>
      </c>
      <c r="AS42" s="3" t="str">
        <f t="shared" si="15"/>
        <v/>
      </c>
      <c r="AT42" s="3" t="str">
        <f>IF($A42="","",IF((AND($A42="ADD",OR(AS42="",AS42="Vested Assets"))),"12",(_xlfn.XLOOKUP(AS42,ud_work_category[lookupValue],ud_work_category[lookupKey],""))))</f>
        <v/>
      </c>
      <c r="AU42" s="20"/>
      <c r="AV42" s="2" t="str">
        <f t="shared" si="16"/>
        <v/>
      </c>
      <c r="AW42" s="2" t="str">
        <f t="shared" si="17"/>
        <v/>
      </c>
      <c r="AX42" s="3" t="str">
        <f t="shared" si="18"/>
        <v/>
      </c>
      <c r="AY42" s="3" t="str">
        <f>IF($A42="","",IF((AND($A42="ADD",OR(AX42="",AX42="Excellent"))),"1",(_xlfn.XLOOKUP(AX42,condition[lookupValue],condition[lookupKey],""))))</f>
        <v/>
      </c>
      <c r="AZ42" s="21" t="str">
        <f t="shared" si="19"/>
        <v/>
      </c>
      <c r="BA42" s="5"/>
    </row>
    <row r="43" spans="2:53">
      <c r="B43" s="4"/>
      <c r="D43" s="3" t="str">
        <f>IF($A43="ADD",IF(NOT(ISBLANK(C43)),_xlfn.XLOOKUP(C43,roadnames[lookupValue],roadnames[lookupKey],"ERROR"),""), "")</f>
        <v/>
      </c>
      <c r="E43" s="4"/>
      <c r="F43" s="4"/>
      <c r="G43" s="19"/>
      <c r="H43" s="19"/>
      <c r="J43" s="3" t="str">
        <f>IF($A43="ADD",IF(NOT(ISBLANK(I43)),_xlfn.XLOOKUP(I43,side[lookupValue],side[lookupKey],"ERROR"),""), "")</f>
        <v/>
      </c>
      <c r="K43" s="19"/>
      <c r="L43" s="19" t="str">
        <f t="shared" si="0"/>
        <v/>
      </c>
      <c r="M43" s="4"/>
      <c r="O43" s="3" t="str">
        <f>IF($A43="ADD",IF(NOT(ISBLANK(N43)),_xlfn.XLOOKUP(N43,len_adjust_rsn[lookupValue],len_adjust_rsn[lookupKey],"ERROR"),""), "")</f>
        <v/>
      </c>
      <c r="P43" s="19" t="str">
        <f t="shared" si="1"/>
        <v/>
      </c>
      <c r="Q43" s="19"/>
      <c r="R43" s="19" t="str">
        <f t="shared" si="2"/>
        <v/>
      </c>
      <c r="T43" s="3" t="str">
        <f>IF($A43="ADD",IF(NOT(ISBLANK(S43)),_xlfn.XLOOKUP(S43,ud_stopping_place_type[lookupValue],ud_stopping_place_type[lookupKey],"ERROR"),""), "")</f>
        <v/>
      </c>
      <c r="V43" s="2" t="str">
        <f t="shared" si="3"/>
        <v/>
      </c>
      <c r="W43" s="2" t="str">
        <f t="shared" si="4"/>
        <v/>
      </c>
      <c r="X43" s="2" t="str">
        <f t="shared" si="5"/>
        <v/>
      </c>
      <c r="Y43" s="2" t="str">
        <f t="shared" si="6"/>
        <v/>
      </c>
      <c r="Z43" s="2" t="str">
        <f t="shared" si="7"/>
        <v/>
      </c>
      <c r="AA43" s="2" t="str">
        <f t="shared" si="8"/>
        <v/>
      </c>
      <c r="AB43" s="2" t="str">
        <f t="shared" si="9"/>
        <v/>
      </c>
      <c r="AD43" s="21"/>
      <c r="AE43" s="4" t="str">
        <f t="shared" ca="1" si="10"/>
        <v/>
      </c>
      <c r="AF43" s="3" t="str">
        <f t="shared" si="11"/>
        <v/>
      </c>
      <c r="AG43" s="3" t="str">
        <f>IF($A43="","",IF((AND($A43="ADD",OR(AF43="",AF43="In Use"))),"5",(_xlfn.XLOOKUP(AF43,ud_asset_status[lookupValue],ud_asset_status[lookupKey],""))))</f>
        <v/>
      </c>
      <c r="AH43" s="21"/>
      <c r="AJ43" s="3" t="str">
        <f>IF($A43="ADD",IF(NOT(ISBLANK(AI43)),_xlfn.XLOOKUP(AI43,ar_replace_reason[lookupValue],ar_replace_reason[lookupKey],"ERROR"),""), "")</f>
        <v/>
      </c>
      <c r="AK43" s="3" t="str">
        <f t="shared" si="12"/>
        <v/>
      </c>
      <c r="AL43" s="3" t="str">
        <f>IF($A43="","",IF((AND($A43="ADD",OR(AK43="",AK43="Queenstown-Lakes District Council"))),"70",(_xlfn.XLOOKUP(AK43,ud_organisation_owner[lookupValue],ud_organisation_owner[lookupKey],""))))</f>
        <v/>
      </c>
      <c r="AM43" s="3" t="str">
        <f t="shared" si="13"/>
        <v/>
      </c>
      <c r="AN43" s="3" t="str">
        <f>IF($A43="","",IF((AND($A43="ADD",OR(AM43="",AM43="Queenstown-Lakes District Council"))),"70",(_xlfn.XLOOKUP(AM43,ud_organisation_owner[lookupValue],ud_organisation_owner[lookupKey],""))))</f>
        <v/>
      </c>
      <c r="AO43" s="3" t="str">
        <f t="shared" si="14"/>
        <v/>
      </c>
      <c r="AP43" s="3" t="str">
        <f>IF($A43="","",IF((AND($A43="ADD",OR(AO43="",AO43="Local Authority"))),"17",(_xlfn.XLOOKUP(AO43,ud_sub_organisation[lookupValue],ud_sub_organisation[lookupKey],""))))</f>
        <v/>
      </c>
      <c r="AR43" s="3" t="str">
        <f>IF($A43="ADD",IF(NOT(ISBLANK(AQ43)),_xlfn.XLOOKUP(AQ43,ud_maintenance_organisation[lookupValue],ud_maintenance_organisation[lookupKey],"ERROR"),""), "")</f>
        <v/>
      </c>
      <c r="AS43" s="3" t="str">
        <f t="shared" si="15"/>
        <v/>
      </c>
      <c r="AT43" s="3" t="str">
        <f>IF($A43="","",IF((AND($A43="ADD",OR(AS43="",AS43="Vested Assets"))),"12",(_xlfn.XLOOKUP(AS43,ud_work_category[lookupValue],ud_work_category[lookupKey],""))))</f>
        <v/>
      </c>
      <c r="AU43" s="20"/>
      <c r="AV43" s="2" t="str">
        <f t="shared" si="16"/>
        <v/>
      </c>
      <c r="AW43" s="2" t="str">
        <f t="shared" si="17"/>
        <v/>
      </c>
      <c r="AX43" s="3" t="str">
        <f t="shared" si="18"/>
        <v/>
      </c>
      <c r="AY43" s="3" t="str">
        <f>IF($A43="","",IF((AND($A43="ADD",OR(AX43="",AX43="Excellent"))),"1",(_xlfn.XLOOKUP(AX43,condition[lookupValue],condition[lookupKey],""))))</f>
        <v/>
      </c>
      <c r="AZ43" s="21" t="str">
        <f t="shared" si="19"/>
        <v/>
      </c>
      <c r="BA43" s="5"/>
    </row>
    <row r="44" spans="2:53">
      <c r="B44" s="4"/>
      <c r="D44" s="3" t="str">
        <f>IF($A44="ADD",IF(NOT(ISBLANK(C44)),_xlfn.XLOOKUP(C44,roadnames[lookupValue],roadnames[lookupKey],"ERROR"),""), "")</f>
        <v/>
      </c>
      <c r="E44" s="4"/>
      <c r="F44" s="4"/>
      <c r="G44" s="19"/>
      <c r="H44" s="19"/>
      <c r="J44" s="3" t="str">
        <f>IF($A44="ADD",IF(NOT(ISBLANK(I44)),_xlfn.XLOOKUP(I44,side[lookupValue],side[lookupKey],"ERROR"),""), "")</f>
        <v/>
      </c>
      <c r="K44" s="19"/>
      <c r="L44" s="19" t="str">
        <f t="shared" si="0"/>
        <v/>
      </c>
      <c r="M44" s="4"/>
      <c r="O44" s="3" t="str">
        <f>IF($A44="ADD",IF(NOT(ISBLANK(N44)),_xlfn.XLOOKUP(N44,len_adjust_rsn[lookupValue],len_adjust_rsn[lookupKey],"ERROR"),""), "")</f>
        <v/>
      </c>
      <c r="P44" s="19" t="str">
        <f t="shared" si="1"/>
        <v/>
      </c>
      <c r="Q44" s="19"/>
      <c r="R44" s="19" t="str">
        <f t="shared" si="2"/>
        <v/>
      </c>
      <c r="T44" s="3" t="str">
        <f>IF($A44="ADD",IF(NOT(ISBLANK(S44)),_xlfn.XLOOKUP(S44,ud_stopping_place_type[lookupValue],ud_stopping_place_type[lookupKey],"ERROR"),""), "")</f>
        <v/>
      </c>
      <c r="V44" s="2" t="str">
        <f t="shared" si="3"/>
        <v/>
      </c>
      <c r="W44" s="2" t="str">
        <f t="shared" si="4"/>
        <v/>
      </c>
      <c r="X44" s="2" t="str">
        <f t="shared" si="5"/>
        <v/>
      </c>
      <c r="Y44" s="2" t="str">
        <f t="shared" si="6"/>
        <v/>
      </c>
      <c r="Z44" s="2" t="str">
        <f t="shared" si="7"/>
        <v/>
      </c>
      <c r="AA44" s="2" t="str">
        <f t="shared" si="8"/>
        <v/>
      </c>
      <c r="AB44" s="2" t="str">
        <f t="shared" si="9"/>
        <v/>
      </c>
      <c r="AD44" s="21"/>
      <c r="AE44" s="4" t="str">
        <f t="shared" ca="1" si="10"/>
        <v/>
      </c>
      <c r="AF44" s="3" t="str">
        <f t="shared" si="11"/>
        <v/>
      </c>
      <c r="AG44" s="3" t="str">
        <f>IF($A44="","",IF((AND($A44="ADD",OR(AF44="",AF44="In Use"))),"5",(_xlfn.XLOOKUP(AF44,ud_asset_status[lookupValue],ud_asset_status[lookupKey],""))))</f>
        <v/>
      </c>
      <c r="AH44" s="21"/>
      <c r="AJ44" s="3" t="str">
        <f>IF($A44="ADD",IF(NOT(ISBLANK(AI44)),_xlfn.XLOOKUP(AI44,ar_replace_reason[lookupValue],ar_replace_reason[lookupKey],"ERROR"),""), "")</f>
        <v/>
      </c>
      <c r="AK44" s="3" t="str">
        <f t="shared" si="12"/>
        <v/>
      </c>
      <c r="AL44" s="3" t="str">
        <f>IF($A44="","",IF((AND($A44="ADD",OR(AK44="",AK44="Queenstown-Lakes District Council"))),"70",(_xlfn.XLOOKUP(AK44,ud_organisation_owner[lookupValue],ud_organisation_owner[lookupKey],""))))</f>
        <v/>
      </c>
      <c r="AM44" s="3" t="str">
        <f t="shared" si="13"/>
        <v/>
      </c>
      <c r="AN44" s="3" t="str">
        <f>IF($A44="","",IF((AND($A44="ADD",OR(AM44="",AM44="Queenstown-Lakes District Council"))),"70",(_xlfn.XLOOKUP(AM44,ud_organisation_owner[lookupValue],ud_organisation_owner[lookupKey],""))))</f>
        <v/>
      </c>
      <c r="AO44" s="3" t="str">
        <f t="shared" si="14"/>
        <v/>
      </c>
      <c r="AP44" s="3" t="str">
        <f>IF($A44="","",IF((AND($A44="ADD",OR(AO44="",AO44="Local Authority"))),"17",(_xlfn.XLOOKUP(AO44,ud_sub_organisation[lookupValue],ud_sub_organisation[lookupKey],""))))</f>
        <v/>
      </c>
      <c r="AR44" s="3" t="str">
        <f>IF($A44="ADD",IF(NOT(ISBLANK(AQ44)),_xlfn.XLOOKUP(AQ44,ud_maintenance_organisation[lookupValue],ud_maintenance_organisation[lookupKey],"ERROR"),""), "")</f>
        <v/>
      </c>
      <c r="AS44" s="3" t="str">
        <f t="shared" si="15"/>
        <v/>
      </c>
      <c r="AT44" s="3" t="str">
        <f>IF($A44="","",IF((AND($A44="ADD",OR(AS44="",AS44="Vested Assets"))),"12",(_xlfn.XLOOKUP(AS44,ud_work_category[lookupValue],ud_work_category[lookupKey],""))))</f>
        <v/>
      </c>
      <c r="AU44" s="20"/>
      <c r="AV44" s="2" t="str">
        <f t="shared" si="16"/>
        <v/>
      </c>
      <c r="AW44" s="2" t="str">
        <f t="shared" si="17"/>
        <v/>
      </c>
      <c r="AX44" s="3" t="str">
        <f t="shared" si="18"/>
        <v/>
      </c>
      <c r="AY44" s="3" t="str">
        <f>IF($A44="","",IF((AND($A44="ADD",OR(AX44="",AX44="Excellent"))),"1",(_xlfn.XLOOKUP(AX44,condition[lookupValue],condition[lookupKey],""))))</f>
        <v/>
      </c>
      <c r="AZ44" s="21" t="str">
        <f t="shared" si="19"/>
        <v/>
      </c>
      <c r="BA44" s="5"/>
    </row>
    <row r="45" spans="2:53">
      <c r="B45" s="4"/>
      <c r="D45" s="3" t="str">
        <f>IF($A45="ADD",IF(NOT(ISBLANK(C45)),_xlfn.XLOOKUP(C45,roadnames[lookupValue],roadnames[lookupKey],"ERROR"),""), "")</f>
        <v/>
      </c>
      <c r="E45" s="4"/>
      <c r="F45" s="4"/>
      <c r="G45" s="19"/>
      <c r="H45" s="19"/>
      <c r="J45" s="3" t="str">
        <f>IF($A45="ADD",IF(NOT(ISBLANK(I45)),_xlfn.XLOOKUP(I45,side[lookupValue],side[lookupKey],"ERROR"),""), "")</f>
        <v/>
      </c>
      <c r="K45" s="19"/>
      <c r="L45" s="19" t="str">
        <f t="shared" si="0"/>
        <v/>
      </c>
      <c r="M45" s="4"/>
      <c r="O45" s="3" t="str">
        <f>IF($A45="ADD",IF(NOT(ISBLANK(N45)),_xlfn.XLOOKUP(N45,len_adjust_rsn[lookupValue],len_adjust_rsn[lookupKey],"ERROR"),""), "")</f>
        <v/>
      </c>
      <c r="P45" s="19" t="str">
        <f t="shared" si="1"/>
        <v/>
      </c>
      <c r="Q45" s="19"/>
      <c r="R45" s="19" t="str">
        <f t="shared" si="2"/>
        <v/>
      </c>
      <c r="T45" s="3" t="str">
        <f>IF($A45="ADD",IF(NOT(ISBLANK(S45)),_xlfn.XLOOKUP(S45,ud_stopping_place_type[lookupValue],ud_stopping_place_type[lookupKey],"ERROR"),""), "")</f>
        <v/>
      </c>
      <c r="V45" s="2" t="str">
        <f t="shared" si="3"/>
        <v/>
      </c>
      <c r="W45" s="2" t="str">
        <f t="shared" si="4"/>
        <v/>
      </c>
      <c r="X45" s="2" t="str">
        <f t="shared" si="5"/>
        <v/>
      </c>
      <c r="Y45" s="2" t="str">
        <f t="shared" si="6"/>
        <v/>
      </c>
      <c r="Z45" s="2" t="str">
        <f t="shared" si="7"/>
        <v/>
      </c>
      <c r="AA45" s="2" t="str">
        <f t="shared" si="8"/>
        <v/>
      </c>
      <c r="AB45" s="2" t="str">
        <f t="shared" si="9"/>
        <v/>
      </c>
      <c r="AD45" s="21"/>
      <c r="AE45" s="4" t="str">
        <f t="shared" ca="1" si="10"/>
        <v/>
      </c>
      <c r="AF45" s="3" t="str">
        <f t="shared" si="11"/>
        <v/>
      </c>
      <c r="AG45" s="3" t="str">
        <f>IF($A45="","",IF((AND($A45="ADD",OR(AF45="",AF45="In Use"))),"5",(_xlfn.XLOOKUP(AF45,ud_asset_status[lookupValue],ud_asset_status[lookupKey],""))))</f>
        <v/>
      </c>
      <c r="AH45" s="21"/>
      <c r="AJ45" s="3" t="str">
        <f>IF($A45="ADD",IF(NOT(ISBLANK(AI45)),_xlfn.XLOOKUP(AI45,ar_replace_reason[lookupValue],ar_replace_reason[lookupKey],"ERROR"),""), "")</f>
        <v/>
      </c>
      <c r="AK45" s="3" t="str">
        <f t="shared" si="12"/>
        <v/>
      </c>
      <c r="AL45" s="3" t="str">
        <f>IF($A45="","",IF((AND($A45="ADD",OR(AK45="",AK45="Queenstown-Lakes District Council"))),"70",(_xlfn.XLOOKUP(AK45,ud_organisation_owner[lookupValue],ud_organisation_owner[lookupKey],""))))</f>
        <v/>
      </c>
      <c r="AM45" s="3" t="str">
        <f t="shared" si="13"/>
        <v/>
      </c>
      <c r="AN45" s="3" t="str">
        <f>IF($A45="","",IF((AND($A45="ADD",OR(AM45="",AM45="Queenstown-Lakes District Council"))),"70",(_xlfn.XLOOKUP(AM45,ud_organisation_owner[lookupValue],ud_organisation_owner[lookupKey],""))))</f>
        <v/>
      </c>
      <c r="AO45" s="3" t="str">
        <f t="shared" si="14"/>
        <v/>
      </c>
      <c r="AP45" s="3" t="str">
        <f>IF($A45="","",IF((AND($A45="ADD",OR(AO45="",AO45="Local Authority"))),"17",(_xlfn.XLOOKUP(AO45,ud_sub_organisation[lookupValue],ud_sub_organisation[lookupKey],""))))</f>
        <v/>
      </c>
      <c r="AR45" s="3" t="str">
        <f>IF($A45="ADD",IF(NOT(ISBLANK(AQ45)),_xlfn.XLOOKUP(AQ45,ud_maintenance_organisation[lookupValue],ud_maintenance_organisation[lookupKey],"ERROR"),""), "")</f>
        <v/>
      </c>
      <c r="AS45" s="3" t="str">
        <f t="shared" si="15"/>
        <v/>
      </c>
      <c r="AT45" s="3" t="str">
        <f>IF($A45="","",IF((AND($A45="ADD",OR(AS45="",AS45="Vested Assets"))),"12",(_xlfn.XLOOKUP(AS45,ud_work_category[lookupValue],ud_work_category[lookupKey],""))))</f>
        <v/>
      </c>
      <c r="AU45" s="20"/>
      <c r="AV45" s="2" t="str">
        <f t="shared" si="16"/>
        <v/>
      </c>
      <c r="AW45" s="2" t="str">
        <f t="shared" si="17"/>
        <v/>
      </c>
      <c r="AX45" s="3" t="str">
        <f t="shared" si="18"/>
        <v/>
      </c>
      <c r="AY45" s="3" t="str">
        <f>IF($A45="","",IF((AND($A45="ADD",OR(AX45="",AX45="Excellent"))),"1",(_xlfn.XLOOKUP(AX45,condition[lookupValue],condition[lookupKey],""))))</f>
        <v/>
      </c>
      <c r="AZ45" s="21" t="str">
        <f t="shared" si="19"/>
        <v/>
      </c>
      <c r="BA45" s="5"/>
    </row>
    <row r="46" spans="2:53">
      <c r="B46" s="4"/>
      <c r="D46" s="3" t="str">
        <f>IF($A46="ADD",IF(NOT(ISBLANK(C46)),_xlfn.XLOOKUP(C46,roadnames[lookupValue],roadnames[lookupKey],"ERROR"),""), "")</f>
        <v/>
      </c>
      <c r="E46" s="4"/>
      <c r="F46" s="4"/>
      <c r="G46" s="19"/>
      <c r="H46" s="19"/>
      <c r="J46" s="3" t="str">
        <f>IF($A46="ADD",IF(NOT(ISBLANK(I46)),_xlfn.XLOOKUP(I46,side[lookupValue],side[lookupKey],"ERROR"),""), "")</f>
        <v/>
      </c>
      <c r="K46" s="19"/>
      <c r="L46" s="19" t="str">
        <f t="shared" si="0"/>
        <v/>
      </c>
      <c r="M46" s="4"/>
      <c r="O46" s="3" t="str">
        <f>IF($A46="ADD",IF(NOT(ISBLANK(N46)),_xlfn.XLOOKUP(N46,len_adjust_rsn[lookupValue],len_adjust_rsn[lookupKey],"ERROR"),""), "")</f>
        <v/>
      </c>
      <c r="P46" s="19" t="str">
        <f t="shared" si="1"/>
        <v/>
      </c>
      <c r="Q46" s="19"/>
      <c r="R46" s="19" t="str">
        <f t="shared" si="2"/>
        <v/>
      </c>
      <c r="T46" s="3" t="str">
        <f>IF($A46="ADD",IF(NOT(ISBLANK(S46)),_xlfn.XLOOKUP(S46,ud_stopping_place_type[lookupValue],ud_stopping_place_type[lookupKey],"ERROR"),""), "")</f>
        <v/>
      </c>
      <c r="V46" s="2" t="str">
        <f t="shared" si="3"/>
        <v/>
      </c>
      <c r="W46" s="2" t="str">
        <f t="shared" si="4"/>
        <v/>
      </c>
      <c r="X46" s="2" t="str">
        <f t="shared" si="5"/>
        <v/>
      </c>
      <c r="Y46" s="2" t="str">
        <f t="shared" si="6"/>
        <v/>
      </c>
      <c r="Z46" s="2" t="str">
        <f t="shared" si="7"/>
        <v/>
      </c>
      <c r="AA46" s="2" t="str">
        <f t="shared" si="8"/>
        <v/>
      </c>
      <c r="AB46" s="2" t="str">
        <f t="shared" si="9"/>
        <v/>
      </c>
      <c r="AD46" s="21"/>
      <c r="AE46" s="4" t="str">
        <f t="shared" ca="1" si="10"/>
        <v/>
      </c>
      <c r="AF46" s="3" t="str">
        <f t="shared" si="11"/>
        <v/>
      </c>
      <c r="AG46" s="3" t="str">
        <f>IF($A46="","",IF((AND($A46="ADD",OR(AF46="",AF46="In Use"))),"5",(_xlfn.XLOOKUP(AF46,ud_asset_status[lookupValue],ud_asset_status[lookupKey],""))))</f>
        <v/>
      </c>
      <c r="AH46" s="21"/>
      <c r="AJ46" s="3" t="str">
        <f>IF($A46="ADD",IF(NOT(ISBLANK(AI46)),_xlfn.XLOOKUP(AI46,ar_replace_reason[lookupValue],ar_replace_reason[lookupKey],"ERROR"),""), "")</f>
        <v/>
      </c>
      <c r="AK46" s="3" t="str">
        <f t="shared" si="12"/>
        <v/>
      </c>
      <c r="AL46" s="3" t="str">
        <f>IF($A46="","",IF((AND($A46="ADD",OR(AK46="",AK46="Queenstown-Lakes District Council"))),"70",(_xlfn.XLOOKUP(AK46,ud_organisation_owner[lookupValue],ud_organisation_owner[lookupKey],""))))</f>
        <v/>
      </c>
      <c r="AM46" s="3" t="str">
        <f t="shared" si="13"/>
        <v/>
      </c>
      <c r="AN46" s="3" t="str">
        <f>IF($A46="","",IF((AND($A46="ADD",OR(AM46="",AM46="Queenstown-Lakes District Council"))),"70",(_xlfn.XLOOKUP(AM46,ud_organisation_owner[lookupValue],ud_organisation_owner[lookupKey],""))))</f>
        <v/>
      </c>
      <c r="AO46" s="3" t="str">
        <f t="shared" si="14"/>
        <v/>
      </c>
      <c r="AP46" s="3" t="str">
        <f>IF($A46="","",IF((AND($A46="ADD",OR(AO46="",AO46="Local Authority"))),"17",(_xlfn.XLOOKUP(AO46,ud_sub_organisation[lookupValue],ud_sub_organisation[lookupKey],""))))</f>
        <v/>
      </c>
      <c r="AR46" s="3" t="str">
        <f>IF($A46="ADD",IF(NOT(ISBLANK(AQ46)),_xlfn.XLOOKUP(AQ46,ud_maintenance_organisation[lookupValue],ud_maintenance_organisation[lookupKey],"ERROR"),""), "")</f>
        <v/>
      </c>
      <c r="AS46" s="3" t="str">
        <f t="shared" si="15"/>
        <v/>
      </c>
      <c r="AT46" s="3" t="str">
        <f>IF($A46="","",IF((AND($A46="ADD",OR(AS46="",AS46="Vested Assets"))),"12",(_xlfn.XLOOKUP(AS46,ud_work_category[lookupValue],ud_work_category[lookupKey],""))))</f>
        <v/>
      </c>
      <c r="AU46" s="20"/>
      <c r="AV46" s="2" t="str">
        <f t="shared" si="16"/>
        <v/>
      </c>
      <c r="AW46" s="2" t="str">
        <f t="shared" si="17"/>
        <v/>
      </c>
      <c r="AX46" s="3" t="str">
        <f t="shared" si="18"/>
        <v/>
      </c>
      <c r="AY46" s="3" t="str">
        <f>IF($A46="","",IF((AND($A46="ADD",OR(AX46="",AX46="Excellent"))),"1",(_xlfn.XLOOKUP(AX46,condition[lookupValue],condition[lookupKey],""))))</f>
        <v/>
      </c>
      <c r="AZ46" s="21" t="str">
        <f t="shared" si="19"/>
        <v/>
      </c>
      <c r="BA46" s="5"/>
    </row>
    <row r="47" spans="2:53">
      <c r="B47" s="4"/>
      <c r="D47" s="3" t="str">
        <f>IF($A47="ADD",IF(NOT(ISBLANK(C47)),_xlfn.XLOOKUP(C47,roadnames[lookupValue],roadnames[lookupKey],"ERROR"),""), "")</f>
        <v/>
      </c>
      <c r="E47" s="4"/>
      <c r="F47" s="4"/>
      <c r="G47" s="19"/>
      <c r="H47" s="19"/>
      <c r="J47" s="3" t="str">
        <f>IF($A47="ADD",IF(NOT(ISBLANK(I47)),_xlfn.XLOOKUP(I47,side[lookupValue],side[lookupKey],"ERROR"),""), "")</f>
        <v/>
      </c>
      <c r="K47" s="19"/>
      <c r="L47" s="19" t="str">
        <f t="shared" si="0"/>
        <v/>
      </c>
      <c r="M47" s="4"/>
      <c r="O47" s="3" t="str">
        <f>IF($A47="ADD",IF(NOT(ISBLANK(N47)),_xlfn.XLOOKUP(N47,len_adjust_rsn[lookupValue],len_adjust_rsn[lookupKey],"ERROR"),""), "")</f>
        <v/>
      </c>
      <c r="P47" s="19" t="str">
        <f t="shared" si="1"/>
        <v/>
      </c>
      <c r="Q47" s="19"/>
      <c r="R47" s="19" t="str">
        <f t="shared" si="2"/>
        <v/>
      </c>
      <c r="T47" s="3" t="str">
        <f>IF($A47="ADD",IF(NOT(ISBLANK(S47)),_xlfn.XLOOKUP(S47,ud_stopping_place_type[lookupValue],ud_stopping_place_type[lookupKey],"ERROR"),""), "")</f>
        <v/>
      </c>
      <c r="V47" s="2" t="str">
        <f t="shared" si="3"/>
        <v/>
      </c>
      <c r="W47" s="2" t="str">
        <f t="shared" si="4"/>
        <v/>
      </c>
      <c r="X47" s="2" t="str">
        <f t="shared" si="5"/>
        <v/>
      </c>
      <c r="Y47" s="2" t="str">
        <f t="shared" si="6"/>
        <v/>
      </c>
      <c r="Z47" s="2" t="str">
        <f t="shared" si="7"/>
        <v/>
      </c>
      <c r="AA47" s="2" t="str">
        <f t="shared" si="8"/>
        <v/>
      </c>
      <c r="AB47" s="2" t="str">
        <f t="shared" si="9"/>
        <v/>
      </c>
      <c r="AD47" s="21"/>
      <c r="AE47" s="4" t="str">
        <f t="shared" ca="1" si="10"/>
        <v/>
      </c>
      <c r="AF47" s="3" t="str">
        <f t="shared" si="11"/>
        <v/>
      </c>
      <c r="AG47" s="3" t="str">
        <f>IF($A47="","",IF((AND($A47="ADD",OR(AF47="",AF47="In Use"))),"5",(_xlfn.XLOOKUP(AF47,ud_asset_status[lookupValue],ud_asset_status[lookupKey],""))))</f>
        <v/>
      </c>
      <c r="AH47" s="21"/>
      <c r="AJ47" s="3" t="str">
        <f>IF($A47="ADD",IF(NOT(ISBLANK(AI47)),_xlfn.XLOOKUP(AI47,ar_replace_reason[lookupValue],ar_replace_reason[lookupKey],"ERROR"),""), "")</f>
        <v/>
      </c>
      <c r="AK47" s="3" t="str">
        <f t="shared" si="12"/>
        <v/>
      </c>
      <c r="AL47" s="3" t="str">
        <f>IF($A47="","",IF((AND($A47="ADD",OR(AK47="",AK47="Queenstown-Lakes District Council"))),"70",(_xlfn.XLOOKUP(AK47,ud_organisation_owner[lookupValue],ud_organisation_owner[lookupKey],""))))</f>
        <v/>
      </c>
      <c r="AM47" s="3" t="str">
        <f t="shared" si="13"/>
        <v/>
      </c>
      <c r="AN47" s="3" t="str">
        <f>IF($A47="","",IF((AND($A47="ADD",OR(AM47="",AM47="Queenstown-Lakes District Council"))),"70",(_xlfn.XLOOKUP(AM47,ud_organisation_owner[lookupValue],ud_organisation_owner[lookupKey],""))))</f>
        <v/>
      </c>
      <c r="AO47" s="3" t="str">
        <f t="shared" si="14"/>
        <v/>
      </c>
      <c r="AP47" s="3" t="str">
        <f>IF($A47="","",IF((AND($A47="ADD",OR(AO47="",AO47="Local Authority"))),"17",(_xlfn.XLOOKUP(AO47,ud_sub_organisation[lookupValue],ud_sub_organisation[lookupKey],""))))</f>
        <v/>
      </c>
      <c r="AR47" s="3" t="str">
        <f>IF($A47="ADD",IF(NOT(ISBLANK(AQ47)),_xlfn.XLOOKUP(AQ47,ud_maintenance_organisation[lookupValue],ud_maintenance_organisation[lookupKey],"ERROR"),""), "")</f>
        <v/>
      </c>
      <c r="AS47" s="3" t="str">
        <f t="shared" si="15"/>
        <v/>
      </c>
      <c r="AT47" s="3" t="str">
        <f>IF($A47="","",IF((AND($A47="ADD",OR(AS47="",AS47="Vested Assets"))),"12",(_xlfn.XLOOKUP(AS47,ud_work_category[lookupValue],ud_work_category[lookupKey],""))))</f>
        <v/>
      </c>
      <c r="AU47" s="20"/>
      <c r="AV47" s="2" t="str">
        <f t="shared" si="16"/>
        <v/>
      </c>
      <c r="AW47" s="2" t="str">
        <f t="shared" si="17"/>
        <v/>
      </c>
      <c r="AX47" s="3" t="str">
        <f t="shared" si="18"/>
        <v/>
      </c>
      <c r="AY47" s="3" t="str">
        <f>IF($A47="","",IF((AND($A47="ADD",OR(AX47="",AX47="Excellent"))),"1",(_xlfn.XLOOKUP(AX47,condition[lookupValue],condition[lookupKey],""))))</f>
        <v/>
      </c>
      <c r="AZ47" s="21" t="str">
        <f t="shared" si="19"/>
        <v/>
      </c>
      <c r="BA47" s="5"/>
    </row>
    <row r="48" spans="2:53">
      <c r="B48" s="4"/>
      <c r="D48" s="3" t="str">
        <f>IF($A48="ADD",IF(NOT(ISBLANK(C48)),_xlfn.XLOOKUP(C48,roadnames[lookupValue],roadnames[lookupKey],"ERROR"),""), "")</f>
        <v/>
      </c>
      <c r="E48" s="4"/>
      <c r="F48" s="4"/>
      <c r="G48" s="19"/>
      <c r="H48" s="19"/>
      <c r="J48" s="3" t="str">
        <f>IF($A48="ADD",IF(NOT(ISBLANK(I48)),_xlfn.XLOOKUP(I48,side[lookupValue],side[lookupKey],"ERROR"),""), "")</f>
        <v/>
      </c>
      <c r="K48" s="19"/>
      <c r="L48" s="19" t="str">
        <f t="shared" si="0"/>
        <v/>
      </c>
      <c r="M48" s="4"/>
      <c r="O48" s="3" t="str">
        <f>IF($A48="ADD",IF(NOT(ISBLANK(N48)),_xlfn.XLOOKUP(N48,len_adjust_rsn[lookupValue],len_adjust_rsn[lookupKey],"ERROR"),""), "")</f>
        <v/>
      </c>
      <c r="P48" s="19" t="str">
        <f t="shared" si="1"/>
        <v/>
      </c>
      <c r="Q48" s="19"/>
      <c r="R48" s="19" t="str">
        <f t="shared" si="2"/>
        <v/>
      </c>
      <c r="T48" s="3" t="str">
        <f>IF($A48="ADD",IF(NOT(ISBLANK(S48)),_xlfn.XLOOKUP(S48,ud_stopping_place_type[lookupValue],ud_stopping_place_type[lookupKey],"ERROR"),""), "")</f>
        <v/>
      </c>
      <c r="V48" s="2" t="str">
        <f t="shared" si="3"/>
        <v/>
      </c>
      <c r="W48" s="2" t="str">
        <f t="shared" si="4"/>
        <v/>
      </c>
      <c r="X48" s="2" t="str">
        <f t="shared" si="5"/>
        <v/>
      </c>
      <c r="Y48" s="2" t="str">
        <f t="shared" si="6"/>
        <v/>
      </c>
      <c r="Z48" s="2" t="str">
        <f t="shared" si="7"/>
        <v/>
      </c>
      <c r="AA48" s="2" t="str">
        <f t="shared" si="8"/>
        <v/>
      </c>
      <c r="AB48" s="2" t="str">
        <f t="shared" si="9"/>
        <v/>
      </c>
      <c r="AD48" s="21"/>
      <c r="AE48" s="4" t="str">
        <f t="shared" ca="1" si="10"/>
        <v/>
      </c>
      <c r="AF48" s="3" t="str">
        <f t="shared" si="11"/>
        <v/>
      </c>
      <c r="AG48" s="3" t="str">
        <f>IF($A48="","",IF((AND($A48="ADD",OR(AF48="",AF48="In Use"))),"5",(_xlfn.XLOOKUP(AF48,ud_asset_status[lookupValue],ud_asset_status[lookupKey],""))))</f>
        <v/>
      </c>
      <c r="AH48" s="21"/>
      <c r="AJ48" s="3" t="str">
        <f>IF($A48="ADD",IF(NOT(ISBLANK(AI48)),_xlfn.XLOOKUP(AI48,ar_replace_reason[lookupValue],ar_replace_reason[lookupKey],"ERROR"),""), "")</f>
        <v/>
      </c>
      <c r="AK48" s="3" t="str">
        <f t="shared" si="12"/>
        <v/>
      </c>
      <c r="AL48" s="3" t="str">
        <f>IF($A48="","",IF((AND($A48="ADD",OR(AK48="",AK48="Queenstown-Lakes District Council"))),"70",(_xlfn.XLOOKUP(AK48,ud_organisation_owner[lookupValue],ud_organisation_owner[lookupKey],""))))</f>
        <v/>
      </c>
      <c r="AM48" s="3" t="str">
        <f t="shared" si="13"/>
        <v/>
      </c>
      <c r="AN48" s="3" t="str">
        <f>IF($A48="","",IF((AND($A48="ADD",OR(AM48="",AM48="Queenstown-Lakes District Council"))),"70",(_xlfn.XLOOKUP(AM48,ud_organisation_owner[lookupValue],ud_organisation_owner[lookupKey],""))))</f>
        <v/>
      </c>
      <c r="AO48" s="3" t="str">
        <f t="shared" si="14"/>
        <v/>
      </c>
      <c r="AP48" s="3" t="str">
        <f>IF($A48="","",IF((AND($A48="ADD",OR(AO48="",AO48="Local Authority"))),"17",(_xlfn.XLOOKUP(AO48,ud_sub_organisation[lookupValue],ud_sub_organisation[lookupKey],""))))</f>
        <v/>
      </c>
      <c r="AR48" s="3" t="str">
        <f>IF($A48="ADD",IF(NOT(ISBLANK(AQ48)),_xlfn.XLOOKUP(AQ48,ud_maintenance_organisation[lookupValue],ud_maintenance_organisation[lookupKey],"ERROR"),""), "")</f>
        <v/>
      </c>
      <c r="AS48" s="3" t="str">
        <f t="shared" si="15"/>
        <v/>
      </c>
      <c r="AT48" s="3" t="str">
        <f>IF($A48="","",IF((AND($A48="ADD",OR(AS48="",AS48="Vested Assets"))),"12",(_xlfn.XLOOKUP(AS48,ud_work_category[lookupValue],ud_work_category[lookupKey],""))))</f>
        <v/>
      </c>
      <c r="AU48" s="20"/>
      <c r="AV48" s="2" t="str">
        <f t="shared" si="16"/>
        <v/>
      </c>
      <c r="AW48" s="2" t="str">
        <f t="shared" si="17"/>
        <v/>
      </c>
      <c r="AX48" s="3" t="str">
        <f t="shared" si="18"/>
        <v/>
      </c>
      <c r="AY48" s="3" t="str">
        <f>IF($A48="","",IF((AND($A48="ADD",OR(AX48="",AX48="Excellent"))),"1",(_xlfn.XLOOKUP(AX48,condition[lookupValue],condition[lookupKey],""))))</f>
        <v/>
      </c>
      <c r="AZ48" s="21" t="str">
        <f t="shared" si="19"/>
        <v/>
      </c>
      <c r="BA48" s="5"/>
    </row>
    <row r="49" spans="2:53">
      <c r="B49" s="4"/>
      <c r="D49" s="3" t="str">
        <f>IF($A49="ADD",IF(NOT(ISBLANK(C49)),_xlfn.XLOOKUP(C49,roadnames[lookupValue],roadnames[lookupKey],"ERROR"),""), "")</f>
        <v/>
      </c>
      <c r="E49" s="4"/>
      <c r="F49" s="4"/>
      <c r="G49" s="19"/>
      <c r="H49" s="19"/>
      <c r="J49" s="3" t="str">
        <f>IF($A49="ADD",IF(NOT(ISBLANK(I49)),_xlfn.XLOOKUP(I49,side[lookupValue],side[lookupKey],"ERROR"),""), "")</f>
        <v/>
      </c>
      <c r="K49" s="19"/>
      <c r="L49" s="19" t="str">
        <f t="shared" si="0"/>
        <v/>
      </c>
      <c r="M49" s="4"/>
      <c r="O49" s="3" t="str">
        <f>IF($A49="ADD",IF(NOT(ISBLANK(N49)),_xlfn.XLOOKUP(N49,len_adjust_rsn[lookupValue],len_adjust_rsn[lookupKey],"ERROR"),""), "")</f>
        <v/>
      </c>
      <c r="P49" s="19" t="str">
        <f t="shared" si="1"/>
        <v/>
      </c>
      <c r="Q49" s="19"/>
      <c r="R49" s="19" t="str">
        <f t="shared" si="2"/>
        <v/>
      </c>
      <c r="T49" s="3" t="str">
        <f>IF($A49="ADD",IF(NOT(ISBLANK(S49)),_xlfn.XLOOKUP(S49,ud_stopping_place_type[lookupValue],ud_stopping_place_type[lookupKey],"ERROR"),""), "")</f>
        <v/>
      </c>
      <c r="V49" s="2" t="str">
        <f t="shared" si="3"/>
        <v/>
      </c>
      <c r="W49" s="2" t="str">
        <f t="shared" si="4"/>
        <v/>
      </c>
      <c r="X49" s="2" t="str">
        <f t="shared" si="5"/>
        <v/>
      </c>
      <c r="Y49" s="2" t="str">
        <f t="shared" si="6"/>
        <v/>
      </c>
      <c r="Z49" s="2" t="str">
        <f t="shared" si="7"/>
        <v/>
      </c>
      <c r="AA49" s="2" t="str">
        <f t="shared" si="8"/>
        <v/>
      </c>
      <c r="AB49" s="2" t="str">
        <f t="shared" si="9"/>
        <v/>
      </c>
      <c r="AD49" s="21"/>
      <c r="AE49" s="4" t="str">
        <f t="shared" ca="1" si="10"/>
        <v/>
      </c>
      <c r="AF49" s="3" t="str">
        <f t="shared" si="11"/>
        <v/>
      </c>
      <c r="AG49" s="3" t="str">
        <f>IF($A49="","",IF((AND($A49="ADD",OR(AF49="",AF49="In Use"))),"5",(_xlfn.XLOOKUP(AF49,ud_asset_status[lookupValue],ud_asset_status[lookupKey],""))))</f>
        <v/>
      </c>
      <c r="AH49" s="21"/>
      <c r="AJ49" s="3" t="str">
        <f>IF($A49="ADD",IF(NOT(ISBLANK(AI49)),_xlfn.XLOOKUP(AI49,ar_replace_reason[lookupValue],ar_replace_reason[lookupKey],"ERROR"),""), "")</f>
        <v/>
      </c>
      <c r="AK49" s="3" t="str">
        <f t="shared" si="12"/>
        <v/>
      </c>
      <c r="AL49" s="3" t="str">
        <f>IF($A49="","",IF((AND($A49="ADD",OR(AK49="",AK49="Queenstown-Lakes District Council"))),"70",(_xlfn.XLOOKUP(AK49,ud_organisation_owner[lookupValue],ud_organisation_owner[lookupKey],""))))</f>
        <v/>
      </c>
      <c r="AM49" s="3" t="str">
        <f t="shared" si="13"/>
        <v/>
      </c>
      <c r="AN49" s="3" t="str">
        <f>IF($A49="","",IF((AND($A49="ADD",OR(AM49="",AM49="Queenstown-Lakes District Council"))),"70",(_xlfn.XLOOKUP(AM49,ud_organisation_owner[lookupValue],ud_organisation_owner[lookupKey],""))))</f>
        <v/>
      </c>
      <c r="AO49" s="3" t="str">
        <f t="shared" si="14"/>
        <v/>
      </c>
      <c r="AP49" s="3" t="str">
        <f>IF($A49="","",IF((AND($A49="ADD",OR(AO49="",AO49="Local Authority"))),"17",(_xlfn.XLOOKUP(AO49,ud_sub_organisation[lookupValue],ud_sub_organisation[lookupKey],""))))</f>
        <v/>
      </c>
      <c r="AR49" s="3" t="str">
        <f>IF($A49="ADD",IF(NOT(ISBLANK(AQ49)),_xlfn.XLOOKUP(AQ49,ud_maintenance_organisation[lookupValue],ud_maintenance_organisation[lookupKey],"ERROR"),""), "")</f>
        <v/>
      </c>
      <c r="AS49" s="3" t="str">
        <f t="shared" si="15"/>
        <v/>
      </c>
      <c r="AT49" s="3" t="str">
        <f>IF($A49="","",IF((AND($A49="ADD",OR(AS49="",AS49="Vested Assets"))),"12",(_xlfn.XLOOKUP(AS49,ud_work_category[lookupValue],ud_work_category[lookupKey],""))))</f>
        <v/>
      </c>
      <c r="AU49" s="20"/>
      <c r="AV49" s="2" t="str">
        <f t="shared" si="16"/>
        <v/>
      </c>
      <c r="AW49" s="2" t="str">
        <f t="shared" si="17"/>
        <v/>
      </c>
      <c r="AX49" s="3" t="str">
        <f t="shared" si="18"/>
        <v/>
      </c>
      <c r="AY49" s="3" t="str">
        <f>IF($A49="","",IF((AND($A49="ADD",OR(AX49="",AX49="Excellent"))),"1",(_xlfn.XLOOKUP(AX49,condition[lookupValue],condition[lookupKey],""))))</f>
        <v/>
      </c>
      <c r="AZ49" s="21" t="str">
        <f t="shared" si="19"/>
        <v/>
      </c>
      <c r="BA49" s="5"/>
    </row>
    <row r="50" spans="2:53">
      <c r="B50" s="4"/>
      <c r="D50" s="3" t="str">
        <f>IF($A50="ADD",IF(NOT(ISBLANK(C50)),_xlfn.XLOOKUP(C50,roadnames[lookupValue],roadnames[lookupKey],"ERROR"),""), "")</f>
        <v/>
      </c>
      <c r="E50" s="4"/>
      <c r="F50" s="4"/>
      <c r="G50" s="19"/>
      <c r="H50" s="19"/>
      <c r="J50" s="3" t="str">
        <f>IF($A50="ADD",IF(NOT(ISBLANK(I50)),_xlfn.XLOOKUP(I50,side[lookupValue],side[lookupKey],"ERROR"),""), "")</f>
        <v/>
      </c>
      <c r="K50" s="19"/>
      <c r="L50" s="19" t="str">
        <f t="shared" si="0"/>
        <v/>
      </c>
      <c r="M50" s="4"/>
      <c r="O50" s="3" t="str">
        <f>IF($A50="ADD",IF(NOT(ISBLANK(N50)),_xlfn.XLOOKUP(N50,len_adjust_rsn[lookupValue],len_adjust_rsn[lookupKey],"ERROR"),""), "")</f>
        <v/>
      </c>
      <c r="P50" s="19" t="str">
        <f t="shared" si="1"/>
        <v/>
      </c>
      <c r="Q50" s="19"/>
      <c r="R50" s="19" t="str">
        <f t="shared" si="2"/>
        <v/>
      </c>
      <c r="T50" s="3" t="str">
        <f>IF($A50="ADD",IF(NOT(ISBLANK(S50)),_xlfn.XLOOKUP(S50,ud_stopping_place_type[lookupValue],ud_stopping_place_type[lookupKey],"ERROR"),""), "")</f>
        <v/>
      </c>
      <c r="V50" s="2" t="str">
        <f t="shared" si="3"/>
        <v/>
      </c>
      <c r="W50" s="2" t="str">
        <f t="shared" si="4"/>
        <v/>
      </c>
      <c r="X50" s="2" t="str">
        <f t="shared" si="5"/>
        <v/>
      </c>
      <c r="Y50" s="2" t="str">
        <f t="shared" si="6"/>
        <v/>
      </c>
      <c r="Z50" s="2" t="str">
        <f t="shared" si="7"/>
        <v/>
      </c>
      <c r="AA50" s="2" t="str">
        <f t="shared" si="8"/>
        <v/>
      </c>
      <c r="AB50" s="2" t="str">
        <f t="shared" si="9"/>
        <v/>
      </c>
      <c r="AD50" s="21"/>
      <c r="AE50" s="4" t="str">
        <f t="shared" ca="1" si="10"/>
        <v/>
      </c>
      <c r="AF50" s="3" t="str">
        <f t="shared" si="11"/>
        <v/>
      </c>
      <c r="AG50" s="3" t="str">
        <f>IF($A50="","",IF((AND($A50="ADD",OR(AF50="",AF50="In Use"))),"5",(_xlfn.XLOOKUP(AF50,ud_asset_status[lookupValue],ud_asset_status[lookupKey],""))))</f>
        <v/>
      </c>
      <c r="AH50" s="21"/>
      <c r="AJ50" s="3" t="str">
        <f>IF($A50="ADD",IF(NOT(ISBLANK(AI50)),_xlfn.XLOOKUP(AI50,ar_replace_reason[lookupValue],ar_replace_reason[lookupKey],"ERROR"),""), "")</f>
        <v/>
      </c>
      <c r="AK50" s="3" t="str">
        <f t="shared" si="12"/>
        <v/>
      </c>
      <c r="AL50" s="3" t="str">
        <f>IF($A50="","",IF((AND($A50="ADD",OR(AK50="",AK50="Queenstown-Lakes District Council"))),"70",(_xlfn.XLOOKUP(AK50,ud_organisation_owner[lookupValue],ud_organisation_owner[lookupKey],""))))</f>
        <v/>
      </c>
      <c r="AM50" s="3" t="str">
        <f t="shared" si="13"/>
        <v/>
      </c>
      <c r="AN50" s="3" t="str">
        <f>IF($A50="","",IF((AND($A50="ADD",OR(AM50="",AM50="Queenstown-Lakes District Council"))),"70",(_xlfn.XLOOKUP(AM50,ud_organisation_owner[lookupValue],ud_organisation_owner[lookupKey],""))))</f>
        <v/>
      </c>
      <c r="AO50" s="3" t="str">
        <f t="shared" si="14"/>
        <v/>
      </c>
      <c r="AP50" s="3" t="str">
        <f>IF($A50="","",IF((AND($A50="ADD",OR(AO50="",AO50="Local Authority"))),"17",(_xlfn.XLOOKUP(AO50,ud_sub_organisation[lookupValue],ud_sub_organisation[lookupKey],""))))</f>
        <v/>
      </c>
      <c r="AR50" s="3" t="str">
        <f>IF($A50="ADD",IF(NOT(ISBLANK(AQ50)),_xlfn.XLOOKUP(AQ50,ud_maintenance_organisation[lookupValue],ud_maintenance_organisation[lookupKey],"ERROR"),""), "")</f>
        <v/>
      </c>
      <c r="AS50" s="3" t="str">
        <f t="shared" si="15"/>
        <v/>
      </c>
      <c r="AT50" s="3" t="str">
        <f>IF($A50="","",IF((AND($A50="ADD",OR(AS50="",AS50="Vested Assets"))),"12",(_xlfn.XLOOKUP(AS50,ud_work_category[lookupValue],ud_work_category[lookupKey],""))))</f>
        <v/>
      </c>
      <c r="AU50" s="20"/>
      <c r="AV50" s="2" t="str">
        <f t="shared" si="16"/>
        <v/>
      </c>
      <c r="AW50" s="2" t="str">
        <f t="shared" si="17"/>
        <v/>
      </c>
      <c r="AX50" s="3" t="str">
        <f t="shared" si="18"/>
        <v/>
      </c>
      <c r="AY50" s="3" t="str">
        <f>IF($A50="","",IF((AND($A50="ADD",OR(AX50="",AX50="Excellent"))),"1",(_xlfn.XLOOKUP(AX50,condition[lookupValue],condition[lookupKey],""))))</f>
        <v/>
      </c>
      <c r="AZ50" s="21" t="str">
        <f t="shared" si="19"/>
        <v/>
      </c>
      <c r="BA50" s="5"/>
    </row>
    <row r="51" spans="2:53">
      <c r="B51" s="4"/>
      <c r="D51" s="3" t="str">
        <f>IF($A51="ADD",IF(NOT(ISBLANK(C51)),_xlfn.XLOOKUP(C51,roadnames[lookupValue],roadnames[lookupKey],"ERROR"),""), "")</f>
        <v/>
      </c>
      <c r="E51" s="4"/>
      <c r="F51" s="4"/>
      <c r="G51" s="19"/>
      <c r="H51" s="19"/>
      <c r="J51" s="3" t="str">
        <f>IF($A51="ADD",IF(NOT(ISBLANK(I51)),_xlfn.XLOOKUP(I51,side[lookupValue],side[lookupKey],"ERROR"),""), "")</f>
        <v/>
      </c>
      <c r="K51" s="19"/>
      <c r="L51" s="19" t="str">
        <f t="shared" si="0"/>
        <v/>
      </c>
      <c r="M51" s="4"/>
      <c r="O51" s="3" t="str">
        <f>IF($A51="ADD",IF(NOT(ISBLANK(N51)),_xlfn.XLOOKUP(N51,len_adjust_rsn[lookupValue],len_adjust_rsn[lookupKey],"ERROR"),""), "")</f>
        <v/>
      </c>
      <c r="P51" s="19" t="str">
        <f t="shared" si="1"/>
        <v/>
      </c>
      <c r="Q51" s="19"/>
      <c r="R51" s="19" t="str">
        <f t="shared" si="2"/>
        <v/>
      </c>
      <c r="T51" s="3" t="str">
        <f>IF($A51="ADD",IF(NOT(ISBLANK(S51)),_xlfn.XLOOKUP(S51,ud_stopping_place_type[lookupValue],ud_stopping_place_type[lookupKey],"ERROR"),""), "")</f>
        <v/>
      </c>
      <c r="V51" s="2" t="str">
        <f t="shared" si="3"/>
        <v/>
      </c>
      <c r="W51" s="2" t="str">
        <f t="shared" si="4"/>
        <v/>
      </c>
      <c r="X51" s="2" t="str">
        <f t="shared" si="5"/>
        <v/>
      </c>
      <c r="Y51" s="2" t="str">
        <f t="shared" si="6"/>
        <v/>
      </c>
      <c r="Z51" s="2" t="str">
        <f t="shared" si="7"/>
        <v/>
      </c>
      <c r="AA51" s="2" t="str">
        <f t="shared" si="8"/>
        <v/>
      </c>
      <c r="AB51" s="2" t="str">
        <f t="shared" si="9"/>
        <v/>
      </c>
      <c r="AD51" s="21"/>
      <c r="AE51" s="4" t="str">
        <f t="shared" ca="1" si="10"/>
        <v/>
      </c>
      <c r="AF51" s="3" t="str">
        <f t="shared" si="11"/>
        <v/>
      </c>
      <c r="AG51" s="3" t="str">
        <f>IF($A51="","",IF((AND($A51="ADD",OR(AF51="",AF51="In Use"))),"5",(_xlfn.XLOOKUP(AF51,ud_asset_status[lookupValue],ud_asset_status[lookupKey],""))))</f>
        <v/>
      </c>
      <c r="AH51" s="21"/>
      <c r="AJ51" s="3" t="str">
        <f>IF($A51="ADD",IF(NOT(ISBLANK(AI51)),_xlfn.XLOOKUP(AI51,ar_replace_reason[lookupValue],ar_replace_reason[lookupKey],"ERROR"),""), "")</f>
        <v/>
      </c>
      <c r="AK51" s="3" t="str">
        <f t="shared" si="12"/>
        <v/>
      </c>
      <c r="AL51" s="3" t="str">
        <f>IF($A51="","",IF((AND($A51="ADD",OR(AK51="",AK51="Queenstown-Lakes District Council"))),"70",(_xlfn.XLOOKUP(AK51,ud_organisation_owner[lookupValue],ud_organisation_owner[lookupKey],""))))</f>
        <v/>
      </c>
      <c r="AM51" s="3" t="str">
        <f t="shared" si="13"/>
        <v/>
      </c>
      <c r="AN51" s="3" t="str">
        <f>IF($A51="","",IF((AND($A51="ADD",OR(AM51="",AM51="Queenstown-Lakes District Council"))),"70",(_xlfn.XLOOKUP(AM51,ud_organisation_owner[lookupValue],ud_organisation_owner[lookupKey],""))))</f>
        <v/>
      </c>
      <c r="AO51" s="3" t="str">
        <f t="shared" si="14"/>
        <v/>
      </c>
      <c r="AP51" s="3" t="str">
        <f>IF($A51="","",IF((AND($A51="ADD",OR(AO51="",AO51="Local Authority"))),"17",(_xlfn.XLOOKUP(AO51,ud_sub_organisation[lookupValue],ud_sub_organisation[lookupKey],""))))</f>
        <v/>
      </c>
      <c r="AR51" s="3" t="str">
        <f>IF($A51="ADD",IF(NOT(ISBLANK(AQ51)),_xlfn.XLOOKUP(AQ51,ud_maintenance_organisation[lookupValue],ud_maintenance_organisation[lookupKey],"ERROR"),""), "")</f>
        <v/>
      </c>
      <c r="AS51" s="3" t="str">
        <f t="shared" si="15"/>
        <v/>
      </c>
      <c r="AT51" s="3" t="str">
        <f>IF($A51="","",IF((AND($A51="ADD",OR(AS51="",AS51="Vested Assets"))),"12",(_xlfn.XLOOKUP(AS51,ud_work_category[lookupValue],ud_work_category[lookupKey],""))))</f>
        <v/>
      </c>
      <c r="AU51" s="20"/>
      <c r="AV51" s="2" t="str">
        <f t="shared" si="16"/>
        <v/>
      </c>
      <c r="AW51" s="2" t="str">
        <f t="shared" si="17"/>
        <v/>
      </c>
      <c r="AX51" s="3" t="str">
        <f t="shared" si="18"/>
        <v/>
      </c>
      <c r="AY51" s="3" t="str">
        <f>IF($A51="","",IF((AND($A51="ADD",OR(AX51="",AX51="Excellent"))),"1",(_xlfn.XLOOKUP(AX51,condition[lookupValue],condition[lookupKey],""))))</f>
        <v/>
      </c>
      <c r="AZ51" s="21" t="str">
        <f t="shared" si="19"/>
        <v/>
      </c>
      <c r="BA51" s="5"/>
    </row>
    <row r="52" spans="2:53">
      <c r="B52" s="4"/>
      <c r="D52" s="3" t="str">
        <f>IF($A52="ADD",IF(NOT(ISBLANK(C52)),_xlfn.XLOOKUP(C52,roadnames[lookupValue],roadnames[lookupKey],"ERROR"),""), "")</f>
        <v/>
      </c>
      <c r="E52" s="4"/>
      <c r="F52" s="4"/>
      <c r="G52" s="19"/>
      <c r="H52" s="19"/>
      <c r="J52" s="3" t="str">
        <f>IF($A52="ADD",IF(NOT(ISBLANK(I52)),_xlfn.XLOOKUP(I52,side[lookupValue],side[lookupKey],"ERROR"),""), "")</f>
        <v/>
      </c>
      <c r="K52" s="19"/>
      <c r="L52" s="19" t="str">
        <f t="shared" si="0"/>
        <v/>
      </c>
      <c r="M52" s="4"/>
      <c r="O52" s="3" t="str">
        <f>IF($A52="ADD",IF(NOT(ISBLANK(N52)),_xlfn.XLOOKUP(N52,len_adjust_rsn[lookupValue],len_adjust_rsn[lookupKey],"ERROR"),""), "")</f>
        <v/>
      </c>
      <c r="P52" s="19" t="str">
        <f t="shared" si="1"/>
        <v/>
      </c>
      <c r="Q52" s="19"/>
      <c r="R52" s="19" t="str">
        <f t="shared" si="2"/>
        <v/>
      </c>
      <c r="T52" s="3" t="str">
        <f>IF($A52="ADD",IF(NOT(ISBLANK(S52)),_xlfn.XLOOKUP(S52,ud_stopping_place_type[lookupValue],ud_stopping_place_type[lookupKey],"ERROR"),""), "")</f>
        <v/>
      </c>
      <c r="V52" s="2" t="str">
        <f t="shared" si="3"/>
        <v/>
      </c>
      <c r="W52" s="2" t="str">
        <f t="shared" si="4"/>
        <v/>
      </c>
      <c r="X52" s="2" t="str">
        <f t="shared" si="5"/>
        <v/>
      </c>
      <c r="Y52" s="2" t="str">
        <f t="shared" si="6"/>
        <v/>
      </c>
      <c r="Z52" s="2" t="str">
        <f t="shared" si="7"/>
        <v/>
      </c>
      <c r="AA52" s="2" t="str">
        <f t="shared" si="8"/>
        <v/>
      </c>
      <c r="AB52" s="2" t="str">
        <f t="shared" si="9"/>
        <v/>
      </c>
      <c r="AD52" s="21"/>
      <c r="AE52" s="4" t="str">
        <f t="shared" ca="1" si="10"/>
        <v/>
      </c>
      <c r="AF52" s="3" t="str">
        <f t="shared" si="11"/>
        <v/>
      </c>
      <c r="AG52" s="3" t="str">
        <f>IF($A52="","",IF((AND($A52="ADD",OR(AF52="",AF52="In Use"))),"5",(_xlfn.XLOOKUP(AF52,ud_asset_status[lookupValue],ud_asset_status[lookupKey],""))))</f>
        <v/>
      </c>
      <c r="AH52" s="21"/>
      <c r="AJ52" s="3" t="str">
        <f>IF($A52="ADD",IF(NOT(ISBLANK(AI52)),_xlfn.XLOOKUP(AI52,ar_replace_reason[lookupValue],ar_replace_reason[lookupKey],"ERROR"),""), "")</f>
        <v/>
      </c>
      <c r="AK52" s="3" t="str">
        <f t="shared" si="12"/>
        <v/>
      </c>
      <c r="AL52" s="3" t="str">
        <f>IF($A52="","",IF((AND($A52="ADD",OR(AK52="",AK52="Queenstown-Lakes District Council"))),"70",(_xlfn.XLOOKUP(AK52,ud_organisation_owner[lookupValue],ud_organisation_owner[lookupKey],""))))</f>
        <v/>
      </c>
      <c r="AM52" s="3" t="str">
        <f t="shared" si="13"/>
        <v/>
      </c>
      <c r="AN52" s="3" t="str">
        <f>IF($A52="","",IF((AND($A52="ADD",OR(AM52="",AM52="Queenstown-Lakes District Council"))),"70",(_xlfn.XLOOKUP(AM52,ud_organisation_owner[lookupValue],ud_organisation_owner[lookupKey],""))))</f>
        <v/>
      </c>
      <c r="AO52" s="3" t="str">
        <f t="shared" si="14"/>
        <v/>
      </c>
      <c r="AP52" s="3" t="str">
        <f>IF($A52="","",IF((AND($A52="ADD",OR(AO52="",AO52="Local Authority"))),"17",(_xlfn.XLOOKUP(AO52,ud_sub_organisation[lookupValue],ud_sub_organisation[lookupKey],""))))</f>
        <v/>
      </c>
      <c r="AR52" s="3" t="str">
        <f>IF($A52="ADD",IF(NOT(ISBLANK(AQ52)),_xlfn.XLOOKUP(AQ52,ud_maintenance_organisation[lookupValue],ud_maintenance_organisation[lookupKey],"ERROR"),""), "")</f>
        <v/>
      </c>
      <c r="AS52" s="3" t="str">
        <f t="shared" si="15"/>
        <v/>
      </c>
      <c r="AT52" s="3" t="str">
        <f>IF($A52="","",IF((AND($A52="ADD",OR(AS52="",AS52="Vested Assets"))),"12",(_xlfn.XLOOKUP(AS52,ud_work_category[lookupValue],ud_work_category[lookupKey],""))))</f>
        <v/>
      </c>
      <c r="AU52" s="20"/>
      <c r="AV52" s="2" t="str">
        <f t="shared" si="16"/>
        <v/>
      </c>
      <c r="AW52" s="2" t="str">
        <f t="shared" si="17"/>
        <v/>
      </c>
      <c r="AX52" s="3" t="str">
        <f t="shared" si="18"/>
        <v/>
      </c>
      <c r="AY52" s="3" t="str">
        <f>IF($A52="","",IF((AND($A52="ADD",OR(AX52="",AX52="Excellent"))),"1",(_xlfn.XLOOKUP(AX52,condition[lookupValue],condition[lookupKey],""))))</f>
        <v/>
      </c>
      <c r="AZ52" s="21" t="str">
        <f t="shared" si="19"/>
        <v/>
      </c>
      <c r="BA52" s="5"/>
    </row>
    <row r="53" spans="2:53">
      <c r="B53" s="4"/>
      <c r="D53" s="3" t="str">
        <f>IF($A53="ADD",IF(NOT(ISBLANK(C53)),_xlfn.XLOOKUP(C53,roadnames[lookupValue],roadnames[lookupKey],"ERROR"),""), "")</f>
        <v/>
      </c>
      <c r="E53" s="4"/>
      <c r="F53" s="4"/>
      <c r="G53" s="19"/>
      <c r="H53" s="19"/>
      <c r="J53" s="3" t="str">
        <f>IF($A53="ADD",IF(NOT(ISBLANK(I53)),_xlfn.XLOOKUP(I53,side[lookupValue],side[lookupKey],"ERROR"),""), "")</f>
        <v/>
      </c>
      <c r="K53" s="19"/>
      <c r="L53" s="19" t="str">
        <f t="shared" si="0"/>
        <v/>
      </c>
      <c r="M53" s="4"/>
      <c r="O53" s="3" t="str">
        <f>IF($A53="ADD",IF(NOT(ISBLANK(N53)),_xlfn.XLOOKUP(N53,len_adjust_rsn[lookupValue],len_adjust_rsn[lookupKey],"ERROR"),""), "")</f>
        <v/>
      </c>
      <c r="P53" s="19" t="str">
        <f t="shared" si="1"/>
        <v/>
      </c>
      <c r="Q53" s="19"/>
      <c r="R53" s="19" t="str">
        <f t="shared" si="2"/>
        <v/>
      </c>
      <c r="T53" s="3" t="str">
        <f>IF($A53="ADD",IF(NOT(ISBLANK(S53)),_xlfn.XLOOKUP(S53,ud_stopping_place_type[lookupValue],ud_stopping_place_type[lookupKey],"ERROR"),""), "")</f>
        <v/>
      </c>
      <c r="V53" s="2" t="str">
        <f t="shared" si="3"/>
        <v/>
      </c>
      <c r="W53" s="2" t="str">
        <f t="shared" si="4"/>
        <v/>
      </c>
      <c r="X53" s="2" t="str">
        <f t="shared" si="5"/>
        <v/>
      </c>
      <c r="Y53" s="2" t="str">
        <f t="shared" si="6"/>
        <v/>
      </c>
      <c r="Z53" s="2" t="str">
        <f t="shared" si="7"/>
        <v/>
      </c>
      <c r="AA53" s="2" t="str">
        <f t="shared" si="8"/>
        <v/>
      </c>
      <c r="AB53" s="2" t="str">
        <f t="shared" si="9"/>
        <v/>
      </c>
      <c r="AD53" s="21"/>
      <c r="AE53" s="4" t="str">
        <f t="shared" ca="1" si="10"/>
        <v/>
      </c>
      <c r="AF53" s="3" t="str">
        <f t="shared" si="11"/>
        <v/>
      </c>
      <c r="AG53" s="3" t="str">
        <f>IF($A53="","",IF((AND($A53="ADD",OR(AF53="",AF53="In Use"))),"5",(_xlfn.XLOOKUP(AF53,ud_asset_status[lookupValue],ud_asset_status[lookupKey],""))))</f>
        <v/>
      </c>
      <c r="AH53" s="21"/>
      <c r="AJ53" s="3" t="str">
        <f>IF($A53="ADD",IF(NOT(ISBLANK(AI53)),_xlfn.XLOOKUP(AI53,ar_replace_reason[lookupValue],ar_replace_reason[lookupKey],"ERROR"),""), "")</f>
        <v/>
      </c>
      <c r="AK53" s="3" t="str">
        <f t="shared" si="12"/>
        <v/>
      </c>
      <c r="AL53" s="3" t="str">
        <f>IF($A53="","",IF((AND($A53="ADD",OR(AK53="",AK53="Queenstown-Lakes District Council"))),"70",(_xlfn.XLOOKUP(AK53,ud_organisation_owner[lookupValue],ud_organisation_owner[lookupKey],""))))</f>
        <v/>
      </c>
      <c r="AM53" s="3" t="str">
        <f t="shared" si="13"/>
        <v/>
      </c>
      <c r="AN53" s="3" t="str">
        <f>IF($A53="","",IF((AND($A53="ADD",OR(AM53="",AM53="Queenstown-Lakes District Council"))),"70",(_xlfn.XLOOKUP(AM53,ud_organisation_owner[lookupValue],ud_organisation_owner[lookupKey],""))))</f>
        <v/>
      </c>
      <c r="AO53" s="3" t="str">
        <f t="shared" si="14"/>
        <v/>
      </c>
      <c r="AP53" s="3" t="str">
        <f>IF($A53="","",IF((AND($A53="ADD",OR(AO53="",AO53="Local Authority"))),"17",(_xlfn.XLOOKUP(AO53,ud_sub_organisation[lookupValue],ud_sub_organisation[lookupKey],""))))</f>
        <v/>
      </c>
      <c r="AR53" s="3" t="str">
        <f>IF($A53="ADD",IF(NOT(ISBLANK(AQ53)),_xlfn.XLOOKUP(AQ53,ud_maintenance_organisation[lookupValue],ud_maintenance_organisation[lookupKey],"ERROR"),""), "")</f>
        <v/>
      </c>
      <c r="AS53" s="3" t="str">
        <f t="shared" si="15"/>
        <v/>
      </c>
      <c r="AT53" s="3" t="str">
        <f>IF($A53="","",IF((AND($A53="ADD",OR(AS53="",AS53="Vested Assets"))),"12",(_xlfn.XLOOKUP(AS53,ud_work_category[lookupValue],ud_work_category[lookupKey],""))))</f>
        <v/>
      </c>
      <c r="AU53" s="20"/>
      <c r="AV53" s="2" t="str">
        <f t="shared" si="16"/>
        <v/>
      </c>
      <c r="AW53" s="2" t="str">
        <f t="shared" si="17"/>
        <v/>
      </c>
      <c r="AX53" s="3" t="str">
        <f t="shared" si="18"/>
        <v/>
      </c>
      <c r="AY53" s="3" t="str">
        <f>IF($A53="","",IF((AND($A53="ADD",OR(AX53="",AX53="Excellent"))),"1",(_xlfn.XLOOKUP(AX53,condition[lookupValue],condition[lookupKey],""))))</f>
        <v/>
      </c>
      <c r="AZ53" s="21" t="str">
        <f t="shared" si="19"/>
        <v/>
      </c>
      <c r="BA53" s="5"/>
    </row>
    <row r="54" spans="2:53">
      <c r="B54" s="4"/>
      <c r="D54" s="3" t="str">
        <f>IF($A54="ADD",IF(NOT(ISBLANK(C54)),_xlfn.XLOOKUP(C54,roadnames[lookupValue],roadnames[lookupKey],"ERROR"),""), "")</f>
        <v/>
      </c>
      <c r="E54" s="4"/>
      <c r="F54" s="4"/>
      <c r="G54" s="19"/>
      <c r="H54" s="19"/>
      <c r="J54" s="3" t="str">
        <f>IF($A54="ADD",IF(NOT(ISBLANK(I54)),_xlfn.XLOOKUP(I54,side[lookupValue],side[lookupKey],"ERROR"),""), "")</f>
        <v/>
      </c>
      <c r="K54" s="19"/>
      <c r="L54" s="19" t="str">
        <f t="shared" si="0"/>
        <v/>
      </c>
      <c r="M54" s="4"/>
      <c r="O54" s="3" t="str">
        <f>IF($A54="ADD",IF(NOT(ISBLANK(N54)),_xlfn.XLOOKUP(N54,len_adjust_rsn[lookupValue],len_adjust_rsn[lookupKey],"ERROR"),""), "")</f>
        <v/>
      </c>
      <c r="P54" s="19" t="str">
        <f t="shared" si="1"/>
        <v/>
      </c>
      <c r="Q54" s="19"/>
      <c r="R54" s="19" t="str">
        <f t="shared" si="2"/>
        <v/>
      </c>
      <c r="T54" s="3" t="str">
        <f>IF($A54="ADD",IF(NOT(ISBLANK(S54)),_xlfn.XLOOKUP(S54,ud_stopping_place_type[lookupValue],ud_stopping_place_type[lookupKey],"ERROR"),""), "")</f>
        <v/>
      </c>
      <c r="V54" s="2" t="str">
        <f t="shared" si="3"/>
        <v/>
      </c>
      <c r="W54" s="2" t="str">
        <f t="shared" si="4"/>
        <v/>
      </c>
      <c r="X54" s="2" t="str">
        <f t="shared" si="5"/>
        <v/>
      </c>
      <c r="Y54" s="2" t="str">
        <f t="shared" si="6"/>
        <v/>
      </c>
      <c r="Z54" s="2" t="str">
        <f t="shared" si="7"/>
        <v/>
      </c>
      <c r="AA54" s="2" t="str">
        <f t="shared" si="8"/>
        <v/>
      </c>
      <c r="AB54" s="2" t="str">
        <f t="shared" si="9"/>
        <v/>
      </c>
      <c r="AD54" s="21"/>
      <c r="AE54" s="4" t="str">
        <f t="shared" ca="1" si="10"/>
        <v/>
      </c>
      <c r="AF54" s="3" t="str">
        <f t="shared" si="11"/>
        <v/>
      </c>
      <c r="AG54" s="3" t="str">
        <f>IF($A54="","",IF((AND($A54="ADD",OR(AF54="",AF54="In Use"))),"5",(_xlfn.XLOOKUP(AF54,ud_asset_status[lookupValue],ud_asset_status[lookupKey],""))))</f>
        <v/>
      </c>
      <c r="AH54" s="21"/>
      <c r="AJ54" s="3" t="str">
        <f>IF($A54="ADD",IF(NOT(ISBLANK(AI54)),_xlfn.XLOOKUP(AI54,ar_replace_reason[lookupValue],ar_replace_reason[lookupKey],"ERROR"),""), "")</f>
        <v/>
      </c>
      <c r="AK54" s="3" t="str">
        <f t="shared" si="12"/>
        <v/>
      </c>
      <c r="AL54" s="3" t="str">
        <f>IF($A54="","",IF((AND($A54="ADD",OR(AK54="",AK54="Queenstown-Lakes District Council"))),"70",(_xlfn.XLOOKUP(AK54,ud_organisation_owner[lookupValue],ud_organisation_owner[lookupKey],""))))</f>
        <v/>
      </c>
      <c r="AM54" s="3" t="str">
        <f t="shared" si="13"/>
        <v/>
      </c>
      <c r="AN54" s="3" t="str">
        <f>IF($A54="","",IF((AND($A54="ADD",OR(AM54="",AM54="Queenstown-Lakes District Council"))),"70",(_xlfn.XLOOKUP(AM54,ud_organisation_owner[lookupValue],ud_organisation_owner[lookupKey],""))))</f>
        <v/>
      </c>
      <c r="AO54" s="3" t="str">
        <f t="shared" si="14"/>
        <v/>
      </c>
      <c r="AP54" s="3" t="str">
        <f>IF($A54="","",IF((AND($A54="ADD",OR(AO54="",AO54="Local Authority"))),"17",(_xlfn.XLOOKUP(AO54,ud_sub_organisation[lookupValue],ud_sub_organisation[lookupKey],""))))</f>
        <v/>
      </c>
      <c r="AR54" s="3" t="str">
        <f>IF($A54="ADD",IF(NOT(ISBLANK(AQ54)),_xlfn.XLOOKUP(AQ54,ud_maintenance_organisation[lookupValue],ud_maintenance_organisation[lookupKey],"ERROR"),""), "")</f>
        <v/>
      </c>
      <c r="AS54" s="3" t="str">
        <f t="shared" si="15"/>
        <v/>
      </c>
      <c r="AT54" s="3" t="str">
        <f>IF($A54="","",IF((AND($A54="ADD",OR(AS54="",AS54="Vested Assets"))),"12",(_xlfn.XLOOKUP(AS54,ud_work_category[lookupValue],ud_work_category[lookupKey],""))))</f>
        <v/>
      </c>
      <c r="AU54" s="20"/>
      <c r="AV54" s="2" t="str">
        <f t="shared" si="16"/>
        <v/>
      </c>
      <c r="AW54" s="2" t="str">
        <f t="shared" si="17"/>
        <v/>
      </c>
      <c r="AX54" s="3" t="str">
        <f t="shared" si="18"/>
        <v/>
      </c>
      <c r="AY54" s="3" t="str">
        <f>IF($A54="","",IF((AND($A54="ADD",OR(AX54="",AX54="Excellent"))),"1",(_xlfn.XLOOKUP(AX54,condition[lookupValue],condition[lookupKey],""))))</f>
        <v/>
      </c>
      <c r="AZ54" s="21" t="str">
        <f t="shared" si="19"/>
        <v/>
      </c>
      <c r="BA54" s="5"/>
    </row>
    <row r="55" spans="2:53">
      <c r="B55" s="4"/>
      <c r="D55" s="3" t="str">
        <f>IF($A55="ADD",IF(NOT(ISBLANK(C55)),_xlfn.XLOOKUP(C55,roadnames[lookupValue],roadnames[lookupKey],"ERROR"),""), "")</f>
        <v/>
      </c>
      <c r="E55" s="4"/>
      <c r="F55" s="4"/>
      <c r="G55" s="19"/>
      <c r="H55" s="19"/>
      <c r="J55" s="3" t="str">
        <f>IF($A55="ADD",IF(NOT(ISBLANK(I55)),_xlfn.XLOOKUP(I55,side[lookupValue],side[lookupKey],"ERROR"),""), "")</f>
        <v/>
      </c>
      <c r="K55" s="19"/>
      <c r="L55" s="19" t="str">
        <f t="shared" si="0"/>
        <v/>
      </c>
      <c r="M55" s="4"/>
      <c r="O55" s="3" t="str">
        <f>IF($A55="ADD",IF(NOT(ISBLANK(N55)),_xlfn.XLOOKUP(N55,len_adjust_rsn[lookupValue],len_adjust_rsn[lookupKey],"ERROR"),""), "")</f>
        <v/>
      </c>
      <c r="P55" s="19" t="str">
        <f t="shared" si="1"/>
        <v/>
      </c>
      <c r="Q55" s="19"/>
      <c r="R55" s="19" t="str">
        <f t="shared" si="2"/>
        <v/>
      </c>
      <c r="T55" s="3" t="str">
        <f>IF($A55="ADD",IF(NOT(ISBLANK(S55)),_xlfn.XLOOKUP(S55,ud_stopping_place_type[lookupValue],ud_stopping_place_type[lookupKey],"ERROR"),""), "")</f>
        <v/>
      </c>
      <c r="V55" s="2" t="str">
        <f t="shared" si="3"/>
        <v/>
      </c>
      <c r="W55" s="2" t="str">
        <f t="shared" si="4"/>
        <v/>
      </c>
      <c r="X55" s="2" t="str">
        <f t="shared" si="5"/>
        <v/>
      </c>
      <c r="Y55" s="2" t="str">
        <f t="shared" si="6"/>
        <v/>
      </c>
      <c r="Z55" s="2" t="str">
        <f t="shared" si="7"/>
        <v/>
      </c>
      <c r="AA55" s="2" t="str">
        <f t="shared" si="8"/>
        <v/>
      </c>
      <c r="AB55" s="2" t="str">
        <f t="shared" si="9"/>
        <v/>
      </c>
      <c r="AD55" s="21"/>
      <c r="AE55" s="4" t="str">
        <f t="shared" ca="1" si="10"/>
        <v/>
      </c>
      <c r="AF55" s="3" t="str">
        <f t="shared" si="11"/>
        <v/>
      </c>
      <c r="AG55" s="3" t="str">
        <f>IF($A55="","",IF((AND($A55="ADD",OR(AF55="",AF55="In Use"))),"5",(_xlfn.XLOOKUP(AF55,ud_asset_status[lookupValue],ud_asset_status[lookupKey],""))))</f>
        <v/>
      </c>
      <c r="AH55" s="21"/>
      <c r="AJ55" s="3" t="str">
        <f>IF($A55="ADD",IF(NOT(ISBLANK(AI55)),_xlfn.XLOOKUP(AI55,ar_replace_reason[lookupValue],ar_replace_reason[lookupKey],"ERROR"),""), "")</f>
        <v/>
      </c>
      <c r="AK55" s="3" t="str">
        <f t="shared" si="12"/>
        <v/>
      </c>
      <c r="AL55" s="3" t="str">
        <f>IF($A55="","",IF((AND($A55="ADD",OR(AK55="",AK55="Queenstown-Lakes District Council"))),"70",(_xlfn.XLOOKUP(AK55,ud_organisation_owner[lookupValue],ud_organisation_owner[lookupKey],""))))</f>
        <v/>
      </c>
      <c r="AM55" s="3" t="str">
        <f t="shared" si="13"/>
        <v/>
      </c>
      <c r="AN55" s="3" t="str">
        <f>IF($A55="","",IF((AND($A55="ADD",OR(AM55="",AM55="Queenstown-Lakes District Council"))),"70",(_xlfn.XLOOKUP(AM55,ud_organisation_owner[lookupValue],ud_organisation_owner[lookupKey],""))))</f>
        <v/>
      </c>
      <c r="AO55" s="3" t="str">
        <f t="shared" si="14"/>
        <v/>
      </c>
      <c r="AP55" s="3" t="str">
        <f>IF($A55="","",IF((AND($A55="ADD",OR(AO55="",AO55="Local Authority"))),"17",(_xlfn.XLOOKUP(AO55,ud_sub_organisation[lookupValue],ud_sub_organisation[lookupKey],""))))</f>
        <v/>
      </c>
      <c r="AR55" s="3" t="str">
        <f>IF($A55="ADD",IF(NOT(ISBLANK(AQ55)),_xlfn.XLOOKUP(AQ55,ud_maintenance_organisation[lookupValue],ud_maintenance_organisation[lookupKey],"ERROR"),""), "")</f>
        <v/>
      </c>
      <c r="AS55" s="3" t="str">
        <f t="shared" si="15"/>
        <v/>
      </c>
      <c r="AT55" s="3" t="str">
        <f>IF($A55="","",IF((AND($A55="ADD",OR(AS55="",AS55="Vested Assets"))),"12",(_xlfn.XLOOKUP(AS55,ud_work_category[lookupValue],ud_work_category[lookupKey],""))))</f>
        <v/>
      </c>
      <c r="AU55" s="20"/>
      <c r="AV55" s="2" t="str">
        <f t="shared" si="16"/>
        <v/>
      </c>
      <c r="AW55" s="2" t="str">
        <f t="shared" si="17"/>
        <v/>
      </c>
      <c r="AX55" s="3" t="str">
        <f t="shared" si="18"/>
        <v/>
      </c>
      <c r="AY55" s="3" t="str">
        <f>IF($A55="","",IF((AND($A55="ADD",OR(AX55="",AX55="Excellent"))),"1",(_xlfn.XLOOKUP(AX55,condition[lookupValue],condition[lookupKey],""))))</f>
        <v/>
      </c>
      <c r="AZ55" s="21" t="str">
        <f t="shared" si="19"/>
        <v/>
      </c>
      <c r="BA55" s="5"/>
    </row>
    <row r="56" spans="2:53">
      <c r="B56" s="4"/>
      <c r="D56" s="3" t="str">
        <f>IF($A56="ADD",IF(NOT(ISBLANK(C56)),_xlfn.XLOOKUP(C56,roadnames[lookupValue],roadnames[lookupKey],"ERROR"),""), "")</f>
        <v/>
      </c>
      <c r="E56" s="4"/>
      <c r="F56" s="4"/>
      <c r="G56" s="19"/>
      <c r="H56" s="19"/>
      <c r="J56" s="3" t="str">
        <f>IF($A56="ADD",IF(NOT(ISBLANK(I56)),_xlfn.XLOOKUP(I56,side[lookupValue],side[lookupKey],"ERROR"),""), "")</f>
        <v/>
      </c>
      <c r="K56" s="19"/>
      <c r="L56" s="19" t="str">
        <f t="shared" si="0"/>
        <v/>
      </c>
      <c r="M56" s="4"/>
      <c r="O56" s="3" t="str">
        <f>IF($A56="ADD",IF(NOT(ISBLANK(N56)),_xlfn.XLOOKUP(N56,len_adjust_rsn[lookupValue],len_adjust_rsn[lookupKey],"ERROR"),""), "")</f>
        <v/>
      </c>
      <c r="P56" s="19" t="str">
        <f t="shared" si="1"/>
        <v/>
      </c>
      <c r="Q56" s="19"/>
      <c r="R56" s="19" t="str">
        <f t="shared" si="2"/>
        <v/>
      </c>
      <c r="T56" s="3" t="str">
        <f>IF($A56="ADD",IF(NOT(ISBLANK(S56)),_xlfn.XLOOKUP(S56,ud_stopping_place_type[lookupValue],ud_stopping_place_type[lookupKey],"ERROR"),""), "")</f>
        <v/>
      </c>
      <c r="V56" s="2" t="str">
        <f t="shared" si="3"/>
        <v/>
      </c>
      <c r="W56" s="2" t="str">
        <f t="shared" si="4"/>
        <v/>
      </c>
      <c r="X56" s="2" t="str">
        <f t="shared" si="5"/>
        <v/>
      </c>
      <c r="Y56" s="2" t="str">
        <f t="shared" si="6"/>
        <v/>
      </c>
      <c r="Z56" s="2" t="str">
        <f t="shared" si="7"/>
        <v/>
      </c>
      <c r="AA56" s="2" t="str">
        <f t="shared" si="8"/>
        <v/>
      </c>
      <c r="AB56" s="2" t="str">
        <f t="shared" si="9"/>
        <v/>
      </c>
      <c r="AD56" s="21"/>
      <c r="AE56" s="4" t="str">
        <f t="shared" ca="1" si="10"/>
        <v/>
      </c>
      <c r="AF56" s="3" t="str">
        <f t="shared" si="11"/>
        <v/>
      </c>
      <c r="AG56" s="3" t="str">
        <f>IF($A56="","",IF((AND($A56="ADD",OR(AF56="",AF56="In Use"))),"5",(_xlfn.XLOOKUP(AF56,ud_asset_status[lookupValue],ud_asset_status[lookupKey],""))))</f>
        <v/>
      </c>
      <c r="AH56" s="21"/>
      <c r="AJ56" s="3" t="str">
        <f>IF($A56="ADD",IF(NOT(ISBLANK(AI56)),_xlfn.XLOOKUP(AI56,ar_replace_reason[lookupValue],ar_replace_reason[lookupKey],"ERROR"),""), "")</f>
        <v/>
      </c>
      <c r="AK56" s="3" t="str">
        <f t="shared" si="12"/>
        <v/>
      </c>
      <c r="AL56" s="3" t="str">
        <f>IF($A56="","",IF((AND($A56="ADD",OR(AK56="",AK56="Queenstown-Lakes District Council"))),"70",(_xlfn.XLOOKUP(AK56,ud_organisation_owner[lookupValue],ud_organisation_owner[lookupKey],""))))</f>
        <v/>
      </c>
      <c r="AM56" s="3" t="str">
        <f t="shared" si="13"/>
        <v/>
      </c>
      <c r="AN56" s="3" t="str">
        <f>IF($A56="","",IF((AND($A56="ADD",OR(AM56="",AM56="Queenstown-Lakes District Council"))),"70",(_xlfn.XLOOKUP(AM56,ud_organisation_owner[lookupValue],ud_organisation_owner[lookupKey],""))))</f>
        <v/>
      </c>
      <c r="AO56" s="3" t="str">
        <f t="shared" si="14"/>
        <v/>
      </c>
      <c r="AP56" s="3" t="str">
        <f>IF($A56="","",IF((AND($A56="ADD",OR(AO56="",AO56="Local Authority"))),"17",(_xlfn.XLOOKUP(AO56,ud_sub_organisation[lookupValue],ud_sub_organisation[lookupKey],""))))</f>
        <v/>
      </c>
      <c r="AR56" s="3" t="str">
        <f>IF($A56="ADD",IF(NOT(ISBLANK(AQ56)),_xlfn.XLOOKUP(AQ56,ud_maintenance_organisation[lookupValue],ud_maintenance_organisation[lookupKey],"ERROR"),""), "")</f>
        <v/>
      </c>
      <c r="AS56" s="3" t="str">
        <f t="shared" si="15"/>
        <v/>
      </c>
      <c r="AT56" s="3" t="str">
        <f>IF($A56="","",IF((AND($A56="ADD",OR(AS56="",AS56="Vested Assets"))),"12",(_xlfn.XLOOKUP(AS56,ud_work_category[lookupValue],ud_work_category[lookupKey],""))))</f>
        <v/>
      </c>
      <c r="AU56" s="20"/>
      <c r="AV56" s="2" t="str">
        <f t="shared" si="16"/>
        <v/>
      </c>
      <c r="AW56" s="2" t="str">
        <f t="shared" si="17"/>
        <v/>
      </c>
      <c r="AX56" s="3" t="str">
        <f t="shared" si="18"/>
        <v/>
      </c>
      <c r="AY56" s="3" t="str">
        <f>IF($A56="","",IF((AND($A56="ADD",OR(AX56="",AX56="Excellent"))),"1",(_xlfn.XLOOKUP(AX56,condition[lookupValue],condition[lookupKey],""))))</f>
        <v/>
      </c>
      <c r="AZ56" s="21" t="str">
        <f t="shared" si="19"/>
        <v/>
      </c>
      <c r="BA56" s="5"/>
    </row>
    <row r="57" spans="2:53">
      <c r="B57" s="4"/>
      <c r="D57" s="3" t="str">
        <f>IF($A57="ADD",IF(NOT(ISBLANK(C57)),_xlfn.XLOOKUP(C57,roadnames[lookupValue],roadnames[lookupKey],"ERROR"),""), "")</f>
        <v/>
      </c>
      <c r="E57" s="4"/>
      <c r="F57" s="4"/>
      <c r="G57" s="19"/>
      <c r="H57" s="19"/>
      <c r="J57" s="3" t="str">
        <f>IF($A57="ADD",IF(NOT(ISBLANK(I57)),_xlfn.XLOOKUP(I57,side[lookupValue],side[lookupKey],"ERROR"),""), "")</f>
        <v/>
      </c>
      <c r="K57" s="19"/>
      <c r="L57" s="19" t="str">
        <f t="shared" si="0"/>
        <v/>
      </c>
      <c r="M57" s="4"/>
      <c r="O57" s="3" t="str">
        <f>IF($A57="ADD",IF(NOT(ISBLANK(N57)),_xlfn.XLOOKUP(N57,len_adjust_rsn[lookupValue],len_adjust_rsn[lookupKey],"ERROR"),""), "")</f>
        <v/>
      </c>
      <c r="P57" s="19" t="str">
        <f t="shared" si="1"/>
        <v/>
      </c>
      <c r="Q57" s="19"/>
      <c r="R57" s="19" t="str">
        <f t="shared" si="2"/>
        <v/>
      </c>
      <c r="T57" s="3" t="str">
        <f>IF($A57="ADD",IF(NOT(ISBLANK(S57)),_xlfn.XLOOKUP(S57,ud_stopping_place_type[lookupValue],ud_stopping_place_type[lookupKey],"ERROR"),""), "")</f>
        <v/>
      </c>
      <c r="V57" s="2" t="str">
        <f t="shared" si="3"/>
        <v/>
      </c>
      <c r="W57" s="2" t="str">
        <f t="shared" si="4"/>
        <v/>
      </c>
      <c r="X57" s="2" t="str">
        <f t="shared" si="5"/>
        <v/>
      </c>
      <c r="Y57" s="2" t="str">
        <f t="shared" si="6"/>
        <v/>
      </c>
      <c r="Z57" s="2" t="str">
        <f t="shared" si="7"/>
        <v/>
      </c>
      <c r="AA57" s="2" t="str">
        <f t="shared" si="8"/>
        <v/>
      </c>
      <c r="AB57" s="2" t="str">
        <f t="shared" si="9"/>
        <v/>
      </c>
      <c r="AD57" s="21"/>
      <c r="AE57" s="4" t="str">
        <f t="shared" ca="1" si="10"/>
        <v/>
      </c>
      <c r="AF57" s="3" t="str">
        <f t="shared" si="11"/>
        <v/>
      </c>
      <c r="AG57" s="3" t="str">
        <f>IF($A57="","",IF((AND($A57="ADD",OR(AF57="",AF57="In Use"))),"5",(_xlfn.XLOOKUP(AF57,ud_asset_status[lookupValue],ud_asset_status[lookupKey],""))))</f>
        <v/>
      </c>
      <c r="AH57" s="21"/>
      <c r="AJ57" s="3" t="str">
        <f>IF($A57="ADD",IF(NOT(ISBLANK(AI57)),_xlfn.XLOOKUP(AI57,ar_replace_reason[lookupValue],ar_replace_reason[lookupKey],"ERROR"),""), "")</f>
        <v/>
      </c>
      <c r="AK57" s="3" t="str">
        <f t="shared" si="12"/>
        <v/>
      </c>
      <c r="AL57" s="3" t="str">
        <f>IF($A57="","",IF((AND($A57="ADD",OR(AK57="",AK57="Queenstown-Lakes District Council"))),"70",(_xlfn.XLOOKUP(AK57,ud_organisation_owner[lookupValue],ud_organisation_owner[lookupKey],""))))</f>
        <v/>
      </c>
      <c r="AM57" s="3" t="str">
        <f t="shared" si="13"/>
        <v/>
      </c>
      <c r="AN57" s="3" t="str">
        <f>IF($A57="","",IF((AND($A57="ADD",OR(AM57="",AM57="Queenstown-Lakes District Council"))),"70",(_xlfn.XLOOKUP(AM57,ud_organisation_owner[lookupValue],ud_organisation_owner[lookupKey],""))))</f>
        <v/>
      </c>
      <c r="AO57" s="3" t="str">
        <f t="shared" si="14"/>
        <v/>
      </c>
      <c r="AP57" s="3" t="str">
        <f>IF($A57="","",IF((AND($A57="ADD",OR(AO57="",AO57="Local Authority"))),"17",(_xlfn.XLOOKUP(AO57,ud_sub_organisation[lookupValue],ud_sub_organisation[lookupKey],""))))</f>
        <v/>
      </c>
      <c r="AR57" s="3" t="str">
        <f>IF($A57="ADD",IF(NOT(ISBLANK(AQ57)),_xlfn.XLOOKUP(AQ57,ud_maintenance_organisation[lookupValue],ud_maintenance_organisation[lookupKey],"ERROR"),""), "")</f>
        <v/>
      </c>
      <c r="AS57" s="3" t="str">
        <f t="shared" si="15"/>
        <v/>
      </c>
      <c r="AT57" s="3" t="str">
        <f>IF($A57="","",IF((AND($A57="ADD",OR(AS57="",AS57="Vested Assets"))),"12",(_xlfn.XLOOKUP(AS57,ud_work_category[lookupValue],ud_work_category[lookupKey],""))))</f>
        <v/>
      </c>
      <c r="AU57" s="20"/>
      <c r="AV57" s="2" t="str">
        <f t="shared" si="16"/>
        <v/>
      </c>
      <c r="AW57" s="2" t="str">
        <f t="shared" si="17"/>
        <v/>
      </c>
      <c r="AX57" s="3" t="str">
        <f t="shared" si="18"/>
        <v/>
      </c>
      <c r="AY57" s="3" t="str">
        <f>IF($A57="","",IF((AND($A57="ADD",OR(AX57="",AX57="Excellent"))),"1",(_xlfn.XLOOKUP(AX57,condition[lookupValue],condition[lookupKey],""))))</f>
        <v/>
      </c>
      <c r="AZ57" s="21" t="str">
        <f t="shared" si="19"/>
        <v/>
      </c>
      <c r="BA57" s="5"/>
    </row>
    <row r="58" spans="2:53">
      <c r="B58" s="4"/>
      <c r="D58" s="3" t="str">
        <f>IF($A58="ADD",IF(NOT(ISBLANK(C58)),_xlfn.XLOOKUP(C58,roadnames[lookupValue],roadnames[lookupKey],"ERROR"),""), "")</f>
        <v/>
      </c>
      <c r="E58" s="4"/>
      <c r="F58" s="4"/>
      <c r="G58" s="19"/>
      <c r="H58" s="19"/>
      <c r="J58" s="3" t="str">
        <f>IF($A58="ADD",IF(NOT(ISBLANK(I58)),_xlfn.XLOOKUP(I58,side[lookupValue],side[lookupKey],"ERROR"),""), "")</f>
        <v/>
      </c>
      <c r="K58" s="19"/>
      <c r="L58" s="19" t="str">
        <f t="shared" si="0"/>
        <v/>
      </c>
      <c r="M58" s="4"/>
      <c r="O58" s="3" t="str">
        <f>IF($A58="ADD",IF(NOT(ISBLANK(N58)),_xlfn.XLOOKUP(N58,len_adjust_rsn[lookupValue],len_adjust_rsn[lookupKey],"ERROR"),""), "")</f>
        <v/>
      </c>
      <c r="P58" s="19" t="str">
        <f t="shared" si="1"/>
        <v/>
      </c>
      <c r="Q58" s="19"/>
      <c r="R58" s="19" t="str">
        <f t="shared" si="2"/>
        <v/>
      </c>
      <c r="T58" s="3" t="str">
        <f>IF($A58="ADD",IF(NOT(ISBLANK(S58)),_xlfn.XLOOKUP(S58,ud_stopping_place_type[lookupValue],ud_stopping_place_type[lookupKey],"ERROR"),""), "")</f>
        <v/>
      </c>
      <c r="V58" s="2" t="str">
        <f t="shared" si="3"/>
        <v/>
      </c>
      <c r="W58" s="2" t="str">
        <f t="shared" si="4"/>
        <v/>
      </c>
      <c r="X58" s="2" t="str">
        <f t="shared" si="5"/>
        <v/>
      </c>
      <c r="Y58" s="2" t="str">
        <f t="shared" si="6"/>
        <v/>
      </c>
      <c r="Z58" s="2" t="str">
        <f t="shared" si="7"/>
        <v/>
      </c>
      <c r="AA58" s="2" t="str">
        <f t="shared" si="8"/>
        <v/>
      </c>
      <c r="AB58" s="2" t="str">
        <f t="shared" si="9"/>
        <v/>
      </c>
      <c r="AD58" s="21"/>
      <c r="AE58" s="4" t="str">
        <f t="shared" ca="1" si="10"/>
        <v/>
      </c>
      <c r="AF58" s="3" t="str">
        <f t="shared" si="11"/>
        <v/>
      </c>
      <c r="AG58" s="3" t="str">
        <f>IF($A58="","",IF((AND($A58="ADD",OR(AF58="",AF58="In Use"))),"5",(_xlfn.XLOOKUP(AF58,ud_asset_status[lookupValue],ud_asset_status[lookupKey],""))))</f>
        <v/>
      </c>
      <c r="AH58" s="21"/>
      <c r="AJ58" s="3" t="str">
        <f>IF($A58="ADD",IF(NOT(ISBLANK(AI58)),_xlfn.XLOOKUP(AI58,ar_replace_reason[lookupValue],ar_replace_reason[lookupKey],"ERROR"),""), "")</f>
        <v/>
      </c>
      <c r="AK58" s="3" t="str">
        <f t="shared" si="12"/>
        <v/>
      </c>
      <c r="AL58" s="3" t="str">
        <f>IF($A58="","",IF((AND($A58="ADD",OR(AK58="",AK58="Queenstown-Lakes District Council"))),"70",(_xlfn.XLOOKUP(AK58,ud_organisation_owner[lookupValue],ud_organisation_owner[lookupKey],""))))</f>
        <v/>
      </c>
      <c r="AM58" s="3" t="str">
        <f t="shared" si="13"/>
        <v/>
      </c>
      <c r="AN58" s="3" t="str">
        <f>IF($A58="","",IF((AND($A58="ADD",OR(AM58="",AM58="Queenstown-Lakes District Council"))),"70",(_xlfn.XLOOKUP(AM58,ud_organisation_owner[lookupValue],ud_organisation_owner[lookupKey],""))))</f>
        <v/>
      </c>
      <c r="AO58" s="3" t="str">
        <f t="shared" si="14"/>
        <v/>
      </c>
      <c r="AP58" s="3" t="str">
        <f>IF($A58="","",IF((AND($A58="ADD",OR(AO58="",AO58="Local Authority"))),"17",(_xlfn.XLOOKUP(AO58,ud_sub_organisation[lookupValue],ud_sub_organisation[lookupKey],""))))</f>
        <v/>
      </c>
      <c r="AR58" s="3" t="str">
        <f>IF($A58="ADD",IF(NOT(ISBLANK(AQ58)),_xlfn.XLOOKUP(AQ58,ud_maintenance_organisation[lookupValue],ud_maintenance_organisation[lookupKey],"ERROR"),""), "")</f>
        <v/>
      </c>
      <c r="AS58" s="3" t="str">
        <f t="shared" si="15"/>
        <v/>
      </c>
      <c r="AT58" s="3" t="str">
        <f>IF($A58="","",IF((AND($A58="ADD",OR(AS58="",AS58="Vested Assets"))),"12",(_xlfn.XLOOKUP(AS58,ud_work_category[lookupValue],ud_work_category[lookupKey],""))))</f>
        <v/>
      </c>
      <c r="AU58" s="20"/>
      <c r="AV58" s="2" t="str">
        <f t="shared" si="16"/>
        <v/>
      </c>
      <c r="AW58" s="2" t="str">
        <f t="shared" si="17"/>
        <v/>
      </c>
      <c r="AX58" s="3" t="str">
        <f t="shared" si="18"/>
        <v/>
      </c>
      <c r="AY58" s="3" t="str">
        <f>IF($A58="","",IF((AND($A58="ADD",OR(AX58="",AX58="Excellent"))),"1",(_xlfn.XLOOKUP(AX58,condition[lookupValue],condition[lookupKey],""))))</f>
        <v/>
      </c>
      <c r="AZ58" s="21" t="str">
        <f t="shared" si="19"/>
        <v/>
      </c>
      <c r="BA58" s="5"/>
    </row>
    <row r="59" spans="2:53">
      <c r="B59" s="4"/>
      <c r="D59" s="3" t="str">
        <f>IF($A59="ADD",IF(NOT(ISBLANK(C59)),_xlfn.XLOOKUP(C59,roadnames[lookupValue],roadnames[lookupKey],"ERROR"),""), "")</f>
        <v/>
      </c>
      <c r="E59" s="4"/>
      <c r="F59" s="4"/>
      <c r="G59" s="19"/>
      <c r="H59" s="19"/>
      <c r="J59" s="3" t="str">
        <f>IF($A59="ADD",IF(NOT(ISBLANK(I59)),_xlfn.XLOOKUP(I59,side[lookupValue],side[lookupKey],"ERROR"),""), "")</f>
        <v/>
      </c>
      <c r="K59" s="19"/>
      <c r="L59" s="19" t="str">
        <f t="shared" si="0"/>
        <v/>
      </c>
      <c r="M59" s="4"/>
      <c r="O59" s="3" t="str">
        <f>IF($A59="ADD",IF(NOT(ISBLANK(N59)),_xlfn.XLOOKUP(N59,len_adjust_rsn[lookupValue],len_adjust_rsn[lookupKey],"ERROR"),""), "")</f>
        <v/>
      </c>
      <c r="P59" s="19" t="str">
        <f t="shared" si="1"/>
        <v/>
      </c>
      <c r="Q59" s="19"/>
      <c r="R59" s="19" t="str">
        <f t="shared" si="2"/>
        <v/>
      </c>
      <c r="T59" s="3" t="str">
        <f>IF($A59="ADD",IF(NOT(ISBLANK(S59)),_xlfn.XLOOKUP(S59,ud_stopping_place_type[lookupValue],ud_stopping_place_type[lookupKey],"ERROR"),""), "")</f>
        <v/>
      </c>
      <c r="V59" s="2" t="str">
        <f t="shared" si="3"/>
        <v/>
      </c>
      <c r="W59" s="2" t="str">
        <f t="shared" si="4"/>
        <v/>
      </c>
      <c r="X59" s="2" t="str">
        <f t="shared" si="5"/>
        <v/>
      </c>
      <c r="Y59" s="2" t="str">
        <f t="shared" si="6"/>
        <v/>
      </c>
      <c r="Z59" s="2" t="str">
        <f t="shared" si="7"/>
        <v/>
      </c>
      <c r="AA59" s="2" t="str">
        <f t="shared" si="8"/>
        <v/>
      </c>
      <c r="AB59" s="2" t="str">
        <f t="shared" si="9"/>
        <v/>
      </c>
      <c r="AD59" s="21"/>
      <c r="AE59" s="4" t="str">
        <f t="shared" ca="1" si="10"/>
        <v/>
      </c>
      <c r="AF59" s="3" t="str">
        <f t="shared" si="11"/>
        <v/>
      </c>
      <c r="AG59" s="3" t="str">
        <f>IF($A59="","",IF((AND($A59="ADD",OR(AF59="",AF59="In Use"))),"5",(_xlfn.XLOOKUP(AF59,ud_asset_status[lookupValue],ud_asset_status[lookupKey],""))))</f>
        <v/>
      </c>
      <c r="AH59" s="21"/>
      <c r="AJ59" s="3" t="str">
        <f>IF($A59="ADD",IF(NOT(ISBLANK(AI59)),_xlfn.XLOOKUP(AI59,ar_replace_reason[lookupValue],ar_replace_reason[lookupKey],"ERROR"),""), "")</f>
        <v/>
      </c>
      <c r="AK59" s="3" t="str">
        <f t="shared" si="12"/>
        <v/>
      </c>
      <c r="AL59" s="3" t="str">
        <f>IF($A59="","",IF((AND($A59="ADD",OR(AK59="",AK59="Queenstown-Lakes District Council"))),"70",(_xlfn.XLOOKUP(AK59,ud_organisation_owner[lookupValue],ud_organisation_owner[lookupKey],""))))</f>
        <v/>
      </c>
      <c r="AM59" s="3" t="str">
        <f t="shared" si="13"/>
        <v/>
      </c>
      <c r="AN59" s="3" t="str">
        <f>IF($A59="","",IF((AND($A59="ADD",OR(AM59="",AM59="Queenstown-Lakes District Council"))),"70",(_xlfn.XLOOKUP(AM59,ud_organisation_owner[lookupValue],ud_organisation_owner[lookupKey],""))))</f>
        <v/>
      </c>
      <c r="AO59" s="3" t="str">
        <f t="shared" si="14"/>
        <v/>
      </c>
      <c r="AP59" s="3" t="str">
        <f>IF($A59="","",IF((AND($A59="ADD",OR(AO59="",AO59="Local Authority"))),"17",(_xlfn.XLOOKUP(AO59,ud_sub_organisation[lookupValue],ud_sub_organisation[lookupKey],""))))</f>
        <v/>
      </c>
      <c r="AR59" s="3" t="str">
        <f>IF($A59="ADD",IF(NOT(ISBLANK(AQ59)),_xlfn.XLOOKUP(AQ59,ud_maintenance_organisation[lookupValue],ud_maintenance_organisation[lookupKey],"ERROR"),""), "")</f>
        <v/>
      </c>
      <c r="AS59" s="3" t="str">
        <f t="shared" si="15"/>
        <v/>
      </c>
      <c r="AT59" s="3" t="str">
        <f>IF($A59="","",IF((AND($A59="ADD",OR(AS59="",AS59="Vested Assets"))),"12",(_xlfn.XLOOKUP(AS59,ud_work_category[lookupValue],ud_work_category[lookupKey],""))))</f>
        <v/>
      </c>
      <c r="AU59" s="20"/>
      <c r="AV59" s="2" t="str">
        <f t="shared" si="16"/>
        <v/>
      </c>
      <c r="AW59" s="2" t="str">
        <f t="shared" si="17"/>
        <v/>
      </c>
      <c r="AX59" s="3" t="str">
        <f t="shared" si="18"/>
        <v/>
      </c>
      <c r="AY59" s="3" t="str">
        <f>IF($A59="","",IF((AND($A59="ADD",OR(AX59="",AX59="Excellent"))),"1",(_xlfn.XLOOKUP(AX59,condition[lookupValue],condition[lookupKey],""))))</f>
        <v/>
      </c>
      <c r="AZ59" s="21" t="str">
        <f t="shared" si="19"/>
        <v/>
      </c>
      <c r="BA59" s="5"/>
    </row>
    <row r="60" spans="2:53">
      <c r="B60" s="4"/>
      <c r="D60" s="3" t="str">
        <f>IF($A60="ADD",IF(NOT(ISBLANK(C60)),_xlfn.XLOOKUP(C60,roadnames[lookupValue],roadnames[lookupKey],"ERROR"),""), "")</f>
        <v/>
      </c>
      <c r="E60" s="4"/>
      <c r="F60" s="4"/>
      <c r="G60" s="19"/>
      <c r="H60" s="19"/>
      <c r="J60" s="3" t="str">
        <f>IF($A60="ADD",IF(NOT(ISBLANK(I60)),_xlfn.XLOOKUP(I60,side[lookupValue],side[lookupKey],"ERROR"),""), "")</f>
        <v/>
      </c>
      <c r="K60" s="19"/>
      <c r="L60" s="19" t="str">
        <f t="shared" si="0"/>
        <v/>
      </c>
      <c r="M60" s="4"/>
      <c r="O60" s="3" t="str">
        <f>IF($A60="ADD",IF(NOT(ISBLANK(N60)),_xlfn.XLOOKUP(N60,len_adjust_rsn[lookupValue],len_adjust_rsn[lookupKey],"ERROR"),""), "")</f>
        <v/>
      </c>
      <c r="P60" s="19" t="str">
        <f t="shared" si="1"/>
        <v/>
      </c>
      <c r="Q60" s="19"/>
      <c r="R60" s="19" t="str">
        <f t="shared" si="2"/>
        <v/>
      </c>
      <c r="T60" s="3" t="str">
        <f>IF($A60="ADD",IF(NOT(ISBLANK(S60)),_xlfn.XLOOKUP(S60,ud_stopping_place_type[lookupValue],ud_stopping_place_type[lookupKey],"ERROR"),""), "")</f>
        <v/>
      </c>
      <c r="V60" s="2" t="str">
        <f t="shared" si="3"/>
        <v/>
      </c>
      <c r="W60" s="2" t="str">
        <f t="shared" si="4"/>
        <v/>
      </c>
      <c r="X60" s="2" t="str">
        <f t="shared" si="5"/>
        <v/>
      </c>
      <c r="Y60" s="2" t="str">
        <f t="shared" si="6"/>
        <v/>
      </c>
      <c r="Z60" s="2" t="str">
        <f t="shared" si="7"/>
        <v/>
      </c>
      <c r="AA60" s="2" t="str">
        <f t="shared" si="8"/>
        <v/>
      </c>
      <c r="AB60" s="2" t="str">
        <f t="shared" si="9"/>
        <v/>
      </c>
      <c r="AD60" s="21"/>
      <c r="AE60" s="4" t="str">
        <f t="shared" ca="1" si="10"/>
        <v/>
      </c>
      <c r="AF60" s="3" t="str">
        <f t="shared" si="11"/>
        <v/>
      </c>
      <c r="AG60" s="3" t="str">
        <f>IF($A60="","",IF((AND($A60="ADD",OR(AF60="",AF60="In Use"))),"5",(_xlfn.XLOOKUP(AF60,ud_asset_status[lookupValue],ud_asset_status[lookupKey],""))))</f>
        <v/>
      </c>
      <c r="AH60" s="21"/>
      <c r="AJ60" s="3" t="str">
        <f>IF($A60="ADD",IF(NOT(ISBLANK(AI60)),_xlfn.XLOOKUP(AI60,ar_replace_reason[lookupValue],ar_replace_reason[lookupKey],"ERROR"),""), "")</f>
        <v/>
      </c>
      <c r="AK60" s="3" t="str">
        <f t="shared" si="12"/>
        <v/>
      </c>
      <c r="AL60" s="3" t="str">
        <f>IF($A60="","",IF((AND($A60="ADD",OR(AK60="",AK60="Queenstown-Lakes District Council"))),"70",(_xlfn.XLOOKUP(AK60,ud_organisation_owner[lookupValue],ud_organisation_owner[lookupKey],""))))</f>
        <v/>
      </c>
      <c r="AM60" s="3" t="str">
        <f t="shared" si="13"/>
        <v/>
      </c>
      <c r="AN60" s="3" t="str">
        <f>IF($A60="","",IF((AND($A60="ADD",OR(AM60="",AM60="Queenstown-Lakes District Council"))),"70",(_xlfn.XLOOKUP(AM60,ud_organisation_owner[lookupValue],ud_organisation_owner[lookupKey],""))))</f>
        <v/>
      </c>
      <c r="AO60" s="3" t="str">
        <f t="shared" si="14"/>
        <v/>
      </c>
      <c r="AP60" s="3" t="str">
        <f>IF($A60="","",IF((AND($A60="ADD",OR(AO60="",AO60="Local Authority"))),"17",(_xlfn.XLOOKUP(AO60,ud_sub_organisation[lookupValue],ud_sub_organisation[lookupKey],""))))</f>
        <v/>
      </c>
      <c r="AR60" s="3" t="str">
        <f>IF($A60="ADD",IF(NOT(ISBLANK(AQ60)),_xlfn.XLOOKUP(AQ60,ud_maintenance_organisation[lookupValue],ud_maintenance_organisation[lookupKey],"ERROR"),""), "")</f>
        <v/>
      </c>
      <c r="AS60" s="3" t="str">
        <f t="shared" si="15"/>
        <v/>
      </c>
      <c r="AT60" s="3" t="str">
        <f>IF($A60="","",IF((AND($A60="ADD",OR(AS60="",AS60="Vested Assets"))),"12",(_xlfn.XLOOKUP(AS60,ud_work_category[lookupValue],ud_work_category[lookupKey],""))))</f>
        <v/>
      </c>
      <c r="AU60" s="20"/>
      <c r="AV60" s="2" t="str">
        <f t="shared" si="16"/>
        <v/>
      </c>
      <c r="AW60" s="2" t="str">
        <f t="shared" si="17"/>
        <v/>
      </c>
      <c r="AX60" s="3" t="str">
        <f t="shared" si="18"/>
        <v/>
      </c>
      <c r="AY60" s="3" t="str">
        <f>IF($A60="","",IF((AND($A60="ADD",OR(AX60="",AX60="Excellent"))),"1",(_xlfn.XLOOKUP(AX60,condition[lookupValue],condition[lookupKey],""))))</f>
        <v/>
      </c>
      <c r="AZ60" s="21" t="str">
        <f t="shared" si="19"/>
        <v/>
      </c>
      <c r="BA60" s="5"/>
    </row>
    <row r="61" spans="2:53">
      <c r="B61" s="4"/>
      <c r="D61" s="3" t="str">
        <f>IF($A61="ADD",IF(NOT(ISBLANK(C61)),_xlfn.XLOOKUP(C61,roadnames[lookupValue],roadnames[lookupKey],"ERROR"),""), "")</f>
        <v/>
      </c>
      <c r="E61" s="4"/>
      <c r="F61" s="4"/>
      <c r="G61" s="19"/>
      <c r="H61" s="19"/>
      <c r="J61" s="3" t="str">
        <f>IF($A61="ADD",IF(NOT(ISBLANK(I61)),_xlfn.XLOOKUP(I61,side[lookupValue],side[lookupKey],"ERROR"),""), "")</f>
        <v/>
      </c>
      <c r="K61" s="19"/>
      <c r="L61" s="19" t="str">
        <f t="shared" si="0"/>
        <v/>
      </c>
      <c r="M61" s="4"/>
      <c r="O61" s="3" t="str">
        <f>IF($A61="ADD",IF(NOT(ISBLANK(N61)),_xlfn.XLOOKUP(N61,len_adjust_rsn[lookupValue],len_adjust_rsn[lookupKey],"ERROR"),""), "")</f>
        <v/>
      </c>
      <c r="P61" s="19" t="str">
        <f t="shared" si="1"/>
        <v/>
      </c>
      <c r="Q61" s="19"/>
      <c r="R61" s="19" t="str">
        <f t="shared" si="2"/>
        <v/>
      </c>
      <c r="T61" s="3" t="str">
        <f>IF($A61="ADD",IF(NOT(ISBLANK(S61)),_xlfn.XLOOKUP(S61,ud_stopping_place_type[lookupValue],ud_stopping_place_type[lookupKey],"ERROR"),""), "")</f>
        <v/>
      </c>
      <c r="V61" s="2" t="str">
        <f t="shared" si="3"/>
        <v/>
      </c>
      <c r="W61" s="2" t="str">
        <f t="shared" si="4"/>
        <v/>
      </c>
      <c r="X61" s="2" t="str">
        <f t="shared" si="5"/>
        <v/>
      </c>
      <c r="Y61" s="2" t="str">
        <f t="shared" si="6"/>
        <v/>
      </c>
      <c r="Z61" s="2" t="str">
        <f t="shared" si="7"/>
        <v/>
      </c>
      <c r="AA61" s="2" t="str">
        <f t="shared" si="8"/>
        <v/>
      </c>
      <c r="AB61" s="2" t="str">
        <f t="shared" si="9"/>
        <v/>
      </c>
      <c r="AD61" s="21"/>
      <c r="AE61" s="4" t="str">
        <f t="shared" ca="1" si="10"/>
        <v/>
      </c>
      <c r="AF61" s="3" t="str">
        <f t="shared" si="11"/>
        <v/>
      </c>
      <c r="AG61" s="3" t="str">
        <f>IF($A61="","",IF((AND($A61="ADD",OR(AF61="",AF61="In Use"))),"5",(_xlfn.XLOOKUP(AF61,ud_asset_status[lookupValue],ud_asset_status[lookupKey],""))))</f>
        <v/>
      </c>
      <c r="AH61" s="21"/>
      <c r="AJ61" s="3" t="str">
        <f>IF($A61="ADD",IF(NOT(ISBLANK(AI61)),_xlfn.XLOOKUP(AI61,ar_replace_reason[lookupValue],ar_replace_reason[lookupKey],"ERROR"),""), "")</f>
        <v/>
      </c>
      <c r="AK61" s="3" t="str">
        <f t="shared" si="12"/>
        <v/>
      </c>
      <c r="AL61" s="3" t="str">
        <f>IF($A61="","",IF((AND($A61="ADD",OR(AK61="",AK61="Queenstown-Lakes District Council"))),"70",(_xlfn.XLOOKUP(AK61,ud_organisation_owner[lookupValue],ud_organisation_owner[lookupKey],""))))</f>
        <v/>
      </c>
      <c r="AM61" s="3" t="str">
        <f t="shared" si="13"/>
        <v/>
      </c>
      <c r="AN61" s="3" t="str">
        <f>IF($A61="","",IF((AND($A61="ADD",OR(AM61="",AM61="Queenstown-Lakes District Council"))),"70",(_xlfn.XLOOKUP(AM61,ud_organisation_owner[lookupValue],ud_organisation_owner[lookupKey],""))))</f>
        <v/>
      </c>
      <c r="AO61" s="3" t="str">
        <f t="shared" si="14"/>
        <v/>
      </c>
      <c r="AP61" s="3" t="str">
        <f>IF($A61="","",IF((AND($A61="ADD",OR(AO61="",AO61="Local Authority"))),"17",(_xlfn.XLOOKUP(AO61,ud_sub_organisation[lookupValue],ud_sub_organisation[lookupKey],""))))</f>
        <v/>
      </c>
      <c r="AR61" s="3" t="str">
        <f>IF($A61="ADD",IF(NOT(ISBLANK(AQ61)),_xlfn.XLOOKUP(AQ61,ud_maintenance_organisation[lookupValue],ud_maintenance_organisation[lookupKey],"ERROR"),""), "")</f>
        <v/>
      </c>
      <c r="AS61" s="3" t="str">
        <f t="shared" si="15"/>
        <v/>
      </c>
      <c r="AT61" s="3" t="str">
        <f>IF($A61="","",IF((AND($A61="ADD",OR(AS61="",AS61="Vested Assets"))),"12",(_xlfn.XLOOKUP(AS61,ud_work_category[lookupValue],ud_work_category[lookupKey],""))))</f>
        <v/>
      </c>
      <c r="AU61" s="20"/>
      <c r="AV61" s="2" t="str">
        <f t="shared" si="16"/>
        <v/>
      </c>
      <c r="AW61" s="2" t="str">
        <f t="shared" si="17"/>
        <v/>
      </c>
      <c r="AX61" s="3" t="str">
        <f t="shared" si="18"/>
        <v/>
      </c>
      <c r="AY61" s="3" t="str">
        <f>IF($A61="","",IF((AND($A61="ADD",OR(AX61="",AX61="Excellent"))),"1",(_xlfn.XLOOKUP(AX61,condition[lookupValue],condition[lookupKey],""))))</f>
        <v/>
      </c>
      <c r="AZ61" s="21" t="str">
        <f t="shared" si="19"/>
        <v/>
      </c>
      <c r="BA61" s="5"/>
    </row>
    <row r="62" spans="2:53">
      <c r="B62" s="4"/>
      <c r="D62" s="3" t="str">
        <f>IF($A62="ADD",IF(NOT(ISBLANK(C62)),_xlfn.XLOOKUP(C62,roadnames[lookupValue],roadnames[lookupKey],"ERROR"),""), "")</f>
        <v/>
      </c>
      <c r="E62" s="4"/>
      <c r="F62" s="4"/>
      <c r="G62" s="19"/>
      <c r="H62" s="19"/>
      <c r="J62" s="3" t="str">
        <f>IF($A62="ADD",IF(NOT(ISBLANK(I62)),_xlfn.XLOOKUP(I62,side[lookupValue],side[lookupKey],"ERROR"),""), "")</f>
        <v/>
      </c>
      <c r="K62" s="19"/>
      <c r="L62" s="19" t="str">
        <f t="shared" si="0"/>
        <v/>
      </c>
      <c r="M62" s="4"/>
      <c r="O62" s="3" t="str">
        <f>IF($A62="ADD",IF(NOT(ISBLANK(N62)),_xlfn.XLOOKUP(N62,len_adjust_rsn[lookupValue],len_adjust_rsn[lookupKey],"ERROR"),""), "")</f>
        <v/>
      </c>
      <c r="P62" s="19" t="str">
        <f t="shared" si="1"/>
        <v/>
      </c>
      <c r="Q62" s="19"/>
      <c r="R62" s="19" t="str">
        <f t="shared" si="2"/>
        <v/>
      </c>
      <c r="T62" s="3" t="str">
        <f>IF($A62="ADD",IF(NOT(ISBLANK(S62)),_xlfn.XLOOKUP(S62,ud_stopping_place_type[lookupValue],ud_stopping_place_type[lookupKey],"ERROR"),""), "")</f>
        <v/>
      </c>
      <c r="V62" s="2" t="str">
        <f t="shared" si="3"/>
        <v/>
      </c>
      <c r="W62" s="2" t="str">
        <f t="shared" si="4"/>
        <v/>
      </c>
      <c r="X62" s="2" t="str">
        <f t="shared" si="5"/>
        <v/>
      </c>
      <c r="Y62" s="2" t="str">
        <f t="shared" si="6"/>
        <v/>
      </c>
      <c r="Z62" s="2" t="str">
        <f t="shared" si="7"/>
        <v/>
      </c>
      <c r="AA62" s="2" t="str">
        <f t="shared" si="8"/>
        <v/>
      </c>
      <c r="AB62" s="2" t="str">
        <f t="shared" si="9"/>
        <v/>
      </c>
      <c r="AD62" s="21"/>
      <c r="AE62" s="4" t="str">
        <f t="shared" ca="1" si="10"/>
        <v/>
      </c>
      <c r="AF62" s="3" t="str">
        <f t="shared" si="11"/>
        <v/>
      </c>
      <c r="AG62" s="3" t="str">
        <f>IF($A62="","",IF((AND($A62="ADD",OR(AF62="",AF62="In Use"))),"5",(_xlfn.XLOOKUP(AF62,ud_asset_status[lookupValue],ud_asset_status[lookupKey],""))))</f>
        <v/>
      </c>
      <c r="AH62" s="21"/>
      <c r="AJ62" s="3" t="str">
        <f>IF($A62="ADD",IF(NOT(ISBLANK(AI62)),_xlfn.XLOOKUP(AI62,ar_replace_reason[lookupValue],ar_replace_reason[lookupKey],"ERROR"),""), "")</f>
        <v/>
      </c>
      <c r="AK62" s="3" t="str">
        <f t="shared" si="12"/>
        <v/>
      </c>
      <c r="AL62" s="3" t="str">
        <f>IF($A62="","",IF((AND($A62="ADD",OR(AK62="",AK62="Queenstown-Lakes District Council"))),"70",(_xlfn.XLOOKUP(AK62,ud_organisation_owner[lookupValue],ud_organisation_owner[lookupKey],""))))</f>
        <v/>
      </c>
      <c r="AM62" s="3" t="str">
        <f t="shared" si="13"/>
        <v/>
      </c>
      <c r="AN62" s="3" t="str">
        <f>IF($A62="","",IF((AND($A62="ADD",OR(AM62="",AM62="Queenstown-Lakes District Council"))),"70",(_xlfn.XLOOKUP(AM62,ud_organisation_owner[lookupValue],ud_organisation_owner[lookupKey],""))))</f>
        <v/>
      </c>
      <c r="AO62" s="3" t="str">
        <f t="shared" si="14"/>
        <v/>
      </c>
      <c r="AP62" s="3" t="str">
        <f>IF($A62="","",IF((AND($A62="ADD",OR(AO62="",AO62="Local Authority"))),"17",(_xlfn.XLOOKUP(AO62,ud_sub_organisation[lookupValue],ud_sub_organisation[lookupKey],""))))</f>
        <v/>
      </c>
      <c r="AR62" s="3" t="str">
        <f>IF($A62="ADD",IF(NOT(ISBLANK(AQ62)),_xlfn.XLOOKUP(AQ62,ud_maintenance_organisation[lookupValue],ud_maintenance_organisation[lookupKey],"ERROR"),""), "")</f>
        <v/>
      </c>
      <c r="AS62" s="3" t="str">
        <f t="shared" si="15"/>
        <v/>
      </c>
      <c r="AT62" s="3" t="str">
        <f>IF($A62="","",IF((AND($A62="ADD",OR(AS62="",AS62="Vested Assets"))),"12",(_xlfn.XLOOKUP(AS62,ud_work_category[lookupValue],ud_work_category[lookupKey],""))))</f>
        <v/>
      </c>
      <c r="AU62" s="20"/>
      <c r="AV62" s="2" t="str">
        <f t="shared" si="16"/>
        <v/>
      </c>
      <c r="AW62" s="2" t="str">
        <f t="shared" si="17"/>
        <v/>
      </c>
      <c r="AX62" s="3" t="str">
        <f t="shared" si="18"/>
        <v/>
      </c>
      <c r="AY62" s="3" t="str">
        <f>IF($A62="","",IF((AND($A62="ADD",OR(AX62="",AX62="Excellent"))),"1",(_xlfn.XLOOKUP(AX62,condition[lookupValue],condition[lookupKey],""))))</f>
        <v/>
      </c>
      <c r="AZ62" s="21" t="str">
        <f t="shared" si="19"/>
        <v/>
      </c>
      <c r="BA62" s="5"/>
    </row>
    <row r="63" spans="2:53">
      <c r="B63" s="4"/>
      <c r="D63" s="3" t="str">
        <f>IF($A63="ADD",IF(NOT(ISBLANK(C63)),_xlfn.XLOOKUP(C63,roadnames[lookupValue],roadnames[lookupKey],"ERROR"),""), "")</f>
        <v/>
      </c>
      <c r="E63" s="4"/>
      <c r="F63" s="4"/>
      <c r="G63" s="19"/>
      <c r="H63" s="19"/>
      <c r="J63" s="3" t="str">
        <f>IF($A63="ADD",IF(NOT(ISBLANK(I63)),_xlfn.XLOOKUP(I63,side[lookupValue],side[lookupKey],"ERROR"),""), "")</f>
        <v/>
      </c>
      <c r="K63" s="19"/>
      <c r="L63" s="19" t="str">
        <f t="shared" si="0"/>
        <v/>
      </c>
      <c r="M63" s="4"/>
      <c r="O63" s="3" t="str">
        <f>IF($A63="ADD",IF(NOT(ISBLANK(N63)),_xlfn.XLOOKUP(N63,len_adjust_rsn[lookupValue],len_adjust_rsn[lookupKey],"ERROR"),""), "")</f>
        <v/>
      </c>
      <c r="P63" s="19" t="str">
        <f t="shared" si="1"/>
        <v/>
      </c>
      <c r="Q63" s="19"/>
      <c r="R63" s="19" t="str">
        <f t="shared" si="2"/>
        <v/>
      </c>
      <c r="T63" s="3" t="str">
        <f>IF($A63="ADD",IF(NOT(ISBLANK(S63)),_xlfn.XLOOKUP(S63,ud_stopping_place_type[lookupValue],ud_stopping_place_type[lookupKey],"ERROR"),""), "")</f>
        <v/>
      </c>
      <c r="V63" s="2" t="str">
        <f t="shared" si="3"/>
        <v/>
      </c>
      <c r="W63" s="2" t="str">
        <f t="shared" si="4"/>
        <v/>
      </c>
      <c r="X63" s="2" t="str">
        <f t="shared" si="5"/>
        <v/>
      </c>
      <c r="Y63" s="2" t="str">
        <f t="shared" si="6"/>
        <v/>
      </c>
      <c r="Z63" s="2" t="str">
        <f t="shared" si="7"/>
        <v/>
      </c>
      <c r="AA63" s="2" t="str">
        <f t="shared" si="8"/>
        <v/>
      </c>
      <c r="AB63" s="2" t="str">
        <f t="shared" si="9"/>
        <v/>
      </c>
      <c r="AD63" s="21"/>
      <c r="AE63" s="4" t="str">
        <f t="shared" ca="1" si="10"/>
        <v/>
      </c>
      <c r="AF63" s="3" t="str">
        <f t="shared" si="11"/>
        <v/>
      </c>
      <c r="AG63" s="3" t="str">
        <f>IF($A63="","",IF((AND($A63="ADD",OR(AF63="",AF63="In Use"))),"5",(_xlfn.XLOOKUP(AF63,ud_asset_status[lookupValue],ud_asset_status[lookupKey],""))))</f>
        <v/>
      </c>
      <c r="AH63" s="21"/>
      <c r="AJ63" s="3" t="str">
        <f>IF($A63="ADD",IF(NOT(ISBLANK(AI63)),_xlfn.XLOOKUP(AI63,ar_replace_reason[lookupValue],ar_replace_reason[lookupKey],"ERROR"),""), "")</f>
        <v/>
      </c>
      <c r="AK63" s="3" t="str">
        <f t="shared" si="12"/>
        <v/>
      </c>
      <c r="AL63" s="3" t="str">
        <f>IF($A63="","",IF((AND($A63="ADD",OR(AK63="",AK63="Queenstown-Lakes District Council"))),"70",(_xlfn.XLOOKUP(AK63,ud_organisation_owner[lookupValue],ud_organisation_owner[lookupKey],""))))</f>
        <v/>
      </c>
      <c r="AM63" s="3" t="str">
        <f t="shared" si="13"/>
        <v/>
      </c>
      <c r="AN63" s="3" t="str">
        <f>IF($A63="","",IF((AND($A63="ADD",OR(AM63="",AM63="Queenstown-Lakes District Council"))),"70",(_xlfn.XLOOKUP(AM63,ud_organisation_owner[lookupValue],ud_organisation_owner[lookupKey],""))))</f>
        <v/>
      </c>
      <c r="AO63" s="3" t="str">
        <f t="shared" si="14"/>
        <v/>
      </c>
      <c r="AP63" s="3" t="str">
        <f>IF($A63="","",IF((AND($A63="ADD",OR(AO63="",AO63="Local Authority"))),"17",(_xlfn.XLOOKUP(AO63,ud_sub_organisation[lookupValue],ud_sub_organisation[lookupKey],""))))</f>
        <v/>
      </c>
      <c r="AR63" s="3" t="str">
        <f>IF($A63="ADD",IF(NOT(ISBLANK(AQ63)),_xlfn.XLOOKUP(AQ63,ud_maintenance_organisation[lookupValue],ud_maintenance_organisation[lookupKey],"ERROR"),""), "")</f>
        <v/>
      </c>
      <c r="AS63" s="3" t="str">
        <f t="shared" si="15"/>
        <v/>
      </c>
      <c r="AT63" s="3" t="str">
        <f>IF($A63="","",IF((AND($A63="ADD",OR(AS63="",AS63="Vested Assets"))),"12",(_xlfn.XLOOKUP(AS63,ud_work_category[lookupValue],ud_work_category[lookupKey],""))))</f>
        <v/>
      </c>
      <c r="AU63" s="20"/>
      <c r="AV63" s="2" t="str">
        <f t="shared" si="16"/>
        <v/>
      </c>
      <c r="AW63" s="2" t="str">
        <f t="shared" si="17"/>
        <v/>
      </c>
      <c r="AX63" s="3" t="str">
        <f t="shared" si="18"/>
        <v/>
      </c>
      <c r="AY63" s="3" t="str">
        <f>IF($A63="","",IF((AND($A63="ADD",OR(AX63="",AX63="Excellent"))),"1",(_xlfn.XLOOKUP(AX63,condition[lookupValue],condition[lookupKey],""))))</f>
        <v/>
      </c>
      <c r="AZ63" s="21" t="str">
        <f t="shared" si="19"/>
        <v/>
      </c>
      <c r="BA63" s="5"/>
    </row>
    <row r="64" spans="2:53">
      <c r="B64" s="4"/>
      <c r="D64" s="3" t="str">
        <f>IF($A64="ADD",IF(NOT(ISBLANK(C64)),_xlfn.XLOOKUP(C64,roadnames[lookupValue],roadnames[lookupKey],"ERROR"),""), "")</f>
        <v/>
      </c>
      <c r="E64" s="4"/>
      <c r="F64" s="4"/>
      <c r="G64" s="19"/>
      <c r="H64" s="19"/>
      <c r="J64" s="3" t="str">
        <f>IF($A64="ADD",IF(NOT(ISBLANK(I64)),_xlfn.XLOOKUP(I64,side[lookupValue],side[lookupKey],"ERROR"),""), "")</f>
        <v/>
      </c>
      <c r="K64" s="19"/>
      <c r="L64" s="19" t="str">
        <f t="shared" si="0"/>
        <v/>
      </c>
      <c r="M64" s="4"/>
      <c r="O64" s="3" t="str">
        <f>IF($A64="ADD",IF(NOT(ISBLANK(N64)),_xlfn.XLOOKUP(N64,len_adjust_rsn[lookupValue],len_adjust_rsn[lookupKey],"ERROR"),""), "")</f>
        <v/>
      </c>
      <c r="P64" s="19" t="str">
        <f t="shared" si="1"/>
        <v/>
      </c>
      <c r="Q64" s="19"/>
      <c r="R64" s="19" t="str">
        <f t="shared" si="2"/>
        <v/>
      </c>
      <c r="T64" s="3" t="str">
        <f>IF($A64="ADD",IF(NOT(ISBLANK(S64)),_xlfn.XLOOKUP(S64,ud_stopping_place_type[lookupValue],ud_stopping_place_type[lookupKey],"ERROR"),""), "")</f>
        <v/>
      </c>
      <c r="V64" s="2" t="str">
        <f t="shared" si="3"/>
        <v/>
      </c>
      <c r="W64" s="2" t="str">
        <f t="shared" si="4"/>
        <v/>
      </c>
      <c r="X64" s="2" t="str">
        <f t="shared" si="5"/>
        <v/>
      </c>
      <c r="Y64" s="2" t="str">
        <f t="shared" si="6"/>
        <v/>
      </c>
      <c r="Z64" s="2" t="str">
        <f t="shared" si="7"/>
        <v/>
      </c>
      <c r="AA64" s="2" t="str">
        <f t="shared" si="8"/>
        <v/>
      </c>
      <c r="AB64" s="2" t="str">
        <f t="shared" si="9"/>
        <v/>
      </c>
      <c r="AD64" s="21"/>
      <c r="AE64" s="4" t="str">
        <f t="shared" ca="1" si="10"/>
        <v/>
      </c>
      <c r="AF64" s="3" t="str">
        <f t="shared" si="11"/>
        <v/>
      </c>
      <c r="AG64" s="3" t="str">
        <f>IF($A64="","",IF((AND($A64="ADD",OR(AF64="",AF64="In Use"))),"5",(_xlfn.XLOOKUP(AF64,ud_asset_status[lookupValue],ud_asset_status[lookupKey],""))))</f>
        <v/>
      </c>
      <c r="AH64" s="21"/>
      <c r="AJ64" s="3" t="str">
        <f>IF($A64="ADD",IF(NOT(ISBLANK(AI64)),_xlfn.XLOOKUP(AI64,ar_replace_reason[lookupValue],ar_replace_reason[lookupKey],"ERROR"),""), "")</f>
        <v/>
      </c>
      <c r="AK64" s="3" t="str">
        <f t="shared" si="12"/>
        <v/>
      </c>
      <c r="AL64" s="3" t="str">
        <f>IF($A64="","",IF((AND($A64="ADD",OR(AK64="",AK64="Queenstown-Lakes District Council"))),"70",(_xlfn.XLOOKUP(AK64,ud_organisation_owner[lookupValue],ud_organisation_owner[lookupKey],""))))</f>
        <v/>
      </c>
      <c r="AM64" s="3" t="str">
        <f t="shared" si="13"/>
        <v/>
      </c>
      <c r="AN64" s="3" t="str">
        <f>IF($A64="","",IF((AND($A64="ADD",OR(AM64="",AM64="Queenstown-Lakes District Council"))),"70",(_xlfn.XLOOKUP(AM64,ud_organisation_owner[lookupValue],ud_organisation_owner[lookupKey],""))))</f>
        <v/>
      </c>
      <c r="AO64" s="3" t="str">
        <f t="shared" si="14"/>
        <v/>
      </c>
      <c r="AP64" s="3" t="str">
        <f>IF($A64="","",IF((AND($A64="ADD",OR(AO64="",AO64="Local Authority"))),"17",(_xlfn.XLOOKUP(AO64,ud_sub_organisation[lookupValue],ud_sub_organisation[lookupKey],""))))</f>
        <v/>
      </c>
      <c r="AR64" s="3" t="str">
        <f>IF($A64="ADD",IF(NOT(ISBLANK(AQ64)),_xlfn.XLOOKUP(AQ64,ud_maintenance_organisation[lookupValue],ud_maintenance_organisation[lookupKey],"ERROR"),""), "")</f>
        <v/>
      </c>
      <c r="AS64" s="3" t="str">
        <f t="shared" si="15"/>
        <v/>
      </c>
      <c r="AT64" s="3" t="str">
        <f>IF($A64="","",IF((AND($A64="ADD",OR(AS64="",AS64="Vested Assets"))),"12",(_xlfn.XLOOKUP(AS64,ud_work_category[lookupValue],ud_work_category[lookupKey],""))))</f>
        <v/>
      </c>
      <c r="AU64" s="20"/>
      <c r="AV64" s="2" t="str">
        <f t="shared" si="16"/>
        <v/>
      </c>
      <c r="AW64" s="2" t="str">
        <f t="shared" si="17"/>
        <v/>
      </c>
      <c r="AX64" s="3" t="str">
        <f t="shared" si="18"/>
        <v/>
      </c>
      <c r="AY64" s="3" t="str">
        <f>IF($A64="","",IF((AND($A64="ADD",OR(AX64="",AX64="Excellent"))),"1",(_xlfn.XLOOKUP(AX64,condition[lookupValue],condition[lookupKey],""))))</f>
        <v/>
      </c>
      <c r="AZ64" s="21" t="str">
        <f t="shared" si="19"/>
        <v/>
      </c>
      <c r="BA64" s="5"/>
    </row>
    <row r="65" spans="2:53">
      <c r="B65" s="4"/>
      <c r="D65" s="3" t="str">
        <f>IF($A65="ADD",IF(NOT(ISBLANK(C65)),_xlfn.XLOOKUP(C65,roadnames[lookupValue],roadnames[lookupKey],"ERROR"),""), "")</f>
        <v/>
      </c>
      <c r="E65" s="4"/>
      <c r="F65" s="4"/>
      <c r="G65" s="19"/>
      <c r="H65" s="19"/>
      <c r="J65" s="3" t="str">
        <f>IF($A65="ADD",IF(NOT(ISBLANK(I65)),_xlfn.XLOOKUP(I65,side[lookupValue],side[lookupKey],"ERROR"),""), "")</f>
        <v/>
      </c>
      <c r="K65" s="19"/>
      <c r="L65" s="19" t="str">
        <f t="shared" si="0"/>
        <v/>
      </c>
      <c r="M65" s="4"/>
      <c r="O65" s="3" t="str">
        <f>IF($A65="ADD",IF(NOT(ISBLANK(N65)),_xlfn.XLOOKUP(N65,len_adjust_rsn[lookupValue],len_adjust_rsn[lookupKey],"ERROR"),""), "")</f>
        <v/>
      </c>
      <c r="P65" s="19" t="str">
        <f t="shared" si="1"/>
        <v/>
      </c>
      <c r="Q65" s="19"/>
      <c r="R65" s="19" t="str">
        <f t="shared" si="2"/>
        <v/>
      </c>
      <c r="T65" s="3" t="str">
        <f>IF($A65="ADD",IF(NOT(ISBLANK(S65)),_xlfn.XLOOKUP(S65,ud_stopping_place_type[lookupValue],ud_stopping_place_type[lookupKey],"ERROR"),""), "")</f>
        <v/>
      </c>
      <c r="V65" s="2" t="str">
        <f t="shared" si="3"/>
        <v/>
      </c>
      <c r="W65" s="2" t="str">
        <f t="shared" si="4"/>
        <v/>
      </c>
      <c r="X65" s="2" t="str">
        <f t="shared" si="5"/>
        <v/>
      </c>
      <c r="Y65" s="2" t="str">
        <f t="shared" si="6"/>
        <v/>
      </c>
      <c r="Z65" s="2" t="str">
        <f t="shared" si="7"/>
        <v/>
      </c>
      <c r="AA65" s="2" t="str">
        <f t="shared" si="8"/>
        <v/>
      </c>
      <c r="AB65" s="2" t="str">
        <f t="shared" si="9"/>
        <v/>
      </c>
      <c r="AD65" s="21"/>
      <c r="AE65" s="4" t="str">
        <f t="shared" ca="1" si="10"/>
        <v/>
      </c>
      <c r="AF65" s="3" t="str">
        <f t="shared" si="11"/>
        <v/>
      </c>
      <c r="AG65" s="3" t="str">
        <f>IF($A65="","",IF((AND($A65="ADD",OR(AF65="",AF65="In Use"))),"5",(_xlfn.XLOOKUP(AF65,ud_asset_status[lookupValue],ud_asset_status[lookupKey],""))))</f>
        <v/>
      </c>
      <c r="AH65" s="21"/>
      <c r="AJ65" s="3" t="str">
        <f>IF($A65="ADD",IF(NOT(ISBLANK(AI65)),_xlfn.XLOOKUP(AI65,ar_replace_reason[lookupValue],ar_replace_reason[lookupKey],"ERROR"),""), "")</f>
        <v/>
      </c>
      <c r="AK65" s="3" t="str">
        <f t="shared" si="12"/>
        <v/>
      </c>
      <c r="AL65" s="3" t="str">
        <f>IF($A65="","",IF((AND($A65="ADD",OR(AK65="",AK65="Queenstown-Lakes District Council"))),"70",(_xlfn.XLOOKUP(AK65,ud_organisation_owner[lookupValue],ud_organisation_owner[lookupKey],""))))</f>
        <v/>
      </c>
      <c r="AM65" s="3" t="str">
        <f t="shared" si="13"/>
        <v/>
      </c>
      <c r="AN65" s="3" t="str">
        <f>IF($A65="","",IF((AND($A65="ADD",OR(AM65="",AM65="Queenstown-Lakes District Council"))),"70",(_xlfn.XLOOKUP(AM65,ud_organisation_owner[lookupValue],ud_organisation_owner[lookupKey],""))))</f>
        <v/>
      </c>
      <c r="AO65" s="3" t="str">
        <f t="shared" si="14"/>
        <v/>
      </c>
      <c r="AP65" s="3" t="str">
        <f>IF($A65="","",IF((AND($A65="ADD",OR(AO65="",AO65="Local Authority"))),"17",(_xlfn.XLOOKUP(AO65,ud_sub_organisation[lookupValue],ud_sub_organisation[lookupKey],""))))</f>
        <v/>
      </c>
      <c r="AR65" s="3" t="str">
        <f>IF($A65="ADD",IF(NOT(ISBLANK(AQ65)),_xlfn.XLOOKUP(AQ65,ud_maintenance_organisation[lookupValue],ud_maintenance_organisation[lookupKey],"ERROR"),""), "")</f>
        <v/>
      </c>
      <c r="AS65" s="3" t="str">
        <f t="shared" si="15"/>
        <v/>
      </c>
      <c r="AT65" s="3" t="str">
        <f>IF($A65="","",IF((AND($A65="ADD",OR(AS65="",AS65="Vested Assets"))),"12",(_xlfn.XLOOKUP(AS65,ud_work_category[lookupValue],ud_work_category[lookupKey],""))))</f>
        <v/>
      </c>
      <c r="AU65" s="20"/>
      <c r="AV65" s="2" t="str">
        <f t="shared" si="16"/>
        <v/>
      </c>
      <c r="AW65" s="2" t="str">
        <f t="shared" si="17"/>
        <v/>
      </c>
      <c r="AX65" s="3" t="str">
        <f t="shared" si="18"/>
        <v/>
      </c>
      <c r="AY65" s="3" t="str">
        <f>IF($A65="","",IF((AND($A65="ADD",OR(AX65="",AX65="Excellent"))),"1",(_xlfn.XLOOKUP(AX65,condition[lookupValue],condition[lookupKey],""))))</f>
        <v/>
      </c>
      <c r="AZ65" s="21" t="str">
        <f t="shared" si="19"/>
        <v/>
      </c>
      <c r="BA65" s="5"/>
    </row>
    <row r="66" spans="2:53">
      <c r="B66" s="4"/>
      <c r="D66" s="3" t="str">
        <f>IF($A66="ADD",IF(NOT(ISBLANK(C66)),_xlfn.XLOOKUP(C66,roadnames[lookupValue],roadnames[lookupKey],"ERROR"),""), "")</f>
        <v/>
      </c>
      <c r="E66" s="4"/>
      <c r="F66" s="4"/>
      <c r="G66" s="19"/>
      <c r="H66" s="19"/>
      <c r="J66" s="3" t="str">
        <f>IF($A66="ADD",IF(NOT(ISBLANK(I66)),_xlfn.XLOOKUP(I66,side[lookupValue],side[lookupKey],"ERROR"),""), "")</f>
        <v/>
      </c>
      <c r="K66" s="19"/>
      <c r="L66" s="19" t="str">
        <f t="shared" si="0"/>
        <v/>
      </c>
      <c r="M66" s="4"/>
      <c r="O66" s="3" t="str">
        <f>IF($A66="ADD",IF(NOT(ISBLANK(N66)),_xlfn.XLOOKUP(N66,len_adjust_rsn[lookupValue],len_adjust_rsn[lookupKey],"ERROR"),""), "")</f>
        <v/>
      </c>
      <c r="P66" s="19" t="str">
        <f t="shared" si="1"/>
        <v/>
      </c>
      <c r="Q66" s="19"/>
      <c r="R66" s="19" t="str">
        <f t="shared" si="2"/>
        <v/>
      </c>
      <c r="T66" s="3" t="str">
        <f>IF($A66="ADD",IF(NOT(ISBLANK(S66)),_xlfn.XLOOKUP(S66,ud_stopping_place_type[lookupValue],ud_stopping_place_type[lookupKey],"ERROR"),""), "")</f>
        <v/>
      </c>
      <c r="V66" s="2" t="str">
        <f t="shared" si="3"/>
        <v/>
      </c>
      <c r="W66" s="2" t="str">
        <f t="shared" si="4"/>
        <v/>
      </c>
      <c r="X66" s="2" t="str">
        <f t="shared" si="5"/>
        <v/>
      </c>
      <c r="Y66" s="2" t="str">
        <f t="shared" si="6"/>
        <v/>
      </c>
      <c r="Z66" s="2" t="str">
        <f t="shared" si="7"/>
        <v/>
      </c>
      <c r="AA66" s="2" t="str">
        <f t="shared" si="8"/>
        <v/>
      </c>
      <c r="AB66" s="2" t="str">
        <f t="shared" si="9"/>
        <v/>
      </c>
      <c r="AD66" s="21"/>
      <c r="AE66" s="4" t="str">
        <f t="shared" ca="1" si="10"/>
        <v/>
      </c>
      <c r="AF66" s="3" t="str">
        <f t="shared" si="11"/>
        <v/>
      </c>
      <c r="AG66" s="3" t="str">
        <f>IF($A66="","",IF((AND($A66="ADD",OR(AF66="",AF66="In Use"))),"5",(_xlfn.XLOOKUP(AF66,ud_asset_status[lookupValue],ud_asset_status[lookupKey],""))))</f>
        <v/>
      </c>
      <c r="AH66" s="21"/>
      <c r="AJ66" s="3" t="str">
        <f>IF($A66="ADD",IF(NOT(ISBLANK(AI66)),_xlfn.XLOOKUP(AI66,ar_replace_reason[lookupValue],ar_replace_reason[lookupKey],"ERROR"),""), "")</f>
        <v/>
      </c>
      <c r="AK66" s="3" t="str">
        <f t="shared" si="12"/>
        <v/>
      </c>
      <c r="AL66" s="3" t="str">
        <f>IF($A66="","",IF((AND($A66="ADD",OR(AK66="",AK66="Queenstown-Lakes District Council"))),"70",(_xlfn.XLOOKUP(AK66,ud_organisation_owner[lookupValue],ud_organisation_owner[lookupKey],""))))</f>
        <v/>
      </c>
      <c r="AM66" s="3" t="str">
        <f t="shared" si="13"/>
        <v/>
      </c>
      <c r="AN66" s="3" t="str">
        <f>IF($A66="","",IF((AND($A66="ADD",OR(AM66="",AM66="Queenstown-Lakes District Council"))),"70",(_xlfn.XLOOKUP(AM66,ud_organisation_owner[lookupValue],ud_organisation_owner[lookupKey],""))))</f>
        <v/>
      </c>
      <c r="AO66" s="3" t="str">
        <f t="shared" si="14"/>
        <v/>
      </c>
      <c r="AP66" s="3" t="str">
        <f>IF($A66="","",IF((AND($A66="ADD",OR(AO66="",AO66="Local Authority"))),"17",(_xlfn.XLOOKUP(AO66,ud_sub_organisation[lookupValue],ud_sub_organisation[lookupKey],""))))</f>
        <v/>
      </c>
      <c r="AR66" s="3" t="str">
        <f>IF($A66="ADD",IF(NOT(ISBLANK(AQ66)),_xlfn.XLOOKUP(AQ66,ud_maintenance_organisation[lookupValue],ud_maintenance_organisation[lookupKey],"ERROR"),""), "")</f>
        <v/>
      </c>
      <c r="AS66" s="3" t="str">
        <f t="shared" si="15"/>
        <v/>
      </c>
      <c r="AT66" s="3" t="str">
        <f>IF($A66="","",IF((AND($A66="ADD",OR(AS66="",AS66="Vested Assets"))),"12",(_xlfn.XLOOKUP(AS66,ud_work_category[lookupValue],ud_work_category[lookupKey],""))))</f>
        <v/>
      </c>
      <c r="AU66" s="20"/>
      <c r="AV66" s="2" t="str">
        <f t="shared" si="16"/>
        <v/>
      </c>
      <c r="AW66" s="2" t="str">
        <f t="shared" si="17"/>
        <v/>
      </c>
      <c r="AX66" s="3" t="str">
        <f t="shared" si="18"/>
        <v/>
      </c>
      <c r="AY66" s="3" t="str">
        <f>IF($A66="","",IF((AND($A66="ADD",OR(AX66="",AX66="Excellent"))),"1",(_xlfn.XLOOKUP(AX66,condition[lookupValue],condition[lookupKey],""))))</f>
        <v/>
      </c>
      <c r="AZ66" s="21" t="str">
        <f t="shared" si="19"/>
        <v/>
      </c>
      <c r="BA66" s="5"/>
    </row>
    <row r="67" spans="2:53">
      <c r="B67" s="4"/>
      <c r="D67" s="3" t="str">
        <f>IF($A67="ADD",IF(NOT(ISBLANK(C67)),_xlfn.XLOOKUP(C67,roadnames[lookupValue],roadnames[lookupKey],"ERROR"),""), "")</f>
        <v/>
      </c>
      <c r="E67" s="4"/>
      <c r="F67" s="4"/>
      <c r="G67" s="19"/>
      <c r="H67" s="19"/>
      <c r="J67" s="3" t="str">
        <f>IF($A67="ADD",IF(NOT(ISBLANK(I67)),_xlfn.XLOOKUP(I67,side[lookupValue],side[lookupKey],"ERROR"),""), "")</f>
        <v/>
      </c>
      <c r="K67" s="19"/>
      <c r="L67" s="19" t="str">
        <f t="shared" si="0"/>
        <v/>
      </c>
      <c r="M67" s="4"/>
      <c r="O67" s="3" t="str">
        <f>IF($A67="ADD",IF(NOT(ISBLANK(N67)),_xlfn.XLOOKUP(N67,len_adjust_rsn[lookupValue],len_adjust_rsn[lookupKey],"ERROR"),""), "")</f>
        <v/>
      </c>
      <c r="P67" s="19" t="str">
        <f t="shared" si="1"/>
        <v/>
      </c>
      <c r="Q67" s="19"/>
      <c r="R67" s="19" t="str">
        <f t="shared" si="2"/>
        <v/>
      </c>
      <c r="T67" s="3" t="str">
        <f>IF($A67="ADD",IF(NOT(ISBLANK(S67)),_xlfn.XLOOKUP(S67,ud_stopping_place_type[lookupValue],ud_stopping_place_type[lookupKey],"ERROR"),""), "")</f>
        <v/>
      </c>
      <c r="V67" s="2" t="str">
        <f t="shared" si="3"/>
        <v/>
      </c>
      <c r="W67" s="2" t="str">
        <f t="shared" si="4"/>
        <v/>
      </c>
      <c r="X67" s="2" t="str">
        <f t="shared" si="5"/>
        <v/>
      </c>
      <c r="Y67" s="2" t="str">
        <f t="shared" si="6"/>
        <v/>
      </c>
      <c r="Z67" s="2" t="str">
        <f t="shared" si="7"/>
        <v/>
      </c>
      <c r="AA67" s="2" t="str">
        <f t="shared" si="8"/>
        <v/>
      </c>
      <c r="AB67" s="2" t="str">
        <f t="shared" si="9"/>
        <v/>
      </c>
      <c r="AD67" s="21"/>
      <c r="AE67" s="4" t="str">
        <f t="shared" ca="1" si="10"/>
        <v/>
      </c>
      <c r="AF67" s="3" t="str">
        <f t="shared" si="11"/>
        <v/>
      </c>
      <c r="AG67" s="3" t="str">
        <f>IF($A67="","",IF((AND($A67="ADD",OR(AF67="",AF67="In Use"))),"5",(_xlfn.XLOOKUP(AF67,ud_asset_status[lookupValue],ud_asset_status[lookupKey],""))))</f>
        <v/>
      </c>
      <c r="AH67" s="21"/>
      <c r="AJ67" s="3" t="str">
        <f>IF($A67="ADD",IF(NOT(ISBLANK(AI67)),_xlfn.XLOOKUP(AI67,ar_replace_reason[lookupValue],ar_replace_reason[lookupKey],"ERROR"),""), "")</f>
        <v/>
      </c>
      <c r="AK67" s="3" t="str">
        <f t="shared" si="12"/>
        <v/>
      </c>
      <c r="AL67" s="3" t="str">
        <f>IF($A67="","",IF((AND($A67="ADD",OR(AK67="",AK67="Queenstown-Lakes District Council"))),"70",(_xlfn.XLOOKUP(AK67,ud_organisation_owner[lookupValue],ud_organisation_owner[lookupKey],""))))</f>
        <v/>
      </c>
      <c r="AM67" s="3" t="str">
        <f t="shared" si="13"/>
        <v/>
      </c>
      <c r="AN67" s="3" t="str">
        <f>IF($A67="","",IF((AND($A67="ADD",OR(AM67="",AM67="Queenstown-Lakes District Council"))),"70",(_xlfn.XLOOKUP(AM67,ud_organisation_owner[lookupValue],ud_organisation_owner[lookupKey],""))))</f>
        <v/>
      </c>
      <c r="AO67" s="3" t="str">
        <f t="shared" si="14"/>
        <v/>
      </c>
      <c r="AP67" s="3" t="str">
        <f>IF($A67="","",IF((AND($A67="ADD",OR(AO67="",AO67="Local Authority"))),"17",(_xlfn.XLOOKUP(AO67,ud_sub_organisation[lookupValue],ud_sub_organisation[lookupKey],""))))</f>
        <v/>
      </c>
      <c r="AR67" s="3" t="str">
        <f>IF($A67="ADD",IF(NOT(ISBLANK(AQ67)),_xlfn.XLOOKUP(AQ67,ud_maintenance_organisation[lookupValue],ud_maintenance_organisation[lookupKey],"ERROR"),""), "")</f>
        <v/>
      </c>
      <c r="AS67" s="3" t="str">
        <f t="shared" si="15"/>
        <v/>
      </c>
      <c r="AT67" s="3" t="str">
        <f>IF($A67="","",IF((AND($A67="ADD",OR(AS67="",AS67="Vested Assets"))),"12",(_xlfn.XLOOKUP(AS67,ud_work_category[lookupValue],ud_work_category[lookupKey],""))))</f>
        <v/>
      </c>
      <c r="AU67" s="20"/>
      <c r="AV67" s="2" t="str">
        <f t="shared" si="16"/>
        <v/>
      </c>
      <c r="AW67" s="2" t="str">
        <f t="shared" si="17"/>
        <v/>
      </c>
      <c r="AX67" s="3" t="str">
        <f t="shared" si="18"/>
        <v/>
      </c>
      <c r="AY67" s="3" t="str">
        <f>IF($A67="","",IF((AND($A67="ADD",OR(AX67="",AX67="Excellent"))),"1",(_xlfn.XLOOKUP(AX67,condition[lookupValue],condition[lookupKey],""))))</f>
        <v/>
      </c>
      <c r="AZ67" s="21" t="str">
        <f t="shared" si="19"/>
        <v/>
      </c>
      <c r="BA67" s="5"/>
    </row>
    <row r="68" spans="2:53">
      <c r="B68" s="4"/>
      <c r="D68" s="3" t="str">
        <f>IF($A68="ADD",IF(NOT(ISBLANK(C68)),_xlfn.XLOOKUP(C68,roadnames[lookupValue],roadnames[lookupKey],"ERROR"),""), "")</f>
        <v/>
      </c>
      <c r="E68" s="4"/>
      <c r="F68" s="4"/>
      <c r="G68" s="19"/>
      <c r="H68" s="19"/>
      <c r="J68" s="3" t="str">
        <f>IF($A68="ADD",IF(NOT(ISBLANK(I68)),_xlfn.XLOOKUP(I68,side[lookupValue],side[lookupKey],"ERROR"),""), "")</f>
        <v/>
      </c>
      <c r="K68" s="19"/>
      <c r="L68" s="19" t="str">
        <f t="shared" si="0"/>
        <v/>
      </c>
      <c r="M68" s="4"/>
      <c r="O68" s="3" t="str">
        <f>IF($A68="ADD",IF(NOT(ISBLANK(N68)),_xlfn.XLOOKUP(N68,len_adjust_rsn[lookupValue],len_adjust_rsn[lookupKey],"ERROR"),""), "")</f>
        <v/>
      </c>
      <c r="P68" s="19" t="str">
        <f t="shared" si="1"/>
        <v/>
      </c>
      <c r="Q68" s="19"/>
      <c r="R68" s="19" t="str">
        <f t="shared" si="2"/>
        <v/>
      </c>
      <c r="T68" s="3" t="str">
        <f>IF($A68="ADD",IF(NOT(ISBLANK(S68)),_xlfn.XLOOKUP(S68,ud_stopping_place_type[lookupValue],ud_stopping_place_type[lookupKey],"ERROR"),""), "")</f>
        <v/>
      </c>
      <c r="V68" s="2" t="str">
        <f t="shared" si="3"/>
        <v/>
      </c>
      <c r="W68" s="2" t="str">
        <f t="shared" si="4"/>
        <v/>
      </c>
      <c r="X68" s="2" t="str">
        <f t="shared" si="5"/>
        <v/>
      </c>
      <c r="Y68" s="2" t="str">
        <f t="shared" si="6"/>
        <v/>
      </c>
      <c r="Z68" s="2" t="str">
        <f t="shared" si="7"/>
        <v/>
      </c>
      <c r="AA68" s="2" t="str">
        <f t="shared" si="8"/>
        <v/>
      </c>
      <c r="AB68" s="2" t="str">
        <f t="shared" si="9"/>
        <v/>
      </c>
      <c r="AD68" s="21"/>
      <c r="AE68" s="4" t="str">
        <f t="shared" ca="1" si="10"/>
        <v/>
      </c>
      <c r="AF68" s="3" t="str">
        <f t="shared" si="11"/>
        <v/>
      </c>
      <c r="AG68" s="3" t="str">
        <f>IF($A68="","",IF((AND($A68="ADD",OR(AF68="",AF68="In Use"))),"5",(_xlfn.XLOOKUP(AF68,ud_asset_status[lookupValue],ud_asset_status[lookupKey],""))))</f>
        <v/>
      </c>
      <c r="AH68" s="21"/>
      <c r="AJ68" s="3" t="str">
        <f>IF($A68="ADD",IF(NOT(ISBLANK(AI68)),_xlfn.XLOOKUP(AI68,ar_replace_reason[lookupValue],ar_replace_reason[lookupKey],"ERROR"),""), "")</f>
        <v/>
      </c>
      <c r="AK68" s="3" t="str">
        <f t="shared" si="12"/>
        <v/>
      </c>
      <c r="AL68" s="3" t="str">
        <f>IF($A68="","",IF((AND($A68="ADD",OR(AK68="",AK68="Queenstown-Lakes District Council"))),"70",(_xlfn.XLOOKUP(AK68,ud_organisation_owner[lookupValue],ud_organisation_owner[lookupKey],""))))</f>
        <v/>
      </c>
      <c r="AM68" s="3" t="str">
        <f t="shared" si="13"/>
        <v/>
      </c>
      <c r="AN68" s="3" t="str">
        <f>IF($A68="","",IF((AND($A68="ADD",OR(AM68="",AM68="Queenstown-Lakes District Council"))),"70",(_xlfn.XLOOKUP(AM68,ud_organisation_owner[lookupValue],ud_organisation_owner[lookupKey],""))))</f>
        <v/>
      </c>
      <c r="AO68" s="3" t="str">
        <f t="shared" si="14"/>
        <v/>
      </c>
      <c r="AP68" s="3" t="str">
        <f>IF($A68="","",IF((AND($A68="ADD",OR(AO68="",AO68="Local Authority"))),"17",(_xlfn.XLOOKUP(AO68,ud_sub_organisation[lookupValue],ud_sub_organisation[lookupKey],""))))</f>
        <v/>
      </c>
      <c r="AR68" s="3" t="str">
        <f>IF($A68="ADD",IF(NOT(ISBLANK(AQ68)),_xlfn.XLOOKUP(AQ68,ud_maintenance_organisation[lookupValue],ud_maintenance_organisation[lookupKey],"ERROR"),""), "")</f>
        <v/>
      </c>
      <c r="AS68" s="3" t="str">
        <f t="shared" si="15"/>
        <v/>
      </c>
      <c r="AT68" s="3" t="str">
        <f>IF($A68="","",IF((AND($A68="ADD",OR(AS68="",AS68="Vested Assets"))),"12",(_xlfn.XLOOKUP(AS68,ud_work_category[lookupValue],ud_work_category[lookupKey],""))))</f>
        <v/>
      </c>
      <c r="AU68" s="20"/>
      <c r="AV68" s="2" t="str">
        <f t="shared" si="16"/>
        <v/>
      </c>
      <c r="AW68" s="2" t="str">
        <f t="shared" si="17"/>
        <v/>
      </c>
      <c r="AX68" s="3" t="str">
        <f t="shared" si="18"/>
        <v/>
      </c>
      <c r="AY68" s="3" t="str">
        <f>IF($A68="","",IF((AND($A68="ADD",OR(AX68="",AX68="Excellent"))),"1",(_xlfn.XLOOKUP(AX68,condition[lookupValue],condition[lookupKey],""))))</f>
        <v/>
      </c>
      <c r="AZ68" s="21" t="str">
        <f t="shared" si="19"/>
        <v/>
      </c>
      <c r="BA68" s="5"/>
    </row>
    <row r="69" spans="2:53">
      <c r="B69" s="4"/>
      <c r="D69" s="3" t="str">
        <f>IF($A69="ADD",IF(NOT(ISBLANK(C69)),_xlfn.XLOOKUP(C69,roadnames[lookupValue],roadnames[lookupKey],"ERROR"),""), "")</f>
        <v/>
      </c>
      <c r="E69" s="4"/>
      <c r="F69" s="4"/>
      <c r="G69" s="19"/>
      <c r="H69" s="19"/>
      <c r="J69" s="3" t="str">
        <f>IF($A69="ADD",IF(NOT(ISBLANK(I69)),_xlfn.XLOOKUP(I69,side[lookupValue],side[lookupKey],"ERROR"),""), "")</f>
        <v/>
      </c>
      <c r="K69" s="19"/>
      <c r="L69" s="19" t="str">
        <f t="shared" si="0"/>
        <v/>
      </c>
      <c r="M69" s="4"/>
      <c r="O69" s="3" t="str">
        <f>IF($A69="ADD",IF(NOT(ISBLANK(N69)),_xlfn.XLOOKUP(N69,len_adjust_rsn[lookupValue],len_adjust_rsn[lookupKey],"ERROR"),""), "")</f>
        <v/>
      </c>
      <c r="P69" s="19" t="str">
        <f t="shared" si="1"/>
        <v/>
      </c>
      <c r="Q69" s="19"/>
      <c r="R69" s="19" t="str">
        <f t="shared" si="2"/>
        <v/>
      </c>
      <c r="T69" s="3" t="str">
        <f>IF($A69="ADD",IF(NOT(ISBLANK(S69)),_xlfn.XLOOKUP(S69,ud_stopping_place_type[lookupValue],ud_stopping_place_type[lookupKey],"ERROR"),""), "")</f>
        <v/>
      </c>
      <c r="V69" s="2" t="str">
        <f t="shared" si="3"/>
        <v/>
      </c>
      <c r="W69" s="2" t="str">
        <f t="shared" si="4"/>
        <v/>
      </c>
      <c r="X69" s="2" t="str">
        <f t="shared" si="5"/>
        <v/>
      </c>
      <c r="Y69" s="2" t="str">
        <f t="shared" si="6"/>
        <v/>
      </c>
      <c r="Z69" s="2" t="str">
        <f t="shared" si="7"/>
        <v/>
      </c>
      <c r="AA69" s="2" t="str">
        <f t="shared" si="8"/>
        <v/>
      </c>
      <c r="AB69" s="2" t="str">
        <f t="shared" si="9"/>
        <v/>
      </c>
      <c r="AD69" s="21"/>
      <c r="AE69" s="4" t="str">
        <f t="shared" ca="1" si="10"/>
        <v/>
      </c>
      <c r="AF69" s="3" t="str">
        <f t="shared" si="11"/>
        <v/>
      </c>
      <c r="AG69" s="3" t="str">
        <f>IF($A69="","",IF((AND($A69="ADD",OR(AF69="",AF69="In Use"))),"5",(_xlfn.XLOOKUP(AF69,ud_asset_status[lookupValue],ud_asset_status[lookupKey],""))))</f>
        <v/>
      </c>
      <c r="AH69" s="21"/>
      <c r="AJ69" s="3" t="str">
        <f>IF($A69="ADD",IF(NOT(ISBLANK(AI69)),_xlfn.XLOOKUP(AI69,ar_replace_reason[lookupValue],ar_replace_reason[lookupKey],"ERROR"),""), "")</f>
        <v/>
      </c>
      <c r="AK69" s="3" t="str">
        <f t="shared" si="12"/>
        <v/>
      </c>
      <c r="AL69" s="3" t="str">
        <f>IF($A69="","",IF((AND($A69="ADD",OR(AK69="",AK69="Queenstown-Lakes District Council"))),"70",(_xlfn.XLOOKUP(AK69,ud_organisation_owner[lookupValue],ud_organisation_owner[lookupKey],""))))</f>
        <v/>
      </c>
      <c r="AM69" s="3" t="str">
        <f t="shared" si="13"/>
        <v/>
      </c>
      <c r="AN69" s="3" t="str">
        <f>IF($A69="","",IF((AND($A69="ADD",OR(AM69="",AM69="Queenstown-Lakes District Council"))),"70",(_xlfn.XLOOKUP(AM69,ud_organisation_owner[lookupValue],ud_organisation_owner[lookupKey],""))))</f>
        <v/>
      </c>
      <c r="AO69" s="3" t="str">
        <f t="shared" si="14"/>
        <v/>
      </c>
      <c r="AP69" s="3" t="str">
        <f>IF($A69="","",IF((AND($A69="ADD",OR(AO69="",AO69="Local Authority"))),"17",(_xlfn.XLOOKUP(AO69,ud_sub_organisation[lookupValue],ud_sub_organisation[lookupKey],""))))</f>
        <v/>
      </c>
      <c r="AR69" s="3" t="str">
        <f>IF($A69="ADD",IF(NOT(ISBLANK(AQ69)),_xlfn.XLOOKUP(AQ69,ud_maintenance_organisation[lookupValue],ud_maintenance_organisation[lookupKey],"ERROR"),""), "")</f>
        <v/>
      </c>
      <c r="AS69" s="3" t="str">
        <f t="shared" si="15"/>
        <v/>
      </c>
      <c r="AT69" s="3" t="str">
        <f>IF($A69="","",IF((AND($A69="ADD",OR(AS69="",AS69="Vested Assets"))),"12",(_xlfn.XLOOKUP(AS69,ud_work_category[lookupValue],ud_work_category[lookupKey],""))))</f>
        <v/>
      </c>
      <c r="AU69" s="20"/>
      <c r="AV69" s="2" t="str">
        <f t="shared" si="16"/>
        <v/>
      </c>
      <c r="AW69" s="2" t="str">
        <f t="shared" si="17"/>
        <v/>
      </c>
      <c r="AX69" s="3" t="str">
        <f t="shared" si="18"/>
        <v/>
      </c>
      <c r="AY69" s="3" t="str">
        <f>IF($A69="","",IF((AND($A69="ADD",OR(AX69="",AX69="Excellent"))),"1",(_xlfn.XLOOKUP(AX69,condition[lookupValue],condition[lookupKey],""))))</f>
        <v/>
      </c>
      <c r="AZ69" s="21" t="str">
        <f t="shared" si="19"/>
        <v/>
      </c>
      <c r="BA69" s="5"/>
    </row>
    <row r="70" spans="2:53">
      <c r="B70" s="4"/>
      <c r="D70" s="3" t="str">
        <f>IF($A70="ADD",IF(NOT(ISBLANK(C70)),_xlfn.XLOOKUP(C70,roadnames[lookupValue],roadnames[lookupKey],"ERROR"),""), "")</f>
        <v/>
      </c>
      <c r="E70" s="4"/>
      <c r="F70" s="4"/>
      <c r="G70" s="19"/>
      <c r="H70" s="19"/>
      <c r="J70" s="3" t="str">
        <f>IF($A70="ADD",IF(NOT(ISBLANK(I70)),_xlfn.XLOOKUP(I70,side[lookupValue],side[lookupKey],"ERROR"),""), "")</f>
        <v/>
      </c>
      <c r="K70" s="19"/>
      <c r="L70" s="19" t="str">
        <f t="shared" si="0"/>
        <v/>
      </c>
      <c r="M70" s="4"/>
      <c r="O70" s="3" t="str">
        <f>IF($A70="ADD",IF(NOT(ISBLANK(N70)),_xlfn.XLOOKUP(N70,len_adjust_rsn[lookupValue],len_adjust_rsn[lookupKey],"ERROR"),""), "")</f>
        <v/>
      </c>
      <c r="P70" s="19" t="str">
        <f t="shared" si="1"/>
        <v/>
      </c>
      <c r="Q70" s="19"/>
      <c r="R70" s="19" t="str">
        <f t="shared" si="2"/>
        <v/>
      </c>
      <c r="T70" s="3" t="str">
        <f>IF($A70="ADD",IF(NOT(ISBLANK(S70)),_xlfn.XLOOKUP(S70,ud_stopping_place_type[lookupValue],ud_stopping_place_type[lookupKey],"ERROR"),""), "")</f>
        <v/>
      </c>
      <c r="V70" s="2" t="str">
        <f t="shared" si="3"/>
        <v/>
      </c>
      <c r="W70" s="2" t="str">
        <f t="shared" si="4"/>
        <v/>
      </c>
      <c r="X70" s="2" t="str">
        <f t="shared" si="5"/>
        <v/>
      </c>
      <c r="Y70" s="2" t="str">
        <f t="shared" si="6"/>
        <v/>
      </c>
      <c r="Z70" s="2" t="str">
        <f t="shared" si="7"/>
        <v/>
      </c>
      <c r="AA70" s="2" t="str">
        <f t="shared" si="8"/>
        <v/>
      </c>
      <c r="AB70" s="2" t="str">
        <f t="shared" si="9"/>
        <v/>
      </c>
      <c r="AD70" s="21"/>
      <c r="AE70" s="4" t="str">
        <f t="shared" ca="1" si="10"/>
        <v/>
      </c>
      <c r="AF70" s="3" t="str">
        <f t="shared" si="11"/>
        <v/>
      </c>
      <c r="AG70" s="3" t="str">
        <f>IF($A70="","",IF((AND($A70="ADD",OR(AF70="",AF70="In Use"))),"5",(_xlfn.XLOOKUP(AF70,ud_asset_status[lookupValue],ud_asset_status[lookupKey],""))))</f>
        <v/>
      </c>
      <c r="AH70" s="21"/>
      <c r="AJ70" s="3" t="str">
        <f>IF($A70="ADD",IF(NOT(ISBLANK(AI70)),_xlfn.XLOOKUP(AI70,ar_replace_reason[lookupValue],ar_replace_reason[lookupKey],"ERROR"),""), "")</f>
        <v/>
      </c>
      <c r="AK70" s="3" t="str">
        <f t="shared" si="12"/>
        <v/>
      </c>
      <c r="AL70" s="3" t="str">
        <f>IF($A70="","",IF((AND($A70="ADD",OR(AK70="",AK70="Queenstown-Lakes District Council"))),"70",(_xlfn.XLOOKUP(AK70,ud_organisation_owner[lookupValue],ud_organisation_owner[lookupKey],""))))</f>
        <v/>
      </c>
      <c r="AM70" s="3" t="str">
        <f t="shared" si="13"/>
        <v/>
      </c>
      <c r="AN70" s="3" t="str">
        <f>IF($A70="","",IF((AND($A70="ADD",OR(AM70="",AM70="Queenstown-Lakes District Council"))),"70",(_xlfn.XLOOKUP(AM70,ud_organisation_owner[lookupValue],ud_organisation_owner[lookupKey],""))))</f>
        <v/>
      </c>
      <c r="AO70" s="3" t="str">
        <f t="shared" si="14"/>
        <v/>
      </c>
      <c r="AP70" s="3" t="str">
        <f>IF($A70="","",IF((AND($A70="ADD",OR(AO70="",AO70="Local Authority"))),"17",(_xlfn.XLOOKUP(AO70,ud_sub_organisation[lookupValue],ud_sub_organisation[lookupKey],""))))</f>
        <v/>
      </c>
      <c r="AR70" s="3" t="str">
        <f>IF($A70="ADD",IF(NOT(ISBLANK(AQ70)),_xlfn.XLOOKUP(AQ70,ud_maintenance_organisation[lookupValue],ud_maintenance_organisation[lookupKey],"ERROR"),""), "")</f>
        <v/>
      </c>
      <c r="AS70" s="3" t="str">
        <f t="shared" si="15"/>
        <v/>
      </c>
      <c r="AT70" s="3" t="str">
        <f>IF($A70="","",IF((AND($A70="ADD",OR(AS70="",AS70="Vested Assets"))),"12",(_xlfn.XLOOKUP(AS70,ud_work_category[lookupValue],ud_work_category[lookupKey],""))))</f>
        <v/>
      </c>
      <c r="AU70" s="20"/>
      <c r="AV70" s="2" t="str">
        <f t="shared" si="16"/>
        <v/>
      </c>
      <c r="AW70" s="2" t="str">
        <f t="shared" si="17"/>
        <v/>
      </c>
      <c r="AX70" s="3" t="str">
        <f t="shared" si="18"/>
        <v/>
      </c>
      <c r="AY70" s="3" t="str">
        <f>IF($A70="","",IF((AND($A70="ADD",OR(AX70="",AX70="Excellent"))),"1",(_xlfn.XLOOKUP(AX70,condition[lookupValue],condition[lookupKey],""))))</f>
        <v/>
      </c>
      <c r="AZ70" s="21" t="str">
        <f t="shared" si="19"/>
        <v/>
      </c>
      <c r="BA70" s="5"/>
    </row>
    <row r="71" spans="2:53">
      <c r="B71" s="4"/>
      <c r="D71" s="3" t="str">
        <f>IF($A71="ADD",IF(NOT(ISBLANK(C71)),_xlfn.XLOOKUP(C71,roadnames[lookupValue],roadnames[lookupKey],"ERROR"),""), "")</f>
        <v/>
      </c>
      <c r="E71" s="4"/>
      <c r="F71" s="4"/>
      <c r="G71" s="19"/>
      <c r="H71" s="19"/>
      <c r="J71" s="3" t="str">
        <f>IF($A71="ADD",IF(NOT(ISBLANK(I71)),_xlfn.XLOOKUP(I71,side[lookupValue],side[lookupKey],"ERROR"),""), "")</f>
        <v/>
      </c>
      <c r="K71" s="19"/>
      <c r="L71" s="19" t="str">
        <f t="shared" si="0"/>
        <v/>
      </c>
      <c r="M71" s="4"/>
      <c r="O71" s="3" t="str">
        <f>IF($A71="ADD",IF(NOT(ISBLANK(N71)),_xlfn.XLOOKUP(N71,len_adjust_rsn[lookupValue],len_adjust_rsn[lookupKey],"ERROR"),""), "")</f>
        <v/>
      </c>
      <c r="P71" s="19" t="str">
        <f t="shared" si="1"/>
        <v/>
      </c>
      <c r="Q71" s="19"/>
      <c r="R71" s="19" t="str">
        <f t="shared" si="2"/>
        <v/>
      </c>
      <c r="T71" s="3" t="str">
        <f>IF($A71="ADD",IF(NOT(ISBLANK(S71)),_xlfn.XLOOKUP(S71,ud_stopping_place_type[lookupValue],ud_stopping_place_type[lookupKey],"ERROR"),""), "")</f>
        <v/>
      </c>
      <c r="V71" s="2" t="str">
        <f t="shared" si="3"/>
        <v/>
      </c>
      <c r="W71" s="2" t="str">
        <f t="shared" si="4"/>
        <v/>
      </c>
      <c r="X71" s="2" t="str">
        <f t="shared" si="5"/>
        <v/>
      </c>
      <c r="Y71" s="2" t="str">
        <f t="shared" si="6"/>
        <v/>
      </c>
      <c r="Z71" s="2" t="str">
        <f t="shared" si="7"/>
        <v/>
      </c>
      <c r="AA71" s="2" t="str">
        <f t="shared" si="8"/>
        <v/>
      </c>
      <c r="AB71" s="2" t="str">
        <f t="shared" si="9"/>
        <v/>
      </c>
      <c r="AD71" s="21"/>
      <c r="AE71" s="4" t="str">
        <f t="shared" ca="1" si="10"/>
        <v/>
      </c>
      <c r="AF71" s="3" t="str">
        <f t="shared" si="11"/>
        <v/>
      </c>
      <c r="AG71" s="3" t="str">
        <f>IF($A71="","",IF((AND($A71="ADD",OR(AF71="",AF71="In Use"))),"5",(_xlfn.XLOOKUP(AF71,ud_asset_status[lookupValue],ud_asset_status[lookupKey],""))))</f>
        <v/>
      </c>
      <c r="AH71" s="21"/>
      <c r="AJ71" s="3" t="str">
        <f>IF($A71="ADD",IF(NOT(ISBLANK(AI71)),_xlfn.XLOOKUP(AI71,ar_replace_reason[lookupValue],ar_replace_reason[lookupKey],"ERROR"),""), "")</f>
        <v/>
      </c>
      <c r="AK71" s="3" t="str">
        <f t="shared" si="12"/>
        <v/>
      </c>
      <c r="AL71" s="3" t="str">
        <f>IF($A71="","",IF((AND($A71="ADD",OR(AK71="",AK71="Queenstown-Lakes District Council"))),"70",(_xlfn.XLOOKUP(AK71,ud_organisation_owner[lookupValue],ud_organisation_owner[lookupKey],""))))</f>
        <v/>
      </c>
      <c r="AM71" s="3" t="str">
        <f t="shared" si="13"/>
        <v/>
      </c>
      <c r="AN71" s="3" t="str">
        <f>IF($A71="","",IF((AND($A71="ADD",OR(AM71="",AM71="Queenstown-Lakes District Council"))),"70",(_xlfn.XLOOKUP(AM71,ud_organisation_owner[lookupValue],ud_organisation_owner[lookupKey],""))))</f>
        <v/>
      </c>
      <c r="AO71" s="3" t="str">
        <f t="shared" si="14"/>
        <v/>
      </c>
      <c r="AP71" s="3" t="str">
        <f>IF($A71="","",IF((AND($A71="ADD",OR(AO71="",AO71="Local Authority"))),"17",(_xlfn.XLOOKUP(AO71,ud_sub_organisation[lookupValue],ud_sub_organisation[lookupKey],""))))</f>
        <v/>
      </c>
      <c r="AR71" s="3" t="str">
        <f>IF($A71="ADD",IF(NOT(ISBLANK(AQ71)),_xlfn.XLOOKUP(AQ71,ud_maintenance_organisation[lookupValue],ud_maintenance_organisation[lookupKey],"ERROR"),""), "")</f>
        <v/>
      </c>
      <c r="AS71" s="3" t="str">
        <f t="shared" si="15"/>
        <v/>
      </c>
      <c r="AT71" s="3" t="str">
        <f>IF($A71="","",IF((AND($A71="ADD",OR(AS71="",AS71="Vested Assets"))),"12",(_xlfn.XLOOKUP(AS71,ud_work_category[lookupValue],ud_work_category[lookupKey],""))))</f>
        <v/>
      </c>
      <c r="AU71" s="20"/>
      <c r="AV71" s="2" t="str">
        <f t="shared" si="16"/>
        <v/>
      </c>
      <c r="AW71" s="2" t="str">
        <f t="shared" si="17"/>
        <v/>
      </c>
      <c r="AX71" s="3" t="str">
        <f t="shared" si="18"/>
        <v/>
      </c>
      <c r="AY71" s="3" t="str">
        <f>IF($A71="","",IF((AND($A71="ADD",OR(AX71="",AX71="Excellent"))),"1",(_xlfn.XLOOKUP(AX71,condition[lookupValue],condition[lookupKey],""))))</f>
        <v/>
      </c>
      <c r="AZ71" s="21" t="str">
        <f t="shared" si="19"/>
        <v/>
      </c>
      <c r="BA71" s="5"/>
    </row>
    <row r="72" spans="2:53">
      <c r="B72" s="4"/>
      <c r="D72" s="3" t="str">
        <f>IF($A72="ADD",IF(NOT(ISBLANK(C72)),_xlfn.XLOOKUP(C72,roadnames[lookupValue],roadnames[lookupKey],"ERROR"),""), "")</f>
        <v/>
      </c>
      <c r="E72" s="4"/>
      <c r="F72" s="4"/>
      <c r="G72" s="19"/>
      <c r="H72" s="19"/>
      <c r="J72" s="3" t="str">
        <f>IF($A72="ADD",IF(NOT(ISBLANK(I72)),_xlfn.XLOOKUP(I72,side[lookupValue],side[lookupKey],"ERROR"),""), "")</f>
        <v/>
      </c>
      <c r="K72" s="19"/>
      <c r="L72" s="19" t="str">
        <f t="shared" si="0"/>
        <v/>
      </c>
      <c r="M72" s="4"/>
      <c r="O72" s="3" t="str">
        <f>IF($A72="ADD",IF(NOT(ISBLANK(N72)),_xlfn.XLOOKUP(N72,len_adjust_rsn[lookupValue],len_adjust_rsn[lookupKey],"ERROR"),""), "")</f>
        <v/>
      </c>
      <c r="P72" s="19" t="str">
        <f t="shared" si="1"/>
        <v/>
      </c>
      <c r="Q72" s="19"/>
      <c r="R72" s="19" t="str">
        <f t="shared" si="2"/>
        <v/>
      </c>
      <c r="T72" s="3" t="str">
        <f>IF($A72="ADD",IF(NOT(ISBLANK(S72)),_xlfn.XLOOKUP(S72,ud_stopping_place_type[lookupValue],ud_stopping_place_type[lookupKey],"ERROR"),""), "")</f>
        <v/>
      </c>
      <c r="V72" s="2" t="str">
        <f t="shared" si="3"/>
        <v/>
      </c>
      <c r="W72" s="2" t="str">
        <f t="shared" si="4"/>
        <v/>
      </c>
      <c r="X72" s="2" t="str">
        <f t="shared" si="5"/>
        <v/>
      </c>
      <c r="Y72" s="2" t="str">
        <f t="shared" si="6"/>
        <v/>
      </c>
      <c r="Z72" s="2" t="str">
        <f t="shared" si="7"/>
        <v/>
      </c>
      <c r="AA72" s="2" t="str">
        <f t="shared" si="8"/>
        <v/>
      </c>
      <c r="AB72" s="2" t="str">
        <f t="shared" si="9"/>
        <v/>
      </c>
      <c r="AD72" s="21"/>
      <c r="AE72" s="4" t="str">
        <f t="shared" ca="1" si="10"/>
        <v/>
      </c>
      <c r="AF72" s="3" t="str">
        <f t="shared" si="11"/>
        <v/>
      </c>
      <c r="AG72" s="3" t="str">
        <f>IF($A72="","",IF((AND($A72="ADD",OR(AF72="",AF72="In Use"))),"5",(_xlfn.XLOOKUP(AF72,ud_asset_status[lookupValue],ud_asset_status[lookupKey],""))))</f>
        <v/>
      </c>
      <c r="AH72" s="21"/>
      <c r="AJ72" s="3" t="str">
        <f>IF($A72="ADD",IF(NOT(ISBLANK(AI72)),_xlfn.XLOOKUP(AI72,ar_replace_reason[lookupValue],ar_replace_reason[lookupKey],"ERROR"),""), "")</f>
        <v/>
      </c>
      <c r="AK72" s="3" t="str">
        <f t="shared" si="12"/>
        <v/>
      </c>
      <c r="AL72" s="3" t="str">
        <f>IF($A72="","",IF((AND($A72="ADD",OR(AK72="",AK72="Queenstown-Lakes District Council"))),"70",(_xlfn.XLOOKUP(AK72,ud_organisation_owner[lookupValue],ud_organisation_owner[lookupKey],""))))</f>
        <v/>
      </c>
      <c r="AM72" s="3" t="str">
        <f t="shared" si="13"/>
        <v/>
      </c>
      <c r="AN72" s="3" t="str">
        <f>IF($A72="","",IF((AND($A72="ADD",OR(AM72="",AM72="Queenstown-Lakes District Council"))),"70",(_xlfn.XLOOKUP(AM72,ud_organisation_owner[lookupValue],ud_organisation_owner[lookupKey],""))))</f>
        <v/>
      </c>
      <c r="AO72" s="3" t="str">
        <f t="shared" si="14"/>
        <v/>
      </c>
      <c r="AP72" s="3" t="str">
        <f>IF($A72="","",IF((AND($A72="ADD",OR(AO72="",AO72="Local Authority"))),"17",(_xlfn.XLOOKUP(AO72,ud_sub_organisation[lookupValue],ud_sub_organisation[lookupKey],""))))</f>
        <v/>
      </c>
      <c r="AR72" s="3" t="str">
        <f>IF($A72="ADD",IF(NOT(ISBLANK(AQ72)),_xlfn.XLOOKUP(AQ72,ud_maintenance_organisation[lookupValue],ud_maintenance_organisation[lookupKey],"ERROR"),""), "")</f>
        <v/>
      </c>
      <c r="AS72" s="3" t="str">
        <f t="shared" si="15"/>
        <v/>
      </c>
      <c r="AT72" s="3" t="str">
        <f>IF($A72="","",IF((AND($A72="ADD",OR(AS72="",AS72="Vested Assets"))),"12",(_xlfn.XLOOKUP(AS72,ud_work_category[lookupValue],ud_work_category[lookupKey],""))))</f>
        <v/>
      </c>
      <c r="AU72" s="20"/>
      <c r="AV72" s="2" t="str">
        <f t="shared" si="16"/>
        <v/>
      </c>
      <c r="AW72" s="2" t="str">
        <f t="shared" si="17"/>
        <v/>
      </c>
      <c r="AX72" s="3" t="str">
        <f t="shared" si="18"/>
        <v/>
      </c>
      <c r="AY72" s="3" t="str">
        <f>IF($A72="","",IF((AND($A72="ADD",OR(AX72="",AX72="Excellent"))),"1",(_xlfn.XLOOKUP(AX72,condition[lookupValue],condition[lookupKey],""))))</f>
        <v/>
      </c>
      <c r="AZ72" s="21" t="str">
        <f t="shared" si="19"/>
        <v/>
      </c>
      <c r="BA72" s="5"/>
    </row>
    <row r="73" spans="2:53">
      <c r="B73" s="4"/>
      <c r="D73" s="3" t="str">
        <f>IF($A73="ADD",IF(NOT(ISBLANK(C73)),_xlfn.XLOOKUP(C73,roadnames[lookupValue],roadnames[lookupKey],"ERROR"),""), "")</f>
        <v/>
      </c>
      <c r="E73" s="4"/>
      <c r="F73" s="4"/>
      <c r="G73" s="19"/>
      <c r="H73" s="19"/>
      <c r="J73" s="3" t="str">
        <f>IF($A73="ADD",IF(NOT(ISBLANK(I73)),_xlfn.XLOOKUP(I73,side[lookupValue],side[lookupKey],"ERROR"),""), "")</f>
        <v/>
      </c>
      <c r="K73" s="19"/>
      <c r="L73" s="19" t="str">
        <f t="shared" si="0"/>
        <v/>
      </c>
      <c r="M73" s="4"/>
      <c r="O73" s="3" t="str">
        <f>IF($A73="ADD",IF(NOT(ISBLANK(N73)),_xlfn.XLOOKUP(N73,len_adjust_rsn[lookupValue],len_adjust_rsn[lookupKey],"ERROR"),""), "")</f>
        <v/>
      </c>
      <c r="P73" s="19" t="str">
        <f t="shared" si="1"/>
        <v/>
      </c>
      <c r="Q73" s="19"/>
      <c r="R73" s="19" t="str">
        <f t="shared" si="2"/>
        <v/>
      </c>
      <c r="T73" s="3" t="str">
        <f>IF($A73="ADD",IF(NOT(ISBLANK(S73)),_xlfn.XLOOKUP(S73,ud_stopping_place_type[lookupValue],ud_stopping_place_type[lookupKey],"ERROR"),""), "")</f>
        <v/>
      </c>
      <c r="V73" s="2" t="str">
        <f t="shared" si="3"/>
        <v/>
      </c>
      <c r="W73" s="2" t="str">
        <f t="shared" si="4"/>
        <v/>
      </c>
      <c r="X73" s="2" t="str">
        <f t="shared" si="5"/>
        <v/>
      </c>
      <c r="Y73" s="2" t="str">
        <f t="shared" si="6"/>
        <v/>
      </c>
      <c r="Z73" s="2" t="str">
        <f t="shared" si="7"/>
        <v/>
      </c>
      <c r="AA73" s="2" t="str">
        <f t="shared" si="8"/>
        <v/>
      </c>
      <c r="AB73" s="2" t="str">
        <f t="shared" si="9"/>
        <v/>
      </c>
      <c r="AD73" s="21"/>
      <c r="AE73" s="4" t="str">
        <f t="shared" ca="1" si="10"/>
        <v/>
      </c>
      <c r="AF73" s="3" t="str">
        <f t="shared" si="11"/>
        <v/>
      </c>
      <c r="AG73" s="3" t="str">
        <f>IF($A73="","",IF((AND($A73="ADD",OR(AF73="",AF73="In Use"))),"5",(_xlfn.XLOOKUP(AF73,ud_asset_status[lookupValue],ud_asset_status[lookupKey],""))))</f>
        <v/>
      </c>
      <c r="AH73" s="21"/>
      <c r="AJ73" s="3" t="str">
        <f>IF($A73="ADD",IF(NOT(ISBLANK(AI73)),_xlfn.XLOOKUP(AI73,ar_replace_reason[lookupValue],ar_replace_reason[lookupKey],"ERROR"),""), "")</f>
        <v/>
      </c>
      <c r="AK73" s="3" t="str">
        <f t="shared" si="12"/>
        <v/>
      </c>
      <c r="AL73" s="3" t="str">
        <f>IF($A73="","",IF((AND($A73="ADD",OR(AK73="",AK73="Queenstown-Lakes District Council"))),"70",(_xlfn.XLOOKUP(AK73,ud_organisation_owner[lookupValue],ud_organisation_owner[lookupKey],""))))</f>
        <v/>
      </c>
      <c r="AM73" s="3" t="str">
        <f t="shared" si="13"/>
        <v/>
      </c>
      <c r="AN73" s="3" t="str">
        <f>IF($A73="","",IF((AND($A73="ADD",OR(AM73="",AM73="Queenstown-Lakes District Council"))),"70",(_xlfn.XLOOKUP(AM73,ud_organisation_owner[lookupValue],ud_organisation_owner[lookupKey],""))))</f>
        <v/>
      </c>
      <c r="AO73" s="3" t="str">
        <f t="shared" si="14"/>
        <v/>
      </c>
      <c r="AP73" s="3" t="str">
        <f>IF($A73="","",IF((AND($A73="ADD",OR(AO73="",AO73="Local Authority"))),"17",(_xlfn.XLOOKUP(AO73,ud_sub_organisation[lookupValue],ud_sub_organisation[lookupKey],""))))</f>
        <v/>
      </c>
      <c r="AR73" s="3" t="str">
        <f>IF($A73="ADD",IF(NOT(ISBLANK(AQ73)),_xlfn.XLOOKUP(AQ73,ud_maintenance_organisation[lookupValue],ud_maintenance_organisation[lookupKey],"ERROR"),""), "")</f>
        <v/>
      </c>
      <c r="AS73" s="3" t="str">
        <f t="shared" si="15"/>
        <v/>
      </c>
      <c r="AT73" s="3" t="str">
        <f>IF($A73="","",IF((AND($A73="ADD",OR(AS73="",AS73="Vested Assets"))),"12",(_xlfn.XLOOKUP(AS73,ud_work_category[lookupValue],ud_work_category[lookupKey],""))))</f>
        <v/>
      </c>
      <c r="AU73" s="20"/>
      <c r="AV73" s="2" t="str">
        <f t="shared" si="16"/>
        <v/>
      </c>
      <c r="AW73" s="2" t="str">
        <f t="shared" si="17"/>
        <v/>
      </c>
      <c r="AX73" s="3" t="str">
        <f t="shared" si="18"/>
        <v/>
      </c>
      <c r="AY73" s="3" t="str">
        <f>IF($A73="","",IF((AND($A73="ADD",OR(AX73="",AX73="Excellent"))),"1",(_xlfn.XLOOKUP(AX73,condition[lookupValue],condition[lookupKey],""))))</f>
        <v/>
      </c>
      <c r="AZ73" s="21" t="str">
        <f t="shared" si="19"/>
        <v/>
      </c>
      <c r="BA73" s="5"/>
    </row>
    <row r="74" spans="2:53">
      <c r="B74" s="4"/>
      <c r="D74" s="3" t="str">
        <f>IF($A74="ADD",IF(NOT(ISBLANK(C74)),_xlfn.XLOOKUP(C74,roadnames[lookupValue],roadnames[lookupKey],"ERROR"),""), "")</f>
        <v/>
      </c>
      <c r="E74" s="4"/>
      <c r="F74" s="4"/>
      <c r="G74" s="19"/>
      <c r="H74" s="19"/>
      <c r="J74" s="3" t="str">
        <f>IF($A74="ADD",IF(NOT(ISBLANK(I74)),_xlfn.XLOOKUP(I74,side[lookupValue],side[lookupKey],"ERROR"),""), "")</f>
        <v/>
      </c>
      <c r="K74" s="19"/>
      <c r="L74" s="19" t="str">
        <f t="shared" si="0"/>
        <v/>
      </c>
      <c r="M74" s="4"/>
      <c r="O74" s="3" t="str">
        <f>IF($A74="ADD",IF(NOT(ISBLANK(N74)),_xlfn.XLOOKUP(N74,len_adjust_rsn[lookupValue],len_adjust_rsn[lookupKey],"ERROR"),""), "")</f>
        <v/>
      </c>
      <c r="P74" s="19" t="str">
        <f t="shared" si="1"/>
        <v/>
      </c>
      <c r="Q74" s="19"/>
      <c r="R74" s="19" t="str">
        <f t="shared" si="2"/>
        <v/>
      </c>
      <c r="T74" s="3" t="str">
        <f>IF($A74="ADD",IF(NOT(ISBLANK(S74)),_xlfn.XLOOKUP(S74,ud_stopping_place_type[lookupValue],ud_stopping_place_type[lookupKey],"ERROR"),""), "")</f>
        <v/>
      </c>
      <c r="V74" s="2" t="str">
        <f t="shared" si="3"/>
        <v/>
      </c>
      <c r="W74" s="2" t="str">
        <f t="shared" si="4"/>
        <v/>
      </c>
      <c r="X74" s="2" t="str">
        <f t="shared" si="5"/>
        <v/>
      </c>
      <c r="Y74" s="2" t="str">
        <f t="shared" si="6"/>
        <v/>
      </c>
      <c r="Z74" s="2" t="str">
        <f t="shared" si="7"/>
        <v/>
      </c>
      <c r="AA74" s="2" t="str">
        <f t="shared" si="8"/>
        <v/>
      </c>
      <c r="AB74" s="2" t="str">
        <f t="shared" si="9"/>
        <v/>
      </c>
      <c r="AD74" s="21"/>
      <c r="AE74" s="4" t="str">
        <f t="shared" ca="1" si="10"/>
        <v/>
      </c>
      <c r="AF74" s="3" t="str">
        <f t="shared" si="11"/>
        <v/>
      </c>
      <c r="AG74" s="3" t="str">
        <f>IF($A74="","",IF((AND($A74="ADD",OR(AF74="",AF74="In Use"))),"5",(_xlfn.XLOOKUP(AF74,ud_asset_status[lookupValue],ud_asset_status[lookupKey],""))))</f>
        <v/>
      </c>
      <c r="AH74" s="21"/>
      <c r="AJ74" s="3" t="str">
        <f>IF($A74="ADD",IF(NOT(ISBLANK(AI74)),_xlfn.XLOOKUP(AI74,ar_replace_reason[lookupValue],ar_replace_reason[lookupKey],"ERROR"),""), "")</f>
        <v/>
      </c>
      <c r="AK74" s="3" t="str">
        <f t="shared" si="12"/>
        <v/>
      </c>
      <c r="AL74" s="3" t="str">
        <f>IF($A74="","",IF((AND($A74="ADD",OR(AK74="",AK74="Queenstown-Lakes District Council"))),"70",(_xlfn.XLOOKUP(AK74,ud_organisation_owner[lookupValue],ud_organisation_owner[lookupKey],""))))</f>
        <v/>
      </c>
      <c r="AM74" s="3" t="str">
        <f t="shared" si="13"/>
        <v/>
      </c>
      <c r="AN74" s="3" t="str">
        <f>IF($A74="","",IF((AND($A74="ADD",OR(AM74="",AM74="Queenstown-Lakes District Council"))),"70",(_xlfn.XLOOKUP(AM74,ud_organisation_owner[lookupValue],ud_organisation_owner[lookupKey],""))))</f>
        <v/>
      </c>
      <c r="AO74" s="3" t="str">
        <f t="shared" si="14"/>
        <v/>
      </c>
      <c r="AP74" s="3" t="str">
        <f>IF($A74="","",IF((AND($A74="ADD",OR(AO74="",AO74="Local Authority"))),"17",(_xlfn.XLOOKUP(AO74,ud_sub_organisation[lookupValue],ud_sub_organisation[lookupKey],""))))</f>
        <v/>
      </c>
      <c r="AR74" s="3" t="str">
        <f>IF($A74="ADD",IF(NOT(ISBLANK(AQ74)),_xlfn.XLOOKUP(AQ74,ud_maintenance_organisation[lookupValue],ud_maintenance_organisation[lookupKey],"ERROR"),""), "")</f>
        <v/>
      </c>
      <c r="AS74" s="3" t="str">
        <f t="shared" si="15"/>
        <v/>
      </c>
      <c r="AT74" s="3" t="str">
        <f>IF($A74="","",IF((AND($A74="ADD",OR(AS74="",AS74="Vested Assets"))),"12",(_xlfn.XLOOKUP(AS74,ud_work_category[lookupValue],ud_work_category[lookupKey],""))))</f>
        <v/>
      </c>
      <c r="AU74" s="20"/>
      <c r="AV74" s="2" t="str">
        <f t="shared" si="16"/>
        <v/>
      </c>
      <c r="AW74" s="2" t="str">
        <f t="shared" si="17"/>
        <v/>
      </c>
      <c r="AX74" s="3" t="str">
        <f t="shared" si="18"/>
        <v/>
      </c>
      <c r="AY74" s="3" t="str">
        <f>IF($A74="","",IF((AND($A74="ADD",OR(AX74="",AX74="Excellent"))),"1",(_xlfn.XLOOKUP(AX74,condition[lookupValue],condition[lookupKey],""))))</f>
        <v/>
      </c>
      <c r="AZ74" s="21" t="str">
        <f t="shared" si="19"/>
        <v/>
      </c>
      <c r="BA74" s="5"/>
    </row>
    <row r="75" spans="2:53">
      <c r="B75" s="4"/>
      <c r="D75" s="3" t="str">
        <f>IF($A75="ADD",IF(NOT(ISBLANK(C75)),_xlfn.XLOOKUP(C75,roadnames[lookupValue],roadnames[lookupKey],"ERROR"),""), "")</f>
        <v/>
      </c>
      <c r="E75" s="4"/>
      <c r="F75" s="4"/>
      <c r="G75" s="19"/>
      <c r="H75" s="19"/>
      <c r="J75" s="3" t="str">
        <f>IF($A75="ADD",IF(NOT(ISBLANK(I75)),_xlfn.XLOOKUP(I75,side[lookupValue],side[lookupKey],"ERROR"),""), "")</f>
        <v/>
      </c>
      <c r="K75" s="19"/>
      <c r="L75" s="19" t="str">
        <f t="shared" ref="L75:L138" si="20">IF(F75&lt;&gt;"",F75-E75,"")</f>
        <v/>
      </c>
      <c r="M75" s="4"/>
      <c r="O75" s="3" t="str">
        <f>IF($A75="ADD",IF(NOT(ISBLANK(N75)),_xlfn.XLOOKUP(N75,len_adjust_rsn[lookupValue],len_adjust_rsn[lookupKey],"ERROR"),""), "")</f>
        <v/>
      </c>
      <c r="P75" s="19" t="str">
        <f t="shared" ref="P75:P138" si="21">IF(K75&lt;&gt;"",L75*K75,"")</f>
        <v/>
      </c>
      <c r="Q75" s="19"/>
      <c r="R75" s="19" t="str">
        <f t="shared" ref="R75:R138" si="22">IF(Q75&lt;&gt;"",P75+Q75,P75)</f>
        <v/>
      </c>
      <c r="T75" s="3" t="str">
        <f>IF($A75="ADD",IF(NOT(ISBLANK(S75)),_xlfn.XLOOKUP(S75,ud_stopping_place_type[lookupValue],ud_stopping_place_type[lookupKey],"ERROR"),""), "")</f>
        <v/>
      </c>
      <c r="V75" s="2" t="str">
        <f t="shared" ref="V75:V138" si="23">IF(ISBLANK(S75),"",IF(S75&lt;&gt;"Disposal Point",FALSE,""))</f>
        <v/>
      </c>
      <c r="W75" s="2" t="str">
        <f t="shared" ref="W75:W138" si="24">IF(ISBLANK(S75),"",IF(S75&lt;&gt;"Disposal Point",FALSE,""))</f>
        <v/>
      </c>
      <c r="X75" s="2" t="str">
        <f t="shared" ref="X75:X138" si="25">IF(ISBLANK(S75),"",IF(S75="Stopping Bay",FALSE,""))</f>
        <v/>
      </c>
      <c r="Y75" s="2" t="str">
        <f t="shared" ref="Y75:Y138" si="26">IF(ISBLANK(S75),"",IF(S75="Stopping Bay",FALSE,""))</f>
        <v/>
      </c>
      <c r="Z75" s="2" t="str">
        <f t="shared" ref="Z75:Z138" si="27">IF(ISBLANK(S75),"",IF(S75="Stopping Bay",FALSE,""))</f>
        <v/>
      </c>
      <c r="AA75" s="2" t="str">
        <f t="shared" ref="AA75:AA138" si="28">IF(ISBLANK(S75),"",IF(S75="Stopping Bay",FALSE,""))</f>
        <v/>
      </c>
      <c r="AB75" s="2" t="str">
        <f t="shared" ref="AB75:AB138" si="29">IF(ISBLANK(S75),"",IF(S75="Stopping Bay",FALSE,""))</f>
        <v/>
      </c>
      <c r="AD75" s="21"/>
      <c r="AE75" s="4" t="str">
        <f t="shared" ref="AE75:AE138" ca="1" si="30">IF(AD75&lt;&gt;"", DATEDIF(AD75, TODAY(),"Y"),"")</f>
        <v/>
      </c>
      <c r="AF75" s="3" t="str">
        <f t="shared" ref="AF75:AF138" si="31">IF($A75="ADD","In Use","")</f>
        <v/>
      </c>
      <c r="AG75" s="3" t="str">
        <f>IF($A75="","",IF((AND($A75="ADD",OR(AF75="",AF75="In Use"))),"5",(_xlfn.XLOOKUP(AF75,ud_asset_status[lookupValue],ud_asset_status[lookupKey],""))))</f>
        <v/>
      </c>
      <c r="AH75" s="21"/>
      <c r="AJ75" s="3" t="str">
        <f>IF($A75="ADD",IF(NOT(ISBLANK(AI75)),_xlfn.XLOOKUP(AI75,ar_replace_reason[lookupValue],ar_replace_reason[lookupKey],"ERROR"),""), "")</f>
        <v/>
      </c>
      <c r="AK75" s="3" t="str">
        <f t="shared" ref="AK75:AK138" si="32">IF($A75="ADD","Queenstown-Lakes District Council","")</f>
        <v/>
      </c>
      <c r="AL75" s="3" t="str">
        <f>IF($A75="","",IF((AND($A75="ADD",OR(AK75="",AK75="Queenstown-Lakes District Council"))),"70",(_xlfn.XLOOKUP(AK75,ud_organisation_owner[lookupValue],ud_organisation_owner[lookupKey],""))))</f>
        <v/>
      </c>
      <c r="AM75" s="3" t="str">
        <f t="shared" ref="AM75:AM138" si="33">IF($A75="ADD","Queenstown-Lakes District Council","")</f>
        <v/>
      </c>
      <c r="AN75" s="3" t="str">
        <f>IF($A75="","",IF((AND($A75="ADD",OR(AM75="",AM75="Queenstown-Lakes District Council"))),"70",(_xlfn.XLOOKUP(AM75,ud_organisation_owner[lookupValue],ud_organisation_owner[lookupKey],""))))</f>
        <v/>
      </c>
      <c r="AO75" s="3" t="str">
        <f t="shared" ref="AO75:AO138" si="34">IF($A75="ADD","Local Authority","")</f>
        <v/>
      </c>
      <c r="AP75" s="3" t="str">
        <f>IF($A75="","",IF((AND($A75="ADD",OR(AO75="",AO75="Local Authority"))),"17",(_xlfn.XLOOKUP(AO75,ud_sub_organisation[lookupValue],ud_sub_organisation[lookupKey],""))))</f>
        <v/>
      </c>
      <c r="AR75" s="3" t="str">
        <f>IF($A75="ADD",IF(NOT(ISBLANK(AQ75)),_xlfn.XLOOKUP(AQ75,ud_maintenance_organisation[lookupValue],ud_maintenance_organisation[lookupKey],"ERROR"),""), "")</f>
        <v/>
      </c>
      <c r="AS75" s="3" t="str">
        <f t="shared" ref="AS75:AS138" si="35">IF($A75="ADD","Vested Assets","")</f>
        <v/>
      </c>
      <c r="AT75" s="3" t="str">
        <f>IF($A75="","",IF((AND($A75="ADD",OR(AS75="",AS75="Vested Assets"))),"12",(_xlfn.XLOOKUP(AS75,ud_work_category[lookupValue],ud_work_category[lookupKey],""))))</f>
        <v/>
      </c>
      <c r="AU75" s="20"/>
      <c r="AV75" s="2" t="str">
        <f t="shared" ref="AV75:AV138" si="36">IF($A75="ADD","TRUE","")</f>
        <v/>
      </c>
      <c r="AW75" s="2" t="str">
        <f t="shared" ref="AW75:AW138" si="37">IF($A75="ADD","FALSE","")</f>
        <v/>
      </c>
      <c r="AX75" s="3" t="str">
        <f t="shared" ref="AX75:AX138" si="38">IF($A75="ADD","Excellent","")</f>
        <v/>
      </c>
      <c r="AY75" s="3" t="str">
        <f>IF($A75="","",IF((AND($A75="ADD",OR(AX75="",AX75="Excellent"))),"1",(_xlfn.XLOOKUP(AX75,condition[lookupValue],condition[lookupKey],""))))</f>
        <v/>
      </c>
      <c r="AZ75" s="21" t="str">
        <f t="shared" ref="AZ75:AZ138" si="39">IF(AD75&lt;&gt;"",AD75,"")</f>
        <v/>
      </c>
      <c r="BA75" s="5"/>
    </row>
    <row r="76" spans="2:53">
      <c r="B76" s="4"/>
      <c r="D76" s="3" t="str">
        <f>IF($A76="ADD",IF(NOT(ISBLANK(C76)),_xlfn.XLOOKUP(C76,roadnames[lookupValue],roadnames[lookupKey],"ERROR"),""), "")</f>
        <v/>
      </c>
      <c r="E76" s="4"/>
      <c r="F76" s="4"/>
      <c r="G76" s="19"/>
      <c r="H76" s="19"/>
      <c r="J76" s="3" t="str">
        <f>IF($A76="ADD",IF(NOT(ISBLANK(I76)),_xlfn.XLOOKUP(I76,side[lookupValue],side[lookupKey],"ERROR"),""), "")</f>
        <v/>
      </c>
      <c r="K76" s="19"/>
      <c r="L76" s="19" t="str">
        <f t="shared" si="20"/>
        <v/>
      </c>
      <c r="M76" s="4"/>
      <c r="O76" s="3" t="str">
        <f>IF($A76="ADD",IF(NOT(ISBLANK(N76)),_xlfn.XLOOKUP(N76,len_adjust_rsn[lookupValue],len_adjust_rsn[lookupKey],"ERROR"),""), "")</f>
        <v/>
      </c>
      <c r="P76" s="19" t="str">
        <f t="shared" si="21"/>
        <v/>
      </c>
      <c r="Q76" s="19"/>
      <c r="R76" s="19" t="str">
        <f t="shared" si="22"/>
        <v/>
      </c>
      <c r="T76" s="3" t="str">
        <f>IF($A76="ADD",IF(NOT(ISBLANK(S76)),_xlfn.XLOOKUP(S76,ud_stopping_place_type[lookupValue],ud_stopping_place_type[lookupKey],"ERROR"),""), "")</f>
        <v/>
      </c>
      <c r="V76" s="2" t="str">
        <f t="shared" si="23"/>
        <v/>
      </c>
      <c r="W76" s="2" t="str">
        <f t="shared" si="24"/>
        <v/>
      </c>
      <c r="X76" s="2" t="str">
        <f t="shared" si="25"/>
        <v/>
      </c>
      <c r="Y76" s="2" t="str">
        <f t="shared" si="26"/>
        <v/>
      </c>
      <c r="Z76" s="2" t="str">
        <f t="shared" si="27"/>
        <v/>
      </c>
      <c r="AA76" s="2" t="str">
        <f t="shared" si="28"/>
        <v/>
      </c>
      <c r="AB76" s="2" t="str">
        <f t="shared" si="29"/>
        <v/>
      </c>
      <c r="AD76" s="21"/>
      <c r="AE76" s="4" t="str">
        <f t="shared" ca="1" si="30"/>
        <v/>
      </c>
      <c r="AF76" s="3" t="str">
        <f t="shared" si="31"/>
        <v/>
      </c>
      <c r="AG76" s="3" t="str">
        <f>IF($A76="","",IF((AND($A76="ADD",OR(AF76="",AF76="In Use"))),"5",(_xlfn.XLOOKUP(AF76,ud_asset_status[lookupValue],ud_asset_status[lookupKey],""))))</f>
        <v/>
      </c>
      <c r="AH76" s="21"/>
      <c r="AJ76" s="3" t="str">
        <f>IF($A76="ADD",IF(NOT(ISBLANK(AI76)),_xlfn.XLOOKUP(AI76,ar_replace_reason[lookupValue],ar_replace_reason[lookupKey],"ERROR"),""), "")</f>
        <v/>
      </c>
      <c r="AK76" s="3" t="str">
        <f t="shared" si="32"/>
        <v/>
      </c>
      <c r="AL76" s="3" t="str">
        <f>IF($A76="","",IF((AND($A76="ADD",OR(AK76="",AK76="Queenstown-Lakes District Council"))),"70",(_xlfn.XLOOKUP(AK76,ud_organisation_owner[lookupValue],ud_organisation_owner[lookupKey],""))))</f>
        <v/>
      </c>
      <c r="AM76" s="3" t="str">
        <f t="shared" si="33"/>
        <v/>
      </c>
      <c r="AN76" s="3" t="str">
        <f>IF($A76="","",IF((AND($A76="ADD",OR(AM76="",AM76="Queenstown-Lakes District Council"))),"70",(_xlfn.XLOOKUP(AM76,ud_organisation_owner[lookupValue],ud_organisation_owner[lookupKey],""))))</f>
        <v/>
      </c>
      <c r="AO76" s="3" t="str">
        <f t="shared" si="34"/>
        <v/>
      </c>
      <c r="AP76" s="3" t="str">
        <f>IF($A76="","",IF((AND($A76="ADD",OR(AO76="",AO76="Local Authority"))),"17",(_xlfn.XLOOKUP(AO76,ud_sub_organisation[lookupValue],ud_sub_organisation[lookupKey],""))))</f>
        <v/>
      </c>
      <c r="AR76" s="3" t="str">
        <f>IF($A76="ADD",IF(NOT(ISBLANK(AQ76)),_xlfn.XLOOKUP(AQ76,ud_maintenance_organisation[lookupValue],ud_maintenance_organisation[lookupKey],"ERROR"),""), "")</f>
        <v/>
      </c>
      <c r="AS76" s="3" t="str">
        <f t="shared" si="35"/>
        <v/>
      </c>
      <c r="AT76" s="3" t="str">
        <f>IF($A76="","",IF((AND($A76="ADD",OR(AS76="",AS76="Vested Assets"))),"12",(_xlfn.XLOOKUP(AS76,ud_work_category[lookupValue],ud_work_category[lookupKey],""))))</f>
        <v/>
      </c>
      <c r="AU76" s="20"/>
      <c r="AV76" s="2" t="str">
        <f t="shared" si="36"/>
        <v/>
      </c>
      <c r="AW76" s="2" t="str">
        <f t="shared" si="37"/>
        <v/>
      </c>
      <c r="AX76" s="3" t="str">
        <f t="shared" si="38"/>
        <v/>
      </c>
      <c r="AY76" s="3" t="str">
        <f>IF($A76="","",IF((AND($A76="ADD",OR(AX76="",AX76="Excellent"))),"1",(_xlfn.XLOOKUP(AX76,condition[lookupValue],condition[lookupKey],""))))</f>
        <v/>
      </c>
      <c r="AZ76" s="21" t="str">
        <f t="shared" si="39"/>
        <v/>
      </c>
      <c r="BA76" s="5"/>
    </row>
    <row r="77" spans="2:53">
      <c r="B77" s="4"/>
      <c r="D77" s="3" t="str">
        <f>IF($A77="ADD",IF(NOT(ISBLANK(C77)),_xlfn.XLOOKUP(C77,roadnames[lookupValue],roadnames[lookupKey],"ERROR"),""), "")</f>
        <v/>
      </c>
      <c r="E77" s="4"/>
      <c r="F77" s="4"/>
      <c r="G77" s="19"/>
      <c r="H77" s="19"/>
      <c r="J77" s="3" t="str">
        <f>IF($A77="ADD",IF(NOT(ISBLANK(I77)),_xlfn.XLOOKUP(I77,side[lookupValue],side[lookupKey],"ERROR"),""), "")</f>
        <v/>
      </c>
      <c r="K77" s="19"/>
      <c r="L77" s="19" t="str">
        <f t="shared" si="20"/>
        <v/>
      </c>
      <c r="M77" s="4"/>
      <c r="O77" s="3" t="str">
        <f>IF($A77="ADD",IF(NOT(ISBLANK(N77)),_xlfn.XLOOKUP(N77,len_adjust_rsn[lookupValue],len_adjust_rsn[lookupKey],"ERROR"),""), "")</f>
        <v/>
      </c>
      <c r="P77" s="19" t="str">
        <f t="shared" si="21"/>
        <v/>
      </c>
      <c r="Q77" s="19"/>
      <c r="R77" s="19" t="str">
        <f t="shared" si="22"/>
        <v/>
      </c>
      <c r="T77" s="3" t="str">
        <f>IF($A77="ADD",IF(NOT(ISBLANK(S77)),_xlfn.XLOOKUP(S77,ud_stopping_place_type[lookupValue],ud_stopping_place_type[lookupKey],"ERROR"),""), "")</f>
        <v/>
      </c>
      <c r="V77" s="2" t="str">
        <f t="shared" si="23"/>
        <v/>
      </c>
      <c r="W77" s="2" t="str">
        <f t="shared" si="24"/>
        <v/>
      </c>
      <c r="X77" s="2" t="str">
        <f t="shared" si="25"/>
        <v/>
      </c>
      <c r="Y77" s="2" t="str">
        <f t="shared" si="26"/>
        <v/>
      </c>
      <c r="Z77" s="2" t="str">
        <f t="shared" si="27"/>
        <v/>
      </c>
      <c r="AA77" s="2" t="str">
        <f t="shared" si="28"/>
        <v/>
      </c>
      <c r="AB77" s="2" t="str">
        <f t="shared" si="29"/>
        <v/>
      </c>
      <c r="AD77" s="21"/>
      <c r="AE77" s="4" t="str">
        <f t="shared" ca="1" si="30"/>
        <v/>
      </c>
      <c r="AF77" s="3" t="str">
        <f t="shared" si="31"/>
        <v/>
      </c>
      <c r="AG77" s="3" t="str">
        <f>IF($A77="","",IF((AND($A77="ADD",OR(AF77="",AF77="In Use"))),"5",(_xlfn.XLOOKUP(AF77,ud_asset_status[lookupValue],ud_asset_status[lookupKey],""))))</f>
        <v/>
      </c>
      <c r="AH77" s="21"/>
      <c r="AJ77" s="3" t="str">
        <f>IF($A77="ADD",IF(NOT(ISBLANK(AI77)),_xlfn.XLOOKUP(AI77,ar_replace_reason[lookupValue],ar_replace_reason[lookupKey],"ERROR"),""), "")</f>
        <v/>
      </c>
      <c r="AK77" s="3" t="str">
        <f t="shared" si="32"/>
        <v/>
      </c>
      <c r="AL77" s="3" t="str">
        <f>IF($A77="","",IF((AND($A77="ADD",OR(AK77="",AK77="Queenstown-Lakes District Council"))),"70",(_xlfn.XLOOKUP(AK77,ud_organisation_owner[lookupValue],ud_organisation_owner[lookupKey],""))))</f>
        <v/>
      </c>
      <c r="AM77" s="3" t="str">
        <f t="shared" si="33"/>
        <v/>
      </c>
      <c r="AN77" s="3" t="str">
        <f>IF($A77="","",IF((AND($A77="ADD",OR(AM77="",AM77="Queenstown-Lakes District Council"))),"70",(_xlfn.XLOOKUP(AM77,ud_organisation_owner[lookupValue],ud_organisation_owner[lookupKey],""))))</f>
        <v/>
      </c>
      <c r="AO77" s="3" t="str">
        <f t="shared" si="34"/>
        <v/>
      </c>
      <c r="AP77" s="3" t="str">
        <f>IF($A77="","",IF((AND($A77="ADD",OR(AO77="",AO77="Local Authority"))),"17",(_xlfn.XLOOKUP(AO77,ud_sub_organisation[lookupValue],ud_sub_organisation[lookupKey],""))))</f>
        <v/>
      </c>
      <c r="AR77" s="3" t="str">
        <f>IF($A77="ADD",IF(NOT(ISBLANK(AQ77)),_xlfn.XLOOKUP(AQ77,ud_maintenance_organisation[lookupValue],ud_maintenance_organisation[lookupKey],"ERROR"),""), "")</f>
        <v/>
      </c>
      <c r="AS77" s="3" t="str">
        <f t="shared" si="35"/>
        <v/>
      </c>
      <c r="AT77" s="3" t="str">
        <f>IF($A77="","",IF((AND($A77="ADD",OR(AS77="",AS77="Vested Assets"))),"12",(_xlfn.XLOOKUP(AS77,ud_work_category[lookupValue],ud_work_category[lookupKey],""))))</f>
        <v/>
      </c>
      <c r="AU77" s="20"/>
      <c r="AV77" s="2" t="str">
        <f t="shared" si="36"/>
        <v/>
      </c>
      <c r="AW77" s="2" t="str">
        <f t="shared" si="37"/>
        <v/>
      </c>
      <c r="AX77" s="3" t="str">
        <f t="shared" si="38"/>
        <v/>
      </c>
      <c r="AY77" s="3" t="str">
        <f>IF($A77="","",IF((AND($A77="ADD",OR(AX77="",AX77="Excellent"))),"1",(_xlfn.XLOOKUP(AX77,condition[lookupValue],condition[lookupKey],""))))</f>
        <v/>
      </c>
      <c r="AZ77" s="21" t="str">
        <f t="shared" si="39"/>
        <v/>
      </c>
      <c r="BA77" s="5"/>
    </row>
    <row r="78" spans="2:53">
      <c r="B78" s="4"/>
      <c r="D78" s="3" t="str">
        <f>IF($A78="ADD",IF(NOT(ISBLANK(C78)),_xlfn.XLOOKUP(C78,roadnames[lookupValue],roadnames[lookupKey],"ERROR"),""), "")</f>
        <v/>
      </c>
      <c r="E78" s="4"/>
      <c r="F78" s="4"/>
      <c r="G78" s="19"/>
      <c r="H78" s="19"/>
      <c r="J78" s="3" t="str">
        <f>IF($A78="ADD",IF(NOT(ISBLANK(I78)),_xlfn.XLOOKUP(I78,side[lookupValue],side[lookupKey],"ERROR"),""), "")</f>
        <v/>
      </c>
      <c r="K78" s="19"/>
      <c r="L78" s="19" t="str">
        <f t="shared" si="20"/>
        <v/>
      </c>
      <c r="M78" s="4"/>
      <c r="O78" s="3" t="str">
        <f>IF($A78="ADD",IF(NOT(ISBLANK(N78)),_xlfn.XLOOKUP(N78,len_adjust_rsn[lookupValue],len_adjust_rsn[lookupKey],"ERROR"),""), "")</f>
        <v/>
      </c>
      <c r="P78" s="19" t="str">
        <f t="shared" si="21"/>
        <v/>
      </c>
      <c r="Q78" s="19"/>
      <c r="R78" s="19" t="str">
        <f t="shared" si="22"/>
        <v/>
      </c>
      <c r="T78" s="3" t="str">
        <f>IF($A78="ADD",IF(NOT(ISBLANK(S78)),_xlfn.XLOOKUP(S78,ud_stopping_place_type[lookupValue],ud_stopping_place_type[lookupKey],"ERROR"),""), "")</f>
        <v/>
      </c>
      <c r="V78" s="2" t="str">
        <f t="shared" si="23"/>
        <v/>
      </c>
      <c r="W78" s="2" t="str">
        <f t="shared" si="24"/>
        <v/>
      </c>
      <c r="X78" s="2" t="str">
        <f t="shared" si="25"/>
        <v/>
      </c>
      <c r="Y78" s="2" t="str">
        <f t="shared" si="26"/>
        <v/>
      </c>
      <c r="Z78" s="2" t="str">
        <f t="shared" si="27"/>
        <v/>
      </c>
      <c r="AA78" s="2" t="str">
        <f t="shared" si="28"/>
        <v/>
      </c>
      <c r="AB78" s="2" t="str">
        <f t="shared" si="29"/>
        <v/>
      </c>
      <c r="AD78" s="21"/>
      <c r="AE78" s="4" t="str">
        <f t="shared" ca="1" si="30"/>
        <v/>
      </c>
      <c r="AF78" s="3" t="str">
        <f t="shared" si="31"/>
        <v/>
      </c>
      <c r="AG78" s="3" t="str">
        <f>IF($A78="","",IF((AND($A78="ADD",OR(AF78="",AF78="In Use"))),"5",(_xlfn.XLOOKUP(AF78,ud_asset_status[lookupValue],ud_asset_status[lookupKey],""))))</f>
        <v/>
      </c>
      <c r="AH78" s="21"/>
      <c r="AJ78" s="3" t="str">
        <f>IF($A78="ADD",IF(NOT(ISBLANK(AI78)),_xlfn.XLOOKUP(AI78,ar_replace_reason[lookupValue],ar_replace_reason[lookupKey],"ERROR"),""), "")</f>
        <v/>
      </c>
      <c r="AK78" s="3" t="str">
        <f t="shared" si="32"/>
        <v/>
      </c>
      <c r="AL78" s="3" t="str">
        <f>IF($A78="","",IF((AND($A78="ADD",OR(AK78="",AK78="Queenstown-Lakes District Council"))),"70",(_xlfn.XLOOKUP(AK78,ud_organisation_owner[lookupValue],ud_organisation_owner[lookupKey],""))))</f>
        <v/>
      </c>
      <c r="AM78" s="3" t="str">
        <f t="shared" si="33"/>
        <v/>
      </c>
      <c r="AN78" s="3" t="str">
        <f>IF($A78="","",IF((AND($A78="ADD",OR(AM78="",AM78="Queenstown-Lakes District Council"))),"70",(_xlfn.XLOOKUP(AM78,ud_organisation_owner[lookupValue],ud_organisation_owner[lookupKey],""))))</f>
        <v/>
      </c>
      <c r="AO78" s="3" t="str">
        <f t="shared" si="34"/>
        <v/>
      </c>
      <c r="AP78" s="3" t="str">
        <f>IF($A78="","",IF((AND($A78="ADD",OR(AO78="",AO78="Local Authority"))),"17",(_xlfn.XLOOKUP(AO78,ud_sub_organisation[lookupValue],ud_sub_organisation[lookupKey],""))))</f>
        <v/>
      </c>
      <c r="AR78" s="3" t="str">
        <f>IF($A78="ADD",IF(NOT(ISBLANK(AQ78)),_xlfn.XLOOKUP(AQ78,ud_maintenance_organisation[lookupValue],ud_maintenance_organisation[lookupKey],"ERROR"),""), "")</f>
        <v/>
      </c>
      <c r="AS78" s="3" t="str">
        <f t="shared" si="35"/>
        <v/>
      </c>
      <c r="AT78" s="3" t="str">
        <f>IF($A78="","",IF((AND($A78="ADD",OR(AS78="",AS78="Vested Assets"))),"12",(_xlfn.XLOOKUP(AS78,ud_work_category[lookupValue],ud_work_category[lookupKey],""))))</f>
        <v/>
      </c>
      <c r="AU78" s="20"/>
      <c r="AV78" s="2" t="str">
        <f t="shared" si="36"/>
        <v/>
      </c>
      <c r="AW78" s="2" t="str">
        <f t="shared" si="37"/>
        <v/>
      </c>
      <c r="AX78" s="3" t="str">
        <f t="shared" si="38"/>
        <v/>
      </c>
      <c r="AY78" s="3" t="str">
        <f>IF($A78="","",IF((AND($A78="ADD",OR(AX78="",AX78="Excellent"))),"1",(_xlfn.XLOOKUP(AX78,condition[lookupValue],condition[lookupKey],""))))</f>
        <v/>
      </c>
      <c r="AZ78" s="21" t="str">
        <f t="shared" si="39"/>
        <v/>
      </c>
      <c r="BA78" s="5"/>
    </row>
    <row r="79" spans="2:53">
      <c r="B79" s="4"/>
      <c r="D79" s="3" t="str">
        <f>IF($A79="ADD",IF(NOT(ISBLANK(C79)),_xlfn.XLOOKUP(C79,roadnames[lookupValue],roadnames[lookupKey],"ERROR"),""), "")</f>
        <v/>
      </c>
      <c r="E79" s="4"/>
      <c r="F79" s="4"/>
      <c r="G79" s="19"/>
      <c r="H79" s="19"/>
      <c r="J79" s="3" t="str">
        <f>IF($A79="ADD",IF(NOT(ISBLANK(I79)),_xlfn.XLOOKUP(I79,side[lookupValue],side[lookupKey],"ERROR"),""), "")</f>
        <v/>
      </c>
      <c r="K79" s="19"/>
      <c r="L79" s="19" t="str">
        <f t="shared" si="20"/>
        <v/>
      </c>
      <c r="M79" s="4"/>
      <c r="O79" s="3" t="str">
        <f>IF($A79="ADD",IF(NOT(ISBLANK(N79)),_xlfn.XLOOKUP(N79,len_adjust_rsn[lookupValue],len_adjust_rsn[lookupKey],"ERROR"),""), "")</f>
        <v/>
      </c>
      <c r="P79" s="19" t="str">
        <f t="shared" si="21"/>
        <v/>
      </c>
      <c r="Q79" s="19"/>
      <c r="R79" s="19" t="str">
        <f t="shared" si="22"/>
        <v/>
      </c>
      <c r="T79" s="3" t="str">
        <f>IF($A79="ADD",IF(NOT(ISBLANK(S79)),_xlfn.XLOOKUP(S79,ud_stopping_place_type[lookupValue],ud_stopping_place_type[lookupKey],"ERROR"),""), "")</f>
        <v/>
      </c>
      <c r="V79" s="2" t="str">
        <f t="shared" si="23"/>
        <v/>
      </c>
      <c r="W79" s="2" t="str">
        <f t="shared" si="24"/>
        <v/>
      </c>
      <c r="X79" s="2" t="str">
        <f t="shared" si="25"/>
        <v/>
      </c>
      <c r="Y79" s="2" t="str">
        <f t="shared" si="26"/>
        <v/>
      </c>
      <c r="Z79" s="2" t="str">
        <f t="shared" si="27"/>
        <v/>
      </c>
      <c r="AA79" s="2" t="str">
        <f t="shared" si="28"/>
        <v/>
      </c>
      <c r="AB79" s="2" t="str">
        <f t="shared" si="29"/>
        <v/>
      </c>
      <c r="AD79" s="21"/>
      <c r="AE79" s="4" t="str">
        <f t="shared" ca="1" si="30"/>
        <v/>
      </c>
      <c r="AF79" s="3" t="str">
        <f t="shared" si="31"/>
        <v/>
      </c>
      <c r="AG79" s="3" t="str">
        <f>IF($A79="","",IF((AND($A79="ADD",OR(AF79="",AF79="In Use"))),"5",(_xlfn.XLOOKUP(AF79,ud_asset_status[lookupValue],ud_asset_status[lookupKey],""))))</f>
        <v/>
      </c>
      <c r="AH79" s="21"/>
      <c r="AJ79" s="3" t="str">
        <f>IF($A79="ADD",IF(NOT(ISBLANK(AI79)),_xlfn.XLOOKUP(AI79,ar_replace_reason[lookupValue],ar_replace_reason[lookupKey],"ERROR"),""), "")</f>
        <v/>
      </c>
      <c r="AK79" s="3" t="str">
        <f t="shared" si="32"/>
        <v/>
      </c>
      <c r="AL79" s="3" t="str">
        <f>IF($A79="","",IF((AND($A79="ADD",OR(AK79="",AK79="Queenstown-Lakes District Council"))),"70",(_xlfn.XLOOKUP(AK79,ud_organisation_owner[lookupValue],ud_organisation_owner[lookupKey],""))))</f>
        <v/>
      </c>
      <c r="AM79" s="3" t="str">
        <f t="shared" si="33"/>
        <v/>
      </c>
      <c r="AN79" s="3" t="str">
        <f>IF($A79="","",IF((AND($A79="ADD",OR(AM79="",AM79="Queenstown-Lakes District Council"))),"70",(_xlfn.XLOOKUP(AM79,ud_organisation_owner[lookupValue],ud_organisation_owner[lookupKey],""))))</f>
        <v/>
      </c>
      <c r="AO79" s="3" t="str">
        <f t="shared" si="34"/>
        <v/>
      </c>
      <c r="AP79" s="3" t="str">
        <f>IF($A79="","",IF((AND($A79="ADD",OR(AO79="",AO79="Local Authority"))),"17",(_xlfn.XLOOKUP(AO79,ud_sub_organisation[lookupValue],ud_sub_organisation[lookupKey],""))))</f>
        <v/>
      </c>
      <c r="AR79" s="3" t="str">
        <f>IF($A79="ADD",IF(NOT(ISBLANK(AQ79)),_xlfn.XLOOKUP(AQ79,ud_maintenance_organisation[lookupValue],ud_maintenance_organisation[lookupKey],"ERROR"),""), "")</f>
        <v/>
      </c>
      <c r="AS79" s="3" t="str">
        <f t="shared" si="35"/>
        <v/>
      </c>
      <c r="AT79" s="3" t="str">
        <f>IF($A79="","",IF((AND($A79="ADD",OR(AS79="",AS79="Vested Assets"))),"12",(_xlfn.XLOOKUP(AS79,ud_work_category[lookupValue],ud_work_category[lookupKey],""))))</f>
        <v/>
      </c>
      <c r="AU79" s="20"/>
      <c r="AV79" s="2" t="str">
        <f t="shared" si="36"/>
        <v/>
      </c>
      <c r="AW79" s="2" t="str">
        <f t="shared" si="37"/>
        <v/>
      </c>
      <c r="AX79" s="3" t="str">
        <f t="shared" si="38"/>
        <v/>
      </c>
      <c r="AY79" s="3" t="str">
        <f>IF($A79="","",IF((AND($A79="ADD",OR(AX79="",AX79="Excellent"))),"1",(_xlfn.XLOOKUP(AX79,condition[lookupValue],condition[lookupKey],""))))</f>
        <v/>
      </c>
      <c r="AZ79" s="21" t="str">
        <f t="shared" si="39"/>
        <v/>
      </c>
      <c r="BA79" s="5"/>
    </row>
    <row r="80" spans="2:53">
      <c r="B80" s="4"/>
      <c r="D80" s="3" t="str">
        <f>IF($A80="ADD",IF(NOT(ISBLANK(C80)),_xlfn.XLOOKUP(C80,roadnames[lookupValue],roadnames[lookupKey],"ERROR"),""), "")</f>
        <v/>
      </c>
      <c r="E80" s="4"/>
      <c r="F80" s="4"/>
      <c r="G80" s="19"/>
      <c r="H80" s="19"/>
      <c r="J80" s="3" t="str">
        <f>IF($A80="ADD",IF(NOT(ISBLANK(I80)),_xlfn.XLOOKUP(I80,side[lookupValue],side[lookupKey],"ERROR"),""), "")</f>
        <v/>
      </c>
      <c r="K80" s="19"/>
      <c r="L80" s="19" t="str">
        <f t="shared" si="20"/>
        <v/>
      </c>
      <c r="M80" s="4"/>
      <c r="O80" s="3" t="str">
        <f>IF($A80="ADD",IF(NOT(ISBLANK(N80)),_xlfn.XLOOKUP(N80,len_adjust_rsn[lookupValue],len_adjust_rsn[lookupKey],"ERROR"),""), "")</f>
        <v/>
      </c>
      <c r="P80" s="19" t="str">
        <f t="shared" si="21"/>
        <v/>
      </c>
      <c r="Q80" s="19"/>
      <c r="R80" s="19" t="str">
        <f t="shared" si="22"/>
        <v/>
      </c>
      <c r="T80" s="3" t="str">
        <f>IF($A80="ADD",IF(NOT(ISBLANK(S80)),_xlfn.XLOOKUP(S80,ud_stopping_place_type[lookupValue],ud_stopping_place_type[lookupKey],"ERROR"),""), "")</f>
        <v/>
      </c>
      <c r="V80" s="2" t="str">
        <f t="shared" si="23"/>
        <v/>
      </c>
      <c r="W80" s="2" t="str">
        <f t="shared" si="24"/>
        <v/>
      </c>
      <c r="X80" s="2" t="str">
        <f t="shared" si="25"/>
        <v/>
      </c>
      <c r="Y80" s="2" t="str">
        <f t="shared" si="26"/>
        <v/>
      </c>
      <c r="Z80" s="2" t="str">
        <f t="shared" si="27"/>
        <v/>
      </c>
      <c r="AA80" s="2" t="str">
        <f t="shared" si="28"/>
        <v/>
      </c>
      <c r="AB80" s="2" t="str">
        <f t="shared" si="29"/>
        <v/>
      </c>
      <c r="AD80" s="21"/>
      <c r="AE80" s="4" t="str">
        <f t="shared" ca="1" si="30"/>
        <v/>
      </c>
      <c r="AF80" s="3" t="str">
        <f t="shared" si="31"/>
        <v/>
      </c>
      <c r="AG80" s="3" t="str">
        <f>IF($A80="","",IF((AND($A80="ADD",OR(AF80="",AF80="In Use"))),"5",(_xlfn.XLOOKUP(AF80,ud_asset_status[lookupValue],ud_asset_status[lookupKey],""))))</f>
        <v/>
      </c>
      <c r="AH80" s="21"/>
      <c r="AJ80" s="3" t="str">
        <f>IF($A80="ADD",IF(NOT(ISBLANK(AI80)),_xlfn.XLOOKUP(AI80,ar_replace_reason[lookupValue],ar_replace_reason[lookupKey],"ERROR"),""), "")</f>
        <v/>
      </c>
      <c r="AK80" s="3" t="str">
        <f t="shared" si="32"/>
        <v/>
      </c>
      <c r="AL80" s="3" t="str">
        <f>IF($A80="","",IF((AND($A80="ADD",OR(AK80="",AK80="Queenstown-Lakes District Council"))),"70",(_xlfn.XLOOKUP(AK80,ud_organisation_owner[lookupValue],ud_organisation_owner[lookupKey],""))))</f>
        <v/>
      </c>
      <c r="AM80" s="3" t="str">
        <f t="shared" si="33"/>
        <v/>
      </c>
      <c r="AN80" s="3" t="str">
        <f>IF($A80="","",IF((AND($A80="ADD",OR(AM80="",AM80="Queenstown-Lakes District Council"))),"70",(_xlfn.XLOOKUP(AM80,ud_organisation_owner[lookupValue],ud_organisation_owner[lookupKey],""))))</f>
        <v/>
      </c>
      <c r="AO80" s="3" t="str">
        <f t="shared" si="34"/>
        <v/>
      </c>
      <c r="AP80" s="3" t="str">
        <f>IF($A80="","",IF((AND($A80="ADD",OR(AO80="",AO80="Local Authority"))),"17",(_xlfn.XLOOKUP(AO80,ud_sub_organisation[lookupValue],ud_sub_organisation[lookupKey],""))))</f>
        <v/>
      </c>
      <c r="AR80" s="3" t="str">
        <f>IF($A80="ADD",IF(NOT(ISBLANK(AQ80)),_xlfn.XLOOKUP(AQ80,ud_maintenance_organisation[lookupValue],ud_maintenance_organisation[lookupKey],"ERROR"),""), "")</f>
        <v/>
      </c>
      <c r="AS80" s="3" t="str">
        <f t="shared" si="35"/>
        <v/>
      </c>
      <c r="AT80" s="3" t="str">
        <f>IF($A80="","",IF((AND($A80="ADD",OR(AS80="",AS80="Vested Assets"))),"12",(_xlfn.XLOOKUP(AS80,ud_work_category[lookupValue],ud_work_category[lookupKey],""))))</f>
        <v/>
      </c>
      <c r="AU80" s="20"/>
      <c r="AV80" s="2" t="str">
        <f t="shared" si="36"/>
        <v/>
      </c>
      <c r="AW80" s="2" t="str">
        <f t="shared" si="37"/>
        <v/>
      </c>
      <c r="AX80" s="3" t="str">
        <f t="shared" si="38"/>
        <v/>
      </c>
      <c r="AY80" s="3" t="str">
        <f>IF($A80="","",IF((AND($A80="ADD",OR(AX80="",AX80="Excellent"))),"1",(_xlfn.XLOOKUP(AX80,condition[lookupValue],condition[lookupKey],""))))</f>
        <v/>
      </c>
      <c r="AZ80" s="21" t="str">
        <f t="shared" si="39"/>
        <v/>
      </c>
      <c r="BA80" s="5"/>
    </row>
    <row r="81" spans="2:53">
      <c r="B81" s="4"/>
      <c r="D81" s="3" t="str">
        <f>IF($A81="ADD",IF(NOT(ISBLANK(C81)),_xlfn.XLOOKUP(C81,roadnames[lookupValue],roadnames[lookupKey],"ERROR"),""), "")</f>
        <v/>
      </c>
      <c r="E81" s="4"/>
      <c r="F81" s="4"/>
      <c r="G81" s="19"/>
      <c r="H81" s="19"/>
      <c r="J81" s="3" t="str">
        <f>IF($A81="ADD",IF(NOT(ISBLANK(I81)),_xlfn.XLOOKUP(I81,side[lookupValue],side[lookupKey],"ERROR"),""), "")</f>
        <v/>
      </c>
      <c r="K81" s="19"/>
      <c r="L81" s="19" t="str">
        <f t="shared" si="20"/>
        <v/>
      </c>
      <c r="M81" s="4"/>
      <c r="O81" s="3" t="str">
        <f>IF($A81="ADD",IF(NOT(ISBLANK(N81)),_xlfn.XLOOKUP(N81,len_adjust_rsn[lookupValue],len_adjust_rsn[lookupKey],"ERROR"),""), "")</f>
        <v/>
      </c>
      <c r="P81" s="19" t="str">
        <f t="shared" si="21"/>
        <v/>
      </c>
      <c r="Q81" s="19"/>
      <c r="R81" s="19" t="str">
        <f t="shared" si="22"/>
        <v/>
      </c>
      <c r="T81" s="3" t="str">
        <f>IF($A81="ADD",IF(NOT(ISBLANK(S81)),_xlfn.XLOOKUP(S81,ud_stopping_place_type[lookupValue],ud_stopping_place_type[lookupKey],"ERROR"),""), "")</f>
        <v/>
      </c>
      <c r="V81" s="2" t="str">
        <f t="shared" si="23"/>
        <v/>
      </c>
      <c r="W81" s="2" t="str">
        <f t="shared" si="24"/>
        <v/>
      </c>
      <c r="X81" s="2" t="str">
        <f t="shared" si="25"/>
        <v/>
      </c>
      <c r="Y81" s="2" t="str">
        <f t="shared" si="26"/>
        <v/>
      </c>
      <c r="Z81" s="2" t="str">
        <f t="shared" si="27"/>
        <v/>
      </c>
      <c r="AA81" s="2" t="str">
        <f t="shared" si="28"/>
        <v/>
      </c>
      <c r="AB81" s="2" t="str">
        <f t="shared" si="29"/>
        <v/>
      </c>
      <c r="AD81" s="21"/>
      <c r="AE81" s="4" t="str">
        <f t="shared" ca="1" si="30"/>
        <v/>
      </c>
      <c r="AF81" s="3" t="str">
        <f t="shared" si="31"/>
        <v/>
      </c>
      <c r="AG81" s="3" t="str">
        <f>IF($A81="","",IF((AND($A81="ADD",OR(AF81="",AF81="In Use"))),"5",(_xlfn.XLOOKUP(AF81,ud_asset_status[lookupValue],ud_asset_status[lookupKey],""))))</f>
        <v/>
      </c>
      <c r="AH81" s="21"/>
      <c r="AJ81" s="3" t="str">
        <f>IF($A81="ADD",IF(NOT(ISBLANK(AI81)),_xlfn.XLOOKUP(AI81,ar_replace_reason[lookupValue],ar_replace_reason[lookupKey],"ERROR"),""), "")</f>
        <v/>
      </c>
      <c r="AK81" s="3" t="str">
        <f t="shared" si="32"/>
        <v/>
      </c>
      <c r="AL81" s="3" t="str">
        <f>IF($A81="","",IF((AND($A81="ADD",OR(AK81="",AK81="Queenstown-Lakes District Council"))),"70",(_xlfn.XLOOKUP(AK81,ud_organisation_owner[lookupValue],ud_organisation_owner[lookupKey],""))))</f>
        <v/>
      </c>
      <c r="AM81" s="3" t="str">
        <f t="shared" si="33"/>
        <v/>
      </c>
      <c r="AN81" s="3" t="str">
        <f>IF($A81="","",IF((AND($A81="ADD",OR(AM81="",AM81="Queenstown-Lakes District Council"))),"70",(_xlfn.XLOOKUP(AM81,ud_organisation_owner[lookupValue],ud_organisation_owner[lookupKey],""))))</f>
        <v/>
      </c>
      <c r="AO81" s="3" t="str">
        <f t="shared" si="34"/>
        <v/>
      </c>
      <c r="AP81" s="3" t="str">
        <f>IF($A81="","",IF((AND($A81="ADD",OR(AO81="",AO81="Local Authority"))),"17",(_xlfn.XLOOKUP(AO81,ud_sub_organisation[lookupValue],ud_sub_organisation[lookupKey],""))))</f>
        <v/>
      </c>
      <c r="AR81" s="3" t="str">
        <f>IF($A81="ADD",IF(NOT(ISBLANK(AQ81)),_xlfn.XLOOKUP(AQ81,ud_maintenance_organisation[lookupValue],ud_maintenance_organisation[lookupKey],"ERROR"),""), "")</f>
        <v/>
      </c>
      <c r="AS81" s="3" t="str">
        <f t="shared" si="35"/>
        <v/>
      </c>
      <c r="AT81" s="3" t="str">
        <f>IF($A81="","",IF((AND($A81="ADD",OR(AS81="",AS81="Vested Assets"))),"12",(_xlfn.XLOOKUP(AS81,ud_work_category[lookupValue],ud_work_category[lookupKey],""))))</f>
        <v/>
      </c>
      <c r="AU81" s="20"/>
      <c r="AV81" s="2" t="str">
        <f t="shared" si="36"/>
        <v/>
      </c>
      <c r="AW81" s="2" t="str">
        <f t="shared" si="37"/>
        <v/>
      </c>
      <c r="AX81" s="3" t="str">
        <f t="shared" si="38"/>
        <v/>
      </c>
      <c r="AY81" s="3" t="str">
        <f>IF($A81="","",IF((AND($A81="ADD",OR(AX81="",AX81="Excellent"))),"1",(_xlfn.XLOOKUP(AX81,condition[lookupValue],condition[lookupKey],""))))</f>
        <v/>
      </c>
      <c r="AZ81" s="21" t="str">
        <f t="shared" si="39"/>
        <v/>
      </c>
      <c r="BA81" s="5"/>
    </row>
    <row r="82" spans="2:53">
      <c r="B82" s="4"/>
      <c r="D82" s="3" t="str">
        <f>IF($A82="ADD",IF(NOT(ISBLANK(C82)),_xlfn.XLOOKUP(C82,roadnames[lookupValue],roadnames[lookupKey],"ERROR"),""), "")</f>
        <v/>
      </c>
      <c r="E82" s="4"/>
      <c r="F82" s="4"/>
      <c r="G82" s="19"/>
      <c r="H82" s="19"/>
      <c r="J82" s="3" t="str">
        <f>IF($A82="ADD",IF(NOT(ISBLANK(I82)),_xlfn.XLOOKUP(I82,side[lookupValue],side[lookupKey],"ERROR"),""), "")</f>
        <v/>
      </c>
      <c r="K82" s="19"/>
      <c r="L82" s="19" t="str">
        <f t="shared" si="20"/>
        <v/>
      </c>
      <c r="M82" s="4"/>
      <c r="O82" s="3" t="str">
        <f>IF($A82="ADD",IF(NOT(ISBLANK(N82)),_xlfn.XLOOKUP(N82,len_adjust_rsn[lookupValue],len_adjust_rsn[lookupKey],"ERROR"),""), "")</f>
        <v/>
      </c>
      <c r="P82" s="19" t="str">
        <f t="shared" si="21"/>
        <v/>
      </c>
      <c r="Q82" s="19"/>
      <c r="R82" s="19" t="str">
        <f t="shared" si="22"/>
        <v/>
      </c>
      <c r="T82" s="3" t="str">
        <f>IF($A82="ADD",IF(NOT(ISBLANK(S82)),_xlfn.XLOOKUP(S82,ud_stopping_place_type[lookupValue],ud_stopping_place_type[lookupKey],"ERROR"),""), "")</f>
        <v/>
      </c>
      <c r="V82" s="2" t="str">
        <f t="shared" si="23"/>
        <v/>
      </c>
      <c r="W82" s="2" t="str">
        <f t="shared" si="24"/>
        <v/>
      </c>
      <c r="X82" s="2" t="str">
        <f t="shared" si="25"/>
        <v/>
      </c>
      <c r="Y82" s="2" t="str">
        <f t="shared" si="26"/>
        <v/>
      </c>
      <c r="Z82" s="2" t="str">
        <f t="shared" si="27"/>
        <v/>
      </c>
      <c r="AA82" s="2" t="str">
        <f t="shared" si="28"/>
        <v/>
      </c>
      <c r="AB82" s="2" t="str">
        <f t="shared" si="29"/>
        <v/>
      </c>
      <c r="AD82" s="21"/>
      <c r="AE82" s="4" t="str">
        <f t="shared" ca="1" si="30"/>
        <v/>
      </c>
      <c r="AF82" s="3" t="str">
        <f t="shared" si="31"/>
        <v/>
      </c>
      <c r="AG82" s="3" t="str">
        <f>IF($A82="","",IF((AND($A82="ADD",OR(AF82="",AF82="In Use"))),"5",(_xlfn.XLOOKUP(AF82,ud_asset_status[lookupValue],ud_asset_status[lookupKey],""))))</f>
        <v/>
      </c>
      <c r="AH82" s="21"/>
      <c r="AJ82" s="3" t="str">
        <f>IF($A82="ADD",IF(NOT(ISBLANK(AI82)),_xlfn.XLOOKUP(AI82,ar_replace_reason[lookupValue],ar_replace_reason[lookupKey],"ERROR"),""), "")</f>
        <v/>
      </c>
      <c r="AK82" s="3" t="str">
        <f t="shared" si="32"/>
        <v/>
      </c>
      <c r="AL82" s="3" t="str">
        <f>IF($A82="","",IF((AND($A82="ADD",OR(AK82="",AK82="Queenstown-Lakes District Council"))),"70",(_xlfn.XLOOKUP(AK82,ud_organisation_owner[lookupValue],ud_organisation_owner[lookupKey],""))))</f>
        <v/>
      </c>
      <c r="AM82" s="3" t="str">
        <f t="shared" si="33"/>
        <v/>
      </c>
      <c r="AN82" s="3" t="str">
        <f>IF($A82="","",IF((AND($A82="ADD",OR(AM82="",AM82="Queenstown-Lakes District Council"))),"70",(_xlfn.XLOOKUP(AM82,ud_organisation_owner[lookupValue],ud_organisation_owner[lookupKey],""))))</f>
        <v/>
      </c>
      <c r="AO82" s="3" t="str">
        <f t="shared" si="34"/>
        <v/>
      </c>
      <c r="AP82" s="3" t="str">
        <f>IF($A82="","",IF((AND($A82="ADD",OR(AO82="",AO82="Local Authority"))),"17",(_xlfn.XLOOKUP(AO82,ud_sub_organisation[lookupValue],ud_sub_organisation[lookupKey],""))))</f>
        <v/>
      </c>
      <c r="AR82" s="3" t="str">
        <f>IF($A82="ADD",IF(NOT(ISBLANK(AQ82)),_xlfn.XLOOKUP(AQ82,ud_maintenance_organisation[lookupValue],ud_maintenance_organisation[lookupKey],"ERROR"),""), "")</f>
        <v/>
      </c>
      <c r="AS82" s="3" t="str">
        <f t="shared" si="35"/>
        <v/>
      </c>
      <c r="AT82" s="3" t="str">
        <f>IF($A82="","",IF((AND($A82="ADD",OR(AS82="",AS82="Vested Assets"))),"12",(_xlfn.XLOOKUP(AS82,ud_work_category[lookupValue],ud_work_category[lookupKey],""))))</f>
        <v/>
      </c>
      <c r="AU82" s="20"/>
      <c r="AV82" s="2" t="str">
        <f t="shared" si="36"/>
        <v/>
      </c>
      <c r="AW82" s="2" t="str">
        <f t="shared" si="37"/>
        <v/>
      </c>
      <c r="AX82" s="3" t="str">
        <f t="shared" si="38"/>
        <v/>
      </c>
      <c r="AY82" s="3" t="str">
        <f>IF($A82="","",IF((AND($A82="ADD",OR(AX82="",AX82="Excellent"))),"1",(_xlfn.XLOOKUP(AX82,condition[lookupValue],condition[lookupKey],""))))</f>
        <v/>
      </c>
      <c r="AZ82" s="21" t="str">
        <f t="shared" si="39"/>
        <v/>
      </c>
      <c r="BA82" s="5"/>
    </row>
    <row r="83" spans="2:53">
      <c r="B83" s="4"/>
      <c r="D83" s="3" t="str">
        <f>IF($A83="ADD",IF(NOT(ISBLANK(C83)),_xlfn.XLOOKUP(C83,roadnames[lookupValue],roadnames[lookupKey],"ERROR"),""), "")</f>
        <v/>
      </c>
      <c r="E83" s="4"/>
      <c r="F83" s="4"/>
      <c r="G83" s="19"/>
      <c r="H83" s="19"/>
      <c r="J83" s="3" t="str">
        <f>IF($A83="ADD",IF(NOT(ISBLANK(I83)),_xlfn.XLOOKUP(I83,side[lookupValue],side[lookupKey],"ERROR"),""), "")</f>
        <v/>
      </c>
      <c r="K83" s="19"/>
      <c r="L83" s="19" t="str">
        <f t="shared" si="20"/>
        <v/>
      </c>
      <c r="M83" s="4"/>
      <c r="O83" s="3" t="str">
        <f>IF($A83="ADD",IF(NOT(ISBLANK(N83)),_xlfn.XLOOKUP(N83,len_adjust_rsn[lookupValue],len_adjust_rsn[lookupKey],"ERROR"),""), "")</f>
        <v/>
      </c>
      <c r="P83" s="19" t="str">
        <f t="shared" si="21"/>
        <v/>
      </c>
      <c r="Q83" s="19"/>
      <c r="R83" s="19" t="str">
        <f t="shared" si="22"/>
        <v/>
      </c>
      <c r="T83" s="3" t="str">
        <f>IF($A83="ADD",IF(NOT(ISBLANK(S83)),_xlfn.XLOOKUP(S83,ud_stopping_place_type[lookupValue],ud_stopping_place_type[lookupKey],"ERROR"),""), "")</f>
        <v/>
      </c>
      <c r="V83" s="2" t="str">
        <f t="shared" si="23"/>
        <v/>
      </c>
      <c r="W83" s="2" t="str">
        <f t="shared" si="24"/>
        <v/>
      </c>
      <c r="X83" s="2" t="str">
        <f t="shared" si="25"/>
        <v/>
      </c>
      <c r="Y83" s="2" t="str">
        <f t="shared" si="26"/>
        <v/>
      </c>
      <c r="Z83" s="2" t="str">
        <f t="shared" si="27"/>
        <v/>
      </c>
      <c r="AA83" s="2" t="str">
        <f t="shared" si="28"/>
        <v/>
      </c>
      <c r="AB83" s="2" t="str">
        <f t="shared" si="29"/>
        <v/>
      </c>
      <c r="AD83" s="21"/>
      <c r="AE83" s="4" t="str">
        <f t="shared" ca="1" si="30"/>
        <v/>
      </c>
      <c r="AF83" s="3" t="str">
        <f t="shared" si="31"/>
        <v/>
      </c>
      <c r="AG83" s="3" t="str">
        <f>IF($A83="","",IF((AND($A83="ADD",OR(AF83="",AF83="In Use"))),"5",(_xlfn.XLOOKUP(AF83,ud_asset_status[lookupValue],ud_asset_status[lookupKey],""))))</f>
        <v/>
      </c>
      <c r="AH83" s="21"/>
      <c r="AJ83" s="3" t="str">
        <f>IF($A83="ADD",IF(NOT(ISBLANK(AI83)),_xlfn.XLOOKUP(AI83,ar_replace_reason[lookupValue],ar_replace_reason[lookupKey],"ERROR"),""), "")</f>
        <v/>
      </c>
      <c r="AK83" s="3" t="str">
        <f t="shared" si="32"/>
        <v/>
      </c>
      <c r="AL83" s="3" t="str">
        <f>IF($A83="","",IF((AND($A83="ADD",OR(AK83="",AK83="Queenstown-Lakes District Council"))),"70",(_xlfn.XLOOKUP(AK83,ud_organisation_owner[lookupValue],ud_organisation_owner[lookupKey],""))))</f>
        <v/>
      </c>
      <c r="AM83" s="3" t="str">
        <f t="shared" si="33"/>
        <v/>
      </c>
      <c r="AN83" s="3" t="str">
        <f>IF($A83="","",IF((AND($A83="ADD",OR(AM83="",AM83="Queenstown-Lakes District Council"))),"70",(_xlfn.XLOOKUP(AM83,ud_organisation_owner[lookupValue],ud_organisation_owner[lookupKey],""))))</f>
        <v/>
      </c>
      <c r="AO83" s="3" t="str">
        <f t="shared" si="34"/>
        <v/>
      </c>
      <c r="AP83" s="3" t="str">
        <f>IF($A83="","",IF((AND($A83="ADD",OR(AO83="",AO83="Local Authority"))),"17",(_xlfn.XLOOKUP(AO83,ud_sub_organisation[lookupValue],ud_sub_organisation[lookupKey],""))))</f>
        <v/>
      </c>
      <c r="AR83" s="3" t="str">
        <f>IF($A83="ADD",IF(NOT(ISBLANK(AQ83)),_xlfn.XLOOKUP(AQ83,ud_maintenance_organisation[lookupValue],ud_maintenance_organisation[lookupKey],"ERROR"),""), "")</f>
        <v/>
      </c>
      <c r="AS83" s="3" t="str">
        <f t="shared" si="35"/>
        <v/>
      </c>
      <c r="AT83" s="3" t="str">
        <f>IF($A83="","",IF((AND($A83="ADD",OR(AS83="",AS83="Vested Assets"))),"12",(_xlfn.XLOOKUP(AS83,ud_work_category[lookupValue],ud_work_category[lookupKey],""))))</f>
        <v/>
      </c>
      <c r="AU83" s="20"/>
      <c r="AV83" s="2" t="str">
        <f t="shared" si="36"/>
        <v/>
      </c>
      <c r="AW83" s="2" t="str">
        <f t="shared" si="37"/>
        <v/>
      </c>
      <c r="AX83" s="3" t="str">
        <f t="shared" si="38"/>
        <v/>
      </c>
      <c r="AY83" s="3" t="str">
        <f>IF($A83="","",IF((AND($A83="ADD",OR(AX83="",AX83="Excellent"))),"1",(_xlfn.XLOOKUP(AX83,condition[lookupValue],condition[lookupKey],""))))</f>
        <v/>
      </c>
      <c r="AZ83" s="21" t="str">
        <f t="shared" si="39"/>
        <v/>
      </c>
      <c r="BA83" s="5"/>
    </row>
    <row r="84" spans="2:53">
      <c r="B84" s="4"/>
      <c r="D84" s="3" t="str">
        <f>IF($A84="ADD",IF(NOT(ISBLANK(C84)),_xlfn.XLOOKUP(C84,roadnames[lookupValue],roadnames[lookupKey],"ERROR"),""), "")</f>
        <v/>
      </c>
      <c r="E84" s="4"/>
      <c r="F84" s="4"/>
      <c r="G84" s="19"/>
      <c r="H84" s="19"/>
      <c r="J84" s="3" t="str">
        <f>IF($A84="ADD",IF(NOT(ISBLANK(I84)),_xlfn.XLOOKUP(I84,side[lookupValue],side[lookupKey],"ERROR"),""), "")</f>
        <v/>
      </c>
      <c r="K84" s="19"/>
      <c r="L84" s="19" t="str">
        <f t="shared" si="20"/>
        <v/>
      </c>
      <c r="M84" s="4"/>
      <c r="O84" s="3" t="str">
        <f>IF($A84="ADD",IF(NOT(ISBLANK(N84)),_xlfn.XLOOKUP(N84,len_adjust_rsn[lookupValue],len_adjust_rsn[lookupKey],"ERROR"),""), "")</f>
        <v/>
      </c>
      <c r="P84" s="19" t="str">
        <f t="shared" si="21"/>
        <v/>
      </c>
      <c r="Q84" s="19"/>
      <c r="R84" s="19" t="str">
        <f t="shared" si="22"/>
        <v/>
      </c>
      <c r="T84" s="3" t="str">
        <f>IF($A84="ADD",IF(NOT(ISBLANK(S84)),_xlfn.XLOOKUP(S84,ud_stopping_place_type[lookupValue],ud_stopping_place_type[lookupKey],"ERROR"),""), "")</f>
        <v/>
      </c>
      <c r="V84" s="2" t="str">
        <f t="shared" si="23"/>
        <v/>
      </c>
      <c r="W84" s="2" t="str">
        <f t="shared" si="24"/>
        <v/>
      </c>
      <c r="X84" s="2" t="str">
        <f t="shared" si="25"/>
        <v/>
      </c>
      <c r="Y84" s="2" t="str">
        <f t="shared" si="26"/>
        <v/>
      </c>
      <c r="Z84" s="2" t="str">
        <f t="shared" si="27"/>
        <v/>
      </c>
      <c r="AA84" s="2" t="str">
        <f t="shared" si="28"/>
        <v/>
      </c>
      <c r="AB84" s="2" t="str">
        <f t="shared" si="29"/>
        <v/>
      </c>
      <c r="AD84" s="21"/>
      <c r="AE84" s="4" t="str">
        <f t="shared" ca="1" si="30"/>
        <v/>
      </c>
      <c r="AF84" s="3" t="str">
        <f t="shared" si="31"/>
        <v/>
      </c>
      <c r="AG84" s="3" t="str">
        <f>IF($A84="","",IF((AND($A84="ADD",OR(AF84="",AF84="In Use"))),"5",(_xlfn.XLOOKUP(AF84,ud_asset_status[lookupValue],ud_asset_status[lookupKey],""))))</f>
        <v/>
      </c>
      <c r="AH84" s="21"/>
      <c r="AJ84" s="3" t="str">
        <f>IF($A84="ADD",IF(NOT(ISBLANK(AI84)),_xlfn.XLOOKUP(AI84,ar_replace_reason[lookupValue],ar_replace_reason[lookupKey],"ERROR"),""), "")</f>
        <v/>
      </c>
      <c r="AK84" s="3" t="str">
        <f t="shared" si="32"/>
        <v/>
      </c>
      <c r="AL84" s="3" t="str">
        <f>IF($A84="","",IF((AND($A84="ADD",OR(AK84="",AK84="Queenstown-Lakes District Council"))),"70",(_xlfn.XLOOKUP(AK84,ud_organisation_owner[lookupValue],ud_organisation_owner[lookupKey],""))))</f>
        <v/>
      </c>
      <c r="AM84" s="3" t="str">
        <f t="shared" si="33"/>
        <v/>
      </c>
      <c r="AN84" s="3" t="str">
        <f>IF($A84="","",IF((AND($A84="ADD",OR(AM84="",AM84="Queenstown-Lakes District Council"))),"70",(_xlfn.XLOOKUP(AM84,ud_organisation_owner[lookupValue],ud_organisation_owner[lookupKey],""))))</f>
        <v/>
      </c>
      <c r="AO84" s="3" t="str">
        <f t="shared" si="34"/>
        <v/>
      </c>
      <c r="AP84" s="3" t="str">
        <f>IF($A84="","",IF((AND($A84="ADD",OR(AO84="",AO84="Local Authority"))),"17",(_xlfn.XLOOKUP(AO84,ud_sub_organisation[lookupValue],ud_sub_organisation[lookupKey],""))))</f>
        <v/>
      </c>
      <c r="AR84" s="3" t="str">
        <f>IF($A84="ADD",IF(NOT(ISBLANK(AQ84)),_xlfn.XLOOKUP(AQ84,ud_maintenance_organisation[lookupValue],ud_maintenance_organisation[lookupKey],"ERROR"),""), "")</f>
        <v/>
      </c>
      <c r="AS84" s="3" t="str">
        <f t="shared" si="35"/>
        <v/>
      </c>
      <c r="AT84" s="3" t="str">
        <f>IF($A84="","",IF((AND($A84="ADD",OR(AS84="",AS84="Vested Assets"))),"12",(_xlfn.XLOOKUP(AS84,ud_work_category[lookupValue],ud_work_category[lookupKey],""))))</f>
        <v/>
      </c>
      <c r="AU84" s="20"/>
      <c r="AV84" s="2" t="str">
        <f t="shared" si="36"/>
        <v/>
      </c>
      <c r="AW84" s="2" t="str">
        <f t="shared" si="37"/>
        <v/>
      </c>
      <c r="AX84" s="3" t="str">
        <f t="shared" si="38"/>
        <v/>
      </c>
      <c r="AY84" s="3" t="str">
        <f>IF($A84="","",IF((AND($A84="ADD",OR(AX84="",AX84="Excellent"))),"1",(_xlfn.XLOOKUP(AX84,condition[lookupValue],condition[lookupKey],""))))</f>
        <v/>
      </c>
      <c r="AZ84" s="21" t="str">
        <f t="shared" si="39"/>
        <v/>
      </c>
      <c r="BA84" s="5"/>
    </row>
    <row r="85" spans="2:53">
      <c r="B85" s="4"/>
      <c r="D85" s="3" t="str">
        <f>IF($A85="ADD",IF(NOT(ISBLANK(C85)),_xlfn.XLOOKUP(C85,roadnames[lookupValue],roadnames[lookupKey],"ERROR"),""), "")</f>
        <v/>
      </c>
      <c r="E85" s="4"/>
      <c r="F85" s="4"/>
      <c r="G85" s="19"/>
      <c r="H85" s="19"/>
      <c r="J85" s="3" t="str">
        <f>IF($A85="ADD",IF(NOT(ISBLANK(I85)),_xlfn.XLOOKUP(I85,side[lookupValue],side[lookupKey],"ERROR"),""), "")</f>
        <v/>
      </c>
      <c r="K85" s="19"/>
      <c r="L85" s="19" t="str">
        <f t="shared" si="20"/>
        <v/>
      </c>
      <c r="M85" s="4"/>
      <c r="O85" s="3" t="str">
        <f>IF($A85="ADD",IF(NOT(ISBLANK(N85)),_xlfn.XLOOKUP(N85,len_adjust_rsn[lookupValue],len_adjust_rsn[lookupKey],"ERROR"),""), "")</f>
        <v/>
      </c>
      <c r="P85" s="19" t="str">
        <f t="shared" si="21"/>
        <v/>
      </c>
      <c r="Q85" s="19"/>
      <c r="R85" s="19" t="str">
        <f t="shared" si="22"/>
        <v/>
      </c>
      <c r="T85" s="3" t="str">
        <f>IF($A85="ADD",IF(NOT(ISBLANK(S85)),_xlfn.XLOOKUP(S85,ud_stopping_place_type[lookupValue],ud_stopping_place_type[lookupKey],"ERROR"),""), "")</f>
        <v/>
      </c>
      <c r="V85" s="2" t="str">
        <f t="shared" si="23"/>
        <v/>
      </c>
      <c r="W85" s="2" t="str">
        <f t="shared" si="24"/>
        <v/>
      </c>
      <c r="X85" s="2" t="str">
        <f t="shared" si="25"/>
        <v/>
      </c>
      <c r="Y85" s="2" t="str">
        <f t="shared" si="26"/>
        <v/>
      </c>
      <c r="Z85" s="2" t="str">
        <f t="shared" si="27"/>
        <v/>
      </c>
      <c r="AA85" s="2" t="str">
        <f t="shared" si="28"/>
        <v/>
      </c>
      <c r="AB85" s="2" t="str">
        <f t="shared" si="29"/>
        <v/>
      </c>
      <c r="AD85" s="21"/>
      <c r="AE85" s="4" t="str">
        <f t="shared" ca="1" si="30"/>
        <v/>
      </c>
      <c r="AF85" s="3" t="str">
        <f t="shared" si="31"/>
        <v/>
      </c>
      <c r="AG85" s="3" t="str">
        <f>IF($A85="","",IF((AND($A85="ADD",OR(AF85="",AF85="In Use"))),"5",(_xlfn.XLOOKUP(AF85,ud_asset_status[lookupValue],ud_asset_status[lookupKey],""))))</f>
        <v/>
      </c>
      <c r="AH85" s="21"/>
      <c r="AJ85" s="3" t="str">
        <f>IF($A85="ADD",IF(NOT(ISBLANK(AI85)),_xlfn.XLOOKUP(AI85,ar_replace_reason[lookupValue],ar_replace_reason[lookupKey],"ERROR"),""), "")</f>
        <v/>
      </c>
      <c r="AK85" s="3" t="str">
        <f t="shared" si="32"/>
        <v/>
      </c>
      <c r="AL85" s="3" t="str">
        <f>IF($A85="","",IF((AND($A85="ADD",OR(AK85="",AK85="Queenstown-Lakes District Council"))),"70",(_xlfn.XLOOKUP(AK85,ud_organisation_owner[lookupValue],ud_organisation_owner[lookupKey],""))))</f>
        <v/>
      </c>
      <c r="AM85" s="3" t="str">
        <f t="shared" si="33"/>
        <v/>
      </c>
      <c r="AN85" s="3" t="str">
        <f>IF($A85="","",IF((AND($A85="ADD",OR(AM85="",AM85="Queenstown-Lakes District Council"))),"70",(_xlfn.XLOOKUP(AM85,ud_organisation_owner[lookupValue],ud_organisation_owner[lookupKey],""))))</f>
        <v/>
      </c>
      <c r="AO85" s="3" t="str">
        <f t="shared" si="34"/>
        <v/>
      </c>
      <c r="AP85" s="3" t="str">
        <f>IF($A85="","",IF((AND($A85="ADD",OR(AO85="",AO85="Local Authority"))),"17",(_xlfn.XLOOKUP(AO85,ud_sub_organisation[lookupValue],ud_sub_organisation[lookupKey],""))))</f>
        <v/>
      </c>
      <c r="AR85" s="3" t="str">
        <f>IF($A85="ADD",IF(NOT(ISBLANK(AQ85)),_xlfn.XLOOKUP(AQ85,ud_maintenance_organisation[lookupValue],ud_maintenance_organisation[lookupKey],"ERROR"),""), "")</f>
        <v/>
      </c>
      <c r="AS85" s="3" t="str">
        <f t="shared" si="35"/>
        <v/>
      </c>
      <c r="AT85" s="3" t="str">
        <f>IF($A85="","",IF((AND($A85="ADD",OR(AS85="",AS85="Vested Assets"))),"12",(_xlfn.XLOOKUP(AS85,ud_work_category[lookupValue],ud_work_category[lookupKey],""))))</f>
        <v/>
      </c>
      <c r="AU85" s="20"/>
      <c r="AV85" s="2" t="str">
        <f t="shared" si="36"/>
        <v/>
      </c>
      <c r="AW85" s="2" t="str">
        <f t="shared" si="37"/>
        <v/>
      </c>
      <c r="AX85" s="3" t="str">
        <f t="shared" si="38"/>
        <v/>
      </c>
      <c r="AY85" s="3" t="str">
        <f>IF($A85="","",IF((AND($A85="ADD",OR(AX85="",AX85="Excellent"))),"1",(_xlfn.XLOOKUP(AX85,condition[lookupValue],condition[lookupKey],""))))</f>
        <v/>
      </c>
      <c r="AZ85" s="21" t="str">
        <f t="shared" si="39"/>
        <v/>
      </c>
      <c r="BA85" s="5"/>
    </row>
    <row r="86" spans="2:53">
      <c r="B86" s="4"/>
      <c r="D86" s="3" t="str">
        <f>IF($A86="ADD",IF(NOT(ISBLANK(C86)),_xlfn.XLOOKUP(C86,roadnames[lookupValue],roadnames[lookupKey],"ERROR"),""), "")</f>
        <v/>
      </c>
      <c r="E86" s="4"/>
      <c r="F86" s="4"/>
      <c r="G86" s="19"/>
      <c r="H86" s="19"/>
      <c r="J86" s="3" t="str">
        <f>IF($A86="ADD",IF(NOT(ISBLANK(I86)),_xlfn.XLOOKUP(I86,side[lookupValue],side[lookupKey],"ERROR"),""), "")</f>
        <v/>
      </c>
      <c r="K86" s="19"/>
      <c r="L86" s="19" t="str">
        <f t="shared" si="20"/>
        <v/>
      </c>
      <c r="M86" s="4"/>
      <c r="O86" s="3" t="str">
        <f>IF($A86="ADD",IF(NOT(ISBLANK(N86)),_xlfn.XLOOKUP(N86,len_adjust_rsn[lookupValue],len_adjust_rsn[lookupKey],"ERROR"),""), "")</f>
        <v/>
      </c>
      <c r="P86" s="19" t="str">
        <f t="shared" si="21"/>
        <v/>
      </c>
      <c r="Q86" s="19"/>
      <c r="R86" s="19" t="str">
        <f t="shared" si="22"/>
        <v/>
      </c>
      <c r="T86" s="3" t="str">
        <f>IF($A86="ADD",IF(NOT(ISBLANK(S86)),_xlfn.XLOOKUP(S86,ud_stopping_place_type[lookupValue],ud_stopping_place_type[lookupKey],"ERROR"),""), "")</f>
        <v/>
      </c>
      <c r="V86" s="2" t="str">
        <f t="shared" si="23"/>
        <v/>
      </c>
      <c r="W86" s="2" t="str">
        <f t="shared" si="24"/>
        <v/>
      </c>
      <c r="X86" s="2" t="str">
        <f t="shared" si="25"/>
        <v/>
      </c>
      <c r="Y86" s="2" t="str">
        <f t="shared" si="26"/>
        <v/>
      </c>
      <c r="Z86" s="2" t="str">
        <f t="shared" si="27"/>
        <v/>
      </c>
      <c r="AA86" s="2" t="str">
        <f t="shared" si="28"/>
        <v/>
      </c>
      <c r="AB86" s="2" t="str">
        <f t="shared" si="29"/>
        <v/>
      </c>
      <c r="AD86" s="21"/>
      <c r="AE86" s="4" t="str">
        <f t="shared" ca="1" si="30"/>
        <v/>
      </c>
      <c r="AF86" s="3" t="str">
        <f t="shared" si="31"/>
        <v/>
      </c>
      <c r="AG86" s="3" t="str">
        <f>IF($A86="","",IF((AND($A86="ADD",OR(AF86="",AF86="In Use"))),"5",(_xlfn.XLOOKUP(AF86,ud_asset_status[lookupValue],ud_asset_status[lookupKey],""))))</f>
        <v/>
      </c>
      <c r="AH86" s="21"/>
      <c r="AJ86" s="3" t="str">
        <f>IF($A86="ADD",IF(NOT(ISBLANK(AI86)),_xlfn.XLOOKUP(AI86,ar_replace_reason[lookupValue],ar_replace_reason[lookupKey],"ERROR"),""), "")</f>
        <v/>
      </c>
      <c r="AK86" s="3" t="str">
        <f t="shared" si="32"/>
        <v/>
      </c>
      <c r="AL86" s="3" t="str">
        <f>IF($A86="","",IF((AND($A86="ADD",OR(AK86="",AK86="Queenstown-Lakes District Council"))),"70",(_xlfn.XLOOKUP(AK86,ud_organisation_owner[lookupValue],ud_organisation_owner[lookupKey],""))))</f>
        <v/>
      </c>
      <c r="AM86" s="3" t="str">
        <f t="shared" si="33"/>
        <v/>
      </c>
      <c r="AN86" s="3" t="str">
        <f>IF($A86="","",IF((AND($A86="ADD",OR(AM86="",AM86="Queenstown-Lakes District Council"))),"70",(_xlfn.XLOOKUP(AM86,ud_organisation_owner[lookupValue],ud_organisation_owner[lookupKey],""))))</f>
        <v/>
      </c>
      <c r="AO86" s="3" t="str">
        <f t="shared" si="34"/>
        <v/>
      </c>
      <c r="AP86" s="3" t="str">
        <f>IF($A86="","",IF((AND($A86="ADD",OR(AO86="",AO86="Local Authority"))),"17",(_xlfn.XLOOKUP(AO86,ud_sub_organisation[lookupValue],ud_sub_organisation[lookupKey],""))))</f>
        <v/>
      </c>
      <c r="AR86" s="3" t="str">
        <f>IF($A86="ADD",IF(NOT(ISBLANK(AQ86)),_xlfn.XLOOKUP(AQ86,ud_maintenance_organisation[lookupValue],ud_maintenance_organisation[lookupKey],"ERROR"),""), "")</f>
        <v/>
      </c>
      <c r="AS86" s="3" t="str">
        <f t="shared" si="35"/>
        <v/>
      </c>
      <c r="AT86" s="3" t="str">
        <f>IF($A86="","",IF((AND($A86="ADD",OR(AS86="",AS86="Vested Assets"))),"12",(_xlfn.XLOOKUP(AS86,ud_work_category[lookupValue],ud_work_category[lookupKey],""))))</f>
        <v/>
      </c>
      <c r="AU86" s="20"/>
      <c r="AV86" s="2" t="str">
        <f t="shared" si="36"/>
        <v/>
      </c>
      <c r="AW86" s="2" t="str">
        <f t="shared" si="37"/>
        <v/>
      </c>
      <c r="AX86" s="3" t="str">
        <f t="shared" si="38"/>
        <v/>
      </c>
      <c r="AY86" s="3" t="str">
        <f>IF($A86="","",IF((AND($A86="ADD",OR(AX86="",AX86="Excellent"))),"1",(_xlfn.XLOOKUP(AX86,condition[lookupValue],condition[lookupKey],""))))</f>
        <v/>
      </c>
      <c r="AZ86" s="21" t="str">
        <f t="shared" si="39"/>
        <v/>
      </c>
      <c r="BA86" s="5"/>
    </row>
    <row r="87" spans="2:53">
      <c r="B87" s="4"/>
      <c r="D87" s="3" t="str">
        <f>IF($A87="ADD",IF(NOT(ISBLANK(C87)),_xlfn.XLOOKUP(C87,roadnames[lookupValue],roadnames[lookupKey],"ERROR"),""), "")</f>
        <v/>
      </c>
      <c r="E87" s="4"/>
      <c r="F87" s="4"/>
      <c r="G87" s="19"/>
      <c r="H87" s="19"/>
      <c r="J87" s="3" t="str">
        <f>IF($A87="ADD",IF(NOT(ISBLANK(I87)),_xlfn.XLOOKUP(I87,side[lookupValue],side[lookupKey],"ERROR"),""), "")</f>
        <v/>
      </c>
      <c r="K87" s="19"/>
      <c r="L87" s="19" t="str">
        <f t="shared" si="20"/>
        <v/>
      </c>
      <c r="M87" s="4"/>
      <c r="O87" s="3" t="str">
        <f>IF($A87="ADD",IF(NOT(ISBLANK(N87)),_xlfn.XLOOKUP(N87,len_adjust_rsn[lookupValue],len_adjust_rsn[lookupKey],"ERROR"),""), "")</f>
        <v/>
      </c>
      <c r="P87" s="19" t="str">
        <f t="shared" si="21"/>
        <v/>
      </c>
      <c r="Q87" s="19"/>
      <c r="R87" s="19" t="str">
        <f t="shared" si="22"/>
        <v/>
      </c>
      <c r="T87" s="3" t="str">
        <f>IF($A87="ADD",IF(NOT(ISBLANK(S87)),_xlfn.XLOOKUP(S87,ud_stopping_place_type[lookupValue],ud_stopping_place_type[lookupKey],"ERROR"),""), "")</f>
        <v/>
      </c>
      <c r="V87" s="2" t="str">
        <f t="shared" si="23"/>
        <v/>
      </c>
      <c r="W87" s="2" t="str">
        <f t="shared" si="24"/>
        <v/>
      </c>
      <c r="X87" s="2" t="str">
        <f t="shared" si="25"/>
        <v/>
      </c>
      <c r="Y87" s="2" t="str">
        <f t="shared" si="26"/>
        <v/>
      </c>
      <c r="Z87" s="2" t="str">
        <f t="shared" si="27"/>
        <v/>
      </c>
      <c r="AA87" s="2" t="str">
        <f t="shared" si="28"/>
        <v/>
      </c>
      <c r="AB87" s="2" t="str">
        <f t="shared" si="29"/>
        <v/>
      </c>
      <c r="AD87" s="21"/>
      <c r="AE87" s="4" t="str">
        <f t="shared" ca="1" si="30"/>
        <v/>
      </c>
      <c r="AF87" s="3" t="str">
        <f t="shared" si="31"/>
        <v/>
      </c>
      <c r="AG87" s="3" t="str">
        <f>IF($A87="","",IF((AND($A87="ADD",OR(AF87="",AF87="In Use"))),"5",(_xlfn.XLOOKUP(AF87,ud_asset_status[lookupValue],ud_asset_status[lookupKey],""))))</f>
        <v/>
      </c>
      <c r="AH87" s="21"/>
      <c r="AJ87" s="3" t="str">
        <f>IF($A87="ADD",IF(NOT(ISBLANK(AI87)),_xlfn.XLOOKUP(AI87,ar_replace_reason[lookupValue],ar_replace_reason[lookupKey],"ERROR"),""), "")</f>
        <v/>
      </c>
      <c r="AK87" s="3" t="str">
        <f t="shared" si="32"/>
        <v/>
      </c>
      <c r="AL87" s="3" t="str">
        <f>IF($A87="","",IF((AND($A87="ADD",OR(AK87="",AK87="Queenstown-Lakes District Council"))),"70",(_xlfn.XLOOKUP(AK87,ud_organisation_owner[lookupValue],ud_organisation_owner[lookupKey],""))))</f>
        <v/>
      </c>
      <c r="AM87" s="3" t="str">
        <f t="shared" si="33"/>
        <v/>
      </c>
      <c r="AN87" s="3" t="str">
        <f>IF($A87="","",IF((AND($A87="ADD",OR(AM87="",AM87="Queenstown-Lakes District Council"))),"70",(_xlfn.XLOOKUP(AM87,ud_organisation_owner[lookupValue],ud_organisation_owner[lookupKey],""))))</f>
        <v/>
      </c>
      <c r="AO87" s="3" t="str">
        <f t="shared" si="34"/>
        <v/>
      </c>
      <c r="AP87" s="3" t="str">
        <f>IF($A87="","",IF((AND($A87="ADD",OR(AO87="",AO87="Local Authority"))),"17",(_xlfn.XLOOKUP(AO87,ud_sub_organisation[lookupValue],ud_sub_organisation[lookupKey],""))))</f>
        <v/>
      </c>
      <c r="AR87" s="3" t="str">
        <f>IF($A87="ADD",IF(NOT(ISBLANK(AQ87)),_xlfn.XLOOKUP(AQ87,ud_maintenance_organisation[lookupValue],ud_maintenance_organisation[lookupKey],"ERROR"),""), "")</f>
        <v/>
      </c>
      <c r="AS87" s="3" t="str">
        <f t="shared" si="35"/>
        <v/>
      </c>
      <c r="AT87" s="3" t="str">
        <f>IF($A87="","",IF((AND($A87="ADD",OR(AS87="",AS87="Vested Assets"))),"12",(_xlfn.XLOOKUP(AS87,ud_work_category[lookupValue],ud_work_category[lookupKey],""))))</f>
        <v/>
      </c>
      <c r="AU87" s="20"/>
      <c r="AV87" s="2" t="str">
        <f t="shared" si="36"/>
        <v/>
      </c>
      <c r="AW87" s="2" t="str">
        <f t="shared" si="37"/>
        <v/>
      </c>
      <c r="AX87" s="3" t="str">
        <f t="shared" si="38"/>
        <v/>
      </c>
      <c r="AY87" s="3" t="str">
        <f>IF($A87="","",IF((AND($A87="ADD",OR(AX87="",AX87="Excellent"))),"1",(_xlfn.XLOOKUP(AX87,condition[lookupValue],condition[lookupKey],""))))</f>
        <v/>
      </c>
      <c r="AZ87" s="21" t="str">
        <f t="shared" si="39"/>
        <v/>
      </c>
      <c r="BA87" s="5"/>
    </row>
    <row r="88" spans="2:53">
      <c r="B88" s="4"/>
      <c r="D88" s="3" t="str">
        <f>IF($A88="ADD",IF(NOT(ISBLANK(C88)),_xlfn.XLOOKUP(C88,roadnames[lookupValue],roadnames[lookupKey],"ERROR"),""), "")</f>
        <v/>
      </c>
      <c r="E88" s="4"/>
      <c r="F88" s="4"/>
      <c r="G88" s="19"/>
      <c r="H88" s="19"/>
      <c r="J88" s="3" t="str">
        <f>IF($A88="ADD",IF(NOT(ISBLANK(I88)),_xlfn.XLOOKUP(I88,side[lookupValue],side[lookupKey],"ERROR"),""), "")</f>
        <v/>
      </c>
      <c r="K88" s="19"/>
      <c r="L88" s="19" t="str">
        <f t="shared" si="20"/>
        <v/>
      </c>
      <c r="M88" s="4"/>
      <c r="O88" s="3" t="str">
        <f>IF($A88="ADD",IF(NOT(ISBLANK(N88)),_xlfn.XLOOKUP(N88,len_adjust_rsn[lookupValue],len_adjust_rsn[lookupKey],"ERROR"),""), "")</f>
        <v/>
      </c>
      <c r="P88" s="19" t="str">
        <f t="shared" si="21"/>
        <v/>
      </c>
      <c r="Q88" s="19"/>
      <c r="R88" s="19" t="str">
        <f t="shared" si="22"/>
        <v/>
      </c>
      <c r="T88" s="3" t="str">
        <f>IF($A88="ADD",IF(NOT(ISBLANK(S88)),_xlfn.XLOOKUP(S88,ud_stopping_place_type[lookupValue],ud_stopping_place_type[lookupKey],"ERROR"),""), "")</f>
        <v/>
      </c>
      <c r="V88" s="2" t="str">
        <f t="shared" si="23"/>
        <v/>
      </c>
      <c r="W88" s="2" t="str">
        <f t="shared" si="24"/>
        <v/>
      </c>
      <c r="X88" s="2" t="str">
        <f t="shared" si="25"/>
        <v/>
      </c>
      <c r="Y88" s="2" t="str">
        <f t="shared" si="26"/>
        <v/>
      </c>
      <c r="Z88" s="2" t="str">
        <f t="shared" si="27"/>
        <v/>
      </c>
      <c r="AA88" s="2" t="str">
        <f t="shared" si="28"/>
        <v/>
      </c>
      <c r="AB88" s="2" t="str">
        <f t="shared" si="29"/>
        <v/>
      </c>
      <c r="AD88" s="21"/>
      <c r="AE88" s="4" t="str">
        <f t="shared" ca="1" si="30"/>
        <v/>
      </c>
      <c r="AF88" s="3" t="str">
        <f t="shared" si="31"/>
        <v/>
      </c>
      <c r="AG88" s="3" t="str">
        <f>IF($A88="","",IF((AND($A88="ADD",OR(AF88="",AF88="In Use"))),"5",(_xlfn.XLOOKUP(AF88,ud_asset_status[lookupValue],ud_asset_status[lookupKey],""))))</f>
        <v/>
      </c>
      <c r="AH88" s="21"/>
      <c r="AJ88" s="3" t="str">
        <f>IF($A88="ADD",IF(NOT(ISBLANK(AI88)),_xlfn.XLOOKUP(AI88,ar_replace_reason[lookupValue],ar_replace_reason[lookupKey],"ERROR"),""), "")</f>
        <v/>
      </c>
      <c r="AK88" s="3" t="str">
        <f t="shared" si="32"/>
        <v/>
      </c>
      <c r="AL88" s="3" t="str">
        <f>IF($A88="","",IF((AND($A88="ADD",OR(AK88="",AK88="Queenstown-Lakes District Council"))),"70",(_xlfn.XLOOKUP(AK88,ud_organisation_owner[lookupValue],ud_organisation_owner[lookupKey],""))))</f>
        <v/>
      </c>
      <c r="AM88" s="3" t="str">
        <f t="shared" si="33"/>
        <v/>
      </c>
      <c r="AN88" s="3" t="str">
        <f>IF($A88="","",IF((AND($A88="ADD",OR(AM88="",AM88="Queenstown-Lakes District Council"))),"70",(_xlfn.XLOOKUP(AM88,ud_organisation_owner[lookupValue],ud_organisation_owner[lookupKey],""))))</f>
        <v/>
      </c>
      <c r="AO88" s="3" t="str">
        <f t="shared" si="34"/>
        <v/>
      </c>
      <c r="AP88" s="3" t="str">
        <f>IF($A88="","",IF((AND($A88="ADD",OR(AO88="",AO88="Local Authority"))),"17",(_xlfn.XLOOKUP(AO88,ud_sub_organisation[lookupValue],ud_sub_organisation[lookupKey],""))))</f>
        <v/>
      </c>
      <c r="AR88" s="3" t="str">
        <f>IF($A88="ADD",IF(NOT(ISBLANK(AQ88)),_xlfn.XLOOKUP(AQ88,ud_maintenance_organisation[lookupValue],ud_maintenance_organisation[lookupKey],"ERROR"),""), "")</f>
        <v/>
      </c>
      <c r="AS88" s="3" t="str">
        <f t="shared" si="35"/>
        <v/>
      </c>
      <c r="AT88" s="3" t="str">
        <f>IF($A88="","",IF((AND($A88="ADD",OR(AS88="",AS88="Vested Assets"))),"12",(_xlfn.XLOOKUP(AS88,ud_work_category[lookupValue],ud_work_category[lookupKey],""))))</f>
        <v/>
      </c>
      <c r="AU88" s="20"/>
      <c r="AV88" s="2" t="str">
        <f t="shared" si="36"/>
        <v/>
      </c>
      <c r="AW88" s="2" t="str">
        <f t="shared" si="37"/>
        <v/>
      </c>
      <c r="AX88" s="3" t="str">
        <f t="shared" si="38"/>
        <v/>
      </c>
      <c r="AY88" s="3" t="str">
        <f>IF($A88="","",IF((AND($A88="ADD",OR(AX88="",AX88="Excellent"))),"1",(_xlfn.XLOOKUP(AX88,condition[lookupValue],condition[lookupKey],""))))</f>
        <v/>
      </c>
      <c r="AZ88" s="21" t="str">
        <f t="shared" si="39"/>
        <v/>
      </c>
      <c r="BA88" s="5"/>
    </row>
    <row r="89" spans="2:53">
      <c r="B89" s="4"/>
      <c r="D89" s="3" t="str">
        <f>IF($A89="ADD",IF(NOT(ISBLANK(C89)),_xlfn.XLOOKUP(C89,roadnames[lookupValue],roadnames[lookupKey],"ERROR"),""), "")</f>
        <v/>
      </c>
      <c r="E89" s="4"/>
      <c r="F89" s="4"/>
      <c r="G89" s="19"/>
      <c r="H89" s="19"/>
      <c r="J89" s="3" t="str">
        <f>IF($A89="ADD",IF(NOT(ISBLANK(I89)),_xlfn.XLOOKUP(I89,side[lookupValue],side[lookupKey],"ERROR"),""), "")</f>
        <v/>
      </c>
      <c r="K89" s="19"/>
      <c r="L89" s="19" t="str">
        <f t="shared" si="20"/>
        <v/>
      </c>
      <c r="M89" s="4"/>
      <c r="O89" s="3" t="str">
        <f>IF($A89="ADD",IF(NOT(ISBLANK(N89)),_xlfn.XLOOKUP(N89,len_adjust_rsn[lookupValue],len_adjust_rsn[lookupKey],"ERROR"),""), "")</f>
        <v/>
      </c>
      <c r="P89" s="19" t="str">
        <f t="shared" si="21"/>
        <v/>
      </c>
      <c r="Q89" s="19"/>
      <c r="R89" s="19" t="str">
        <f t="shared" si="22"/>
        <v/>
      </c>
      <c r="T89" s="3" t="str">
        <f>IF($A89="ADD",IF(NOT(ISBLANK(S89)),_xlfn.XLOOKUP(S89,ud_stopping_place_type[lookupValue],ud_stopping_place_type[lookupKey],"ERROR"),""), "")</f>
        <v/>
      </c>
      <c r="V89" s="2" t="str">
        <f t="shared" si="23"/>
        <v/>
      </c>
      <c r="W89" s="2" t="str">
        <f t="shared" si="24"/>
        <v/>
      </c>
      <c r="X89" s="2" t="str">
        <f t="shared" si="25"/>
        <v/>
      </c>
      <c r="Y89" s="2" t="str">
        <f t="shared" si="26"/>
        <v/>
      </c>
      <c r="Z89" s="2" t="str">
        <f t="shared" si="27"/>
        <v/>
      </c>
      <c r="AA89" s="2" t="str">
        <f t="shared" si="28"/>
        <v/>
      </c>
      <c r="AB89" s="2" t="str">
        <f t="shared" si="29"/>
        <v/>
      </c>
      <c r="AD89" s="21"/>
      <c r="AE89" s="4" t="str">
        <f t="shared" ca="1" si="30"/>
        <v/>
      </c>
      <c r="AF89" s="3" t="str">
        <f t="shared" si="31"/>
        <v/>
      </c>
      <c r="AG89" s="3" t="str">
        <f>IF($A89="","",IF((AND($A89="ADD",OR(AF89="",AF89="In Use"))),"5",(_xlfn.XLOOKUP(AF89,ud_asset_status[lookupValue],ud_asset_status[lookupKey],""))))</f>
        <v/>
      </c>
      <c r="AH89" s="21"/>
      <c r="AJ89" s="3" t="str">
        <f>IF($A89="ADD",IF(NOT(ISBLANK(AI89)),_xlfn.XLOOKUP(AI89,ar_replace_reason[lookupValue],ar_replace_reason[lookupKey],"ERROR"),""), "")</f>
        <v/>
      </c>
      <c r="AK89" s="3" t="str">
        <f t="shared" si="32"/>
        <v/>
      </c>
      <c r="AL89" s="3" t="str">
        <f>IF($A89="","",IF((AND($A89="ADD",OR(AK89="",AK89="Queenstown-Lakes District Council"))),"70",(_xlfn.XLOOKUP(AK89,ud_organisation_owner[lookupValue],ud_organisation_owner[lookupKey],""))))</f>
        <v/>
      </c>
      <c r="AM89" s="3" t="str">
        <f t="shared" si="33"/>
        <v/>
      </c>
      <c r="AN89" s="3" t="str">
        <f>IF($A89="","",IF((AND($A89="ADD",OR(AM89="",AM89="Queenstown-Lakes District Council"))),"70",(_xlfn.XLOOKUP(AM89,ud_organisation_owner[lookupValue],ud_organisation_owner[lookupKey],""))))</f>
        <v/>
      </c>
      <c r="AO89" s="3" t="str">
        <f t="shared" si="34"/>
        <v/>
      </c>
      <c r="AP89" s="3" t="str">
        <f>IF($A89="","",IF((AND($A89="ADD",OR(AO89="",AO89="Local Authority"))),"17",(_xlfn.XLOOKUP(AO89,ud_sub_organisation[lookupValue],ud_sub_organisation[lookupKey],""))))</f>
        <v/>
      </c>
      <c r="AR89" s="3" t="str">
        <f>IF($A89="ADD",IF(NOT(ISBLANK(AQ89)),_xlfn.XLOOKUP(AQ89,ud_maintenance_organisation[lookupValue],ud_maintenance_organisation[lookupKey],"ERROR"),""), "")</f>
        <v/>
      </c>
      <c r="AS89" s="3" t="str">
        <f t="shared" si="35"/>
        <v/>
      </c>
      <c r="AT89" s="3" t="str">
        <f>IF($A89="","",IF((AND($A89="ADD",OR(AS89="",AS89="Vested Assets"))),"12",(_xlfn.XLOOKUP(AS89,ud_work_category[lookupValue],ud_work_category[lookupKey],""))))</f>
        <v/>
      </c>
      <c r="AU89" s="20"/>
      <c r="AV89" s="2" t="str">
        <f t="shared" si="36"/>
        <v/>
      </c>
      <c r="AW89" s="2" t="str">
        <f t="shared" si="37"/>
        <v/>
      </c>
      <c r="AX89" s="3" t="str">
        <f t="shared" si="38"/>
        <v/>
      </c>
      <c r="AY89" s="3" t="str">
        <f>IF($A89="","",IF((AND($A89="ADD",OR(AX89="",AX89="Excellent"))),"1",(_xlfn.XLOOKUP(AX89,condition[lookupValue],condition[lookupKey],""))))</f>
        <v/>
      </c>
      <c r="AZ89" s="21" t="str">
        <f t="shared" si="39"/>
        <v/>
      </c>
      <c r="BA89" s="5"/>
    </row>
    <row r="90" spans="2:53">
      <c r="B90" s="4"/>
      <c r="D90" s="3" t="str">
        <f>IF($A90="ADD",IF(NOT(ISBLANK(C90)),_xlfn.XLOOKUP(C90,roadnames[lookupValue],roadnames[lookupKey],"ERROR"),""), "")</f>
        <v/>
      </c>
      <c r="E90" s="4"/>
      <c r="F90" s="4"/>
      <c r="G90" s="19"/>
      <c r="H90" s="19"/>
      <c r="J90" s="3" t="str">
        <f>IF($A90="ADD",IF(NOT(ISBLANK(I90)),_xlfn.XLOOKUP(I90,side[lookupValue],side[lookupKey],"ERROR"),""), "")</f>
        <v/>
      </c>
      <c r="K90" s="19"/>
      <c r="L90" s="19" t="str">
        <f t="shared" si="20"/>
        <v/>
      </c>
      <c r="M90" s="4"/>
      <c r="O90" s="3" t="str">
        <f>IF($A90="ADD",IF(NOT(ISBLANK(N90)),_xlfn.XLOOKUP(N90,len_adjust_rsn[lookupValue],len_adjust_rsn[lookupKey],"ERROR"),""), "")</f>
        <v/>
      </c>
      <c r="P90" s="19" t="str">
        <f t="shared" si="21"/>
        <v/>
      </c>
      <c r="Q90" s="19"/>
      <c r="R90" s="19" t="str">
        <f t="shared" si="22"/>
        <v/>
      </c>
      <c r="T90" s="3" t="str">
        <f>IF($A90="ADD",IF(NOT(ISBLANK(S90)),_xlfn.XLOOKUP(S90,ud_stopping_place_type[lookupValue],ud_stopping_place_type[lookupKey],"ERROR"),""), "")</f>
        <v/>
      </c>
      <c r="V90" s="2" t="str">
        <f t="shared" si="23"/>
        <v/>
      </c>
      <c r="W90" s="2" t="str">
        <f t="shared" si="24"/>
        <v/>
      </c>
      <c r="X90" s="2" t="str">
        <f t="shared" si="25"/>
        <v/>
      </c>
      <c r="Y90" s="2" t="str">
        <f t="shared" si="26"/>
        <v/>
      </c>
      <c r="Z90" s="2" t="str">
        <f t="shared" si="27"/>
        <v/>
      </c>
      <c r="AA90" s="2" t="str">
        <f t="shared" si="28"/>
        <v/>
      </c>
      <c r="AB90" s="2" t="str">
        <f t="shared" si="29"/>
        <v/>
      </c>
      <c r="AD90" s="21"/>
      <c r="AE90" s="4" t="str">
        <f t="shared" ca="1" si="30"/>
        <v/>
      </c>
      <c r="AF90" s="3" t="str">
        <f t="shared" si="31"/>
        <v/>
      </c>
      <c r="AG90" s="3" t="str">
        <f>IF($A90="","",IF((AND($A90="ADD",OR(AF90="",AF90="In Use"))),"5",(_xlfn.XLOOKUP(AF90,ud_asset_status[lookupValue],ud_asset_status[lookupKey],""))))</f>
        <v/>
      </c>
      <c r="AH90" s="21"/>
      <c r="AJ90" s="3" t="str">
        <f>IF($A90="ADD",IF(NOT(ISBLANK(AI90)),_xlfn.XLOOKUP(AI90,ar_replace_reason[lookupValue],ar_replace_reason[lookupKey],"ERROR"),""), "")</f>
        <v/>
      </c>
      <c r="AK90" s="3" t="str">
        <f t="shared" si="32"/>
        <v/>
      </c>
      <c r="AL90" s="3" t="str">
        <f>IF($A90="","",IF((AND($A90="ADD",OR(AK90="",AK90="Queenstown-Lakes District Council"))),"70",(_xlfn.XLOOKUP(AK90,ud_organisation_owner[lookupValue],ud_organisation_owner[lookupKey],""))))</f>
        <v/>
      </c>
      <c r="AM90" s="3" t="str">
        <f t="shared" si="33"/>
        <v/>
      </c>
      <c r="AN90" s="3" t="str">
        <f>IF($A90="","",IF((AND($A90="ADD",OR(AM90="",AM90="Queenstown-Lakes District Council"))),"70",(_xlfn.XLOOKUP(AM90,ud_organisation_owner[lookupValue],ud_organisation_owner[lookupKey],""))))</f>
        <v/>
      </c>
      <c r="AO90" s="3" t="str">
        <f t="shared" si="34"/>
        <v/>
      </c>
      <c r="AP90" s="3" t="str">
        <f>IF($A90="","",IF((AND($A90="ADD",OR(AO90="",AO90="Local Authority"))),"17",(_xlfn.XLOOKUP(AO90,ud_sub_organisation[lookupValue],ud_sub_organisation[lookupKey],""))))</f>
        <v/>
      </c>
      <c r="AR90" s="3" t="str">
        <f>IF($A90="ADD",IF(NOT(ISBLANK(AQ90)),_xlfn.XLOOKUP(AQ90,ud_maintenance_organisation[lookupValue],ud_maintenance_organisation[lookupKey],"ERROR"),""), "")</f>
        <v/>
      </c>
      <c r="AS90" s="3" t="str">
        <f t="shared" si="35"/>
        <v/>
      </c>
      <c r="AT90" s="3" t="str">
        <f>IF($A90="","",IF((AND($A90="ADD",OR(AS90="",AS90="Vested Assets"))),"12",(_xlfn.XLOOKUP(AS90,ud_work_category[lookupValue],ud_work_category[lookupKey],""))))</f>
        <v/>
      </c>
      <c r="AU90" s="20"/>
      <c r="AV90" s="2" t="str">
        <f t="shared" si="36"/>
        <v/>
      </c>
      <c r="AW90" s="2" t="str">
        <f t="shared" si="37"/>
        <v/>
      </c>
      <c r="AX90" s="3" t="str">
        <f t="shared" si="38"/>
        <v/>
      </c>
      <c r="AY90" s="3" t="str">
        <f>IF($A90="","",IF((AND($A90="ADD",OR(AX90="",AX90="Excellent"))),"1",(_xlfn.XLOOKUP(AX90,condition[lookupValue],condition[lookupKey],""))))</f>
        <v/>
      </c>
      <c r="AZ90" s="21" t="str">
        <f t="shared" si="39"/>
        <v/>
      </c>
      <c r="BA90" s="5"/>
    </row>
    <row r="91" spans="2:53">
      <c r="B91" s="4"/>
      <c r="D91" s="3" t="str">
        <f>IF($A91="ADD",IF(NOT(ISBLANK(C91)),_xlfn.XLOOKUP(C91,roadnames[lookupValue],roadnames[lookupKey],"ERROR"),""), "")</f>
        <v/>
      </c>
      <c r="E91" s="4"/>
      <c r="F91" s="4"/>
      <c r="G91" s="19"/>
      <c r="H91" s="19"/>
      <c r="J91" s="3" t="str">
        <f>IF($A91="ADD",IF(NOT(ISBLANK(I91)),_xlfn.XLOOKUP(I91,side[lookupValue],side[lookupKey],"ERROR"),""), "")</f>
        <v/>
      </c>
      <c r="K91" s="19"/>
      <c r="L91" s="19" t="str">
        <f t="shared" si="20"/>
        <v/>
      </c>
      <c r="M91" s="4"/>
      <c r="O91" s="3" t="str">
        <f>IF($A91="ADD",IF(NOT(ISBLANK(N91)),_xlfn.XLOOKUP(N91,len_adjust_rsn[lookupValue],len_adjust_rsn[lookupKey],"ERROR"),""), "")</f>
        <v/>
      </c>
      <c r="P91" s="19" t="str">
        <f t="shared" si="21"/>
        <v/>
      </c>
      <c r="Q91" s="19"/>
      <c r="R91" s="19" t="str">
        <f t="shared" si="22"/>
        <v/>
      </c>
      <c r="T91" s="3" t="str">
        <f>IF($A91="ADD",IF(NOT(ISBLANK(S91)),_xlfn.XLOOKUP(S91,ud_stopping_place_type[lookupValue],ud_stopping_place_type[lookupKey],"ERROR"),""), "")</f>
        <v/>
      </c>
      <c r="V91" s="2" t="str">
        <f t="shared" si="23"/>
        <v/>
      </c>
      <c r="W91" s="2" t="str">
        <f t="shared" si="24"/>
        <v/>
      </c>
      <c r="X91" s="2" t="str">
        <f t="shared" si="25"/>
        <v/>
      </c>
      <c r="Y91" s="2" t="str">
        <f t="shared" si="26"/>
        <v/>
      </c>
      <c r="Z91" s="2" t="str">
        <f t="shared" si="27"/>
        <v/>
      </c>
      <c r="AA91" s="2" t="str">
        <f t="shared" si="28"/>
        <v/>
      </c>
      <c r="AB91" s="2" t="str">
        <f t="shared" si="29"/>
        <v/>
      </c>
      <c r="AD91" s="21"/>
      <c r="AE91" s="4" t="str">
        <f t="shared" ca="1" si="30"/>
        <v/>
      </c>
      <c r="AF91" s="3" t="str">
        <f t="shared" si="31"/>
        <v/>
      </c>
      <c r="AG91" s="3" t="str">
        <f>IF($A91="","",IF((AND($A91="ADD",OR(AF91="",AF91="In Use"))),"5",(_xlfn.XLOOKUP(AF91,ud_asset_status[lookupValue],ud_asset_status[lookupKey],""))))</f>
        <v/>
      </c>
      <c r="AH91" s="21"/>
      <c r="AJ91" s="3" t="str">
        <f>IF($A91="ADD",IF(NOT(ISBLANK(AI91)),_xlfn.XLOOKUP(AI91,ar_replace_reason[lookupValue],ar_replace_reason[lookupKey],"ERROR"),""), "")</f>
        <v/>
      </c>
      <c r="AK91" s="3" t="str">
        <f t="shared" si="32"/>
        <v/>
      </c>
      <c r="AL91" s="3" t="str">
        <f>IF($A91="","",IF((AND($A91="ADD",OR(AK91="",AK91="Queenstown-Lakes District Council"))),"70",(_xlfn.XLOOKUP(AK91,ud_organisation_owner[lookupValue],ud_organisation_owner[lookupKey],""))))</f>
        <v/>
      </c>
      <c r="AM91" s="3" t="str">
        <f t="shared" si="33"/>
        <v/>
      </c>
      <c r="AN91" s="3" t="str">
        <f>IF($A91="","",IF((AND($A91="ADD",OR(AM91="",AM91="Queenstown-Lakes District Council"))),"70",(_xlfn.XLOOKUP(AM91,ud_organisation_owner[lookupValue],ud_organisation_owner[lookupKey],""))))</f>
        <v/>
      </c>
      <c r="AO91" s="3" t="str">
        <f t="shared" si="34"/>
        <v/>
      </c>
      <c r="AP91" s="3" t="str">
        <f>IF($A91="","",IF((AND($A91="ADD",OR(AO91="",AO91="Local Authority"))),"17",(_xlfn.XLOOKUP(AO91,ud_sub_organisation[lookupValue],ud_sub_organisation[lookupKey],""))))</f>
        <v/>
      </c>
      <c r="AR91" s="3" t="str">
        <f>IF($A91="ADD",IF(NOT(ISBLANK(AQ91)),_xlfn.XLOOKUP(AQ91,ud_maintenance_organisation[lookupValue],ud_maintenance_organisation[lookupKey],"ERROR"),""), "")</f>
        <v/>
      </c>
      <c r="AS91" s="3" t="str">
        <f t="shared" si="35"/>
        <v/>
      </c>
      <c r="AT91" s="3" t="str">
        <f>IF($A91="","",IF((AND($A91="ADD",OR(AS91="",AS91="Vested Assets"))),"12",(_xlfn.XLOOKUP(AS91,ud_work_category[lookupValue],ud_work_category[lookupKey],""))))</f>
        <v/>
      </c>
      <c r="AU91" s="20"/>
      <c r="AV91" s="2" t="str">
        <f t="shared" si="36"/>
        <v/>
      </c>
      <c r="AW91" s="2" t="str">
        <f t="shared" si="37"/>
        <v/>
      </c>
      <c r="AX91" s="3" t="str">
        <f t="shared" si="38"/>
        <v/>
      </c>
      <c r="AY91" s="3" t="str">
        <f>IF($A91="","",IF((AND($A91="ADD",OR(AX91="",AX91="Excellent"))),"1",(_xlfn.XLOOKUP(AX91,condition[lookupValue],condition[lookupKey],""))))</f>
        <v/>
      </c>
      <c r="AZ91" s="21" t="str">
        <f t="shared" si="39"/>
        <v/>
      </c>
      <c r="BA91" s="5"/>
    </row>
    <row r="92" spans="2:53">
      <c r="B92" s="4"/>
      <c r="D92" s="3" t="str">
        <f>IF($A92="ADD",IF(NOT(ISBLANK(C92)),_xlfn.XLOOKUP(C92,roadnames[lookupValue],roadnames[lookupKey],"ERROR"),""), "")</f>
        <v/>
      </c>
      <c r="E92" s="4"/>
      <c r="F92" s="4"/>
      <c r="G92" s="19"/>
      <c r="H92" s="19"/>
      <c r="J92" s="3" t="str">
        <f>IF($A92="ADD",IF(NOT(ISBLANK(I92)),_xlfn.XLOOKUP(I92,side[lookupValue],side[lookupKey],"ERROR"),""), "")</f>
        <v/>
      </c>
      <c r="K92" s="19"/>
      <c r="L92" s="19" t="str">
        <f t="shared" si="20"/>
        <v/>
      </c>
      <c r="M92" s="4"/>
      <c r="O92" s="3" t="str">
        <f>IF($A92="ADD",IF(NOT(ISBLANK(N92)),_xlfn.XLOOKUP(N92,len_adjust_rsn[lookupValue],len_adjust_rsn[lookupKey],"ERROR"),""), "")</f>
        <v/>
      </c>
      <c r="P92" s="19" t="str">
        <f t="shared" si="21"/>
        <v/>
      </c>
      <c r="Q92" s="19"/>
      <c r="R92" s="19" t="str">
        <f t="shared" si="22"/>
        <v/>
      </c>
      <c r="T92" s="3" t="str">
        <f>IF($A92="ADD",IF(NOT(ISBLANK(S92)),_xlfn.XLOOKUP(S92,ud_stopping_place_type[lookupValue],ud_stopping_place_type[lookupKey],"ERROR"),""), "")</f>
        <v/>
      </c>
      <c r="V92" s="2" t="str">
        <f t="shared" si="23"/>
        <v/>
      </c>
      <c r="W92" s="2" t="str">
        <f t="shared" si="24"/>
        <v/>
      </c>
      <c r="X92" s="2" t="str">
        <f t="shared" si="25"/>
        <v/>
      </c>
      <c r="Y92" s="2" t="str">
        <f t="shared" si="26"/>
        <v/>
      </c>
      <c r="Z92" s="2" t="str">
        <f t="shared" si="27"/>
        <v/>
      </c>
      <c r="AA92" s="2" t="str">
        <f t="shared" si="28"/>
        <v/>
      </c>
      <c r="AB92" s="2" t="str">
        <f t="shared" si="29"/>
        <v/>
      </c>
      <c r="AD92" s="21"/>
      <c r="AE92" s="4" t="str">
        <f t="shared" ca="1" si="30"/>
        <v/>
      </c>
      <c r="AF92" s="3" t="str">
        <f t="shared" si="31"/>
        <v/>
      </c>
      <c r="AG92" s="3" t="str">
        <f>IF($A92="","",IF((AND($A92="ADD",OR(AF92="",AF92="In Use"))),"5",(_xlfn.XLOOKUP(AF92,ud_asset_status[lookupValue],ud_asset_status[lookupKey],""))))</f>
        <v/>
      </c>
      <c r="AH92" s="21"/>
      <c r="AJ92" s="3" t="str">
        <f>IF($A92="ADD",IF(NOT(ISBLANK(AI92)),_xlfn.XLOOKUP(AI92,ar_replace_reason[lookupValue],ar_replace_reason[lookupKey],"ERROR"),""), "")</f>
        <v/>
      </c>
      <c r="AK92" s="3" t="str">
        <f t="shared" si="32"/>
        <v/>
      </c>
      <c r="AL92" s="3" t="str">
        <f>IF($A92="","",IF((AND($A92="ADD",OR(AK92="",AK92="Queenstown-Lakes District Council"))),"70",(_xlfn.XLOOKUP(AK92,ud_organisation_owner[lookupValue],ud_organisation_owner[lookupKey],""))))</f>
        <v/>
      </c>
      <c r="AM92" s="3" t="str">
        <f t="shared" si="33"/>
        <v/>
      </c>
      <c r="AN92" s="3" t="str">
        <f>IF($A92="","",IF((AND($A92="ADD",OR(AM92="",AM92="Queenstown-Lakes District Council"))),"70",(_xlfn.XLOOKUP(AM92,ud_organisation_owner[lookupValue],ud_organisation_owner[lookupKey],""))))</f>
        <v/>
      </c>
      <c r="AO92" s="3" t="str">
        <f t="shared" si="34"/>
        <v/>
      </c>
      <c r="AP92" s="3" t="str">
        <f>IF($A92="","",IF((AND($A92="ADD",OR(AO92="",AO92="Local Authority"))),"17",(_xlfn.XLOOKUP(AO92,ud_sub_organisation[lookupValue],ud_sub_organisation[lookupKey],""))))</f>
        <v/>
      </c>
      <c r="AR92" s="3" t="str">
        <f>IF($A92="ADD",IF(NOT(ISBLANK(AQ92)),_xlfn.XLOOKUP(AQ92,ud_maintenance_organisation[lookupValue],ud_maintenance_organisation[lookupKey],"ERROR"),""), "")</f>
        <v/>
      </c>
      <c r="AS92" s="3" t="str">
        <f t="shared" si="35"/>
        <v/>
      </c>
      <c r="AT92" s="3" t="str">
        <f>IF($A92="","",IF((AND($A92="ADD",OR(AS92="",AS92="Vested Assets"))),"12",(_xlfn.XLOOKUP(AS92,ud_work_category[lookupValue],ud_work_category[lookupKey],""))))</f>
        <v/>
      </c>
      <c r="AU92" s="20"/>
      <c r="AV92" s="2" t="str">
        <f t="shared" si="36"/>
        <v/>
      </c>
      <c r="AW92" s="2" t="str">
        <f t="shared" si="37"/>
        <v/>
      </c>
      <c r="AX92" s="3" t="str">
        <f t="shared" si="38"/>
        <v/>
      </c>
      <c r="AY92" s="3" t="str">
        <f>IF($A92="","",IF((AND($A92="ADD",OR(AX92="",AX92="Excellent"))),"1",(_xlfn.XLOOKUP(AX92,condition[lookupValue],condition[lookupKey],""))))</f>
        <v/>
      </c>
      <c r="AZ92" s="21" t="str">
        <f t="shared" si="39"/>
        <v/>
      </c>
      <c r="BA92" s="5"/>
    </row>
    <row r="93" spans="2:53">
      <c r="B93" s="4"/>
      <c r="D93" s="3" t="str">
        <f>IF($A93="ADD",IF(NOT(ISBLANK(C93)),_xlfn.XLOOKUP(C93,roadnames[lookupValue],roadnames[lookupKey],"ERROR"),""), "")</f>
        <v/>
      </c>
      <c r="E93" s="4"/>
      <c r="F93" s="4"/>
      <c r="G93" s="19"/>
      <c r="H93" s="19"/>
      <c r="J93" s="3" t="str">
        <f>IF($A93="ADD",IF(NOT(ISBLANK(I93)),_xlfn.XLOOKUP(I93,side[lookupValue],side[lookupKey],"ERROR"),""), "")</f>
        <v/>
      </c>
      <c r="K93" s="19"/>
      <c r="L93" s="19" t="str">
        <f t="shared" si="20"/>
        <v/>
      </c>
      <c r="M93" s="4"/>
      <c r="O93" s="3" t="str">
        <f>IF($A93="ADD",IF(NOT(ISBLANK(N93)),_xlfn.XLOOKUP(N93,len_adjust_rsn[lookupValue],len_adjust_rsn[lookupKey],"ERROR"),""), "")</f>
        <v/>
      </c>
      <c r="P93" s="19" t="str">
        <f t="shared" si="21"/>
        <v/>
      </c>
      <c r="Q93" s="19"/>
      <c r="R93" s="19" t="str">
        <f t="shared" si="22"/>
        <v/>
      </c>
      <c r="T93" s="3" t="str">
        <f>IF($A93="ADD",IF(NOT(ISBLANK(S93)),_xlfn.XLOOKUP(S93,ud_stopping_place_type[lookupValue],ud_stopping_place_type[lookupKey],"ERROR"),""), "")</f>
        <v/>
      </c>
      <c r="V93" s="2" t="str">
        <f t="shared" si="23"/>
        <v/>
      </c>
      <c r="W93" s="2" t="str">
        <f t="shared" si="24"/>
        <v/>
      </c>
      <c r="X93" s="2" t="str">
        <f t="shared" si="25"/>
        <v/>
      </c>
      <c r="Y93" s="2" t="str">
        <f t="shared" si="26"/>
        <v/>
      </c>
      <c r="Z93" s="2" t="str">
        <f t="shared" si="27"/>
        <v/>
      </c>
      <c r="AA93" s="2" t="str">
        <f t="shared" si="28"/>
        <v/>
      </c>
      <c r="AB93" s="2" t="str">
        <f t="shared" si="29"/>
        <v/>
      </c>
      <c r="AD93" s="21"/>
      <c r="AE93" s="4" t="str">
        <f t="shared" ca="1" si="30"/>
        <v/>
      </c>
      <c r="AF93" s="3" t="str">
        <f t="shared" si="31"/>
        <v/>
      </c>
      <c r="AG93" s="3" t="str">
        <f>IF($A93="","",IF((AND($A93="ADD",OR(AF93="",AF93="In Use"))),"5",(_xlfn.XLOOKUP(AF93,ud_asset_status[lookupValue],ud_asset_status[lookupKey],""))))</f>
        <v/>
      </c>
      <c r="AH93" s="21"/>
      <c r="AJ93" s="3" t="str">
        <f>IF($A93="ADD",IF(NOT(ISBLANK(AI93)),_xlfn.XLOOKUP(AI93,ar_replace_reason[lookupValue],ar_replace_reason[lookupKey],"ERROR"),""), "")</f>
        <v/>
      </c>
      <c r="AK93" s="3" t="str">
        <f t="shared" si="32"/>
        <v/>
      </c>
      <c r="AL93" s="3" t="str">
        <f>IF($A93="","",IF((AND($A93="ADD",OR(AK93="",AK93="Queenstown-Lakes District Council"))),"70",(_xlfn.XLOOKUP(AK93,ud_organisation_owner[lookupValue],ud_organisation_owner[lookupKey],""))))</f>
        <v/>
      </c>
      <c r="AM93" s="3" t="str">
        <f t="shared" si="33"/>
        <v/>
      </c>
      <c r="AN93" s="3" t="str">
        <f>IF($A93="","",IF((AND($A93="ADD",OR(AM93="",AM93="Queenstown-Lakes District Council"))),"70",(_xlfn.XLOOKUP(AM93,ud_organisation_owner[lookupValue],ud_organisation_owner[lookupKey],""))))</f>
        <v/>
      </c>
      <c r="AO93" s="3" t="str">
        <f t="shared" si="34"/>
        <v/>
      </c>
      <c r="AP93" s="3" t="str">
        <f>IF($A93="","",IF((AND($A93="ADD",OR(AO93="",AO93="Local Authority"))),"17",(_xlfn.XLOOKUP(AO93,ud_sub_organisation[lookupValue],ud_sub_organisation[lookupKey],""))))</f>
        <v/>
      </c>
      <c r="AR93" s="3" t="str">
        <f>IF($A93="ADD",IF(NOT(ISBLANK(AQ93)),_xlfn.XLOOKUP(AQ93,ud_maintenance_organisation[lookupValue],ud_maintenance_organisation[lookupKey],"ERROR"),""), "")</f>
        <v/>
      </c>
      <c r="AS93" s="3" t="str">
        <f t="shared" si="35"/>
        <v/>
      </c>
      <c r="AT93" s="3" t="str">
        <f>IF($A93="","",IF((AND($A93="ADD",OR(AS93="",AS93="Vested Assets"))),"12",(_xlfn.XLOOKUP(AS93,ud_work_category[lookupValue],ud_work_category[lookupKey],""))))</f>
        <v/>
      </c>
      <c r="AU93" s="20"/>
      <c r="AV93" s="2" t="str">
        <f t="shared" si="36"/>
        <v/>
      </c>
      <c r="AW93" s="2" t="str">
        <f t="shared" si="37"/>
        <v/>
      </c>
      <c r="AX93" s="3" t="str">
        <f t="shared" si="38"/>
        <v/>
      </c>
      <c r="AY93" s="3" t="str">
        <f>IF($A93="","",IF((AND($A93="ADD",OR(AX93="",AX93="Excellent"))),"1",(_xlfn.XLOOKUP(AX93,condition[lookupValue],condition[lookupKey],""))))</f>
        <v/>
      </c>
      <c r="AZ93" s="21" t="str">
        <f t="shared" si="39"/>
        <v/>
      </c>
      <c r="BA93" s="5"/>
    </row>
    <row r="94" spans="2:53">
      <c r="B94" s="4"/>
      <c r="D94" s="3" t="str">
        <f>IF($A94="ADD",IF(NOT(ISBLANK(C94)),_xlfn.XLOOKUP(C94,roadnames[lookupValue],roadnames[lookupKey],"ERROR"),""), "")</f>
        <v/>
      </c>
      <c r="E94" s="4"/>
      <c r="F94" s="4"/>
      <c r="G94" s="19"/>
      <c r="H94" s="19"/>
      <c r="J94" s="3" t="str">
        <f>IF($A94="ADD",IF(NOT(ISBLANK(I94)),_xlfn.XLOOKUP(I94,side[lookupValue],side[lookupKey],"ERROR"),""), "")</f>
        <v/>
      </c>
      <c r="K94" s="19"/>
      <c r="L94" s="19" t="str">
        <f t="shared" si="20"/>
        <v/>
      </c>
      <c r="M94" s="4"/>
      <c r="O94" s="3" t="str">
        <f>IF($A94="ADD",IF(NOT(ISBLANK(N94)),_xlfn.XLOOKUP(N94,len_adjust_rsn[lookupValue],len_adjust_rsn[lookupKey],"ERROR"),""), "")</f>
        <v/>
      </c>
      <c r="P94" s="19" t="str">
        <f t="shared" si="21"/>
        <v/>
      </c>
      <c r="Q94" s="19"/>
      <c r="R94" s="19" t="str">
        <f t="shared" si="22"/>
        <v/>
      </c>
      <c r="T94" s="3" t="str">
        <f>IF($A94="ADD",IF(NOT(ISBLANK(S94)),_xlfn.XLOOKUP(S94,ud_stopping_place_type[lookupValue],ud_stopping_place_type[lookupKey],"ERROR"),""), "")</f>
        <v/>
      </c>
      <c r="V94" s="2" t="str">
        <f t="shared" si="23"/>
        <v/>
      </c>
      <c r="W94" s="2" t="str">
        <f t="shared" si="24"/>
        <v/>
      </c>
      <c r="X94" s="2" t="str">
        <f t="shared" si="25"/>
        <v/>
      </c>
      <c r="Y94" s="2" t="str">
        <f t="shared" si="26"/>
        <v/>
      </c>
      <c r="Z94" s="2" t="str">
        <f t="shared" si="27"/>
        <v/>
      </c>
      <c r="AA94" s="2" t="str">
        <f t="shared" si="28"/>
        <v/>
      </c>
      <c r="AB94" s="2" t="str">
        <f t="shared" si="29"/>
        <v/>
      </c>
      <c r="AD94" s="21"/>
      <c r="AE94" s="4" t="str">
        <f t="shared" ca="1" si="30"/>
        <v/>
      </c>
      <c r="AF94" s="3" t="str">
        <f t="shared" si="31"/>
        <v/>
      </c>
      <c r="AG94" s="3" t="str">
        <f>IF($A94="","",IF((AND($A94="ADD",OR(AF94="",AF94="In Use"))),"5",(_xlfn.XLOOKUP(AF94,ud_asset_status[lookupValue],ud_asset_status[lookupKey],""))))</f>
        <v/>
      </c>
      <c r="AH94" s="21"/>
      <c r="AJ94" s="3" t="str">
        <f>IF($A94="ADD",IF(NOT(ISBLANK(AI94)),_xlfn.XLOOKUP(AI94,ar_replace_reason[lookupValue],ar_replace_reason[lookupKey],"ERROR"),""), "")</f>
        <v/>
      </c>
      <c r="AK94" s="3" t="str">
        <f t="shared" si="32"/>
        <v/>
      </c>
      <c r="AL94" s="3" t="str">
        <f>IF($A94="","",IF((AND($A94="ADD",OR(AK94="",AK94="Queenstown-Lakes District Council"))),"70",(_xlfn.XLOOKUP(AK94,ud_organisation_owner[lookupValue],ud_organisation_owner[lookupKey],""))))</f>
        <v/>
      </c>
      <c r="AM94" s="3" t="str">
        <f t="shared" si="33"/>
        <v/>
      </c>
      <c r="AN94" s="3" t="str">
        <f>IF($A94="","",IF((AND($A94="ADD",OR(AM94="",AM94="Queenstown-Lakes District Council"))),"70",(_xlfn.XLOOKUP(AM94,ud_organisation_owner[lookupValue],ud_organisation_owner[lookupKey],""))))</f>
        <v/>
      </c>
      <c r="AO94" s="3" t="str">
        <f t="shared" si="34"/>
        <v/>
      </c>
      <c r="AP94" s="3" t="str">
        <f>IF($A94="","",IF((AND($A94="ADD",OR(AO94="",AO94="Local Authority"))),"17",(_xlfn.XLOOKUP(AO94,ud_sub_organisation[lookupValue],ud_sub_organisation[lookupKey],""))))</f>
        <v/>
      </c>
      <c r="AR94" s="3" t="str">
        <f>IF($A94="ADD",IF(NOT(ISBLANK(AQ94)),_xlfn.XLOOKUP(AQ94,ud_maintenance_organisation[lookupValue],ud_maintenance_organisation[lookupKey],"ERROR"),""), "")</f>
        <v/>
      </c>
      <c r="AS94" s="3" t="str">
        <f t="shared" si="35"/>
        <v/>
      </c>
      <c r="AT94" s="3" t="str">
        <f>IF($A94="","",IF((AND($A94="ADD",OR(AS94="",AS94="Vested Assets"))),"12",(_xlfn.XLOOKUP(AS94,ud_work_category[lookupValue],ud_work_category[lookupKey],""))))</f>
        <v/>
      </c>
      <c r="AU94" s="20"/>
      <c r="AV94" s="2" t="str">
        <f t="shared" si="36"/>
        <v/>
      </c>
      <c r="AW94" s="2" t="str">
        <f t="shared" si="37"/>
        <v/>
      </c>
      <c r="AX94" s="3" t="str">
        <f t="shared" si="38"/>
        <v/>
      </c>
      <c r="AY94" s="3" t="str">
        <f>IF($A94="","",IF((AND($A94="ADD",OR(AX94="",AX94="Excellent"))),"1",(_xlfn.XLOOKUP(AX94,condition[lookupValue],condition[lookupKey],""))))</f>
        <v/>
      </c>
      <c r="AZ94" s="21" t="str">
        <f t="shared" si="39"/>
        <v/>
      </c>
      <c r="BA94" s="5"/>
    </row>
    <row r="95" spans="2:53">
      <c r="B95" s="4"/>
      <c r="D95" s="3" t="str">
        <f>IF($A95="ADD",IF(NOT(ISBLANK(C95)),_xlfn.XLOOKUP(C95,roadnames[lookupValue],roadnames[lookupKey],"ERROR"),""), "")</f>
        <v/>
      </c>
      <c r="E95" s="4"/>
      <c r="F95" s="4"/>
      <c r="G95" s="19"/>
      <c r="H95" s="19"/>
      <c r="J95" s="3" t="str">
        <f>IF($A95="ADD",IF(NOT(ISBLANK(I95)),_xlfn.XLOOKUP(I95,side[lookupValue],side[lookupKey],"ERROR"),""), "")</f>
        <v/>
      </c>
      <c r="K95" s="19"/>
      <c r="L95" s="19" t="str">
        <f t="shared" si="20"/>
        <v/>
      </c>
      <c r="M95" s="4"/>
      <c r="O95" s="3" t="str">
        <f>IF($A95="ADD",IF(NOT(ISBLANK(N95)),_xlfn.XLOOKUP(N95,len_adjust_rsn[lookupValue],len_adjust_rsn[lookupKey],"ERROR"),""), "")</f>
        <v/>
      </c>
      <c r="P95" s="19" t="str">
        <f t="shared" si="21"/>
        <v/>
      </c>
      <c r="Q95" s="19"/>
      <c r="R95" s="19" t="str">
        <f t="shared" si="22"/>
        <v/>
      </c>
      <c r="T95" s="3" t="str">
        <f>IF($A95="ADD",IF(NOT(ISBLANK(S95)),_xlfn.XLOOKUP(S95,ud_stopping_place_type[lookupValue],ud_stopping_place_type[lookupKey],"ERROR"),""), "")</f>
        <v/>
      </c>
      <c r="V95" s="2" t="str">
        <f t="shared" si="23"/>
        <v/>
      </c>
      <c r="W95" s="2" t="str">
        <f t="shared" si="24"/>
        <v/>
      </c>
      <c r="X95" s="2" t="str">
        <f t="shared" si="25"/>
        <v/>
      </c>
      <c r="Y95" s="2" t="str">
        <f t="shared" si="26"/>
        <v/>
      </c>
      <c r="Z95" s="2" t="str">
        <f t="shared" si="27"/>
        <v/>
      </c>
      <c r="AA95" s="2" t="str">
        <f t="shared" si="28"/>
        <v/>
      </c>
      <c r="AB95" s="2" t="str">
        <f t="shared" si="29"/>
        <v/>
      </c>
      <c r="AD95" s="21"/>
      <c r="AE95" s="4" t="str">
        <f t="shared" ca="1" si="30"/>
        <v/>
      </c>
      <c r="AF95" s="3" t="str">
        <f t="shared" si="31"/>
        <v/>
      </c>
      <c r="AG95" s="3" t="str">
        <f>IF($A95="","",IF((AND($A95="ADD",OR(AF95="",AF95="In Use"))),"5",(_xlfn.XLOOKUP(AF95,ud_asset_status[lookupValue],ud_asset_status[lookupKey],""))))</f>
        <v/>
      </c>
      <c r="AH95" s="21"/>
      <c r="AJ95" s="3" t="str">
        <f>IF($A95="ADD",IF(NOT(ISBLANK(AI95)),_xlfn.XLOOKUP(AI95,ar_replace_reason[lookupValue],ar_replace_reason[lookupKey],"ERROR"),""), "")</f>
        <v/>
      </c>
      <c r="AK95" s="3" t="str">
        <f t="shared" si="32"/>
        <v/>
      </c>
      <c r="AL95" s="3" t="str">
        <f>IF($A95="","",IF((AND($A95="ADD",OR(AK95="",AK95="Queenstown-Lakes District Council"))),"70",(_xlfn.XLOOKUP(AK95,ud_organisation_owner[lookupValue],ud_organisation_owner[lookupKey],""))))</f>
        <v/>
      </c>
      <c r="AM95" s="3" t="str">
        <f t="shared" si="33"/>
        <v/>
      </c>
      <c r="AN95" s="3" t="str">
        <f>IF($A95="","",IF((AND($A95="ADD",OR(AM95="",AM95="Queenstown-Lakes District Council"))),"70",(_xlfn.XLOOKUP(AM95,ud_organisation_owner[lookupValue],ud_organisation_owner[lookupKey],""))))</f>
        <v/>
      </c>
      <c r="AO95" s="3" t="str">
        <f t="shared" si="34"/>
        <v/>
      </c>
      <c r="AP95" s="3" t="str">
        <f>IF($A95="","",IF((AND($A95="ADD",OR(AO95="",AO95="Local Authority"))),"17",(_xlfn.XLOOKUP(AO95,ud_sub_organisation[lookupValue],ud_sub_organisation[lookupKey],""))))</f>
        <v/>
      </c>
      <c r="AR95" s="3" t="str">
        <f>IF($A95="ADD",IF(NOT(ISBLANK(AQ95)),_xlfn.XLOOKUP(AQ95,ud_maintenance_organisation[lookupValue],ud_maintenance_organisation[lookupKey],"ERROR"),""), "")</f>
        <v/>
      </c>
      <c r="AS95" s="3" t="str">
        <f t="shared" si="35"/>
        <v/>
      </c>
      <c r="AT95" s="3" t="str">
        <f>IF($A95="","",IF((AND($A95="ADD",OR(AS95="",AS95="Vested Assets"))),"12",(_xlfn.XLOOKUP(AS95,ud_work_category[lookupValue],ud_work_category[lookupKey],""))))</f>
        <v/>
      </c>
      <c r="AU95" s="20"/>
      <c r="AV95" s="2" t="str">
        <f t="shared" si="36"/>
        <v/>
      </c>
      <c r="AW95" s="2" t="str">
        <f t="shared" si="37"/>
        <v/>
      </c>
      <c r="AX95" s="3" t="str">
        <f t="shared" si="38"/>
        <v/>
      </c>
      <c r="AY95" s="3" t="str">
        <f>IF($A95="","",IF((AND($A95="ADD",OR(AX95="",AX95="Excellent"))),"1",(_xlfn.XLOOKUP(AX95,condition[lookupValue],condition[lookupKey],""))))</f>
        <v/>
      </c>
      <c r="AZ95" s="21" t="str">
        <f t="shared" si="39"/>
        <v/>
      </c>
      <c r="BA95" s="5"/>
    </row>
    <row r="96" spans="2:53">
      <c r="B96" s="4"/>
      <c r="D96" s="3" t="str">
        <f>IF($A96="ADD",IF(NOT(ISBLANK(C96)),_xlfn.XLOOKUP(C96,roadnames[lookupValue],roadnames[lookupKey],"ERROR"),""), "")</f>
        <v/>
      </c>
      <c r="E96" s="4"/>
      <c r="F96" s="4"/>
      <c r="G96" s="19"/>
      <c r="H96" s="19"/>
      <c r="J96" s="3" t="str">
        <f>IF($A96="ADD",IF(NOT(ISBLANK(I96)),_xlfn.XLOOKUP(I96,side[lookupValue],side[lookupKey],"ERROR"),""), "")</f>
        <v/>
      </c>
      <c r="K96" s="19"/>
      <c r="L96" s="19" t="str">
        <f t="shared" si="20"/>
        <v/>
      </c>
      <c r="M96" s="4"/>
      <c r="O96" s="3" t="str">
        <f>IF($A96="ADD",IF(NOT(ISBLANK(N96)),_xlfn.XLOOKUP(N96,len_adjust_rsn[lookupValue],len_adjust_rsn[lookupKey],"ERROR"),""), "")</f>
        <v/>
      </c>
      <c r="P96" s="19" t="str">
        <f t="shared" si="21"/>
        <v/>
      </c>
      <c r="Q96" s="19"/>
      <c r="R96" s="19" t="str">
        <f t="shared" si="22"/>
        <v/>
      </c>
      <c r="T96" s="3" t="str">
        <f>IF($A96="ADD",IF(NOT(ISBLANK(S96)),_xlfn.XLOOKUP(S96,ud_stopping_place_type[lookupValue],ud_stopping_place_type[lookupKey],"ERROR"),""), "")</f>
        <v/>
      </c>
      <c r="V96" s="2" t="str">
        <f t="shared" si="23"/>
        <v/>
      </c>
      <c r="W96" s="2" t="str">
        <f t="shared" si="24"/>
        <v/>
      </c>
      <c r="X96" s="2" t="str">
        <f t="shared" si="25"/>
        <v/>
      </c>
      <c r="Y96" s="2" t="str">
        <f t="shared" si="26"/>
        <v/>
      </c>
      <c r="Z96" s="2" t="str">
        <f t="shared" si="27"/>
        <v/>
      </c>
      <c r="AA96" s="2" t="str">
        <f t="shared" si="28"/>
        <v/>
      </c>
      <c r="AB96" s="2" t="str">
        <f t="shared" si="29"/>
        <v/>
      </c>
      <c r="AD96" s="21"/>
      <c r="AE96" s="4" t="str">
        <f t="shared" ca="1" si="30"/>
        <v/>
      </c>
      <c r="AF96" s="3" t="str">
        <f t="shared" si="31"/>
        <v/>
      </c>
      <c r="AG96" s="3" t="str">
        <f>IF($A96="","",IF((AND($A96="ADD",OR(AF96="",AF96="In Use"))),"5",(_xlfn.XLOOKUP(AF96,ud_asset_status[lookupValue],ud_asset_status[lookupKey],""))))</f>
        <v/>
      </c>
      <c r="AH96" s="21"/>
      <c r="AJ96" s="3" t="str">
        <f>IF($A96="ADD",IF(NOT(ISBLANK(AI96)),_xlfn.XLOOKUP(AI96,ar_replace_reason[lookupValue],ar_replace_reason[lookupKey],"ERROR"),""), "")</f>
        <v/>
      </c>
      <c r="AK96" s="3" t="str">
        <f t="shared" si="32"/>
        <v/>
      </c>
      <c r="AL96" s="3" t="str">
        <f>IF($A96="","",IF((AND($A96="ADD",OR(AK96="",AK96="Queenstown-Lakes District Council"))),"70",(_xlfn.XLOOKUP(AK96,ud_organisation_owner[lookupValue],ud_organisation_owner[lookupKey],""))))</f>
        <v/>
      </c>
      <c r="AM96" s="3" t="str">
        <f t="shared" si="33"/>
        <v/>
      </c>
      <c r="AN96" s="3" t="str">
        <f>IF($A96="","",IF((AND($A96="ADD",OR(AM96="",AM96="Queenstown-Lakes District Council"))),"70",(_xlfn.XLOOKUP(AM96,ud_organisation_owner[lookupValue],ud_organisation_owner[lookupKey],""))))</f>
        <v/>
      </c>
      <c r="AO96" s="3" t="str">
        <f t="shared" si="34"/>
        <v/>
      </c>
      <c r="AP96" s="3" t="str">
        <f>IF($A96="","",IF((AND($A96="ADD",OR(AO96="",AO96="Local Authority"))),"17",(_xlfn.XLOOKUP(AO96,ud_sub_organisation[lookupValue],ud_sub_organisation[lookupKey],""))))</f>
        <v/>
      </c>
      <c r="AR96" s="3" t="str">
        <f>IF($A96="ADD",IF(NOT(ISBLANK(AQ96)),_xlfn.XLOOKUP(AQ96,ud_maintenance_organisation[lookupValue],ud_maintenance_organisation[lookupKey],"ERROR"),""), "")</f>
        <v/>
      </c>
      <c r="AS96" s="3" t="str">
        <f t="shared" si="35"/>
        <v/>
      </c>
      <c r="AT96" s="3" t="str">
        <f>IF($A96="","",IF((AND($A96="ADD",OR(AS96="",AS96="Vested Assets"))),"12",(_xlfn.XLOOKUP(AS96,ud_work_category[lookupValue],ud_work_category[lookupKey],""))))</f>
        <v/>
      </c>
      <c r="AU96" s="20"/>
      <c r="AV96" s="2" t="str">
        <f t="shared" si="36"/>
        <v/>
      </c>
      <c r="AW96" s="2" t="str">
        <f t="shared" si="37"/>
        <v/>
      </c>
      <c r="AX96" s="3" t="str">
        <f t="shared" si="38"/>
        <v/>
      </c>
      <c r="AY96" s="3" t="str">
        <f>IF($A96="","",IF((AND($A96="ADD",OR(AX96="",AX96="Excellent"))),"1",(_xlfn.XLOOKUP(AX96,condition[lookupValue],condition[lookupKey],""))))</f>
        <v/>
      </c>
      <c r="AZ96" s="21" t="str">
        <f t="shared" si="39"/>
        <v/>
      </c>
      <c r="BA96" s="5"/>
    </row>
    <row r="97" spans="2:53">
      <c r="B97" s="4"/>
      <c r="D97" s="3" t="str">
        <f>IF($A97="ADD",IF(NOT(ISBLANK(C97)),_xlfn.XLOOKUP(C97,roadnames[lookupValue],roadnames[lookupKey],"ERROR"),""), "")</f>
        <v/>
      </c>
      <c r="E97" s="4"/>
      <c r="F97" s="4"/>
      <c r="G97" s="19"/>
      <c r="H97" s="19"/>
      <c r="J97" s="3" t="str">
        <f>IF($A97="ADD",IF(NOT(ISBLANK(I97)),_xlfn.XLOOKUP(I97,side[lookupValue],side[lookupKey],"ERROR"),""), "")</f>
        <v/>
      </c>
      <c r="K97" s="19"/>
      <c r="L97" s="19" t="str">
        <f t="shared" si="20"/>
        <v/>
      </c>
      <c r="M97" s="4"/>
      <c r="O97" s="3" t="str">
        <f>IF($A97="ADD",IF(NOT(ISBLANK(N97)),_xlfn.XLOOKUP(N97,len_adjust_rsn[lookupValue],len_adjust_rsn[lookupKey],"ERROR"),""), "")</f>
        <v/>
      </c>
      <c r="P97" s="19" t="str">
        <f t="shared" si="21"/>
        <v/>
      </c>
      <c r="Q97" s="19"/>
      <c r="R97" s="19" t="str">
        <f t="shared" si="22"/>
        <v/>
      </c>
      <c r="T97" s="3" t="str">
        <f>IF($A97="ADD",IF(NOT(ISBLANK(S97)),_xlfn.XLOOKUP(S97,ud_stopping_place_type[lookupValue],ud_stopping_place_type[lookupKey],"ERROR"),""), "")</f>
        <v/>
      </c>
      <c r="V97" s="2" t="str">
        <f t="shared" si="23"/>
        <v/>
      </c>
      <c r="W97" s="2" t="str">
        <f t="shared" si="24"/>
        <v/>
      </c>
      <c r="X97" s="2" t="str">
        <f t="shared" si="25"/>
        <v/>
      </c>
      <c r="Y97" s="2" t="str">
        <f t="shared" si="26"/>
        <v/>
      </c>
      <c r="Z97" s="2" t="str">
        <f t="shared" si="27"/>
        <v/>
      </c>
      <c r="AA97" s="2" t="str">
        <f t="shared" si="28"/>
        <v/>
      </c>
      <c r="AB97" s="2" t="str">
        <f t="shared" si="29"/>
        <v/>
      </c>
      <c r="AD97" s="21"/>
      <c r="AE97" s="4" t="str">
        <f t="shared" ca="1" si="30"/>
        <v/>
      </c>
      <c r="AF97" s="3" t="str">
        <f t="shared" si="31"/>
        <v/>
      </c>
      <c r="AG97" s="3" t="str">
        <f>IF($A97="","",IF((AND($A97="ADD",OR(AF97="",AF97="In Use"))),"5",(_xlfn.XLOOKUP(AF97,ud_asset_status[lookupValue],ud_asset_status[lookupKey],""))))</f>
        <v/>
      </c>
      <c r="AH97" s="21"/>
      <c r="AJ97" s="3" t="str">
        <f>IF($A97="ADD",IF(NOT(ISBLANK(AI97)),_xlfn.XLOOKUP(AI97,ar_replace_reason[lookupValue],ar_replace_reason[lookupKey],"ERROR"),""), "")</f>
        <v/>
      </c>
      <c r="AK97" s="3" t="str">
        <f t="shared" si="32"/>
        <v/>
      </c>
      <c r="AL97" s="3" t="str">
        <f>IF($A97="","",IF((AND($A97="ADD",OR(AK97="",AK97="Queenstown-Lakes District Council"))),"70",(_xlfn.XLOOKUP(AK97,ud_organisation_owner[lookupValue],ud_organisation_owner[lookupKey],""))))</f>
        <v/>
      </c>
      <c r="AM97" s="3" t="str">
        <f t="shared" si="33"/>
        <v/>
      </c>
      <c r="AN97" s="3" t="str">
        <f>IF($A97="","",IF((AND($A97="ADD",OR(AM97="",AM97="Queenstown-Lakes District Council"))),"70",(_xlfn.XLOOKUP(AM97,ud_organisation_owner[lookupValue],ud_organisation_owner[lookupKey],""))))</f>
        <v/>
      </c>
      <c r="AO97" s="3" t="str">
        <f t="shared" si="34"/>
        <v/>
      </c>
      <c r="AP97" s="3" t="str">
        <f>IF($A97="","",IF((AND($A97="ADD",OR(AO97="",AO97="Local Authority"))),"17",(_xlfn.XLOOKUP(AO97,ud_sub_organisation[lookupValue],ud_sub_organisation[lookupKey],""))))</f>
        <v/>
      </c>
      <c r="AR97" s="3" t="str">
        <f>IF($A97="ADD",IF(NOT(ISBLANK(AQ97)),_xlfn.XLOOKUP(AQ97,ud_maintenance_organisation[lookupValue],ud_maintenance_organisation[lookupKey],"ERROR"),""), "")</f>
        <v/>
      </c>
      <c r="AS97" s="3" t="str">
        <f t="shared" si="35"/>
        <v/>
      </c>
      <c r="AT97" s="3" t="str">
        <f>IF($A97="","",IF((AND($A97="ADD",OR(AS97="",AS97="Vested Assets"))),"12",(_xlfn.XLOOKUP(AS97,ud_work_category[lookupValue],ud_work_category[lookupKey],""))))</f>
        <v/>
      </c>
      <c r="AU97" s="20"/>
      <c r="AV97" s="2" t="str">
        <f t="shared" si="36"/>
        <v/>
      </c>
      <c r="AW97" s="2" t="str">
        <f t="shared" si="37"/>
        <v/>
      </c>
      <c r="AX97" s="3" t="str">
        <f t="shared" si="38"/>
        <v/>
      </c>
      <c r="AY97" s="3" t="str">
        <f>IF($A97="","",IF((AND($A97="ADD",OR(AX97="",AX97="Excellent"))),"1",(_xlfn.XLOOKUP(AX97,condition[lookupValue],condition[lookupKey],""))))</f>
        <v/>
      </c>
      <c r="AZ97" s="21" t="str">
        <f t="shared" si="39"/>
        <v/>
      </c>
      <c r="BA97" s="5"/>
    </row>
    <row r="98" spans="2:53">
      <c r="B98" s="4"/>
      <c r="D98" s="3" t="str">
        <f>IF($A98="ADD",IF(NOT(ISBLANK(C98)),_xlfn.XLOOKUP(C98,roadnames[lookupValue],roadnames[lookupKey],"ERROR"),""), "")</f>
        <v/>
      </c>
      <c r="E98" s="4"/>
      <c r="F98" s="4"/>
      <c r="G98" s="19"/>
      <c r="H98" s="19"/>
      <c r="J98" s="3" t="str">
        <f>IF($A98="ADD",IF(NOT(ISBLANK(I98)),_xlfn.XLOOKUP(I98,side[lookupValue],side[lookupKey],"ERROR"),""), "")</f>
        <v/>
      </c>
      <c r="K98" s="19"/>
      <c r="L98" s="19" t="str">
        <f t="shared" si="20"/>
        <v/>
      </c>
      <c r="M98" s="4"/>
      <c r="O98" s="3" t="str">
        <f>IF($A98="ADD",IF(NOT(ISBLANK(N98)),_xlfn.XLOOKUP(N98,len_adjust_rsn[lookupValue],len_adjust_rsn[lookupKey],"ERROR"),""), "")</f>
        <v/>
      </c>
      <c r="P98" s="19" t="str">
        <f t="shared" si="21"/>
        <v/>
      </c>
      <c r="Q98" s="19"/>
      <c r="R98" s="19" t="str">
        <f t="shared" si="22"/>
        <v/>
      </c>
      <c r="T98" s="3" t="str">
        <f>IF($A98="ADD",IF(NOT(ISBLANK(S98)),_xlfn.XLOOKUP(S98,ud_stopping_place_type[lookupValue],ud_stopping_place_type[lookupKey],"ERROR"),""), "")</f>
        <v/>
      </c>
      <c r="V98" s="2" t="str">
        <f t="shared" si="23"/>
        <v/>
      </c>
      <c r="W98" s="2" t="str">
        <f t="shared" si="24"/>
        <v/>
      </c>
      <c r="X98" s="2" t="str">
        <f t="shared" si="25"/>
        <v/>
      </c>
      <c r="Y98" s="2" t="str">
        <f t="shared" si="26"/>
        <v/>
      </c>
      <c r="Z98" s="2" t="str">
        <f t="shared" si="27"/>
        <v/>
      </c>
      <c r="AA98" s="2" t="str">
        <f t="shared" si="28"/>
        <v/>
      </c>
      <c r="AB98" s="2" t="str">
        <f t="shared" si="29"/>
        <v/>
      </c>
      <c r="AD98" s="21"/>
      <c r="AE98" s="4" t="str">
        <f t="shared" ca="1" si="30"/>
        <v/>
      </c>
      <c r="AF98" s="3" t="str">
        <f t="shared" si="31"/>
        <v/>
      </c>
      <c r="AG98" s="3" t="str">
        <f>IF($A98="","",IF((AND($A98="ADD",OR(AF98="",AF98="In Use"))),"5",(_xlfn.XLOOKUP(AF98,ud_asset_status[lookupValue],ud_asset_status[lookupKey],""))))</f>
        <v/>
      </c>
      <c r="AH98" s="21"/>
      <c r="AJ98" s="3" t="str">
        <f>IF($A98="ADD",IF(NOT(ISBLANK(AI98)),_xlfn.XLOOKUP(AI98,ar_replace_reason[lookupValue],ar_replace_reason[lookupKey],"ERROR"),""), "")</f>
        <v/>
      </c>
      <c r="AK98" s="3" t="str">
        <f t="shared" si="32"/>
        <v/>
      </c>
      <c r="AL98" s="3" t="str">
        <f>IF($A98="","",IF((AND($A98="ADD",OR(AK98="",AK98="Queenstown-Lakes District Council"))),"70",(_xlfn.XLOOKUP(AK98,ud_organisation_owner[lookupValue],ud_organisation_owner[lookupKey],""))))</f>
        <v/>
      </c>
      <c r="AM98" s="3" t="str">
        <f t="shared" si="33"/>
        <v/>
      </c>
      <c r="AN98" s="3" t="str">
        <f>IF($A98="","",IF((AND($A98="ADD",OR(AM98="",AM98="Queenstown-Lakes District Council"))),"70",(_xlfn.XLOOKUP(AM98,ud_organisation_owner[lookupValue],ud_organisation_owner[lookupKey],""))))</f>
        <v/>
      </c>
      <c r="AO98" s="3" t="str">
        <f t="shared" si="34"/>
        <v/>
      </c>
      <c r="AP98" s="3" t="str">
        <f>IF($A98="","",IF((AND($A98="ADD",OR(AO98="",AO98="Local Authority"))),"17",(_xlfn.XLOOKUP(AO98,ud_sub_organisation[lookupValue],ud_sub_organisation[lookupKey],""))))</f>
        <v/>
      </c>
      <c r="AR98" s="3" t="str">
        <f>IF($A98="ADD",IF(NOT(ISBLANK(AQ98)),_xlfn.XLOOKUP(AQ98,ud_maintenance_organisation[lookupValue],ud_maintenance_organisation[lookupKey],"ERROR"),""), "")</f>
        <v/>
      </c>
      <c r="AS98" s="3" t="str">
        <f t="shared" si="35"/>
        <v/>
      </c>
      <c r="AT98" s="3" t="str">
        <f>IF($A98="","",IF((AND($A98="ADD",OR(AS98="",AS98="Vested Assets"))),"12",(_xlfn.XLOOKUP(AS98,ud_work_category[lookupValue],ud_work_category[lookupKey],""))))</f>
        <v/>
      </c>
      <c r="AU98" s="20"/>
      <c r="AV98" s="2" t="str">
        <f t="shared" si="36"/>
        <v/>
      </c>
      <c r="AW98" s="2" t="str">
        <f t="shared" si="37"/>
        <v/>
      </c>
      <c r="AX98" s="3" t="str">
        <f t="shared" si="38"/>
        <v/>
      </c>
      <c r="AY98" s="3" t="str">
        <f>IF($A98="","",IF((AND($A98="ADD",OR(AX98="",AX98="Excellent"))),"1",(_xlfn.XLOOKUP(AX98,condition[lookupValue],condition[lookupKey],""))))</f>
        <v/>
      </c>
      <c r="AZ98" s="21" t="str">
        <f t="shared" si="39"/>
        <v/>
      </c>
      <c r="BA98" s="5"/>
    </row>
    <row r="99" spans="2:53">
      <c r="B99" s="4"/>
      <c r="D99" s="3" t="str">
        <f>IF($A99="ADD",IF(NOT(ISBLANK(C99)),_xlfn.XLOOKUP(C99,roadnames[lookupValue],roadnames[lookupKey],"ERROR"),""), "")</f>
        <v/>
      </c>
      <c r="E99" s="4"/>
      <c r="F99" s="4"/>
      <c r="G99" s="19"/>
      <c r="H99" s="19"/>
      <c r="J99" s="3" t="str">
        <f>IF($A99="ADD",IF(NOT(ISBLANK(I99)),_xlfn.XLOOKUP(I99,side[lookupValue],side[lookupKey],"ERROR"),""), "")</f>
        <v/>
      </c>
      <c r="K99" s="19"/>
      <c r="L99" s="19" t="str">
        <f t="shared" si="20"/>
        <v/>
      </c>
      <c r="M99" s="4"/>
      <c r="O99" s="3" t="str">
        <f>IF($A99="ADD",IF(NOT(ISBLANK(N99)),_xlfn.XLOOKUP(N99,len_adjust_rsn[lookupValue],len_adjust_rsn[lookupKey],"ERROR"),""), "")</f>
        <v/>
      </c>
      <c r="P99" s="19" t="str">
        <f t="shared" si="21"/>
        <v/>
      </c>
      <c r="Q99" s="19"/>
      <c r="R99" s="19" t="str">
        <f t="shared" si="22"/>
        <v/>
      </c>
      <c r="T99" s="3" t="str">
        <f>IF($A99="ADD",IF(NOT(ISBLANK(S99)),_xlfn.XLOOKUP(S99,ud_stopping_place_type[lookupValue],ud_stopping_place_type[lookupKey],"ERROR"),""), "")</f>
        <v/>
      </c>
      <c r="V99" s="2" t="str">
        <f t="shared" si="23"/>
        <v/>
      </c>
      <c r="W99" s="2" t="str">
        <f t="shared" si="24"/>
        <v/>
      </c>
      <c r="X99" s="2" t="str">
        <f t="shared" si="25"/>
        <v/>
      </c>
      <c r="Y99" s="2" t="str">
        <f t="shared" si="26"/>
        <v/>
      </c>
      <c r="Z99" s="2" t="str">
        <f t="shared" si="27"/>
        <v/>
      </c>
      <c r="AA99" s="2" t="str">
        <f t="shared" si="28"/>
        <v/>
      </c>
      <c r="AB99" s="2" t="str">
        <f t="shared" si="29"/>
        <v/>
      </c>
      <c r="AD99" s="21"/>
      <c r="AE99" s="4" t="str">
        <f t="shared" ca="1" si="30"/>
        <v/>
      </c>
      <c r="AF99" s="3" t="str">
        <f t="shared" si="31"/>
        <v/>
      </c>
      <c r="AG99" s="3" t="str">
        <f>IF($A99="","",IF((AND($A99="ADD",OR(AF99="",AF99="In Use"))),"5",(_xlfn.XLOOKUP(AF99,ud_asset_status[lookupValue],ud_asset_status[lookupKey],""))))</f>
        <v/>
      </c>
      <c r="AH99" s="21"/>
      <c r="AJ99" s="3" t="str">
        <f>IF($A99="ADD",IF(NOT(ISBLANK(AI99)),_xlfn.XLOOKUP(AI99,ar_replace_reason[lookupValue],ar_replace_reason[lookupKey],"ERROR"),""), "")</f>
        <v/>
      </c>
      <c r="AK99" s="3" t="str">
        <f t="shared" si="32"/>
        <v/>
      </c>
      <c r="AL99" s="3" t="str">
        <f>IF($A99="","",IF((AND($A99="ADD",OR(AK99="",AK99="Queenstown-Lakes District Council"))),"70",(_xlfn.XLOOKUP(AK99,ud_organisation_owner[lookupValue],ud_organisation_owner[lookupKey],""))))</f>
        <v/>
      </c>
      <c r="AM99" s="3" t="str">
        <f t="shared" si="33"/>
        <v/>
      </c>
      <c r="AN99" s="3" t="str">
        <f>IF($A99="","",IF((AND($A99="ADD",OR(AM99="",AM99="Queenstown-Lakes District Council"))),"70",(_xlfn.XLOOKUP(AM99,ud_organisation_owner[lookupValue],ud_organisation_owner[lookupKey],""))))</f>
        <v/>
      </c>
      <c r="AO99" s="3" t="str">
        <f t="shared" si="34"/>
        <v/>
      </c>
      <c r="AP99" s="3" t="str">
        <f>IF($A99="","",IF((AND($A99="ADD",OR(AO99="",AO99="Local Authority"))),"17",(_xlfn.XLOOKUP(AO99,ud_sub_organisation[lookupValue],ud_sub_organisation[lookupKey],""))))</f>
        <v/>
      </c>
      <c r="AR99" s="3" t="str">
        <f>IF($A99="ADD",IF(NOT(ISBLANK(AQ99)),_xlfn.XLOOKUP(AQ99,ud_maintenance_organisation[lookupValue],ud_maintenance_organisation[lookupKey],"ERROR"),""), "")</f>
        <v/>
      </c>
      <c r="AS99" s="3" t="str">
        <f t="shared" si="35"/>
        <v/>
      </c>
      <c r="AT99" s="3" t="str">
        <f>IF($A99="","",IF((AND($A99="ADD",OR(AS99="",AS99="Vested Assets"))),"12",(_xlfn.XLOOKUP(AS99,ud_work_category[lookupValue],ud_work_category[lookupKey],""))))</f>
        <v/>
      </c>
      <c r="AU99" s="20"/>
      <c r="AV99" s="2" t="str">
        <f t="shared" si="36"/>
        <v/>
      </c>
      <c r="AW99" s="2" t="str">
        <f t="shared" si="37"/>
        <v/>
      </c>
      <c r="AX99" s="3" t="str">
        <f t="shared" si="38"/>
        <v/>
      </c>
      <c r="AY99" s="3" t="str">
        <f>IF($A99="","",IF((AND($A99="ADD",OR(AX99="",AX99="Excellent"))),"1",(_xlfn.XLOOKUP(AX99,condition[lookupValue],condition[lookupKey],""))))</f>
        <v/>
      </c>
      <c r="AZ99" s="21" t="str">
        <f t="shared" si="39"/>
        <v/>
      </c>
      <c r="BA99" s="5"/>
    </row>
    <row r="100" spans="2:53">
      <c r="B100" s="4"/>
      <c r="D100" s="3" t="str">
        <f>IF($A100="ADD",IF(NOT(ISBLANK(C100)),_xlfn.XLOOKUP(C100,roadnames[lookupValue],roadnames[lookupKey],"ERROR"),""), "")</f>
        <v/>
      </c>
      <c r="E100" s="4"/>
      <c r="F100" s="4"/>
      <c r="G100" s="19"/>
      <c r="H100" s="19"/>
      <c r="J100" s="3" t="str">
        <f>IF($A100="ADD",IF(NOT(ISBLANK(I100)),_xlfn.XLOOKUP(I100,side[lookupValue],side[lookupKey],"ERROR"),""), "")</f>
        <v/>
      </c>
      <c r="K100" s="19"/>
      <c r="L100" s="19" t="str">
        <f t="shared" si="20"/>
        <v/>
      </c>
      <c r="M100" s="4"/>
      <c r="O100" s="3" t="str">
        <f>IF($A100="ADD",IF(NOT(ISBLANK(N100)),_xlfn.XLOOKUP(N100,len_adjust_rsn[lookupValue],len_adjust_rsn[lookupKey],"ERROR"),""), "")</f>
        <v/>
      </c>
      <c r="P100" s="19" t="str">
        <f t="shared" si="21"/>
        <v/>
      </c>
      <c r="Q100" s="19"/>
      <c r="R100" s="19" t="str">
        <f t="shared" si="22"/>
        <v/>
      </c>
      <c r="T100" s="3" t="str">
        <f>IF($A100="ADD",IF(NOT(ISBLANK(S100)),_xlfn.XLOOKUP(S100,ud_stopping_place_type[lookupValue],ud_stopping_place_type[lookupKey],"ERROR"),""), "")</f>
        <v/>
      </c>
      <c r="V100" s="2" t="str">
        <f t="shared" si="23"/>
        <v/>
      </c>
      <c r="W100" s="2" t="str">
        <f t="shared" si="24"/>
        <v/>
      </c>
      <c r="X100" s="2" t="str">
        <f t="shared" si="25"/>
        <v/>
      </c>
      <c r="Y100" s="2" t="str">
        <f t="shared" si="26"/>
        <v/>
      </c>
      <c r="Z100" s="2" t="str">
        <f t="shared" si="27"/>
        <v/>
      </c>
      <c r="AA100" s="2" t="str">
        <f t="shared" si="28"/>
        <v/>
      </c>
      <c r="AB100" s="2" t="str">
        <f t="shared" si="29"/>
        <v/>
      </c>
      <c r="AD100" s="21"/>
      <c r="AE100" s="4" t="str">
        <f t="shared" ca="1" si="30"/>
        <v/>
      </c>
      <c r="AF100" s="3" t="str">
        <f t="shared" si="31"/>
        <v/>
      </c>
      <c r="AG100" s="3" t="str">
        <f>IF($A100="","",IF((AND($A100="ADD",OR(AF100="",AF100="In Use"))),"5",(_xlfn.XLOOKUP(AF100,ud_asset_status[lookupValue],ud_asset_status[lookupKey],""))))</f>
        <v/>
      </c>
      <c r="AH100" s="21"/>
      <c r="AJ100" s="3" t="str">
        <f>IF($A100="ADD",IF(NOT(ISBLANK(AI100)),_xlfn.XLOOKUP(AI100,ar_replace_reason[lookupValue],ar_replace_reason[lookupKey],"ERROR"),""), "")</f>
        <v/>
      </c>
      <c r="AK100" s="3" t="str">
        <f t="shared" si="32"/>
        <v/>
      </c>
      <c r="AL100" s="3" t="str">
        <f>IF($A100="","",IF((AND($A100="ADD",OR(AK100="",AK100="Queenstown-Lakes District Council"))),"70",(_xlfn.XLOOKUP(AK100,ud_organisation_owner[lookupValue],ud_organisation_owner[lookupKey],""))))</f>
        <v/>
      </c>
      <c r="AM100" s="3" t="str">
        <f t="shared" si="33"/>
        <v/>
      </c>
      <c r="AN100" s="3" t="str">
        <f>IF($A100="","",IF((AND($A100="ADD",OR(AM100="",AM100="Queenstown-Lakes District Council"))),"70",(_xlfn.XLOOKUP(AM100,ud_organisation_owner[lookupValue],ud_organisation_owner[lookupKey],""))))</f>
        <v/>
      </c>
      <c r="AO100" s="3" t="str">
        <f t="shared" si="34"/>
        <v/>
      </c>
      <c r="AP100" s="3" t="str">
        <f>IF($A100="","",IF((AND($A100="ADD",OR(AO100="",AO100="Local Authority"))),"17",(_xlfn.XLOOKUP(AO100,ud_sub_organisation[lookupValue],ud_sub_organisation[lookupKey],""))))</f>
        <v/>
      </c>
      <c r="AR100" s="3" t="str">
        <f>IF($A100="ADD",IF(NOT(ISBLANK(AQ100)),_xlfn.XLOOKUP(AQ100,ud_maintenance_organisation[lookupValue],ud_maintenance_organisation[lookupKey],"ERROR"),""), "")</f>
        <v/>
      </c>
      <c r="AS100" s="3" t="str">
        <f t="shared" si="35"/>
        <v/>
      </c>
      <c r="AT100" s="3" t="str">
        <f>IF($A100="","",IF((AND($A100="ADD",OR(AS100="",AS100="Vested Assets"))),"12",(_xlfn.XLOOKUP(AS100,ud_work_category[lookupValue],ud_work_category[lookupKey],""))))</f>
        <v/>
      </c>
      <c r="AU100" s="20"/>
      <c r="AV100" s="2" t="str">
        <f t="shared" si="36"/>
        <v/>
      </c>
      <c r="AW100" s="2" t="str">
        <f t="shared" si="37"/>
        <v/>
      </c>
      <c r="AX100" s="3" t="str">
        <f t="shared" si="38"/>
        <v/>
      </c>
      <c r="AY100" s="3" t="str">
        <f>IF($A100="","",IF((AND($A100="ADD",OR(AX100="",AX100="Excellent"))),"1",(_xlfn.XLOOKUP(AX100,condition[lookupValue],condition[lookupKey],""))))</f>
        <v/>
      </c>
      <c r="AZ100" s="21" t="str">
        <f t="shared" si="39"/>
        <v/>
      </c>
      <c r="BA100" s="5"/>
    </row>
    <row r="101" spans="2:53">
      <c r="B101" s="4"/>
      <c r="D101" s="3" t="str">
        <f>IF($A101="ADD",IF(NOT(ISBLANK(C101)),_xlfn.XLOOKUP(C101,roadnames[lookupValue],roadnames[lookupKey],"ERROR"),""), "")</f>
        <v/>
      </c>
      <c r="E101" s="4"/>
      <c r="F101" s="4"/>
      <c r="G101" s="19"/>
      <c r="H101" s="19"/>
      <c r="J101" s="3" t="str">
        <f>IF($A101="ADD",IF(NOT(ISBLANK(I101)),_xlfn.XLOOKUP(I101,side[lookupValue],side[lookupKey],"ERROR"),""), "")</f>
        <v/>
      </c>
      <c r="K101" s="19"/>
      <c r="L101" s="19" t="str">
        <f t="shared" si="20"/>
        <v/>
      </c>
      <c r="M101" s="4"/>
      <c r="O101" s="3" t="str">
        <f>IF($A101="ADD",IF(NOT(ISBLANK(N101)),_xlfn.XLOOKUP(N101,len_adjust_rsn[lookupValue],len_adjust_rsn[lookupKey],"ERROR"),""), "")</f>
        <v/>
      </c>
      <c r="P101" s="19" t="str">
        <f t="shared" si="21"/>
        <v/>
      </c>
      <c r="Q101" s="19"/>
      <c r="R101" s="19" t="str">
        <f t="shared" si="22"/>
        <v/>
      </c>
      <c r="T101" s="3" t="str">
        <f>IF($A101="ADD",IF(NOT(ISBLANK(S101)),_xlfn.XLOOKUP(S101,ud_stopping_place_type[lookupValue],ud_stopping_place_type[lookupKey],"ERROR"),""), "")</f>
        <v/>
      </c>
      <c r="V101" s="2" t="str">
        <f t="shared" si="23"/>
        <v/>
      </c>
      <c r="W101" s="2" t="str">
        <f t="shared" si="24"/>
        <v/>
      </c>
      <c r="X101" s="2" t="str">
        <f t="shared" si="25"/>
        <v/>
      </c>
      <c r="Y101" s="2" t="str">
        <f t="shared" si="26"/>
        <v/>
      </c>
      <c r="Z101" s="2" t="str">
        <f t="shared" si="27"/>
        <v/>
      </c>
      <c r="AA101" s="2" t="str">
        <f t="shared" si="28"/>
        <v/>
      </c>
      <c r="AB101" s="2" t="str">
        <f t="shared" si="29"/>
        <v/>
      </c>
      <c r="AD101" s="21"/>
      <c r="AE101" s="4" t="str">
        <f t="shared" ca="1" si="30"/>
        <v/>
      </c>
      <c r="AF101" s="3" t="str">
        <f t="shared" si="31"/>
        <v/>
      </c>
      <c r="AG101" s="3" t="str">
        <f>IF($A101="","",IF((AND($A101="ADD",OR(AF101="",AF101="In Use"))),"5",(_xlfn.XLOOKUP(AF101,ud_asset_status[lookupValue],ud_asset_status[lookupKey],""))))</f>
        <v/>
      </c>
      <c r="AH101" s="21"/>
      <c r="AJ101" s="3" t="str">
        <f>IF($A101="ADD",IF(NOT(ISBLANK(AI101)),_xlfn.XLOOKUP(AI101,ar_replace_reason[lookupValue],ar_replace_reason[lookupKey],"ERROR"),""), "")</f>
        <v/>
      </c>
      <c r="AK101" s="3" t="str">
        <f t="shared" si="32"/>
        <v/>
      </c>
      <c r="AL101" s="3" t="str">
        <f>IF($A101="","",IF((AND($A101="ADD",OR(AK101="",AK101="Queenstown-Lakes District Council"))),"70",(_xlfn.XLOOKUP(AK101,ud_organisation_owner[lookupValue],ud_organisation_owner[lookupKey],""))))</f>
        <v/>
      </c>
      <c r="AM101" s="3" t="str">
        <f t="shared" si="33"/>
        <v/>
      </c>
      <c r="AN101" s="3" t="str">
        <f>IF($A101="","",IF((AND($A101="ADD",OR(AM101="",AM101="Queenstown-Lakes District Council"))),"70",(_xlfn.XLOOKUP(AM101,ud_organisation_owner[lookupValue],ud_organisation_owner[lookupKey],""))))</f>
        <v/>
      </c>
      <c r="AO101" s="3" t="str">
        <f t="shared" si="34"/>
        <v/>
      </c>
      <c r="AP101" s="3" t="str">
        <f>IF($A101="","",IF((AND($A101="ADD",OR(AO101="",AO101="Local Authority"))),"17",(_xlfn.XLOOKUP(AO101,ud_sub_organisation[lookupValue],ud_sub_organisation[lookupKey],""))))</f>
        <v/>
      </c>
      <c r="AR101" s="3" t="str">
        <f>IF($A101="ADD",IF(NOT(ISBLANK(AQ101)),_xlfn.XLOOKUP(AQ101,ud_maintenance_organisation[lookupValue],ud_maintenance_organisation[lookupKey],"ERROR"),""), "")</f>
        <v/>
      </c>
      <c r="AS101" s="3" t="str">
        <f t="shared" si="35"/>
        <v/>
      </c>
      <c r="AT101" s="3" t="str">
        <f>IF($A101="","",IF((AND($A101="ADD",OR(AS101="",AS101="Vested Assets"))),"12",(_xlfn.XLOOKUP(AS101,ud_work_category[lookupValue],ud_work_category[lookupKey],""))))</f>
        <v/>
      </c>
      <c r="AU101" s="20"/>
      <c r="AV101" s="2" t="str">
        <f t="shared" si="36"/>
        <v/>
      </c>
      <c r="AW101" s="2" t="str">
        <f t="shared" si="37"/>
        <v/>
      </c>
      <c r="AX101" s="3" t="str">
        <f t="shared" si="38"/>
        <v/>
      </c>
      <c r="AY101" s="3" t="str">
        <f>IF($A101="","",IF((AND($A101="ADD",OR(AX101="",AX101="Excellent"))),"1",(_xlfn.XLOOKUP(AX101,condition[lookupValue],condition[lookupKey],""))))</f>
        <v/>
      </c>
      <c r="AZ101" s="21" t="str">
        <f t="shared" si="39"/>
        <v/>
      </c>
      <c r="BA101" s="5"/>
    </row>
    <row r="102" spans="2:53">
      <c r="B102" s="4"/>
      <c r="D102" s="3" t="str">
        <f>IF($A102="ADD",IF(NOT(ISBLANK(C102)),_xlfn.XLOOKUP(C102,roadnames[lookupValue],roadnames[lookupKey],"ERROR"),""), "")</f>
        <v/>
      </c>
      <c r="E102" s="4"/>
      <c r="F102" s="4"/>
      <c r="G102" s="19"/>
      <c r="H102" s="19"/>
      <c r="J102" s="3" t="str">
        <f>IF($A102="ADD",IF(NOT(ISBLANK(I102)),_xlfn.XLOOKUP(I102,side[lookupValue],side[lookupKey],"ERROR"),""), "")</f>
        <v/>
      </c>
      <c r="K102" s="19"/>
      <c r="L102" s="19" t="str">
        <f t="shared" si="20"/>
        <v/>
      </c>
      <c r="M102" s="4"/>
      <c r="O102" s="3" t="str">
        <f>IF($A102="ADD",IF(NOT(ISBLANK(N102)),_xlfn.XLOOKUP(N102,len_adjust_rsn[lookupValue],len_adjust_rsn[lookupKey],"ERROR"),""), "")</f>
        <v/>
      </c>
      <c r="P102" s="19" t="str">
        <f t="shared" si="21"/>
        <v/>
      </c>
      <c r="Q102" s="19"/>
      <c r="R102" s="19" t="str">
        <f t="shared" si="22"/>
        <v/>
      </c>
      <c r="T102" s="3" t="str">
        <f>IF($A102="ADD",IF(NOT(ISBLANK(S102)),_xlfn.XLOOKUP(S102,ud_stopping_place_type[lookupValue],ud_stopping_place_type[lookupKey],"ERROR"),""), "")</f>
        <v/>
      </c>
      <c r="V102" s="2" t="str">
        <f t="shared" si="23"/>
        <v/>
      </c>
      <c r="W102" s="2" t="str">
        <f t="shared" si="24"/>
        <v/>
      </c>
      <c r="X102" s="2" t="str">
        <f t="shared" si="25"/>
        <v/>
      </c>
      <c r="Y102" s="2" t="str">
        <f t="shared" si="26"/>
        <v/>
      </c>
      <c r="Z102" s="2" t="str">
        <f t="shared" si="27"/>
        <v/>
      </c>
      <c r="AA102" s="2" t="str">
        <f t="shared" si="28"/>
        <v/>
      </c>
      <c r="AB102" s="2" t="str">
        <f t="shared" si="29"/>
        <v/>
      </c>
      <c r="AD102" s="21"/>
      <c r="AE102" s="4" t="str">
        <f t="shared" ca="1" si="30"/>
        <v/>
      </c>
      <c r="AF102" s="3" t="str">
        <f t="shared" si="31"/>
        <v/>
      </c>
      <c r="AG102" s="3" t="str">
        <f>IF($A102="","",IF((AND($A102="ADD",OR(AF102="",AF102="In Use"))),"5",(_xlfn.XLOOKUP(AF102,ud_asset_status[lookupValue],ud_asset_status[lookupKey],""))))</f>
        <v/>
      </c>
      <c r="AH102" s="21"/>
      <c r="AJ102" s="3" t="str">
        <f>IF($A102="ADD",IF(NOT(ISBLANK(AI102)),_xlfn.XLOOKUP(AI102,ar_replace_reason[lookupValue],ar_replace_reason[lookupKey],"ERROR"),""), "")</f>
        <v/>
      </c>
      <c r="AK102" s="3" t="str">
        <f t="shared" si="32"/>
        <v/>
      </c>
      <c r="AL102" s="3" t="str">
        <f>IF($A102="","",IF((AND($A102="ADD",OR(AK102="",AK102="Queenstown-Lakes District Council"))),"70",(_xlfn.XLOOKUP(AK102,ud_organisation_owner[lookupValue],ud_organisation_owner[lookupKey],""))))</f>
        <v/>
      </c>
      <c r="AM102" s="3" t="str">
        <f t="shared" si="33"/>
        <v/>
      </c>
      <c r="AN102" s="3" t="str">
        <f>IF($A102="","",IF((AND($A102="ADD",OR(AM102="",AM102="Queenstown-Lakes District Council"))),"70",(_xlfn.XLOOKUP(AM102,ud_organisation_owner[lookupValue],ud_organisation_owner[lookupKey],""))))</f>
        <v/>
      </c>
      <c r="AO102" s="3" t="str">
        <f t="shared" si="34"/>
        <v/>
      </c>
      <c r="AP102" s="3" t="str">
        <f>IF($A102="","",IF((AND($A102="ADD",OR(AO102="",AO102="Local Authority"))),"17",(_xlfn.XLOOKUP(AO102,ud_sub_organisation[lookupValue],ud_sub_organisation[lookupKey],""))))</f>
        <v/>
      </c>
      <c r="AR102" s="3" t="str">
        <f>IF($A102="ADD",IF(NOT(ISBLANK(AQ102)),_xlfn.XLOOKUP(AQ102,ud_maintenance_organisation[lookupValue],ud_maintenance_organisation[lookupKey],"ERROR"),""), "")</f>
        <v/>
      </c>
      <c r="AS102" s="3" t="str">
        <f t="shared" si="35"/>
        <v/>
      </c>
      <c r="AT102" s="3" t="str">
        <f>IF($A102="","",IF((AND($A102="ADD",OR(AS102="",AS102="Vested Assets"))),"12",(_xlfn.XLOOKUP(AS102,ud_work_category[lookupValue],ud_work_category[lookupKey],""))))</f>
        <v/>
      </c>
      <c r="AU102" s="20"/>
      <c r="AV102" s="2" t="str">
        <f t="shared" si="36"/>
        <v/>
      </c>
      <c r="AW102" s="2" t="str">
        <f t="shared" si="37"/>
        <v/>
      </c>
      <c r="AX102" s="3" t="str">
        <f t="shared" si="38"/>
        <v/>
      </c>
      <c r="AY102" s="3" t="str">
        <f>IF($A102="","",IF((AND($A102="ADD",OR(AX102="",AX102="Excellent"))),"1",(_xlfn.XLOOKUP(AX102,condition[lookupValue],condition[lookupKey],""))))</f>
        <v/>
      </c>
      <c r="AZ102" s="21" t="str">
        <f t="shared" si="39"/>
        <v/>
      </c>
      <c r="BA102" s="5"/>
    </row>
    <row r="103" spans="2:53">
      <c r="B103" s="4"/>
      <c r="D103" s="3" t="str">
        <f>IF($A103="ADD",IF(NOT(ISBLANK(C103)),_xlfn.XLOOKUP(C103,roadnames[lookupValue],roadnames[lookupKey],"ERROR"),""), "")</f>
        <v/>
      </c>
      <c r="E103" s="4"/>
      <c r="F103" s="4"/>
      <c r="G103" s="19"/>
      <c r="H103" s="19"/>
      <c r="J103" s="3" t="str">
        <f>IF($A103="ADD",IF(NOT(ISBLANK(I103)),_xlfn.XLOOKUP(I103,side[lookupValue],side[lookupKey],"ERROR"),""), "")</f>
        <v/>
      </c>
      <c r="K103" s="19"/>
      <c r="L103" s="19" t="str">
        <f t="shared" si="20"/>
        <v/>
      </c>
      <c r="M103" s="4"/>
      <c r="O103" s="3" t="str">
        <f>IF($A103="ADD",IF(NOT(ISBLANK(N103)),_xlfn.XLOOKUP(N103,len_adjust_rsn[lookupValue],len_adjust_rsn[lookupKey],"ERROR"),""), "")</f>
        <v/>
      </c>
      <c r="P103" s="19" t="str">
        <f t="shared" si="21"/>
        <v/>
      </c>
      <c r="Q103" s="19"/>
      <c r="R103" s="19" t="str">
        <f t="shared" si="22"/>
        <v/>
      </c>
      <c r="T103" s="3" t="str">
        <f>IF($A103="ADD",IF(NOT(ISBLANK(S103)),_xlfn.XLOOKUP(S103,ud_stopping_place_type[lookupValue],ud_stopping_place_type[lookupKey],"ERROR"),""), "")</f>
        <v/>
      </c>
      <c r="V103" s="2" t="str">
        <f t="shared" si="23"/>
        <v/>
      </c>
      <c r="W103" s="2" t="str">
        <f t="shared" si="24"/>
        <v/>
      </c>
      <c r="X103" s="2" t="str">
        <f t="shared" si="25"/>
        <v/>
      </c>
      <c r="Y103" s="2" t="str">
        <f t="shared" si="26"/>
        <v/>
      </c>
      <c r="Z103" s="2" t="str">
        <f t="shared" si="27"/>
        <v/>
      </c>
      <c r="AA103" s="2" t="str">
        <f t="shared" si="28"/>
        <v/>
      </c>
      <c r="AB103" s="2" t="str">
        <f t="shared" si="29"/>
        <v/>
      </c>
      <c r="AD103" s="21"/>
      <c r="AE103" s="4" t="str">
        <f t="shared" ca="1" si="30"/>
        <v/>
      </c>
      <c r="AF103" s="3" t="str">
        <f t="shared" si="31"/>
        <v/>
      </c>
      <c r="AG103" s="3" t="str">
        <f>IF($A103="","",IF((AND($A103="ADD",OR(AF103="",AF103="In Use"))),"5",(_xlfn.XLOOKUP(AF103,ud_asset_status[lookupValue],ud_asset_status[lookupKey],""))))</f>
        <v/>
      </c>
      <c r="AH103" s="21"/>
      <c r="AJ103" s="3" t="str">
        <f>IF($A103="ADD",IF(NOT(ISBLANK(AI103)),_xlfn.XLOOKUP(AI103,ar_replace_reason[lookupValue],ar_replace_reason[lookupKey],"ERROR"),""), "")</f>
        <v/>
      </c>
      <c r="AK103" s="3" t="str">
        <f t="shared" si="32"/>
        <v/>
      </c>
      <c r="AL103" s="3" t="str">
        <f>IF($A103="","",IF((AND($A103="ADD",OR(AK103="",AK103="Queenstown-Lakes District Council"))),"70",(_xlfn.XLOOKUP(AK103,ud_organisation_owner[lookupValue],ud_organisation_owner[lookupKey],""))))</f>
        <v/>
      </c>
      <c r="AM103" s="3" t="str">
        <f t="shared" si="33"/>
        <v/>
      </c>
      <c r="AN103" s="3" t="str">
        <f>IF($A103="","",IF((AND($A103="ADD",OR(AM103="",AM103="Queenstown-Lakes District Council"))),"70",(_xlfn.XLOOKUP(AM103,ud_organisation_owner[lookupValue],ud_organisation_owner[lookupKey],""))))</f>
        <v/>
      </c>
      <c r="AO103" s="3" t="str">
        <f t="shared" si="34"/>
        <v/>
      </c>
      <c r="AP103" s="3" t="str">
        <f>IF($A103="","",IF((AND($A103="ADD",OR(AO103="",AO103="Local Authority"))),"17",(_xlfn.XLOOKUP(AO103,ud_sub_organisation[lookupValue],ud_sub_organisation[lookupKey],""))))</f>
        <v/>
      </c>
      <c r="AR103" s="3" t="str">
        <f>IF($A103="ADD",IF(NOT(ISBLANK(AQ103)),_xlfn.XLOOKUP(AQ103,ud_maintenance_organisation[lookupValue],ud_maintenance_organisation[lookupKey],"ERROR"),""), "")</f>
        <v/>
      </c>
      <c r="AS103" s="3" t="str">
        <f t="shared" si="35"/>
        <v/>
      </c>
      <c r="AT103" s="3" t="str">
        <f>IF($A103="","",IF((AND($A103="ADD",OR(AS103="",AS103="Vested Assets"))),"12",(_xlfn.XLOOKUP(AS103,ud_work_category[lookupValue],ud_work_category[lookupKey],""))))</f>
        <v/>
      </c>
      <c r="AU103" s="20"/>
      <c r="AV103" s="2" t="str">
        <f t="shared" si="36"/>
        <v/>
      </c>
      <c r="AW103" s="2" t="str">
        <f t="shared" si="37"/>
        <v/>
      </c>
      <c r="AX103" s="3" t="str">
        <f t="shared" si="38"/>
        <v/>
      </c>
      <c r="AY103" s="3" t="str">
        <f>IF($A103="","",IF((AND($A103="ADD",OR(AX103="",AX103="Excellent"))),"1",(_xlfn.XLOOKUP(AX103,condition[lookupValue],condition[lookupKey],""))))</f>
        <v/>
      </c>
      <c r="AZ103" s="21" t="str">
        <f t="shared" si="39"/>
        <v/>
      </c>
      <c r="BA103" s="5"/>
    </row>
    <row r="104" spans="2:53">
      <c r="B104" s="4"/>
      <c r="D104" s="3" t="str">
        <f>IF($A104="ADD",IF(NOT(ISBLANK(C104)),_xlfn.XLOOKUP(C104,roadnames[lookupValue],roadnames[lookupKey],"ERROR"),""), "")</f>
        <v/>
      </c>
      <c r="E104" s="4"/>
      <c r="F104" s="4"/>
      <c r="G104" s="19"/>
      <c r="H104" s="19"/>
      <c r="J104" s="3" t="str">
        <f>IF($A104="ADD",IF(NOT(ISBLANK(I104)),_xlfn.XLOOKUP(I104,side[lookupValue],side[lookupKey],"ERROR"),""), "")</f>
        <v/>
      </c>
      <c r="K104" s="19"/>
      <c r="L104" s="19" t="str">
        <f t="shared" si="20"/>
        <v/>
      </c>
      <c r="M104" s="4"/>
      <c r="O104" s="3" t="str">
        <f>IF($A104="ADD",IF(NOT(ISBLANK(N104)),_xlfn.XLOOKUP(N104,len_adjust_rsn[lookupValue],len_adjust_rsn[lookupKey],"ERROR"),""), "")</f>
        <v/>
      </c>
      <c r="P104" s="19" t="str">
        <f t="shared" si="21"/>
        <v/>
      </c>
      <c r="Q104" s="19"/>
      <c r="R104" s="19" t="str">
        <f t="shared" si="22"/>
        <v/>
      </c>
      <c r="T104" s="3" t="str">
        <f>IF($A104="ADD",IF(NOT(ISBLANK(S104)),_xlfn.XLOOKUP(S104,ud_stopping_place_type[lookupValue],ud_stopping_place_type[lookupKey],"ERROR"),""), "")</f>
        <v/>
      </c>
      <c r="V104" s="2" t="str">
        <f t="shared" si="23"/>
        <v/>
      </c>
      <c r="W104" s="2" t="str">
        <f t="shared" si="24"/>
        <v/>
      </c>
      <c r="X104" s="2" t="str">
        <f t="shared" si="25"/>
        <v/>
      </c>
      <c r="Y104" s="2" t="str">
        <f t="shared" si="26"/>
        <v/>
      </c>
      <c r="Z104" s="2" t="str">
        <f t="shared" si="27"/>
        <v/>
      </c>
      <c r="AA104" s="2" t="str">
        <f t="shared" si="28"/>
        <v/>
      </c>
      <c r="AB104" s="2" t="str">
        <f t="shared" si="29"/>
        <v/>
      </c>
      <c r="AD104" s="21"/>
      <c r="AE104" s="4" t="str">
        <f t="shared" ca="1" si="30"/>
        <v/>
      </c>
      <c r="AF104" s="3" t="str">
        <f t="shared" si="31"/>
        <v/>
      </c>
      <c r="AG104" s="3" t="str">
        <f>IF($A104="","",IF((AND($A104="ADD",OR(AF104="",AF104="In Use"))),"5",(_xlfn.XLOOKUP(AF104,ud_asset_status[lookupValue],ud_asset_status[lookupKey],""))))</f>
        <v/>
      </c>
      <c r="AH104" s="21"/>
      <c r="AJ104" s="3" t="str">
        <f>IF($A104="ADD",IF(NOT(ISBLANK(AI104)),_xlfn.XLOOKUP(AI104,ar_replace_reason[lookupValue],ar_replace_reason[lookupKey],"ERROR"),""), "")</f>
        <v/>
      </c>
      <c r="AK104" s="3" t="str">
        <f t="shared" si="32"/>
        <v/>
      </c>
      <c r="AL104" s="3" t="str">
        <f>IF($A104="","",IF((AND($A104="ADD",OR(AK104="",AK104="Queenstown-Lakes District Council"))),"70",(_xlfn.XLOOKUP(AK104,ud_organisation_owner[lookupValue],ud_organisation_owner[lookupKey],""))))</f>
        <v/>
      </c>
      <c r="AM104" s="3" t="str">
        <f t="shared" si="33"/>
        <v/>
      </c>
      <c r="AN104" s="3" t="str">
        <f>IF($A104="","",IF((AND($A104="ADD",OR(AM104="",AM104="Queenstown-Lakes District Council"))),"70",(_xlfn.XLOOKUP(AM104,ud_organisation_owner[lookupValue],ud_organisation_owner[lookupKey],""))))</f>
        <v/>
      </c>
      <c r="AO104" s="3" t="str">
        <f t="shared" si="34"/>
        <v/>
      </c>
      <c r="AP104" s="3" t="str">
        <f>IF($A104="","",IF((AND($A104="ADD",OR(AO104="",AO104="Local Authority"))),"17",(_xlfn.XLOOKUP(AO104,ud_sub_organisation[lookupValue],ud_sub_organisation[lookupKey],""))))</f>
        <v/>
      </c>
      <c r="AR104" s="3" t="str">
        <f>IF($A104="ADD",IF(NOT(ISBLANK(AQ104)),_xlfn.XLOOKUP(AQ104,ud_maintenance_organisation[lookupValue],ud_maintenance_organisation[lookupKey],"ERROR"),""), "")</f>
        <v/>
      </c>
      <c r="AS104" s="3" t="str">
        <f t="shared" si="35"/>
        <v/>
      </c>
      <c r="AT104" s="3" t="str">
        <f>IF($A104="","",IF((AND($A104="ADD",OR(AS104="",AS104="Vested Assets"))),"12",(_xlfn.XLOOKUP(AS104,ud_work_category[lookupValue],ud_work_category[lookupKey],""))))</f>
        <v/>
      </c>
      <c r="AU104" s="20"/>
      <c r="AV104" s="2" t="str">
        <f t="shared" si="36"/>
        <v/>
      </c>
      <c r="AW104" s="2" t="str">
        <f t="shared" si="37"/>
        <v/>
      </c>
      <c r="AX104" s="3" t="str">
        <f t="shared" si="38"/>
        <v/>
      </c>
      <c r="AY104" s="3" t="str">
        <f>IF($A104="","",IF((AND($A104="ADD",OR(AX104="",AX104="Excellent"))),"1",(_xlfn.XLOOKUP(AX104,condition[lookupValue],condition[lookupKey],""))))</f>
        <v/>
      </c>
      <c r="AZ104" s="21" t="str">
        <f t="shared" si="39"/>
        <v/>
      </c>
      <c r="BA104" s="5"/>
    </row>
    <row r="105" spans="2:53">
      <c r="B105" s="4"/>
      <c r="D105" s="3" t="str">
        <f>IF($A105="ADD",IF(NOT(ISBLANK(C105)),_xlfn.XLOOKUP(C105,roadnames[lookupValue],roadnames[lookupKey],"ERROR"),""), "")</f>
        <v/>
      </c>
      <c r="E105" s="4"/>
      <c r="F105" s="4"/>
      <c r="G105" s="19"/>
      <c r="H105" s="19"/>
      <c r="J105" s="3" t="str">
        <f>IF($A105="ADD",IF(NOT(ISBLANK(I105)),_xlfn.XLOOKUP(I105,side[lookupValue],side[lookupKey],"ERROR"),""), "")</f>
        <v/>
      </c>
      <c r="K105" s="19"/>
      <c r="L105" s="19" t="str">
        <f t="shared" si="20"/>
        <v/>
      </c>
      <c r="M105" s="4"/>
      <c r="O105" s="3" t="str">
        <f>IF($A105="ADD",IF(NOT(ISBLANK(N105)),_xlfn.XLOOKUP(N105,len_adjust_rsn[lookupValue],len_adjust_rsn[lookupKey],"ERROR"),""), "")</f>
        <v/>
      </c>
      <c r="P105" s="19" t="str">
        <f t="shared" si="21"/>
        <v/>
      </c>
      <c r="Q105" s="19"/>
      <c r="R105" s="19" t="str">
        <f t="shared" si="22"/>
        <v/>
      </c>
      <c r="T105" s="3" t="str">
        <f>IF($A105="ADD",IF(NOT(ISBLANK(S105)),_xlfn.XLOOKUP(S105,ud_stopping_place_type[lookupValue],ud_stopping_place_type[lookupKey],"ERROR"),""), "")</f>
        <v/>
      </c>
      <c r="V105" s="2" t="str">
        <f t="shared" si="23"/>
        <v/>
      </c>
      <c r="W105" s="2" t="str">
        <f t="shared" si="24"/>
        <v/>
      </c>
      <c r="X105" s="2" t="str">
        <f t="shared" si="25"/>
        <v/>
      </c>
      <c r="Y105" s="2" t="str">
        <f t="shared" si="26"/>
        <v/>
      </c>
      <c r="Z105" s="2" t="str">
        <f t="shared" si="27"/>
        <v/>
      </c>
      <c r="AA105" s="2" t="str">
        <f t="shared" si="28"/>
        <v/>
      </c>
      <c r="AB105" s="2" t="str">
        <f t="shared" si="29"/>
        <v/>
      </c>
      <c r="AD105" s="21"/>
      <c r="AE105" s="4" t="str">
        <f t="shared" ca="1" si="30"/>
        <v/>
      </c>
      <c r="AF105" s="3" t="str">
        <f t="shared" si="31"/>
        <v/>
      </c>
      <c r="AG105" s="3" t="str">
        <f>IF($A105="","",IF((AND($A105="ADD",OR(AF105="",AF105="In Use"))),"5",(_xlfn.XLOOKUP(AF105,ud_asset_status[lookupValue],ud_asset_status[lookupKey],""))))</f>
        <v/>
      </c>
      <c r="AH105" s="21"/>
      <c r="AJ105" s="3" t="str">
        <f>IF($A105="ADD",IF(NOT(ISBLANK(AI105)),_xlfn.XLOOKUP(AI105,ar_replace_reason[lookupValue],ar_replace_reason[lookupKey],"ERROR"),""), "")</f>
        <v/>
      </c>
      <c r="AK105" s="3" t="str">
        <f t="shared" si="32"/>
        <v/>
      </c>
      <c r="AL105" s="3" t="str">
        <f>IF($A105="","",IF((AND($A105="ADD",OR(AK105="",AK105="Queenstown-Lakes District Council"))),"70",(_xlfn.XLOOKUP(AK105,ud_organisation_owner[lookupValue],ud_organisation_owner[lookupKey],""))))</f>
        <v/>
      </c>
      <c r="AM105" s="3" t="str">
        <f t="shared" si="33"/>
        <v/>
      </c>
      <c r="AN105" s="3" t="str">
        <f>IF($A105="","",IF((AND($A105="ADD",OR(AM105="",AM105="Queenstown-Lakes District Council"))),"70",(_xlfn.XLOOKUP(AM105,ud_organisation_owner[lookupValue],ud_organisation_owner[lookupKey],""))))</f>
        <v/>
      </c>
      <c r="AO105" s="3" t="str">
        <f t="shared" si="34"/>
        <v/>
      </c>
      <c r="AP105" s="3" t="str">
        <f>IF($A105="","",IF((AND($A105="ADD",OR(AO105="",AO105="Local Authority"))),"17",(_xlfn.XLOOKUP(AO105,ud_sub_organisation[lookupValue],ud_sub_organisation[lookupKey],""))))</f>
        <v/>
      </c>
      <c r="AR105" s="3" t="str">
        <f>IF($A105="ADD",IF(NOT(ISBLANK(AQ105)),_xlfn.XLOOKUP(AQ105,ud_maintenance_organisation[lookupValue],ud_maintenance_organisation[lookupKey],"ERROR"),""), "")</f>
        <v/>
      </c>
      <c r="AS105" s="3" t="str">
        <f t="shared" si="35"/>
        <v/>
      </c>
      <c r="AT105" s="3" t="str">
        <f>IF($A105="","",IF((AND($A105="ADD",OR(AS105="",AS105="Vested Assets"))),"12",(_xlfn.XLOOKUP(AS105,ud_work_category[lookupValue],ud_work_category[lookupKey],""))))</f>
        <v/>
      </c>
      <c r="AU105" s="20"/>
      <c r="AV105" s="2" t="str">
        <f t="shared" si="36"/>
        <v/>
      </c>
      <c r="AW105" s="2" t="str">
        <f t="shared" si="37"/>
        <v/>
      </c>
      <c r="AX105" s="3" t="str">
        <f t="shared" si="38"/>
        <v/>
      </c>
      <c r="AY105" s="3" t="str">
        <f>IF($A105="","",IF((AND($A105="ADD",OR(AX105="",AX105="Excellent"))),"1",(_xlfn.XLOOKUP(AX105,condition[lookupValue],condition[lookupKey],""))))</f>
        <v/>
      </c>
      <c r="AZ105" s="21" t="str">
        <f t="shared" si="39"/>
        <v/>
      </c>
      <c r="BA105" s="5"/>
    </row>
    <row r="106" spans="2:53">
      <c r="B106" s="4"/>
      <c r="D106" s="3" t="str">
        <f>IF($A106="ADD",IF(NOT(ISBLANK(C106)),_xlfn.XLOOKUP(C106,roadnames[lookupValue],roadnames[lookupKey],"ERROR"),""), "")</f>
        <v/>
      </c>
      <c r="E106" s="4"/>
      <c r="F106" s="4"/>
      <c r="G106" s="19"/>
      <c r="H106" s="19"/>
      <c r="J106" s="3" t="str">
        <f>IF($A106="ADD",IF(NOT(ISBLANK(I106)),_xlfn.XLOOKUP(I106,side[lookupValue],side[lookupKey],"ERROR"),""), "")</f>
        <v/>
      </c>
      <c r="K106" s="19"/>
      <c r="L106" s="19" t="str">
        <f t="shared" si="20"/>
        <v/>
      </c>
      <c r="M106" s="4"/>
      <c r="O106" s="3" t="str">
        <f>IF($A106="ADD",IF(NOT(ISBLANK(N106)),_xlfn.XLOOKUP(N106,len_adjust_rsn[lookupValue],len_adjust_rsn[lookupKey],"ERROR"),""), "")</f>
        <v/>
      </c>
      <c r="P106" s="19" t="str">
        <f t="shared" si="21"/>
        <v/>
      </c>
      <c r="Q106" s="19"/>
      <c r="R106" s="19" t="str">
        <f t="shared" si="22"/>
        <v/>
      </c>
      <c r="T106" s="3" t="str">
        <f>IF($A106="ADD",IF(NOT(ISBLANK(S106)),_xlfn.XLOOKUP(S106,ud_stopping_place_type[lookupValue],ud_stopping_place_type[lookupKey],"ERROR"),""), "")</f>
        <v/>
      </c>
      <c r="V106" s="2" t="str">
        <f t="shared" si="23"/>
        <v/>
      </c>
      <c r="W106" s="2" t="str">
        <f t="shared" si="24"/>
        <v/>
      </c>
      <c r="X106" s="2" t="str">
        <f t="shared" si="25"/>
        <v/>
      </c>
      <c r="Y106" s="2" t="str">
        <f t="shared" si="26"/>
        <v/>
      </c>
      <c r="Z106" s="2" t="str">
        <f t="shared" si="27"/>
        <v/>
      </c>
      <c r="AA106" s="2" t="str">
        <f t="shared" si="28"/>
        <v/>
      </c>
      <c r="AB106" s="2" t="str">
        <f t="shared" si="29"/>
        <v/>
      </c>
      <c r="AD106" s="21"/>
      <c r="AE106" s="4" t="str">
        <f t="shared" ca="1" si="30"/>
        <v/>
      </c>
      <c r="AF106" s="3" t="str">
        <f t="shared" si="31"/>
        <v/>
      </c>
      <c r="AG106" s="3" t="str">
        <f>IF($A106="","",IF((AND($A106="ADD",OR(AF106="",AF106="In Use"))),"5",(_xlfn.XLOOKUP(AF106,ud_asset_status[lookupValue],ud_asset_status[lookupKey],""))))</f>
        <v/>
      </c>
      <c r="AH106" s="21"/>
      <c r="AJ106" s="3" t="str">
        <f>IF($A106="ADD",IF(NOT(ISBLANK(AI106)),_xlfn.XLOOKUP(AI106,ar_replace_reason[lookupValue],ar_replace_reason[lookupKey],"ERROR"),""), "")</f>
        <v/>
      </c>
      <c r="AK106" s="3" t="str">
        <f t="shared" si="32"/>
        <v/>
      </c>
      <c r="AL106" s="3" t="str">
        <f>IF($A106="","",IF((AND($A106="ADD",OR(AK106="",AK106="Queenstown-Lakes District Council"))),"70",(_xlfn.XLOOKUP(AK106,ud_organisation_owner[lookupValue],ud_organisation_owner[lookupKey],""))))</f>
        <v/>
      </c>
      <c r="AM106" s="3" t="str">
        <f t="shared" si="33"/>
        <v/>
      </c>
      <c r="AN106" s="3" t="str">
        <f>IF($A106="","",IF((AND($A106="ADD",OR(AM106="",AM106="Queenstown-Lakes District Council"))),"70",(_xlfn.XLOOKUP(AM106,ud_organisation_owner[lookupValue],ud_organisation_owner[lookupKey],""))))</f>
        <v/>
      </c>
      <c r="AO106" s="3" t="str">
        <f t="shared" si="34"/>
        <v/>
      </c>
      <c r="AP106" s="3" t="str">
        <f>IF($A106="","",IF((AND($A106="ADD",OR(AO106="",AO106="Local Authority"))),"17",(_xlfn.XLOOKUP(AO106,ud_sub_organisation[lookupValue],ud_sub_organisation[lookupKey],""))))</f>
        <v/>
      </c>
      <c r="AR106" s="3" t="str">
        <f>IF($A106="ADD",IF(NOT(ISBLANK(AQ106)),_xlfn.XLOOKUP(AQ106,ud_maintenance_organisation[lookupValue],ud_maintenance_organisation[lookupKey],"ERROR"),""), "")</f>
        <v/>
      </c>
      <c r="AS106" s="3" t="str">
        <f t="shared" si="35"/>
        <v/>
      </c>
      <c r="AT106" s="3" t="str">
        <f>IF($A106="","",IF((AND($A106="ADD",OR(AS106="",AS106="Vested Assets"))),"12",(_xlfn.XLOOKUP(AS106,ud_work_category[lookupValue],ud_work_category[lookupKey],""))))</f>
        <v/>
      </c>
      <c r="AU106" s="20"/>
      <c r="AV106" s="2" t="str">
        <f t="shared" si="36"/>
        <v/>
      </c>
      <c r="AW106" s="2" t="str">
        <f t="shared" si="37"/>
        <v/>
      </c>
      <c r="AX106" s="3" t="str">
        <f t="shared" si="38"/>
        <v/>
      </c>
      <c r="AY106" s="3" t="str">
        <f>IF($A106="","",IF((AND($A106="ADD",OR(AX106="",AX106="Excellent"))),"1",(_xlfn.XLOOKUP(AX106,condition[lookupValue],condition[lookupKey],""))))</f>
        <v/>
      </c>
      <c r="AZ106" s="21" t="str">
        <f t="shared" si="39"/>
        <v/>
      </c>
      <c r="BA106" s="5"/>
    </row>
    <row r="107" spans="2:53">
      <c r="B107" s="4"/>
      <c r="D107" s="3" t="str">
        <f>IF($A107="ADD",IF(NOT(ISBLANK(C107)),_xlfn.XLOOKUP(C107,roadnames[lookupValue],roadnames[lookupKey],"ERROR"),""), "")</f>
        <v/>
      </c>
      <c r="E107" s="4"/>
      <c r="F107" s="4"/>
      <c r="G107" s="19"/>
      <c r="H107" s="19"/>
      <c r="J107" s="3" t="str">
        <f>IF($A107="ADD",IF(NOT(ISBLANK(I107)),_xlfn.XLOOKUP(I107,side[lookupValue],side[lookupKey],"ERROR"),""), "")</f>
        <v/>
      </c>
      <c r="K107" s="19"/>
      <c r="L107" s="19" t="str">
        <f t="shared" si="20"/>
        <v/>
      </c>
      <c r="M107" s="4"/>
      <c r="O107" s="3" t="str">
        <f>IF($A107="ADD",IF(NOT(ISBLANK(N107)),_xlfn.XLOOKUP(N107,len_adjust_rsn[lookupValue],len_adjust_rsn[lookupKey],"ERROR"),""), "")</f>
        <v/>
      </c>
      <c r="P107" s="19" t="str">
        <f t="shared" si="21"/>
        <v/>
      </c>
      <c r="Q107" s="19"/>
      <c r="R107" s="19" t="str">
        <f t="shared" si="22"/>
        <v/>
      </c>
      <c r="T107" s="3" t="str">
        <f>IF($A107="ADD",IF(NOT(ISBLANK(S107)),_xlfn.XLOOKUP(S107,ud_stopping_place_type[lookupValue],ud_stopping_place_type[lookupKey],"ERROR"),""), "")</f>
        <v/>
      </c>
      <c r="V107" s="2" t="str">
        <f t="shared" si="23"/>
        <v/>
      </c>
      <c r="W107" s="2" t="str">
        <f t="shared" si="24"/>
        <v/>
      </c>
      <c r="X107" s="2" t="str">
        <f t="shared" si="25"/>
        <v/>
      </c>
      <c r="Y107" s="2" t="str">
        <f t="shared" si="26"/>
        <v/>
      </c>
      <c r="Z107" s="2" t="str">
        <f t="shared" si="27"/>
        <v/>
      </c>
      <c r="AA107" s="2" t="str">
        <f t="shared" si="28"/>
        <v/>
      </c>
      <c r="AB107" s="2" t="str">
        <f t="shared" si="29"/>
        <v/>
      </c>
      <c r="AD107" s="21"/>
      <c r="AE107" s="4" t="str">
        <f t="shared" ca="1" si="30"/>
        <v/>
      </c>
      <c r="AF107" s="3" t="str">
        <f t="shared" si="31"/>
        <v/>
      </c>
      <c r="AG107" s="3" t="str">
        <f>IF($A107="","",IF((AND($A107="ADD",OR(AF107="",AF107="In Use"))),"5",(_xlfn.XLOOKUP(AF107,ud_asset_status[lookupValue],ud_asset_status[lookupKey],""))))</f>
        <v/>
      </c>
      <c r="AH107" s="21"/>
      <c r="AJ107" s="3" t="str">
        <f>IF($A107="ADD",IF(NOT(ISBLANK(AI107)),_xlfn.XLOOKUP(AI107,ar_replace_reason[lookupValue],ar_replace_reason[lookupKey],"ERROR"),""), "")</f>
        <v/>
      </c>
      <c r="AK107" s="3" t="str">
        <f t="shared" si="32"/>
        <v/>
      </c>
      <c r="AL107" s="3" t="str">
        <f>IF($A107="","",IF((AND($A107="ADD",OR(AK107="",AK107="Queenstown-Lakes District Council"))),"70",(_xlfn.XLOOKUP(AK107,ud_organisation_owner[lookupValue],ud_organisation_owner[lookupKey],""))))</f>
        <v/>
      </c>
      <c r="AM107" s="3" t="str">
        <f t="shared" si="33"/>
        <v/>
      </c>
      <c r="AN107" s="3" t="str">
        <f>IF($A107="","",IF((AND($A107="ADD",OR(AM107="",AM107="Queenstown-Lakes District Council"))),"70",(_xlfn.XLOOKUP(AM107,ud_organisation_owner[lookupValue],ud_organisation_owner[lookupKey],""))))</f>
        <v/>
      </c>
      <c r="AO107" s="3" t="str">
        <f t="shared" si="34"/>
        <v/>
      </c>
      <c r="AP107" s="3" t="str">
        <f>IF($A107="","",IF((AND($A107="ADD",OR(AO107="",AO107="Local Authority"))),"17",(_xlfn.XLOOKUP(AO107,ud_sub_organisation[lookupValue],ud_sub_organisation[lookupKey],""))))</f>
        <v/>
      </c>
      <c r="AR107" s="3" t="str">
        <f>IF($A107="ADD",IF(NOT(ISBLANK(AQ107)),_xlfn.XLOOKUP(AQ107,ud_maintenance_organisation[lookupValue],ud_maintenance_organisation[lookupKey],"ERROR"),""), "")</f>
        <v/>
      </c>
      <c r="AS107" s="3" t="str">
        <f t="shared" si="35"/>
        <v/>
      </c>
      <c r="AT107" s="3" t="str">
        <f>IF($A107="","",IF((AND($A107="ADD",OR(AS107="",AS107="Vested Assets"))),"12",(_xlfn.XLOOKUP(AS107,ud_work_category[lookupValue],ud_work_category[lookupKey],""))))</f>
        <v/>
      </c>
      <c r="AU107" s="20"/>
      <c r="AV107" s="2" t="str">
        <f t="shared" si="36"/>
        <v/>
      </c>
      <c r="AW107" s="2" t="str">
        <f t="shared" si="37"/>
        <v/>
      </c>
      <c r="AX107" s="3" t="str">
        <f t="shared" si="38"/>
        <v/>
      </c>
      <c r="AY107" s="3" t="str">
        <f>IF($A107="","",IF((AND($A107="ADD",OR(AX107="",AX107="Excellent"))),"1",(_xlfn.XLOOKUP(AX107,condition[lookupValue],condition[lookupKey],""))))</f>
        <v/>
      </c>
      <c r="AZ107" s="21" t="str">
        <f t="shared" si="39"/>
        <v/>
      </c>
      <c r="BA107" s="5"/>
    </row>
    <row r="108" spans="2:53">
      <c r="B108" s="4"/>
      <c r="D108" s="3" t="str">
        <f>IF($A108="ADD",IF(NOT(ISBLANK(C108)),_xlfn.XLOOKUP(C108,roadnames[lookupValue],roadnames[lookupKey],"ERROR"),""), "")</f>
        <v/>
      </c>
      <c r="E108" s="4"/>
      <c r="F108" s="4"/>
      <c r="G108" s="19"/>
      <c r="H108" s="19"/>
      <c r="J108" s="3" t="str">
        <f>IF($A108="ADD",IF(NOT(ISBLANK(I108)),_xlfn.XLOOKUP(I108,side[lookupValue],side[lookupKey],"ERROR"),""), "")</f>
        <v/>
      </c>
      <c r="K108" s="19"/>
      <c r="L108" s="19" t="str">
        <f t="shared" si="20"/>
        <v/>
      </c>
      <c r="M108" s="4"/>
      <c r="O108" s="3" t="str">
        <f>IF($A108="ADD",IF(NOT(ISBLANK(N108)),_xlfn.XLOOKUP(N108,len_adjust_rsn[lookupValue],len_adjust_rsn[lookupKey],"ERROR"),""), "")</f>
        <v/>
      </c>
      <c r="P108" s="19" t="str">
        <f t="shared" si="21"/>
        <v/>
      </c>
      <c r="Q108" s="19"/>
      <c r="R108" s="19" t="str">
        <f t="shared" si="22"/>
        <v/>
      </c>
      <c r="T108" s="3" t="str">
        <f>IF($A108="ADD",IF(NOT(ISBLANK(S108)),_xlfn.XLOOKUP(S108,ud_stopping_place_type[lookupValue],ud_stopping_place_type[lookupKey],"ERROR"),""), "")</f>
        <v/>
      </c>
      <c r="V108" s="2" t="str">
        <f t="shared" si="23"/>
        <v/>
      </c>
      <c r="W108" s="2" t="str">
        <f t="shared" si="24"/>
        <v/>
      </c>
      <c r="X108" s="2" t="str">
        <f t="shared" si="25"/>
        <v/>
      </c>
      <c r="Y108" s="2" t="str">
        <f t="shared" si="26"/>
        <v/>
      </c>
      <c r="Z108" s="2" t="str">
        <f t="shared" si="27"/>
        <v/>
      </c>
      <c r="AA108" s="2" t="str">
        <f t="shared" si="28"/>
        <v/>
      </c>
      <c r="AB108" s="2" t="str">
        <f t="shared" si="29"/>
        <v/>
      </c>
      <c r="AD108" s="21"/>
      <c r="AE108" s="4" t="str">
        <f t="shared" ca="1" si="30"/>
        <v/>
      </c>
      <c r="AF108" s="3" t="str">
        <f t="shared" si="31"/>
        <v/>
      </c>
      <c r="AG108" s="3" t="str">
        <f>IF($A108="","",IF((AND($A108="ADD",OR(AF108="",AF108="In Use"))),"5",(_xlfn.XLOOKUP(AF108,ud_asset_status[lookupValue],ud_asset_status[lookupKey],""))))</f>
        <v/>
      </c>
      <c r="AH108" s="21"/>
      <c r="AJ108" s="3" t="str">
        <f>IF($A108="ADD",IF(NOT(ISBLANK(AI108)),_xlfn.XLOOKUP(AI108,ar_replace_reason[lookupValue],ar_replace_reason[lookupKey],"ERROR"),""), "")</f>
        <v/>
      </c>
      <c r="AK108" s="3" t="str">
        <f t="shared" si="32"/>
        <v/>
      </c>
      <c r="AL108" s="3" t="str">
        <f>IF($A108="","",IF((AND($A108="ADD",OR(AK108="",AK108="Queenstown-Lakes District Council"))),"70",(_xlfn.XLOOKUP(AK108,ud_organisation_owner[lookupValue],ud_organisation_owner[lookupKey],""))))</f>
        <v/>
      </c>
      <c r="AM108" s="3" t="str">
        <f t="shared" si="33"/>
        <v/>
      </c>
      <c r="AN108" s="3" t="str">
        <f>IF($A108="","",IF((AND($A108="ADD",OR(AM108="",AM108="Queenstown-Lakes District Council"))),"70",(_xlfn.XLOOKUP(AM108,ud_organisation_owner[lookupValue],ud_organisation_owner[lookupKey],""))))</f>
        <v/>
      </c>
      <c r="AO108" s="3" t="str">
        <f t="shared" si="34"/>
        <v/>
      </c>
      <c r="AP108" s="3" t="str">
        <f>IF($A108="","",IF((AND($A108="ADD",OR(AO108="",AO108="Local Authority"))),"17",(_xlfn.XLOOKUP(AO108,ud_sub_organisation[lookupValue],ud_sub_organisation[lookupKey],""))))</f>
        <v/>
      </c>
      <c r="AR108" s="3" t="str">
        <f>IF($A108="ADD",IF(NOT(ISBLANK(AQ108)),_xlfn.XLOOKUP(AQ108,ud_maintenance_organisation[lookupValue],ud_maintenance_organisation[lookupKey],"ERROR"),""), "")</f>
        <v/>
      </c>
      <c r="AS108" s="3" t="str">
        <f t="shared" si="35"/>
        <v/>
      </c>
      <c r="AT108" s="3" t="str">
        <f>IF($A108="","",IF((AND($A108="ADD",OR(AS108="",AS108="Vested Assets"))),"12",(_xlfn.XLOOKUP(AS108,ud_work_category[lookupValue],ud_work_category[lookupKey],""))))</f>
        <v/>
      </c>
      <c r="AU108" s="20"/>
      <c r="AV108" s="2" t="str">
        <f t="shared" si="36"/>
        <v/>
      </c>
      <c r="AW108" s="2" t="str">
        <f t="shared" si="37"/>
        <v/>
      </c>
      <c r="AX108" s="3" t="str">
        <f t="shared" si="38"/>
        <v/>
      </c>
      <c r="AY108" s="3" t="str">
        <f>IF($A108="","",IF((AND($A108="ADD",OR(AX108="",AX108="Excellent"))),"1",(_xlfn.XLOOKUP(AX108,condition[lookupValue],condition[lookupKey],""))))</f>
        <v/>
      </c>
      <c r="AZ108" s="21" t="str">
        <f t="shared" si="39"/>
        <v/>
      </c>
      <c r="BA108" s="5"/>
    </row>
    <row r="109" spans="2:53">
      <c r="B109" s="4"/>
      <c r="D109" s="3" t="str">
        <f>IF($A109="ADD",IF(NOT(ISBLANK(C109)),_xlfn.XLOOKUP(C109,roadnames[lookupValue],roadnames[lookupKey],"ERROR"),""), "")</f>
        <v/>
      </c>
      <c r="E109" s="4"/>
      <c r="F109" s="4"/>
      <c r="G109" s="19"/>
      <c r="H109" s="19"/>
      <c r="J109" s="3" t="str">
        <f>IF($A109="ADD",IF(NOT(ISBLANK(I109)),_xlfn.XLOOKUP(I109,side[lookupValue],side[lookupKey],"ERROR"),""), "")</f>
        <v/>
      </c>
      <c r="K109" s="19"/>
      <c r="L109" s="19" t="str">
        <f t="shared" si="20"/>
        <v/>
      </c>
      <c r="M109" s="4"/>
      <c r="O109" s="3" t="str">
        <f>IF($A109="ADD",IF(NOT(ISBLANK(N109)),_xlfn.XLOOKUP(N109,len_adjust_rsn[lookupValue],len_adjust_rsn[lookupKey],"ERROR"),""), "")</f>
        <v/>
      </c>
      <c r="P109" s="19" t="str">
        <f t="shared" si="21"/>
        <v/>
      </c>
      <c r="Q109" s="19"/>
      <c r="R109" s="19" t="str">
        <f t="shared" si="22"/>
        <v/>
      </c>
      <c r="T109" s="3" t="str">
        <f>IF($A109="ADD",IF(NOT(ISBLANK(S109)),_xlfn.XLOOKUP(S109,ud_stopping_place_type[lookupValue],ud_stopping_place_type[lookupKey],"ERROR"),""), "")</f>
        <v/>
      </c>
      <c r="V109" s="2" t="str">
        <f t="shared" si="23"/>
        <v/>
      </c>
      <c r="W109" s="2" t="str">
        <f t="shared" si="24"/>
        <v/>
      </c>
      <c r="X109" s="2" t="str">
        <f t="shared" si="25"/>
        <v/>
      </c>
      <c r="Y109" s="2" t="str">
        <f t="shared" si="26"/>
        <v/>
      </c>
      <c r="Z109" s="2" t="str">
        <f t="shared" si="27"/>
        <v/>
      </c>
      <c r="AA109" s="2" t="str">
        <f t="shared" si="28"/>
        <v/>
      </c>
      <c r="AB109" s="2" t="str">
        <f t="shared" si="29"/>
        <v/>
      </c>
      <c r="AD109" s="21"/>
      <c r="AE109" s="4" t="str">
        <f t="shared" ca="1" si="30"/>
        <v/>
      </c>
      <c r="AF109" s="3" t="str">
        <f t="shared" si="31"/>
        <v/>
      </c>
      <c r="AG109" s="3" t="str">
        <f>IF($A109="","",IF((AND($A109="ADD",OR(AF109="",AF109="In Use"))),"5",(_xlfn.XLOOKUP(AF109,ud_asset_status[lookupValue],ud_asset_status[lookupKey],""))))</f>
        <v/>
      </c>
      <c r="AH109" s="21"/>
      <c r="AJ109" s="3" t="str">
        <f>IF($A109="ADD",IF(NOT(ISBLANK(AI109)),_xlfn.XLOOKUP(AI109,ar_replace_reason[lookupValue],ar_replace_reason[lookupKey],"ERROR"),""), "")</f>
        <v/>
      </c>
      <c r="AK109" s="3" t="str">
        <f t="shared" si="32"/>
        <v/>
      </c>
      <c r="AL109" s="3" t="str">
        <f>IF($A109="","",IF((AND($A109="ADD",OR(AK109="",AK109="Queenstown-Lakes District Council"))),"70",(_xlfn.XLOOKUP(AK109,ud_organisation_owner[lookupValue],ud_organisation_owner[lookupKey],""))))</f>
        <v/>
      </c>
      <c r="AM109" s="3" t="str">
        <f t="shared" si="33"/>
        <v/>
      </c>
      <c r="AN109" s="3" t="str">
        <f>IF($A109="","",IF((AND($A109="ADD",OR(AM109="",AM109="Queenstown-Lakes District Council"))),"70",(_xlfn.XLOOKUP(AM109,ud_organisation_owner[lookupValue],ud_organisation_owner[lookupKey],""))))</f>
        <v/>
      </c>
      <c r="AO109" s="3" t="str">
        <f t="shared" si="34"/>
        <v/>
      </c>
      <c r="AP109" s="3" t="str">
        <f>IF($A109="","",IF((AND($A109="ADD",OR(AO109="",AO109="Local Authority"))),"17",(_xlfn.XLOOKUP(AO109,ud_sub_organisation[lookupValue],ud_sub_organisation[lookupKey],""))))</f>
        <v/>
      </c>
      <c r="AR109" s="3" t="str">
        <f>IF($A109="ADD",IF(NOT(ISBLANK(AQ109)),_xlfn.XLOOKUP(AQ109,ud_maintenance_organisation[lookupValue],ud_maintenance_organisation[lookupKey],"ERROR"),""), "")</f>
        <v/>
      </c>
      <c r="AS109" s="3" t="str">
        <f t="shared" si="35"/>
        <v/>
      </c>
      <c r="AT109" s="3" t="str">
        <f>IF($A109="","",IF((AND($A109="ADD",OR(AS109="",AS109="Vested Assets"))),"12",(_xlfn.XLOOKUP(AS109,ud_work_category[lookupValue],ud_work_category[lookupKey],""))))</f>
        <v/>
      </c>
      <c r="AU109" s="20"/>
      <c r="AV109" s="2" t="str">
        <f t="shared" si="36"/>
        <v/>
      </c>
      <c r="AW109" s="2" t="str">
        <f t="shared" si="37"/>
        <v/>
      </c>
      <c r="AX109" s="3" t="str">
        <f t="shared" si="38"/>
        <v/>
      </c>
      <c r="AY109" s="3" t="str">
        <f>IF($A109="","",IF((AND($A109="ADD",OR(AX109="",AX109="Excellent"))),"1",(_xlfn.XLOOKUP(AX109,condition[lookupValue],condition[lookupKey],""))))</f>
        <v/>
      </c>
      <c r="AZ109" s="21" t="str">
        <f t="shared" si="39"/>
        <v/>
      </c>
      <c r="BA109" s="5"/>
    </row>
    <row r="110" spans="2:53">
      <c r="B110" s="4"/>
      <c r="D110" s="3" t="str">
        <f>IF($A110="ADD",IF(NOT(ISBLANK(C110)),_xlfn.XLOOKUP(C110,roadnames[lookupValue],roadnames[lookupKey],"ERROR"),""), "")</f>
        <v/>
      </c>
      <c r="E110" s="4"/>
      <c r="F110" s="4"/>
      <c r="G110" s="19"/>
      <c r="H110" s="19"/>
      <c r="J110" s="3" t="str">
        <f>IF($A110="ADD",IF(NOT(ISBLANK(I110)),_xlfn.XLOOKUP(I110,side[lookupValue],side[lookupKey],"ERROR"),""), "")</f>
        <v/>
      </c>
      <c r="K110" s="19"/>
      <c r="L110" s="19" t="str">
        <f t="shared" si="20"/>
        <v/>
      </c>
      <c r="M110" s="4"/>
      <c r="O110" s="3" t="str">
        <f>IF($A110="ADD",IF(NOT(ISBLANK(N110)),_xlfn.XLOOKUP(N110,len_adjust_rsn[lookupValue],len_adjust_rsn[lookupKey],"ERROR"),""), "")</f>
        <v/>
      </c>
      <c r="P110" s="19" t="str">
        <f t="shared" si="21"/>
        <v/>
      </c>
      <c r="Q110" s="19"/>
      <c r="R110" s="19" t="str">
        <f t="shared" si="22"/>
        <v/>
      </c>
      <c r="T110" s="3" t="str">
        <f>IF($A110="ADD",IF(NOT(ISBLANK(S110)),_xlfn.XLOOKUP(S110,ud_stopping_place_type[lookupValue],ud_stopping_place_type[lookupKey],"ERROR"),""), "")</f>
        <v/>
      </c>
      <c r="V110" s="2" t="str">
        <f t="shared" si="23"/>
        <v/>
      </c>
      <c r="W110" s="2" t="str">
        <f t="shared" si="24"/>
        <v/>
      </c>
      <c r="X110" s="2" t="str">
        <f t="shared" si="25"/>
        <v/>
      </c>
      <c r="Y110" s="2" t="str">
        <f t="shared" si="26"/>
        <v/>
      </c>
      <c r="Z110" s="2" t="str">
        <f t="shared" si="27"/>
        <v/>
      </c>
      <c r="AA110" s="2" t="str">
        <f t="shared" si="28"/>
        <v/>
      </c>
      <c r="AB110" s="2" t="str">
        <f t="shared" si="29"/>
        <v/>
      </c>
      <c r="AD110" s="21"/>
      <c r="AE110" s="4" t="str">
        <f t="shared" ca="1" si="30"/>
        <v/>
      </c>
      <c r="AF110" s="3" t="str">
        <f t="shared" si="31"/>
        <v/>
      </c>
      <c r="AG110" s="3" t="str">
        <f>IF($A110="","",IF((AND($A110="ADD",OR(AF110="",AF110="In Use"))),"5",(_xlfn.XLOOKUP(AF110,ud_asset_status[lookupValue],ud_asset_status[lookupKey],""))))</f>
        <v/>
      </c>
      <c r="AH110" s="21"/>
      <c r="AJ110" s="3" t="str">
        <f>IF($A110="ADD",IF(NOT(ISBLANK(AI110)),_xlfn.XLOOKUP(AI110,ar_replace_reason[lookupValue],ar_replace_reason[lookupKey],"ERROR"),""), "")</f>
        <v/>
      </c>
      <c r="AK110" s="3" t="str">
        <f t="shared" si="32"/>
        <v/>
      </c>
      <c r="AL110" s="3" t="str">
        <f>IF($A110="","",IF((AND($A110="ADD",OR(AK110="",AK110="Queenstown-Lakes District Council"))),"70",(_xlfn.XLOOKUP(AK110,ud_organisation_owner[lookupValue],ud_organisation_owner[lookupKey],""))))</f>
        <v/>
      </c>
      <c r="AM110" s="3" t="str">
        <f t="shared" si="33"/>
        <v/>
      </c>
      <c r="AN110" s="3" t="str">
        <f>IF($A110="","",IF((AND($A110="ADD",OR(AM110="",AM110="Queenstown-Lakes District Council"))),"70",(_xlfn.XLOOKUP(AM110,ud_organisation_owner[lookupValue],ud_organisation_owner[lookupKey],""))))</f>
        <v/>
      </c>
      <c r="AO110" s="3" t="str">
        <f t="shared" si="34"/>
        <v/>
      </c>
      <c r="AP110" s="3" t="str">
        <f>IF($A110="","",IF((AND($A110="ADD",OR(AO110="",AO110="Local Authority"))),"17",(_xlfn.XLOOKUP(AO110,ud_sub_organisation[lookupValue],ud_sub_organisation[lookupKey],""))))</f>
        <v/>
      </c>
      <c r="AR110" s="3" t="str">
        <f>IF($A110="ADD",IF(NOT(ISBLANK(AQ110)),_xlfn.XLOOKUP(AQ110,ud_maintenance_organisation[lookupValue],ud_maintenance_organisation[lookupKey],"ERROR"),""), "")</f>
        <v/>
      </c>
      <c r="AS110" s="3" t="str">
        <f t="shared" si="35"/>
        <v/>
      </c>
      <c r="AT110" s="3" t="str">
        <f>IF($A110="","",IF((AND($A110="ADD",OR(AS110="",AS110="Vested Assets"))),"12",(_xlfn.XLOOKUP(AS110,ud_work_category[lookupValue],ud_work_category[lookupKey],""))))</f>
        <v/>
      </c>
      <c r="AU110" s="20"/>
      <c r="AV110" s="2" t="str">
        <f t="shared" si="36"/>
        <v/>
      </c>
      <c r="AW110" s="2" t="str">
        <f t="shared" si="37"/>
        <v/>
      </c>
      <c r="AX110" s="3" t="str">
        <f t="shared" si="38"/>
        <v/>
      </c>
      <c r="AY110" s="3" t="str">
        <f>IF($A110="","",IF((AND($A110="ADD",OR(AX110="",AX110="Excellent"))),"1",(_xlfn.XLOOKUP(AX110,condition[lookupValue],condition[lookupKey],""))))</f>
        <v/>
      </c>
      <c r="AZ110" s="21" t="str">
        <f t="shared" si="39"/>
        <v/>
      </c>
      <c r="BA110" s="5"/>
    </row>
    <row r="111" spans="2:53">
      <c r="B111" s="4"/>
      <c r="D111" s="3" t="str">
        <f>IF($A111="ADD",IF(NOT(ISBLANK(C111)),_xlfn.XLOOKUP(C111,roadnames[lookupValue],roadnames[lookupKey],"ERROR"),""), "")</f>
        <v/>
      </c>
      <c r="E111" s="4"/>
      <c r="F111" s="4"/>
      <c r="G111" s="19"/>
      <c r="H111" s="19"/>
      <c r="J111" s="3" t="str">
        <f>IF($A111="ADD",IF(NOT(ISBLANK(I111)),_xlfn.XLOOKUP(I111,side[lookupValue],side[lookupKey],"ERROR"),""), "")</f>
        <v/>
      </c>
      <c r="K111" s="19"/>
      <c r="L111" s="19" t="str">
        <f t="shared" si="20"/>
        <v/>
      </c>
      <c r="M111" s="4"/>
      <c r="O111" s="3" t="str">
        <f>IF($A111="ADD",IF(NOT(ISBLANK(N111)),_xlfn.XLOOKUP(N111,len_adjust_rsn[lookupValue],len_adjust_rsn[lookupKey],"ERROR"),""), "")</f>
        <v/>
      </c>
      <c r="P111" s="19" t="str">
        <f t="shared" si="21"/>
        <v/>
      </c>
      <c r="Q111" s="19"/>
      <c r="R111" s="19" t="str">
        <f t="shared" si="22"/>
        <v/>
      </c>
      <c r="T111" s="3" t="str">
        <f>IF($A111="ADD",IF(NOT(ISBLANK(S111)),_xlfn.XLOOKUP(S111,ud_stopping_place_type[lookupValue],ud_stopping_place_type[lookupKey],"ERROR"),""), "")</f>
        <v/>
      </c>
      <c r="V111" s="2" t="str">
        <f t="shared" si="23"/>
        <v/>
      </c>
      <c r="W111" s="2" t="str">
        <f t="shared" si="24"/>
        <v/>
      </c>
      <c r="X111" s="2" t="str">
        <f t="shared" si="25"/>
        <v/>
      </c>
      <c r="Y111" s="2" t="str">
        <f t="shared" si="26"/>
        <v/>
      </c>
      <c r="Z111" s="2" t="str">
        <f t="shared" si="27"/>
        <v/>
      </c>
      <c r="AA111" s="2" t="str">
        <f t="shared" si="28"/>
        <v/>
      </c>
      <c r="AB111" s="2" t="str">
        <f t="shared" si="29"/>
        <v/>
      </c>
      <c r="AD111" s="21"/>
      <c r="AE111" s="4" t="str">
        <f t="shared" ca="1" si="30"/>
        <v/>
      </c>
      <c r="AF111" s="3" t="str">
        <f t="shared" si="31"/>
        <v/>
      </c>
      <c r="AG111" s="3" t="str">
        <f>IF($A111="","",IF((AND($A111="ADD",OR(AF111="",AF111="In Use"))),"5",(_xlfn.XLOOKUP(AF111,ud_asset_status[lookupValue],ud_asset_status[lookupKey],""))))</f>
        <v/>
      </c>
      <c r="AH111" s="21"/>
      <c r="AJ111" s="3" t="str">
        <f>IF($A111="ADD",IF(NOT(ISBLANK(AI111)),_xlfn.XLOOKUP(AI111,ar_replace_reason[lookupValue],ar_replace_reason[lookupKey],"ERROR"),""), "")</f>
        <v/>
      </c>
      <c r="AK111" s="3" t="str">
        <f t="shared" si="32"/>
        <v/>
      </c>
      <c r="AL111" s="3" t="str">
        <f>IF($A111="","",IF((AND($A111="ADD",OR(AK111="",AK111="Queenstown-Lakes District Council"))),"70",(_xlfn.XLOOKUP(AK111,ud_organisation_owner[lookupValue],ud_organisation_owner[lookupKey],""))))</f>
        <v/>
      </c>
      <c r="AM111" s="3" t="str">
        <f t="shared" si="33"/>
        <v/>
      </c>
      <c r="AN111" s="3" t="str">
        <f>IF($A111="","",IF((AND($A111="ADD",OR(AM111="",AM111="Queenstown-Lakes District Council"))),"70",(_xlfn.XLOOKUP(AM111,ud_organisation_owner[lookupValue],ud_organisation_owner[lookupKey],""))))</f>
        <v/>
      </c>
      <c r="AO111" s="3" t="str">
        <f t="shared" si="34"/>
        <v/>
      </c>
      <c r="AP111" s="3" t="str">
        <f>IF($A111="","",IF((AND($A111="ADD",OR(AO111="",AO111="Local Authority"))),"17",(_xlfn.XLOOKUP(AO111,ud_sub_organisation[lookupValue],ud_sub_organisation[lookupKey],""))))</f>
        <v/>
      </c>
      <c r="AR111" s="3" t="str">
        <f>IF($A111="ADD",IF(NOT(ISBLANK(AQ111)),_xlfn.XLOOKUP(AQ111,ud_maintenance_organisation[lookupValue],ud_maintenance_organisation[lookupKey],"ERROR"),""), "")</f>
        <v/>
      </c>
      <c r="AS111" s="3" t="str">
        <f t="shared" si="35"/>
        <v/>
      </c>
      <c r="AT111" s="3" t="str">
        <f>IF($A111="","",IF((AND($A111="ADD",OR(AS111="",AS111="Vested Assets"))),"12",(_xlfn.XLOOKUP(AS111,ud_work_category[lookupValue],ud_work_category[lookupKey],""))))</f>
        <v/>
      </c>
      <c r="AU111" s="20"/>
      <c r="AV111" s="2" t="str">
        <f t="shared" si="36"/>
        <v/>
      </c>
      <c r="AW111" s="2" t="str">
        <f t="shared" si="37"/>
        <v/>
      </c>
      <c r="AX111" s="3" t="str">
        <f t="shared" si="38"/>
        <v/>
      </c>
      <c r="AY111" s="3" t="str">
        <f>IF($A111="","",IF((AND($A111="ADD",OR(AX111="",AX111="Excellent"))),"1",(_xlfn.XLOOKUP(AX111,condition[lookupValue],condition[lookupKey],""))))</f>
        <v/>
      </c>
      <c r="AZ111" s="21" t="str">
        <f t="shared" si="39"/>
        <v/>
      </c>
      <c r="BA111" s="5"/>
    </row>
    <row r="112" spans="2:53">
      <c r="B112" s="4"/>
      <c r="D112" s="3" t="str">
        <f>IF($A112="ADD",IF(NOT(ISBLANK(C112)),_xlfn.XLOOKUP(C112,roadnames[lookupValue],roadnames[lookupKey],"ERROR"),""), "")</f>
        <v/>
      </c>
      <c r="E112" s="4"/>
      <c r="F112" s="4"/>
      <c r="G112" s="19"/>
      <c r="H112" s="19"/>
      <c r="J112" s="3" t="str">
        <f>IF($A112="ADD",IF(NOT(ISBLANK(I112)),_xlfn.XLOOKUP(I112,side[lookupValue],side[lookupKey],"ERROR"),""), "")</f>
        <v/>
      </c>
      <c r="K112" s="19"/>
      <c r="L112" s="19" t="str">
        <f t="shared" si="20"/>
        <v/>
      </c>
      <c r="M112" s="4"/>
      <c r="O112" s="3" t="str">
        <f>IF($A112="ADD",IF(NOT(ISBLANK(N112)),_xlfn.XLOOKUP(N112,len_adjust_rsn[lookupValue],len_adjust_rsn[lookupKey],"ERROR"),""), "")</f>
        <v/>
      </c>
      <c r="P112" s="19" t="str">
        <f t="shared" si="21"/>
        <v/>
      </c>
      <c r="Q112" s="19"/>
      <c r="R112" s="19" t="str">
        <f t="shared" si="22"/>
        <v/>
      </c>
      <c r="T112" s="3" t="str">
        <f>IF($A112="ADD",IF(NOT(ISBLANK(S112)),_xlfn.XLOOKUP(S112,ud_stopping_place_type[lookupValue],ud_stopping_place_type[lookupKey],"ERROR"),""), "")</f>
        <v/>
      </c>
      <c r="V112" s="2" t="str">
        <f t="shared" si="23"/>
        <v/>
      </c>
      <c r="W112" s="2" t="str">
        <f t="shared" si="24"/>
        <v/>
      </c>
      <c r="X112" s="2" t="str">
        <f t="shared" si="25"/>
        <v/>
      </c>
      <c r="Y112" s="2" t="str">
        <f t="shared" si="26"/>
        <v/>
      </c>
      <c r="Z112" s="2" t="str">
        <f t="shared" si="27"/>
        <v/>
      </c>
      <c r="AA112" s="2" t="str">
        <f t="shared" si="28"/>
        <v/>
      </c>
      <c r="AB112" s="2" t="str">
        <f t="shared" si="29"/>
        <v/>
      </c>
      <c r="AD112" s="21"/>
      <c r="AE112" s="4" t="str">
        <f t="shared" ca="1" si="30"/>
        <v/>
      </c>
      <c r="AF112" s="3" t="str">
        <f t="shared" si="31"/>
        <v/>
      </c>
      <c r="AG112" s="3" t="str">
        <f>IF($A112="","",IF((AND($A112="ADD",OR(AF112="",AF112="In Use"))),"5",(_xlfn.XLOOKUP(AF112,ud_asset_status[lookupValue],ud_asset_status[lookupKey],""))))</f>
        <v/>
      </c>
      <c r="AH112" s="21"/>
      <c r="AJ112" s="3" t="str">
        <f>IF($A112="ADD",IF(NOT(ISBLANK(AI112)),_xlfn.XLOOKUP(AI112,ar_replace_reason[lookupValue],ar_replace_reason[lookupKey],"ERROR"),""), "")</f>
        <v/>
      </c>
      <c r="AK112" s="3" t="str">
        <f t="shared" si="32"/>
        <v/>
      </c>
      <c r="AL112" s="3" t="str">
        <f>IF($A112="","",IF((AND($A112="ADD",OR(AK112="",AK112="Queenstown-Lakes District Council"))),"70",(_xlfn.XLOOKUP(AK112,ud_organisation_owner[lookupValue],ud_organisation_owner[lookupKey],""))))</f>
        <v/>
      </c>
      <c r="AM112" s="3" t="str">
        <f t="shared" si="33"/>
        <v/>
      </c>
      <c r="AN112" s="3" t="str">
        <f>IF($A112="","",IF((AND($A112="ADD",OR(AM112="",AM112="Queenstown-Lakes District Council"))),"70",(_xlfn.XLOOKUP(AM112,ud_organisation_owner[lookupValue],ud_organisation_owner[lookupKey],""))))</f>
        <v/>
      </c>
      <c r="AO112" s="3" t="str">
        <f t="shared" si="34"/>
        <v/>
      </c>
      <c r="AP112" s="3" t="str">
        <f>IF($A112="","",IF((AND($A112="ADD",OR(AO112="",AO112="Local Authority"))),"17",(_xlfn.XLOOKUP(AO112,ud_sub_organisation[lookupValue],ud_sub_organisation[lookupKey],""))))</f>
        <v/>
      </c>
      <c r="AR112" s="3" t="str">
        <f>IF($A112="ADD",IF(NOT(ISBLANK(AQ112)),_xlfn.XLOOKUP(AQ112,ud_maintenance_organisation[lookupValue],ud_maintenance_organisation[lookupKey],"ERROR"),""), "")</f>
        <v/>
      </c>
      <c r="AS112" s="3" t="str">
        <f t="shared" si="35"/>
        <v/>
      </c>
      <c r="AT112" s="3" t="str">
        <f>IF($A112="","",IF((AND($A112="ADD",OR(AS112="",AS112="Vested Assets"))),"12",(_xlfn.XLOOKUP(AS112,ud_work_category[lookupValue],ud_work_category[lookupKey],""))))</f>
        <v/>
      </c>
      <c r="AU112" s="20"/>
      <c r="AV112" s="2" t="str">
        <f t="shared" si="36"/>
        <v/>
      </c>
      <c r="AW112" s="2" t="str">
        <f t="shared" si="37"/>
        <v/>
      </c>
      <c r="AX112" s="3" t="str">
        <f t="shared" si="38"/>
        <v/>
      </c>
      <c r="AY112" s="3" t="str">
        <f>IF($A112="","",IF((AND($A112="ADD",OR(AX112="",AX112="Excellent"))),"1",(_xlfn.XLOOKUP(AX112,condition[lookupValue],condition[lookupKey],""))))</f>
        <v/>
      </c>
      <c r="AZ112" s="21" t="str">
        <f t="shared" si="39"/>
        <v/>
      </c>
      <c r="BA112" s="5"/>
    </row>
    <row r="113" spans="2:53">
      <c r="B113" s="4"/>
      <c r="D113" s="3" t="str">
        <f>IF($A113="ADD",IF(NOT(ISBLANK(C113)),_xlfn.XLOOKUP(C113,roadnames[lookupValue],roadnames[lookupKey],"ERROR"),""), "")</f>
        <v/>
      </c>
      <c r="E113" s="4"/>
      <c r="F113" s="4"/>
      <c r="G113" s="19"/>
      <c r="H113" s="19"/>
      <c r="J113" s="3" t="str">
        <f>IF($A113="ADD",IF(NOT(ISBLANK(I113)),_xlfn.XLOOKUP(I113,side[lookupValue],side[lookupKey],"ERROR"),""), "")</f>
        <v/>
      </c>
      <c r="K113" s="19"/>
      <c r="L113" s="19" t="str">
        <f t="shared" si="20"/>
        <v/>
      </c>
      <c r="M113" s="4"/>
      <c r="O113" s="3" t="str">
        <f>IF($A113="ADD",IF(NOT(ISBLANK(N113)),_xlfn.XLOOKUP(N113,len_adjust_rsn[lookupValue],len_adjust_rsn[lookupKey],"ERROR"),""), "")</f>
        <v/>
      </c>
      <c r="P113" s="19" t="str">
        <f t="shared" si="21"/>
        <v/>
      </c>
      <c r="Q113" s="19"/>
      <c r="R113" s="19" t="str">
        <f t="shared" si="22"/>
        <v/>
      </c>
      <c r="T113" s="3" t="str">
        <f>IF($A113="ADD",IF(NOT(ISBLANK(S113)),_xlfn.XLOOKUP(S113,ud_stopping_place_type[lookupValue],ud_stopping_place_type[lookupKey],"ERROR"),""), "")</f>
        <v/>
      </c>
      <c r="V113" s="2" t="str">
        <f t="shared" si="23"/>
        <v/>
      </c>
      <c r="W113" s="2" t="str">
        <f t="shared" si="24"/>
        <v/>
      </c>
      <c r="X113" s="2" t="str">
        <f t="shared" si="25"/>
        <v/>
      </c>
      <c r="Y113" s="2" t="str">
        <f t="shared" si="26"/>
        <v/>
      </c>
      <c r="Z113" s="2" t="str">
        <f t="shared" si="27"/>
        <v/>
      </c>
      <c r="AA113" s="2" t="str">
        <f t="shared" si="28"/>
        <v/>
      </c>
      <c r="AB113" s="2" t="str">
        <f t="shared" si="29"/>
        <v/>
      </c>
      <c r="AD113" s="21"/>
      <c r="AE113" s="4" t="str">
        <f t="shared" ca="1" si="30"/>
        <v/>
      </c>
      <c r="AF113" s="3" t="str">
        <f t="shared" si="31"/>
        <v/>
      </c>
      <c r="AG113" s="3" t="str">
        <f>IF($A113="","",IF((AND($A113="ADD",OR(AF113="",AF113="In Use"))),"5",(_xlfn.XLOOKUP(AF113,ud_asset_status[lookupValue],ud_asset_status[lookupKey],""))))</f>
        <v/>
      </c>
      <c r="AH113" s="21"/>
      <c r="AJ113" s="3" t="str">
        <f>IF($A113="ADD",IF(NOT(ISBLANK(AI113)),_xlfn.XLOOKUP(AI113,ar_replace_reason[lookupValue],ar_replace_reason[lookupKey],"ERROR"),""), "")</f>
        <v/>
      </c>
      <c r="AK113" s="3" t="str">
        <f t="shared" si="32"/>
        <v/>
      </c>
      <c r="AL113" s="3" t="str">
        <f>IF($A113="","",IF((AND($A113="ADD",OR(AK113="",AK113="Queenstown-Lakes District Council"))),"70",(_xlfn.XLOOKUP(AK113,ud_organisation_owner[lookupValue],ud_organisation_owner[lookupKey],""))))</f>
        <v/>
      </c>
      <c r="AM113" s="3" t="str">
        <f t="shared" si="33"/>
        <v/>
      </c>
      <c r="AN113" s="3" t="str">
        <f>IF($A113="","",IF((AND($A113="ADD",OR(AM113="",AM113="Queenstown-Lakes District Council"))),"70",(_xlfn.XLOOKUP(AM113,ud_organisation_owner[lookupValue],ud_organisation_owner[lookupKey],""))))</f>
        <v/>
      </c>
      <c r="AO113" s="3" t="str">
        <f t="shared" si="34"/>
        <v/>
      </c>
      <c r="AP113" s="3" t="str">
        <f>IF($A113="","",IF((AND($A113="ADD",OR(AO113="",AO113="Local Authority"))),"17",(_xlfn.XLOOKUP(AO113,ud_sub_organisation[lookupValue],ud_sub_organisation[lookupKey],""))))</f>
        <v/>
      </c>
      <c r="AR113" s="3" t="str">
        <f>IF($A113="ADD",IF(NOT(ISBLANK(AQ113)),_xlfn.XLOOKUP(AQ113,ud_maintenance_organisation[lookupValue],ud_maintenance_organisation[lookupKey],"ERROR"),""), "")</f>
        <v/>
      </c>
      <c r="AS113" s="3" t="str">
        <f t="shared" si="35"/>
        <v/>
      </c>
      <c r="AT113" s="3" t="str">
        <f>IF($A113="","",IF((AND($A113="ADD",OR(AS113="",AS113="Vested Assets"))),"12",(_xlfn.XLOOKUP(AS113,ud_work_category[lookupValue],ud_work_category[lookupKey],""))))</f>
        <v/>
      </c>
      <c r="AU113" s="20"/>
      <c r="AV113" s="2" t="str">
        <f t="shared" si="36"/>
        <v/>
      </c>
      <c r="AW113" s="2" t="str">
        <f t="shared" si="37"/>
        <v/>
      </c>
      <c r="AX113" s="3" t="str">
        <f t="shared" si="38"/>
        <v/>
      </c>
      <c r="AY113" s="3" t="str">
        <f>IF($A113="","",IF((AND($A113="ADD",OR(AX113="",AX113="Excellent"))),"1",(_xlfn.XLOOKUP(AX113,condition[lookupValue],condition[lookupKey],""))))</f>
        <v/>
      </c>
      <c r="AZ113" s="21" t="str">
        <f t="shared" si="39"/>
        <v/>
      </c>
      <c r="BA113" s="5"/>
    </row>
    <row r="114" spans="2:53">
      <c r="B114" s="4"/>
      <c r="D114" s="3" t="str">
        <f>IF($A114="ADD",IF(NOT(ISBLANK(C114)),_xlfn.XLOOKUP(C114,roadnames[lookupValue],roadnames[lookupKey],"ERROR"),""), "")</f>
        <v/>
      </c>
      <c r="E114" s="4"/>
      <c r="F114" s="4"/>
      <c r="G114" s="19"/>
      <c r="H114" s="19"/>
      <c r="J114" s="3" t="str">
        <f>IF($A114="ADD",IF(NOT(ISBLANK(I114)),_xlfn.XLOOKUP(I114,side[lookupValue],side[lookupKey],"ERROR"),""), "")</f>
        <v/>
      </c>
      <c r="K114" s="19"/>
      <c r="L114" s="19" t="str">
        <f t="shared" si="20"/>
        <v/>
      </c>
      <c r="M114" s="4"/>
      <c r="O114" s="3" t="str">
        <f>IF($A114="ADD",IF(NOT(ISBLANK(N114)),_xlfn.XLOOKUP(N114,len_adjust_rsn[lookupValue],len_adjust_rsn[lookupKey],"ERROR"),""), "")</f>
        <v/>
      </c>
      <c r="P114" s="19" t="str">
        <f t="shared" si="21"/>
        <v/>
      </c>
      <c r="Q114" s="19"/>
      <c r="R114" s="19" t="str">
        <f t="shared" si="22"/>
        <v/>
      </c>
      <c r="T114" s="3" t="str">
        <f>IF($A114="ADD",IF(NOT(ISBLANK(S114)),_xlfn.XLOOKUP(S114,ud_stopping_place_type[lookupValue],ud_stopping_place_type[lookupKey],"ERROR"),""), "")</f>
        <v/>
      </c>
      <c r="V114" s="2" t="str">
        <f t="shared" si="23"/>
        <v/>
      </c>
      <c r="W114" s="2" t="str">
        <f t="shared" si="24"/>
        <v/>
      </c>
      <c r="X114" s="2" t="str">
        <f t="shared" si="25"/>
        <v/>
      </c>
      <c r="Y114" s="2" t="str">
        <f t="shared" si="26"/>
        <v/>
      </c>
      <c r="Z114" s="2" t="str">
        <f t="shared" si="27"/>
        <v/>
      </c>
      <c r="AA114" s="2" t="str">
        <f t="shared" si="28"/>
        <v/>
      </c>
      <c r="AB114" s="2" t="str">
        <f t="shared" si="29"/>
        <v/>
      </c>
      <c r="AD114" s="21"/>
      <c r="AE114" s="4" t="str">
        <f t="shared" ca="1" si="30"/>
        <v/>
      </c>
      <c r="AF114" s="3" t="str">
        <f t="shared" si="31"/>
        <v/>
      </c>
      <c r="AG114" s="3" t="str">
        <f>IF($A114="","",IF((AND($A114="ADD",OR(AF114="",AF114="In Use"))),"5",(_xlfn.XLOOKUP(AF114,ud_asset_status[lookupValue],ud_asset_status[lookupKey],""))))</f>
        <v/>
      </c>
      <c r="AH114" s="21"/>
      <c r="AJ114" s="3" t="str">
        <f>IF($A114="ADD",IF(NOT(ISBLANK(AI114)),_xlfn.XLOOKUP(AI114,ar_replace_reason[lookupValue],ar_replace_reason[lookupKey],"ERROR"),""), "")</f>
        <v/>
      </c>
      <c r="AK114" s="3" t="str">
        <f t="shared" si="32"/>
        <v/>
      </c>
      <c r="AL114" s="3" t="str">
        <f>IF($A114="","",IF((AND($A114="ADD",OR(AK114="",AK114="Queenstown-Lakes District Council"))),"70",(_xlfn.XLOOKUP(AK114,ud_organisation_owner[lookupValue],ud_organisation_owner[lookupKey],""))))</f>
        <v/>
      </c>
      <c r="AM114" s="3" t="str">
        <f t="shared" si="33"/>
        <v/>
      </c>
      <c r="AN114" s="3" t="str">
        <f>IF($A114="","",IF((AND($A114="ADD",OR(AM114="",AM114="Queenstown-Lakes District Council"))),"70",(_xlfn.XLOOKUP(AM114,ud_organisation_owner[lookupValue],ud_organisation_owner[lookupKey],""))))</f>
        <v/>
      </c>
      <c r="AO114" s="3" t="str">
        <f t="shared" si="34"/>
        <v/>
      </c>
      <c r="AP114" s="3" t="str">
        <f>IF($A114="","",IF((AND($A114="ADD",OR(AO114="",AO114="Local Authority"))),"17",(_xlfn.XLOOKUP(AO114,ud_sub_organisation[lookupValue],ud_sub_organisation[lookupKey],""))))</f>
        <v/>
      </c>
      <c r="AR114" s="3" t="str">
        <f>IF($A114="ADD",IF(NOT(ISBLANK(AQ114)),_xlfn.XLOOKUP(AQ114,ud_maintenance_organisation[lookupValue],ud_maintenance_organisation[lookupKey],"ERROR"),""), "")</f>
        <v/>
      </c>
      <c r="AS114" s="3" t="str">
        <f t="shared" si="35"/>
        <v/>
      </c>
      <c r="AT114" s="3" t="str">
        <f>IF($A114="","",IF((AND($A114="ADD",OR(AS114="",AS114="Vested Assets"))),"12",(_xlfn.XLOOKUP(AS114,ud_work_category[lookupValue],ud_work_category[lookupKey],""))))</f>
        <v/>
      </c>
      <c r="AU114" s="20"/>
      <c r="AV114" s="2" t="str">
        <f t="shared" si="36"/>
        <v/>
      </c>
      <c r="AW114" s="2" t="str">
        <f t="shared" si="37"/>
        <v/>
      </c>
      <c r="AX114" s="3" t="str">
        <f t="shared" si="38"/>
        <v/>
      </c>
      <c r="AY114" s="3" t="str">
        <f>IF($A114="","",IF((AND($A114="ADD",OR(AX114="",AX114="Excellent"))),"1",(_xlfn.XLOOKUP(AX114,condition[lookupValue],condition[lookupKey],""))))</f>
        <v/>
      </c>
      <c r="AZ114" s="21" t="str">
        <f t="shared" si="39"/>
        <v/>
      </c>
      <c r="BA114" s="5"/>
    </row>
    <row r="115" spans="2:53">
      <c r="B115" s="4"/>
      <c r="D115" s="3" t="str">
        <f>IF($A115="ADD",IF(NOT(ISBLANK(C115)),_xlfn.XLOOKUP(C115,roadnames[lookupValue],roadnames[lookupKey],"ERROR"),""), "")</f>
        <v/>
      </c>
      <c r="E115" s="4"/>
      <c r="F115" s="4"/>
      <c r="G115" s="19"/>
      <c r="H115" s="19"/>
      <c r="J115" s="3" t="str">
        <f>IF($A115="ADD",IF(NOT(ISBLANK(I115)),_xlfn.XLOOKUP(I115,side[lookupValue],side[lookupKey],"ERROR"),""), "")</f>
        <v/>
      </c>
      <c r="K115" s="19"/>
      <c r="L115" s="19" t="str">
        <f t="shared" si="20"/>
        <v/>
      </c>
      <c r="M115" s="4"/>
      <c r="O115" s="3" t="str">
        <f>IF($A115="ADD",IF(NOT(ISBLANK(N115)),_xlfn.XLOOKUP(N115,len_adjust_rsn[lookupValue],len_adjust_rsn[lookupKey],"ERROR"),""), "")</f>
        <v/>
      </c>
      <c r="P115" s="19" t="str">
        <f t="shared" si="21"/>
        <v/>
      </c>
      <c r="Q115" s="19"/>
      <c r="R115" s="19" t="str">
        <f t="shared" si="22"/>
        <v/>
      </c>
      <c r="T115" s="3" t="str">
        <f>IF($A115="ADD",IF(NOT(ISBLANK(S115)),_xlfn.XLOOKUP(S115,ud_stopping_place_type[lookupValue],ud_stopping_place_type[lookupKey],"ERROR"),""), "")</f>
        <v/>
      </c>
      <c r="V115" s="2" t="str">
        <f t="shared" si="23"/>
        <v/>
      </c>
      <c r="W115" s="2" t="str">
        <f t="shared" si="24"/>
        <v/>
      </c>
      <c r="X115" s="2" t="str">
        <f t="shared" si="25"/>
        <v/>
      </c>
      <c r="Y115" s="2" t="str">
        <f t="shared" si="26"/>
        <v/>
      </c>
      <c r="Z115" s="2" t="str">
        <f t="shared" si="27"/>
        <v/>
      </c>
      <c r="AA115" s="2" t="str">
        <f t="shared" si="28"/>
        <v/>
      </c>
      <c r="AB115" s="2" t="str">
        <f t="shared" si="29"/>
        <v/>
      </c>
      <c r="AD115" s="21"/>
      <c r="AE115" s="4" t="str">
        <f t="shared" ca="1" si="30"/>
        <v/>
      </c>
      <c r="AF115" s="3" t="str">
        <f t="shared" si="31"/>
        <v/>
      </c>
      <c r="AG115" s="3" t="str">
        <f>IF($A115="","",IF((AND($A115="ADD",OR(AF115="",AF115="In Use"))),"5",(_xlfn.XLOOKUP(AF115,ud_asset_status[lookupValue],ud_asset_status[lookupKey],""))))</f>
        <v/>
      </c>
      <c r="AH115" s="21"/>
      <c r="AJ115" s="3" t="str">
        <f>IF($A115="ADD",IF(NOT(ISBLANK(AI115)),_xlfn.XLOOKUP(AI115,ar_replace_reason[lookupValue],ar_replace_reason[lookupKey],"ERROR"),""), "")</f>
        <v/>
      </c>
      <c r="AK115" s="3" t="str">
        <f t="shared" si="32"/>
        <v/>
      </c>
      <c r="AL115" s="3" t="str">
        <f>IF($A115="","",IF((AND($A115="ADD",OR(AK115="",AK115="Queenstown-Lakes District Council"))),"70",(_xlfn.XLOOKUP(AK115,ud_organisation_owner[lookupValue],ud_organisation_owner[lookupKey],""))))</f>
        <v/>
      </c>
      <c r="AM115" s="3" t="str">
        <f t="shared" si="33"/>
        <v/>
      </c>
      <c r="AN115" s="3" t="str">
        <f>IF($A115="","",IF((AND($A115="ADD",OR(AM115="",AM115="Queenstown-Lakes District Council"))),"70",(_xlfn.XLOOKUP(AM115,ud_organisation_owner[lookupValue],ud_organisation_owner[lookupKey],""))))</f>
        <v/>
      </c>
      <c r="AO115" s="3" t="str">
        <f t="shared" si="34"/>
        <v/>
      </c>
      <c r="AP115" s="3" t="str">
        <f>IF($A115="","",IF((AND($A115="ADD",OR(AO115="",AO115="Local Authority"))),"17",(_xlfn.XLOOKUP(AO115,ud_sub_organisation[lookupValue],ud_sub_organisation[lookupKey],""))))</f>
        <v/>
      </c>
      <c r="AR115" s="3" t="str">
        <f>IF($A115="ADD",IF(NOT(ISBLANK(AQ115)),_xlfn.XLOOKUP(AQ115,ud_maintenance_organisation[lookupValue],ud_maintenance_organisation[lookupKey],"ERROR"),""), "")</f>
        <v/>
      </c>
      <c r="AS115" s="3" t="str">
        <f t="shared" si="35"/>
        <v/>
      </c>
      <c r="AT115" s="3" t="str">
        <f>IF($A115="","",IF((AND($A115="ADD",OR(AS115="",AS115="Vested Assets"))),"12",(_xlfn.XLOOKUP(AS115,ud_work_category[lookupValue],ud_work_category[lookupKey],""))))</f>
        <v/>
      </c>
      <c r="AU115" s="20"/>
      <c r="AV115" s="2" t="str">
        <f t="shared" si="36"/>
        <v/>
      </c>
      <c r="AW115" s="2" t="str">
        <f t="shared" si="37"/>
        <v/>
      </c>
      <c r="AX115" s="3" t="str">
        <f t="shared" si="38"/>
        <v/>
      </c>
      <c r="AY115" s="3" t="str">
        <f>IF($A115="","",IF((AND($A115="ADD",OR(AX115="",AX115="Excellent"))),"1",(_xlfn.XLOOKUP(AX115,condition[lookupValue],condition[lookupKey],""))))</f>
        <v/>
      </c>
      <c r="AZ115" s="21" t="str">
        <f t="shared" si="39"/>
        <v/>
      </c>
      <c r="BA115" s="5"/>
    </row>
    <row r="116" spans="2:53">
      <c r="B116" s="4"/>
      <c r="D116" s="3" t="str">
        <f>IF($A116="ADD",IF(NOT(ISBLANK(C116)),_xlfn.XLOOKUP(C116,roadnames[lookupValue],roadnames[lookupKey],"ERROR"),""), "")</f>
        <v/>
      </c>
      <c r="E116" s="4"/>
      <c r="F116" s="4"/>
      <c r="G116" s="19"/>
      <c r="H116" s="19"/>
      <c r="J116" s="3" t="str">
        <f>IF($A116="ADD",IF(NOT(ISBLANK(I116)),_xlfn.XLOOKUP(I116,side[lookupValue],side[lookupKey],"ERROR"),""), "")</f>
        <v/>
      </c>
      <c r="K116" s="19"/>
      <c r="L116" s="19" t="str">
        <f t="shared" si="20"/>
        <v/>
      </c>
      <c r="M116" s="4"/>
      <c r="O116" s="3" t="str">
        <f>IF($A116="ADD",IF(NOT(ISBLANK(N116)),_xlfn.XLOOKUP(N116,len_adjust_rsn[lookupValue],len_adjust_rsn[lookupKey],"ERROR"),""), "")</f>
        <v/>
      </c>
      <c r="P116" s="19" t="str">
        <f t="shared" si="21"/>
        <v/>
      </c>
      <c r="Q116" s="19"/>
      <c r="R116" s="19" t="str">
        <f t="shared" si="22"/>
        <v/>
      </c>
      <c r="T116" s="3" t="str">
        <f>IF($A116="ADD",IF(NOT(ISBLANK(S116)),_xlfn.XLOOKUP(S116,ud_stopping_place_type[lookupValue],ud_stopping_place_type[lookupKey],"ERROR"),""), "")</f>
        <v/>
      </c>
      <c r="V116" s="2" t="str">
        <f t="shared" si="23"/>
        <v/>
      </c>
      <c r="W116" s="2" t="str">
        <f t="shared" si="24"/>
        <v/>
      </c>
      <c r="X116" s="2" t="str">
        <f t="shared" si="25"/>
        <v/>
      </c>
      <c r="Y116" s="2" t="str">
        <f t="shared" si="26"/>
        <v/>
      </c>
      <c r="Z116" s="2" t="str">
        <f t="shared" si="27"/>
        <v/>
      </c>
      <c r="AA116" s="2" t="str">
        <f t="shared" si="28"/>
        <v/>
      </c>
      <c r="AB116" s="2" t="str">
        <f t="shared" si="29"/>
        <v/>
      </c>
      <c r="AD116" s="21"/>
      <c r="AE116" s="4" t="str">
        <f t="shared" ca="1" si="30"/>
        <v/>
      </c>
      <c r="AF116" s="3" t="str">
        <f t="shared" si="31"/>
        <v/>
      </c>
      <c r="AG116" s="3" t="str">
        <f>IF($A116="","",IF((AND($A116="ADD",OR(AF116="",AF116="In Use"))),"5",(_xlfn.XLOOKUP(AF116,ud_asset_status[lookupValue],ud_asset_status[lookupKey],""))))</f>
        <v/>
      </c>
      <c r="AH116" s="21"/>
      <c r="AJ116" s="3" t="str">
        <f>IF($A116="ADD",IF(NOT(ISBLANK(AI116)),_xlfn.XLOOKUP(AI116,ar_replace_reason[lookupValue],ar_replace_reason[lookupKey],"ERROR"),""), "")</f>
        <v/>
      </c>
      <c r="AK116" s="3" t="str">
        <f t="shared" si="32"/>
        <v/>
      </c>
      <c r="AL116" s="3" t="str">
        <f>IF($A116="","",IF((AND($A116="ADD",OR(AK116="",AK116="Queenstown-Lakes District Council"))),"70",(_xlfn.XLOOKUP(AK116,ud_organisation_owner[lookupValue],ud_organisation_owner[lookupKey],""))))</f>
        <v/>
      </c>
      <c r="AM116" s="3" t="str">
        <f t="shared" si="33"/>
        <v/>
      </c>
      <c r="AN116" s="3" t="str">
        <f>IF($A116="","",IF((AND($A116="ADD",OR(AM116="",AM116="Queenstown-Lakes District Council"))),"70",(_xlfn.XLOOKUP(AM116,ud_organisation_owner[lookupValue],ud_organisation_owner[lookupKey],""))))</f>
        <v/>
      </c>
      <c r="AO116" s="3" t="str">
        <f t="shared" si="34"/>
        <v/>
      </c>
      <c r="AP116" s="3" t="str">
        <f>IF($A116="","",IF((AND($A116="ADD",OR(AO116="",AO116="Local Authority"))),"17",(_xlfn.XLOOKUP(AO116,ud_sub_organisation[lookupValue],ud_sub_organisation[lookupKey],""))))</f>
        <v/>
      </c>
      <c r="AR116" s="3" t="str">
        <f>IF($A116="ADD",IF(NOT(ISBLANK(AQ116)),_xlfn.XLOOKUP(AQ116,ud_maintenance_organisation[lookupValue],ud_maintenance_organisation[lookupKey],"ERROR"),""), "")</f>
        <v/>
      </c>
      <c r="AS116" s="3" t="str">
        <f t="shared" si="35"/>
        <v/>
      </c>
      <c r="AT116" s="3" t="str">
        <f>IF($A116="","",IF((AND($A116="ADD",OR(AS116="",AS116="Vested Assets"))),"12",(_xlfn.XLOOKUP(AS116,ud_work_category[lookupValue],ud_work_category[lookupKey],""))))</f>
        <v/>
      </c>
      <c r="AU116" s="20"/>
      <c r="AV116" s="2" t="str">
        <f t="shared" si="36"/>
        <v/>
      </c>
      <c r="AW116" s="2" t="str">
        <f t="shared" si="37"/>
        <v/>
      </c>
      <c r="AX116" s="3" t="str">
        <f t="shared" si="38"/>
        <v/>
      </c>
      <c r="AY116" s="3" t="str">
        <f>IF($A116="","",IF((AND($A116="ADD",OR(AX116="",AX116="Excellent"))),"1",(_xlfn.XLOOKUP(AX116,condition[lookupValue],condition[lookupKey],""))))</f>
        <v/>
      </c>
      <c r="AZ116" s="21" t="str">
        <f t="shared" si="39"/>
        <v/>
      </c>
      <c r="BA116" s="5"/>
    </row>
    <row r="117" spans="2:53">
      <c r="B117" s="4"/>
      <c r="D117" s="3" t="str">
        <f>IF($A117="ADD",IF(NOT(ISBLANK(C117)),_xlfn.XLOOKUP(C117,roadnames[lookupValue],roadnames[lookupKey],"ERROR"),""), "")</f>
        <v/>
      </c>
      <c r="E117" s="4"/>
      <c r="F117" s="4"/>
      <c r="G117" s="19"/>
      <c r="H117" s="19"/>
      <c r="J117" s="3" t="str">
        <f>IF($A117="ADD",IF(NOT(ISBLANK(I117)),_xlfn.XLOOKUP(I117,side[lookupValue],side[lookupKey],"ERROR"),""), "")</f>
        <v/>
      </c>
      <c r="K117" s="19"/>
      <c r="L117" s="19" t="str">
        <f t="shared" si="20"/>
        <v/>
      </c>
      <c r="M117" s="4"/>
      <c r="O117" s="3" t="str">
        <f>IF($A117="ADD",IF(NOT(ISBLANK(N117)),_xlfn.XLOOKUP(N117,len_adjust_rsn[lookupValue],len_adjust_rsn[lookupKey],"ERROR"),""), "")</f>
        <v/>
      </c>
      <c r="P117" s="19" t="str">
        <f t="shared" si="21"/>
        <v/>
      </c>
      <c r="Q117" s="19"/>
      <c r="R117" s="19" t="str">
        <f t="shared" si="22"/>
        <v/>
      </c>
      <c r="T117" s="3" t="str">
        <f>IF($A117="ADD",IF(NOT(ISBLANK(S117)),_xlfn.XLOOKUP(S117,ud_stopping_place_type[lookupValue],ud_stopping_place_type[lookupKey],"ERROR"),""), "")</f>
        <v/>
      </c>
      <c r="V117" s="2" t="str">
        <f t="shared" si="23"/>
        <v/>
      </c>
      <c r="W117" s="2" t="str">
        <f t="shared" si="24"/>
        <v/>
      </c>
      <c r="X117" s="2" t="str">
        <f t="shared" si="25"/>
        <v/>
      </c>
      <c r="Y117" s="2" t="str">
        <f t="shared" si="26"/>
        <v/>
      </c>
      <c r="Z117" s="2" t="str">
        <f t="shared" si="27"/>
        <v/>
      </c>
      <c r="AA117" s="2" t="str">
        <f t="shared" si="28"/>
        <v/>
      </c>
      <c r="AB117" s="2" t="str">
        <f t="shared" si="29"/>
        <v/>
      </c>
      <c r="AD117" s="21"/>
      <c r="AE117" s="4" t="str">
        <f t="shared" ca="1" si="30"/>
        <v/>
      </c>
      <c r="AF117" s="3" t="str">
        <f t="shared" si="31"/>
        <v/>
      </c>
      <c r="AG117" s="3" t="str">
        <f>IF($A117="","",IF((AND($A117="ADD",OR(AF117="",AF117="In Use"))),"5",(_xlfn.XLOOKUP(AF117,ud_asset_status[lookupValue],ud_asset_status[lookupKey],""))))</f>
        <v/>
      </c>
      <c r="AH117" s="21"/>
      <c r="AJ117" s="3" t="str">
        <f>IF($A117="ADD",IF(NOT(ISBLANK(AI117)),_xlfn.XLOOKUP(AI117,ar_replace_reason[lookupValue],ar_replace_reason[lookupKey],"ERROR"),""), "")</f>
        <v/>
      </c>
      <c r="AK117" s="3" t="str">
        <f t="shared" si="32"/>
        <v/>
      </c>
      <c r="AL117" s="3" t="str">
        <f>IF($A117="","",IF((AND($A117="ADD",OR(AK117="",AK117="Queenstown-Lakes District Council"))),"70",(_xlfn.XLOOKUP(AK117,ud_organisation_owner[lookupValue],ud_organisation_owner[lookupKey],""))))</f>
        <v/>
      </c>
      <c r="AM117" s="3" t="str">
        <f t="shared" si="33"/>
        <v/>
      </c>
      <c r="AN117" s="3" t="str">
        <f>IF($A117="","",IF((AND($A117="ADD",OR(AM117="",AM117="Queenstown-Lakes District Council"))),"70",(_xlfn.XLOOKUP(AM117,ud_organisation_owner[lookupValue],ud_organisation_owner[lookupKey],""))))</f>
        <v/>
      </c>
      <c r="AO117" s="3" t="str">
        <f t="shared" si="34"/>
        <v/>
      </c>
      <c r="AP117" s="3" t="str">
        <f>IF($A117="","",IF((AND($A117="ADD",OR(AO117="",AO117="Local Authority"))),"17",(_xlfn.XLOOKUP(AO117,ud_sub_organisation[lookupValue],ud_sub_organisation[lookupKey],""))))</f>
        <v/>
      </c>
      <c r="AR117" s="3" t="str">
        <f>IF($A117="ADD",IF(NOT(ISBLANK(AQ117)),_xlfn.XLOOKUP(AQ117,ud_maintenance_organisation[lookupValue],ud_maintenance_organisation[lookupKey],"ERROR"),""), "")</f>
        <v/>
      </c>
      <c r="AS117" s="3" t="str">
        <f t="shared" si="35"/>
        <v/>
      </c>
      <c r="AT117" s="3" t="str">
        <f>IF($A117="","",IF((AND($A117="ADD",OR(AS117="",AS117="Vested Assets"))),"12",(_xlfn.XLOOKUP(AS117,ud_work_category[lookupValue],ud_work_category[lookupKey],""))))</f>
        <v/>
      </c>
      <c r="AU117" s="20"/>
      <c r="AV117" s="2" t="str">
        <f t="shared" si="36"/>
        <v/>
      </c>
      <c r="AW117" s="2" t="str">
        <f t="shared" si="37"/>
        <v/>
      </c>
      <c r="AX117" s="3" t="str">
        <f t="shared" si="38"/>
        <v/>
      </c>
      <c r="AY117" s="3" t="str">
        <f>IF($A117="","",IF((AND($A117="ADD",OR(AX117="",AX117="Excellent"))),"1",(_xlfn.XLOOKUP(AX117,condition[lookupValue],condition[lookupKey],""))))</f>
        <v/>
      </c>
      <c r="AZ117" s="21" t="str">
        <f t="shared" si="39"/>
        <v/>
      </c>
      <c r="BA117" s="5"/>
    </row>
    <row r="118" spans="2:53">
      <c r="B118" s="4"/>
      <c r="D118" s="3" t="str">
        <f>IF($A118="ADD",IF(NOT(ISBLANK(C118)),_xlfn.XLOOKUP(C118,roadnames[lookupValue],roadnames[lookupKey],"ERROR"),""), "")</f>
        <v/>
      </c>
      <c r="E118" s="4"/>
      <c r="F118" s="4"/>
      <c r="G118" s="19"/>
      <c r="H118" s="19"/>
      <c r="J118" s="3" t="str">
        <f>IF($A118="ADD",IF(NOT(ISBLANK(I118)),_xlfn.XLOOKUP(I118,side[lookupValue],side[lookupKey],"ERROR"),""), "")</f>
        <v/>
      </c>
      <c r="K118" s="19"/>
      <c r="L118" s="19" t="str">
        <f t="shared" si="20"/>
        <v/>
      </c>
      <c r="M118" s="4"/>
      <c r="O118" s="3" t="str">
        <f>IF($A118="ADD",IF(NOT(ISBLANK(N118)),_xlfn.XLOOKUP(N118,len_adjust_rsn[lookupValue],len_adjust_rsn[lookupKey],"ERROR"),""), "")</f>
        <v/>
      </c>
      <c r="P118" s="19" t="str">
        <f t="shared" si="21"/>
        <v/>
      </c>
      <c r="Q118" s="19"/>
      <c r="R118" s="19" t="str">
        <f t="shared" si="22"/>
        <v/>
      </c>
      <c r="T118" s="3" t="str">
        <f>IF($A118="ADD",IF(NOT(ISBLANK(S118)),_xlfn.XLOOKUP(S118,ud_stopping_place_type[lookupValue],ud_stopping_place_type[lookupKey],"ERROR"),""), "")</f>
        <v/>
      </c>
      <c r="V118" s="2" t="str">
        <f t="shared" si="23"/>
        <v/>
      </c>
      <c r="W118" s="2" t="str">
        <f t="shared" si="24"/>
        <v/>
      </c>
      <c r="X118" s="2" t="str">
        <f t="shared" si="25"/>
        <v/>
      </c>
      <c r="Y118" s="2" t="str">
        <f t="shared" si="26"/>
        <v/>
      </c>
      <c r="Z118" s="2" t="str">
        <f t="shared" si="27"/>
        <v/>
      </c>
      <c r="AA118" s="2" t="str">
        <f t="shared" si="28"/>
        <v/>
      </c>
      <c r="AB118" s="2" t="str">
        <f t="shared" si="29"/>
        <v/>
      </c>
      <c r="AD118" s="21"/>
      <c r="AE118" s="4" t="str">
        <f t="shared" ca="1" si="30"/>
        <v/>
      </c>
      <c r="AF118" s="3" t="str">
        <f t="shared" si="31"/>
        <v/>
      </c>
      <c r="AG118" s="3" t="str">
        <f>IF($A118="","",IF((AND($A118="ADD",OR(AF118="",AF118="In Use"))),"5",(_xlfn.XLOOKUP(AF118,ud_asset_status[lookupValue],ud_asset_status[lookupKey],""))))</f>
        <v/>
      </c>
      <c r="AH118" s="21"/>
      <c r="AJ118" s="3" t="str">
        <f>IF($A118="ADD",IF(NOT(ISBLANK(AI118)),_xlfn.XLOOKUP(AI118,ar_replace_reason[lookupValue],ar_replace_reason[lookupKey],"ERROR"),""), "")</f>
        <v/>
      </c>
      <c r="AK118" s="3" t="str">
        <f t="shared" si="32"/>
        <v/>
      </c>
      <c r="AL118" s="3" t="str">
        <f>IF($A118="","",IF((AND($A118="ADD",OR(AK118="",AK118="Queenstown-Lakes District Council"))),"70",(_xlfn.XLOOKUP(AK118,ud_organisation_owner[lookupValue],ud_organisation_owner[lookupKey],""))))</f>
        <v/>
      </c>
      <c r="AM118" s="3" t="str">
        <f t="shared" si="33"/>
        <v/>
      </c>
      <c r="AN118" s="3" t="str">
        <f>IF($A118="","",IF((AND($A118="ADD",OR(AM118="",AM118="Queenstown-Lakes District Council"))),"70",(_xlfn.XLOOKUP(AM118,ud_organisation_owner[lookupValue],ud_organisation_owner[lookupKey],""))))</f>
        <v/>
      </c>
      <c r="AO118" s="3" t="str">
        <f t="shared" si="34"/>
        <v/>
      </c>
      <c r="AP118" s="3" t="str">
        <f>IF($A118="","",IF((AND($A118="ADD",OR(AO118="",AO118="Local Authority"))),"17",(_xlfn.XLOOKUP(AO118,ud_sub_organisation[lookupValue],ud_sub_organisation[lookupKey],""))))</f>
        <v/>
      </c>
      <c r="AR118" s="3" t="str">
        <f>IF($A118="ADD",IF(NOT(ISBLANK(AQ118)),_xlfn.XLOOKUP(AQ118,ud_maintenance_organisation[lookupValue],ud_maintenance_organisation[lookupKey],"ERROR"),""), "")</f>
        <v/>
      </c>
      <c r="AS118" s="3" t="str">
        <f t="shared" si="35"/>
        <v/>
      </c>
      <c r="AT118" s="3" t="str">
        <f>IF($A118="","",IF((AND($A118="ADD",OR(AS118="",AS118="Vested Assets"))),"12",(_xlfn.XLOOKUP(AS118,ud_work_category[lookupValue],ud_work_category[lookupKey],""))))</f>
        <v/>
      </c>
      <c r="AU118" s="20"/>
      <c r="AV118" s="2" t="str">
        <f t="shared" si="36"/>
        <v/>
      </c>
      <c r="AW118" s="2" t="str">
        <f t="shared" si="37"/>
        <v/>
      </c>
      <c r="AX118" s="3" t="str">
        <f t="shared" si="38"/>
        <v/>
      </c>
      <c r="AY118" s="3" t="str">
        <f>IF($A118="","",IF((AND($A118="ADD",OR(AX118="",AX118="Excellent"))),"1",(_xlfn.XLOOKUP(AX118,condition[lookupValue],condition[lookupKey],""))))</f>
        <v/>
      </c>
      <c r="AZ118" s="21" t="str">
        <f t="shared" si="39"/>
        <v/>
      </c>
      <c r="BA118" s="5"/>
    </row>
    <row r="119" spans="2:53">
      <c r="B119" s="4"/>
      <c r="D119" s="3" t="str">
        <f>IF($A119="ADD",IF(NOT(ISBLANK(C119)),_xlfn.XLOOKUP(C119,roadnames[lookupValue],roadnames[lookupKey],"ERROR"),""), "")</f>
        <v/>
      </c>
      <c r="E119" s="4"/>
      <c r="F119" s="4"/>
      <c r="G119" s="19"/>
      <c r="H119" s="19"/>
      <c r="J119" s="3" t="str">
        <f>IF($A119="ADD",IF(NOT(ISBLANK(I119)),_xlfn.XLOOKUP(I119,side[lookupValue],side[lookupKey],"ERROR"),""), "")</f>
        <v/>
      </c>
      <c r="K119" s="19"/>
      <c r="L119" s="19" t="str">
        <f t="shared" si="20"/>
        <v/>
      </c>
      <c r="M119" s="4"/>
      <c r="O119" s="3" t="str">
        <f>IF($A119="ADD",IF(NOT(ISBLANK(N119)),_xlfn.XLOOKUP(N119,len_adjust_rsn[lookupValue],len_adjust_rsn[lookupKey],"ERROR"),""), "")</f>
        <v/>
      </c>
      <c r="P119" s="19" t="str">
        <f t="shared" si="21"/>
        <v/>
      </c>
      <c r="Q119" s="19"/>
      <c r="R119" s="19" t="str">
        <f t="shared" si="22"/>
        <v/>
      </c>
      <c r="T119" s="3" t="str">
        <f>IF($A119="ADD",IF(NOT(ISBLANK(S119)),_xlfn.XLOOKUP(S119,ud_stopping_place_type[lookupValue],ud_stopping_place_type[lookupKey],"ERROR"),""), "")</f>
        <v/>
      </c>
      <c r="V119" s="2" t="str">
        <f t="shared" si="23"/>
        <v/>
      </c>
      <c r="W119" s="2" t="str">
        <f t="shared" si="24"/>
        <v/>
      </c>
      <c r="X119" s="2" t="str">
        <f t="shared" si="25"/>
        <v/>
      </c>
      <c r="Y119" s="2" t="str">
        <f t="shared" si="26"/>
        <v/>
      </c>
      <c r="Z119" s="2" t="str">
        <f t="shared" si="27"/>
        <v/>
      </c>
      <c r="AA119" s="2" t="str">
        <f t="shared" si="28"/>
        <v/>
      </c>
      <c r="AB119" s="2" t="str">
        <f t="shared" si="29"/>
        <v/>
      </c>
      <c r="AD119" s="21"/>
      <c r="AE119" s="4" t="str">
        <f t="shared" ca="1" si="30"/>
        <v/>
      </c>
      <c r="AF119" s="3" t="str">
        <f t="shared" si="31"/>
        <v/>
      </c>
      <c r="AG119" s="3" t="str">
        <f>IF($A119="","",IF((AND($A119="ADD",OR(AF119="",AF119="In Use"))),"5",(_xlfn.XLOOKUP(AF119,ud_asset_status[lookupValue],ud_asset_status[lookupKey],""))))</f>
        <v/>
      </c>
      <c r="AH119" s="21"/>
      <c r="AJ119" s="3" t="str">
        <f>IF($A119="ADD",IF(NOT(ISBLANK(AI119)),_xlfn.XLOOKUP(AI119,ar_replace_reason[lookupValue],ar_replace_reason[lookupKey],"ERROR"),""), "")</f>
        <v/>
      </c>
      <c r="AK119" s="3" t="str">
        <f t="shared" si="32"/>
        <v/>
      </c>
      <c r="AL119" s="3" t="str">
        <f>IF($A119="","",IF((AND($A119="ADD",OR(AK119="",AK119="Queenstown-Lakes District Council"))),"70",(_xlfn.XLOOKUP(AK119,ud_organisation_owner[lookupValue],ud_organisation_owner[lookupKey],""))))</f>
        <v/>
      </c>
      <c r="AM119" s="3" t="str">
        <f t="shared" si="33"/>
        <v/>
      </c>
      <c r="AN119" s="3" t="str">
        <f>IF($A119="","",IF((AND($A119="ADD",OR(AM119="",AM119="Queenstown-Lakes District Council"))),"70",(_xlfn.XLOOKUP(AM119,ud_organisation_owner[lookupValue],ud_organisation_owner[lookupKey],""))))</f>
        <v/>
      </c>
      <c r="AO119" s="3" t="str">
        <f t="shared" si="34"/>
        <v/>
      </c>
      <c r="AP119" s="3" t="str">
        <f>IF($A119="","",IF((AND($A119="ADD",OR(AO119="",AO119="Local Authority"))),"17",(_xlfn.XLOOKUP(AO119,ud_sub_organisation[lookupValue],ud_sub_organisation[lookupKey],""))))</f>
        <v/>
      </c>
      <c r="AR119" s="3" t="str">
        <f>IF($A119="ADD",IF(NOT(ISBLANK(AQ119)),_xlfn.XLOOKUP(AQ119,ud_maintenance_organisation[lookupValue],ud_maintenance_organisation[lookupKey],"ERROR"),""), "")</f>
        <v/>
      </c>
      <c r="AS119" s="3" t="str">
        <f t="shared" si="35"/>
        <v/>
      </c>
      <c r="AT119" s="3" t="str">
        <f>IF($A119="","",IF((AND($A119="ADD",OR(AS119="",AS119="Vested Assets"))),"12",(_xlfn.XLOOKUP(AS119,ud_work_category[lookupValue],ud_work_category[lookupKey],""))))</f>
        <v/>
      </c>
      <c r="AU119" s="20"/>
      <c r="AV119" s="2" t="str">
        <f t="shared" si="36"/>
        <v/>
      </c>
      <c r="AW119" s="2" t="str">
        <f t="shared" si="37"/>
        <v/>
      </c>
      <c r="AX119" s="3" t="str">
        <f t="shared" si="38"/>
        <v/>
      </c>
      <c r="AY119" s="3" t="str">
        <f>IF($A119="","",IF((AND($A119="ADD",OR(AX119="",AX119="Excellent"))),"1",(_xlfn.XLOOKUP(AX119,condition[lookupValue],condition[lookupKey],""))))</f>
        <v/>
      </c>
      <c r="AZ119" s="21" t="str">
        <f t="shared" si="39"/>
        <v/>
      </c>
      <c r="BA119" s="5"/>
    </row>
    <row r="120" spans="2:53">
      <c r="B120" s="4"/>
      <c r="D120" s="3" t="str">
        <f>IF($A120="ADD",IF(NOT(ISBLANK(C120)),_xlfn.XLOOKUP(C120,roadnames[lookupValue],roadnames[lookupKey],"ERROR"),""), "")</f>
        <v/>
      </c>
      <c r="E120" s="4"/>
      <c r="F120" s="4"/>
      <c r="G120" s="19"/>
      <c r="H120" s="19"/>
      <c r="J120" s="3" t="str">
        <f>IF($A120="ADD",IF(NOT(ISBLANK(I120)),_xlfn.XLOOKUP(I120,side[lookupValue],side[lookupKey],"ERROR"),""), "")</f>
        <v/>
      </c>
      <c r="K120" s="19"/>
      <c r="L120" s="19" t="str">
        <f t="shared" si="20"/>
        <v/>
      </c>
      <c r="M120" s="4"/>
      <c r="O120" s="3" t="str">
        <f>IF($A120="ADD",IF(NOT(ISBLANK(N120)),_xlfn.XLOOKUP(N120,len_adjust_rsn[lookupValue],len_adjust_rsn[lookupKey],"ERROR"),""), "")</f>
        <v/>
      </c>
      <c r="P120" s="19" t="str">
        <f t="shared" si="21"/>
        <v/>
      </c>
      <c r="Q120" s="19"/>
      <c r="R120" s="19" t="str">
        <f t="shared" si="22"/>
        <v/>
      </c>
      <c r="T120" s="3" t="str">
        <f>IF($A120="ADD",IF(NOT(ISBLANK(S120)),_xlfn.XLOOKUP(S120,ud_stopping_place_type[lookupValue],ud_stopping_place_type[lookupKey],"ERROR"),""), "")</f>
        <v/>
      </c>
      <c r="V120" s="2" t="str">
        <f t="shared" si="23"/>
        <v/>
      </c>
      <c r="W120" s="2" t="str">
        <f t="shared" si="24"/>
        <v/>
      </c>
      <c r="X120" s="2" t="str">
        <f t="shared" si="25"/>
        <v/>
      </c>
      <c r="Y120" s="2" t="str">
        <f t="shared" si="26"/>
        <v/>
      </c>
      <c r="Z120" s="2" t="str">
        <f t="shared" si="27"/>
        <v/>
      </c>
      <c r="AA120" s="2" t="str">
        <f t="shared" si="28"/>
        <v/>
      </c>
      <c r="AB120" s="2" t="str">
        <f t="shared" si="29"/>
        <v/>
      </c>
      <c r="AD120" s="21"/>
      <c r="AE120" s="4" t="str">
        <f t="shared" ca="1" si="30"/>
        <v/>
      </c>
      <c r="AF120" s="3" t="str">
        <f t="shared" si="31"/>
        <v/>
      </c>
      <c r="AG120" s="3" t="str">
        <f>IF($A120="","",IF((AND($A120="ADD",OR(AF120="",AF120="In Use"))),"5",(_xlfn.XLOOKUP(AF120,ud_asset_status[lookupValue],ud_asset_status[lookupKey],""))))</f>
        <v/>
      </c>
      <c r="AH120" s="21"/>
      <c r="AJ120" s="3" t="str">
        <f>IF($A120="ADD",IF(NOT(ISBLANK(AI120)),_xlfn.XLOOKUP(AI120,ar_replace_reason[lookupValue],ar_replace_reason[lookupKey],"ERROR"),""), "")</f>
        <v/>
      </c>
      <c r="AK120" s="3" t="str">
        <f t="shared" si="32"/>
        <v/>
      </c>
      <c r="AL120" s="3" t="str">
        <f>IF($A120="","",IF((AND($A120="ADD",OR(AK120="",AK120="Queenstown-Lakes District Council"))),"70",(_xlfn.XLOOKUP(AK120,ud_organisation_owner[lookupValue],ud_organisation_owner[lookupKey],""))))</f>
        <v/>
      </c>
      <c r="AM120" s="3" t="str">
        <f t="shared" si="33"/>
        <v/>
      </c>
      <c r="AN120" s="3" t="str">
        <f>IF($A120="","",IF((AND($A120="ADD",OR(AM120="",AM120="Queenstown-Lakes District Council"))),"70",(_xlfn.XLOOKUP(AM120,ud_organisation_owner[lookupValue],ud_organisation_owner[lookupKey],""))))</f>
        <v/>
      </c>
      <c r="AO120" s="3" t="str">
        <f t="shared" si="34"/>
        <v/>
      </c>
      <c r="AP120" s="3" t="str">
        <f>IF($A120="","",IF((AND($A120="ADD",OR(AO120="",AO120="Local Authority"))),"17",(_xlfn.XLOOKUP(AO120,ud_sub_organisation[lookupValue],ud_sub_organisation[lookupKey],""))))</f>
        <v/>
      </c>
      <c r="AR120" s="3" t="str">
        <f>IF($A120="ADD",IF(NOT(ISBLANK(AQ120)),_xlfn.XLOOKUP(AQ120,ud_maintenance_organisation[lookupValue],ud_maintenance_organisation[lookupKey],"ERROR"),""), "")</f>
        <v/>
      </c>
      <c r="AS120" s="3" t="str">
        <f t="shared" si="35"/>
        <v/>
      </c>
      <c r="AT120" s="3" t="str">
        <f>IF($A120="","",IF((AND($A120="ADD",OR(AS120="",AS120="Vested Assets"))),"12",(_xlfn.XLOOKUP(AS120,ud_work_category[lookupValue],ud_work_category[lookupKey],""))))</f>
        <v/>
      </c>
      <c r="AU120" s="20"/>
      <c r="AV120" s="2" t="str">
        <f t="shared" si="36"/>
        <v/>
      </c>
      <c r="AW120" s="2" t="str">
        <f t="shared" si="37"/>
        <v/>
      </c>
      <c r="AX120" s="3" t="str">
        <f t="shared" si="38"/>
        <v/>
      </c>
      <c r="AY120" s="3" t="str">
        <f>IF($A120="","",IF((AND($A120="ADD",OR(AX120="",AX120="Excellent"))),"1",(_xlfn.XLOOKUP(AX120,condition[lookupValue],condition[lookupKey],""))))</f>
        <v/>
      </c>
      <c r="AZ120" s="21" t="str">
        <f t="shared" si="39"/>
        <v/>
      </c>
      <c r="BA120" s="5"/>
    </row>
    <row r="121" spans="2:53">
      <c r="B121" s="4"/>
      <c r="D121" s="3" t="str">
        <f>IF($A121="ADD",IF(NOT(ISBLANK(C121)),_xlfn.XLOOKUP(C121,roadnames[lookupValue],roadnames[lookupKey],"ERROR"),""), "")</f>
        <v/>
      </c>
      <c r="E121" s="4"/>
      <c r="F121" s="4"/>
      <c r="G121" s="19"/>
      <c r="H121" s="19"/>
      <c r="J121" s="3" t="str">
        <f>IF($A121="ADD",IF(NOT(ISBLANK(I121)),_xlfn.XLOOKUP(I121,side[lookupValue],side[lookupKey],"ERROR"),""), "")</f>
        <v/>
      </c>
      <c r="K121" s="19"/>
      <c r="L121" s="19" t="str">
        <f t="shared" si="20"/>
        <v/>
      </c>
      <c r="M121" s="4"/>
      <c r="O121" s="3" t="str">
        <f>IF($A121="ADD",IF(NOT(ISBLANK(N121)),_xlfn.XLOOKUP(N121,len_adjust_rsn[lookupValue],len_adjust_rsn[lookupKey],"ERROR"),""), "")</f>
        <v/>
      </c>
      <c r="P121" s="19" t="str">
        <f t="shared" si="21"/>
        <v/>
      </c>
      <c r="Q121" s="19"/>
      <c r="R121" s="19" t="str">
        <f t="shared" si="22"/>
        <v/>
      </c>
      <c r="T121" s="3" t="str">
        <f>IF($A121="ADD",IF(NOT(ISBLANK(S121)),_xlfn.XLOOKUP(S121,ud_stopping_place_type[lookupValue],ud_stopping_place_type[lookupKey],"ERROR"),""), "")</f>
        <v/>
      </c>
      <c r="V121" s="2" t="str">
        <f t="shared" si="23"/>
        <v/>
      </c>
      <c r="W121" s="2" t="str">
        <f t="shared" si="24"/>
        <v/>
      </c>
      <c r="X121" s="2" t="str">
        <f t="shared" si="25"/>
        <v/>
      </c>
      <c r="Y121" s="2" t="str">
        <f t="shared" si="26"/>
        <v/>
      </c>
      <c r="Z121" s="2" t="str">
        <f t="shared" si="27"/>
        <v/>
      </c>
      <c r="AA121" s="2" t="str">
        <f t="shared" si="28"/>
        <v/>
      </c>
      <c r="AB121" s="2" t="str">
        <f t="shared" si="29"/>
        <v/>
      </c>
      <c r="AD121" s="21"/>
      <c r="AE121" s="4" t="str">
        <f t="shared" ca="1" si="30"/>
        <v/>
      </c>
      <c r="AF121" s="3" t="str">
        <f t="shared" si="31"/>
        <v/>
      </c>
      <c r="AG121" s="3" t="str">
        <f>IF($A121="","",IF((AND($A121="ADD",OR(AF121="",AF121="In Use"))),"5",(_xlfn.XLOOKUP(AF121,ud_asset_status[lookupValue],ud_asset_status[lookupKey],""))))</f>
        <v/>
      </c>
      <c r="AH121" s="21"/>
      <c r="AJ121" s="3" t="str">
        <f>IF($A121="ADD",IF(NOT(ISBLANK(AI121)),_xlfn.XLOOKUP(AI121,ar_replace_reason[lookupValue],ar_replace_reason[lookupKey],"ERROR"),""), "")</f>
        <v/>
      </c>
      <c r="AK121" s="3" t="str">
        <f t="shared" si="32"/>
        <v/>
      </c>
      <c r="AL121" s="3" t="str">
        <f>IF($A121="","",IF((AND($A121="ADD",OR(AK121="",AK121="Queenstown-Lakes District Council"))),"70",(_xlfn.XLOOKUP(AK121,ud_organisation_owner[lookupValue],ud_organisation_owner[lookupKey],""))))</f>
        <v/>
      </c>
      <c r="AM121" s="3" t="str">
        <f t="shared" si="33"/>
        <v/>
      </c>
      <c r="AN121" s="3" t="str">
        <f>IF($A121="","",IF((AND($A121="ADD",OR(AM121="",AM121="Queenstown-Lakes District Council"))),"70",(_xlfn.XLOOKUP(AM121,ud_organisation_owner[lookupValue],ud_organisation_owner[lookupKey],""))))</f>
        <v/>
      </c>
      <c r="AO121" s="3" t="str">
        <f t="shared" si="34"/>
        <v/>
      </c>
      <c r="AP121" s="3" t="str">
        <f>IF($A121="","",IF((AND($A121="ADD",OR(AO121="",AO121="Local Authority"))),"17",(_xlfn.XLOOKUP(AO121,ud_sub_organisation[lookupValue],ud_sub_organisation[lookupKey],""))))</f>
        <v/>
      </c>
      <c r="AR121" s="3" t="str">
        <f>IF($A121="ADD",IF(NOT(ISBLANK(AQ121)),_xlfn.XLOOKUP(AQ121,ud_maintenance_organisation[lookupValue],ud_maintenance_organisation[lookupKey],"ERROR"),""), "")</f>
        <v/>
      </c>
      <c r="AS121" s="3" t="str">
        <f t="shared" si="35"/>
        <v/>
      </c>
      <c r="AT121" s="3" t="str">
        <f>IF($A121="","",IF((AND($A121="ADD",OR(AS121="",AS121="Vested Assets"))),"12",(_xlfn.XLOOKUP(AS121,ud_work_category[lookupValue],ud_work_category[lookupKey],""))))</f>
        <v/>
      </c>
      <c r="AU121" s="20"/>
      <c r="AV121" s="2" t="str">
        <f t="shared" si="36"/>
        <v/>
      </c>
      <c r="AW121" s="2" t="str">
        <f t="shared" si="37"/>
        <v/>
      </c>
      <c r="AX121" s="3" t="str">
        <f t="shared" si="38"/>
        <v/>
      </c>
      <c r="AY121" s="3" t="str">
        <f>IF($A121="","",IF((AND($A121="ADD",OR(AX121="",AX121="Excellent"))),"1",(_xlfn.XLOOKUP(AX121,condition[lookupValue],condition[lookupKey],""))))</f>
        <v/>
      </c>
      <c r="AZ121" s="21" t="str">
        <f t="shared" si="39"/>
        <v/>
      </c>
      <c r="BA121" s="5"/>
    </row>
    <row r="122" spans="2:53">
      <c r="B122" s="4"/>
      <c r="D122" s="3" t="str">
        <f>IF($A122="ADD",IF(NOT(ISBLANK(C122)),_xlfn.XLOOKUP(C122,roadnames[lookupValue],roadnames[lookupKey],"ERROR"),""), "")</f>
        <v/>
      </c>
      <c r="E122" s="4"/>
      <c r="F122" s="4"/>
      <c r="G122" s="19"/>
      <c r="H122" s="19"/>
      <c r="J122" s="3" t="str">
        <f>IF($A122="ADD",IF(NOT(ISBLANK(I122)),_xlfn.XLOOKUP(I122,side[lookupValue],side[lookupKey],"ERROR"),""), "")</f>
        <v/>
      </c>
      <c r="K122" s="19"/>
      <c r="L122" s="19" t="str">
        <f t="shared" si="20"/>
        <v/>
      </c>
      <c r="M122" s="4"/>
      <c r="O122" s="3" t="str">
        <f>IF($A122="ADD",IF(NOT(ISBLANK(N122)),_xlfn.XLOOKUP(N122,len_adjust_rsn[lookupValue],len_adjust_rsn[lookupKey],"ERROR"),""), "")</f>
        <v/>
      </c>
      <c r="P122" s="19" t="str">
        <f t="shared" si="21"/>
        <v/>
      </c>
      <c r="Q122" s="19"/>
      <c r="R122" s="19" t="str">
        <f t="shared" si="22"/>
        <v/>
      </c>
      <c r="T122" s="3" t="str">
        <f>IF($A122="ADD",IF(NOT(ISBLANK(S122)),_xlfn.XLOOKUP(S122,ud_stopping_place_type[lookupValue],ud_stopping_place_type[lookupKey],"ERROR"),""), "")</f>
        <v/>
      </c>
      <c r="V122" s="2" t="str">
        <f t="shared" si="23"/>
        <v/>
      </c>
      <c r="W122" s="2" t="str">
        <f t="shared" si="24"/>
        <v/>
      </c>
      <c r="X122" s="2" t="str">
        <f t="shared" si="25"/>
        <v/>
      </c>
      <c r="Y122" s="2" t="str">
        <f t="shared" si="26"/>
        <v/>
      </c>
      <c r="Z122" s="2" t="str">
        <f t="shared" si="27"/>
        <v/>
      </c>
      <c r="AA122" s="2" t="str">
        <f t="shared" si="28"/>
        <v/>
      </c>
      <c r="AB122" s="2" t="str">
        <f t="shared" si="29"/>
        <v/>
      </c>
      <c r="AD122" s="21"/>
      <c r="AE122" s="4" t="str">
        <f t="shared" ca="1" si="30"/>
        <v/>
      </c>
      <c r="AF122" s="3" t="str">
        <f t="shared" si="31"/>
        <v/>
      </c>
      <c r="AG122" s="3" t="str">
        <f>IF($A122="","",IF((AND($A122="ADD",OR(AF122="",AF122="In Use"))),"5",(_xlfn.XLOOKUP(AF122,ud_asset_status[lookupValue],ud_asset_status[lookupKey],""))))</f>
        <v/>
      </c>
      <c r="AH122" s="21"/>
      <c r="AJ122" s="3" t="str">
        <f>IF($A122="ADD",IF(NOT(ISBLANK(AI122)),_xlfn.XLOOKUP(AI122,ar_replace_reason[lookupValue],ar_replace_reason[lookupKey],"ERROR"),""), "")</f>
        <v/>
      </c>
      <c r="AK122" s="3" t="str">
        <f t="shared" si="32"/>
        <v/>
      </c>
      <c r="AL122" s="3" t="str">
        <f>IF($A122="","",IF((AND($A122="ADD",OR(AK122="",AK122="Queenstown-Lakes District Council"))),"70",(_xlfn.XLOOKUP(AK122,ud_organisation_owner[lookupValue],ud_organisation_owner[lookupKey],""))))</f>
        <v/>
      </c>
      <c r="AM122" s="3" t="str">
        <f t="shared" si="33"/>
        <v/>
      </c>
      <c r="AN122" s="3" t="str">
        <f>IF($A122="","",IF((AND($A122="ADD",OR(AM122="",AM122="Queenstown-Lakes District Council"))),"70",(_xlfn.XLOOKUP(AM122,ud_organisation_owner[lookupValue],ud_organisation_owner[lookupKey],""))))</f>
        <v/>
      </c>
      <c r="AO122" s="3" t="str">
        <f t="shared" si="34"/>
        <v/>
      </c>
      <c r="AP122" s="3" t="str">
        <f>IF($A122="","",IF((AND($A122="ADD",OR(AO122="",AO122="Local Authority"))),"17",(_xlfn.XLOOKUP(AO122,ud_sub_organisation[lookupValue],ud_sub_organisation[lookupKey],""))))</f>
        <v/>
      </c>
      <c r="AR122" s="3" t="str">
        <f>IF($A122="ADD",IF(NOT(ISBLANK(AQ122)),_xlfn.XLOOKUP(AQ122,ud_maintenance_organisation[lookupValue],ud_maintenance_organisation[lookupKey],"ERROR"),""), "")</f>
        <v/>
      </c>
      <c r="AS122" s="3" t="str">
        <f t="shared" si="35"/>
        <v/>
      </c>
      <c r="AT122" s="3" t="str">
        <f>IF($A122="","",IF((AND($A122="ADD",OR(AS122="",AS122="Vested Assets"))),"12",(_xlfn.XLOOKUP(AS122,ud_work_category[lookupValue],ud_work_category[lookupKey],""))))</f>
        <v/>
      </c>
      <c r="AU122" s="20"/>
      <c r="AV122" s="2" t="str">
        <f t="shared" si="36"/>
        <v/>
      </c>
      <c r="AW122" s="2" t="str">
        <f t="shared" si="37"/>
        <v/>
      </c>
      <c r="AX122" s="3" t="str">
        <f t="shared" si="38"/>
        <v/>
      </c>
      <c r="AY122" s="3" t="str">
        <f>IF($A122="","",IF((AND($A122="ADD",OR(AX122="",AX122="Excellent"))),"1",(_xlfn.XLOOKUP(AX122,condition[lookupValue],condition[lookupKey],""))))</f>
        <v/>
      </c>
      <c r="AZ122" s="21" t="str">
        <f t="shared" si="39"/>
        <v/>
      </c>
      <c r="BA122" s="5"/>
    </row>
    <row r="123" spans="2:53">
      <c r="B123" s="4"/>
      <c r="D123" s="3" t="str">
        <f>IF($A123="ADD",IF(NOT(ISBLANK(C123)),_xlfn.XLOOKUP(C123,roadnames[lookupValue],roadnames[lookupKey],"ERROR"),""), "")</f>
        <v/>
      </c>
      <c r="E123" s="4"/>
      <c r="F123" s="4"/>
      <c r="G123" s="19"/>
      <c r="H123" s="19"/>
      <c r="J123" s="3" t="str">
        <f>IF($A123="ADD",IF(NOT(ISBLANK(I123)),_xlfn.XLOOKUP(I123,side[lookupValue],side[lookupKey],"ERROR"),""), "")</f>
        <v/>
      </c>
      <c r="K123" s="19"/>
      <c r="L123" s="19" t="str">
        <f t="shared" si="20"/>
        <v/>
      </c>
      <c r="M123" s="4"/>
      <c r="O123" s="3" t="str">
        <f>IF($A123="ADD",IF(NOT(ISBLANK(N123)),_xlfn.XLOOKUP(N123,len_adjust_rsn[lookupValue],len_adjust_rsn[lookupKey],"ERROR"),""), "")</f>
        <v/>
      </c>
      <c r="P123" s="19" t="str">
        <f t="shared" si="21"/>
        <v/>
      </c>
      <c r="Q123" s="19"/>
      <c r="R123" s="19" t="str">
        <f t="shared" si="22"/>
        <v/>
      </c>
      <c r="T123" s="3" t="str">
        <f>IF($A123="ADD",IF(NOT(ISBLANK(S123)),_xlfn.XLOOKUP(S123,ud_stopping_place_type[lookupValue],ud_stopping_place_type[lookupKey],"ERROR"),""), "")</f>
        <v/>
      </c>
      <c r="V123" s="2" t="str">
        <f t="shared" si="23"/>
        <v/>
      </c>
      <c r="W123" s="2" t="str">
        <f t="shared" si="24"/>
        <v/>
      </c>
      <c r="X123" s="2" t="str">
        <f t="shared" si="25"/>
        <v/>
      </c>
      <c r="Y123" s="2" t="str">
        <f t="shared" si="26"/>
        <v/>
      </c>
      <c r="Z123" s="2" t="str">
        <f t="shared" si="27"/>
        <v/>
      </c>
      <c r="AA123" s="2" t="str">
        <f t="shared" si="28"/>
        <v/>
      </c>
      <c r="AB123" s="2" t="str">
        <f t="shared" si="29"/>
        <v/>
      </c>
      <c r="AD123" s="21"/>
      <c r="AE123" s="4" t="str">
        <f t="shared" ca="1" si="30"/>
        <v/>
      </c>
      <c r="AF123" s="3" t="str">
        <f t="shared" si="31"/>
        <v/>
      </c>
      <c r="AG123" s="3" t="str">
        <f>IF($A123="","",IF((AND($A123="ADD",OR(AF123="",AF123="In Use"))),"5",(_xlfn.XLOOKUP(AF123,ud_asset_status[lookupValue],ud_asset_status[lookupKey],""))))</f>
        <v/>
      </c>
      <c r="AH123" s="21"/>
      <c r="AJ123" s="3" t="str">
        <f>IF($A123="ADD",IF(NOT(ISBLANK(AI123)),_xlfn.XLOOKUP(AI123,ar_replace_reason[lookupValue],ar_replace_reason[lookupKey],"ERROR"),""), "")</f>
        <v/>
      </c>
      <c r="AK123" s="3" t="str">
        <f t="shared" si="32"/>
        <v/>
      </c>
      <c r="AL123" s="3" t="str">
        <f>IF($A123="","",IF((AND($A123="ADD",OR(AK123="",AK123="Queenstown-Lakes District Council"))),"70",(_xlfn.XLOOKUP(AK123,ud_organisation_owner[lookupValue],ud_organisation_owner[lookupKey],""))))</f>
        <v/>
      </c>
      <c r="AM123" s="3" t="str">
        <f t="shared" si="33"/>
        <v/>
      </c>
      <c r="AN123" s="3" t="str">
        <f>IF($A123="","",IF((AND($A123="ADD",OR(AM123="",AM123="Queenstown-Lakes District Council"))),"70",(_xlfn.XLOOKUP(AM123,ud_organisation_owner[lookupValue],ud_organisation_owner[lookupKey],""))))</f>
        <v/>
      </c>
      <c r="AO123" s="3" t="str">
        <f t="shared" si="34"/>
        <v/>
      </c>
      <c r="AP123" s="3" t="str">
        <f>IF($A123="","",IF((AND($A123="ADD",OR(AO123="",AO123="Local Authority"))),"17",(_xlfn.XLOOKUP(AO123,ud_sub_organisation[lookupValue],ud_sub_organisation[lookupKey],""))))</f>
        <v/>
      </c>
      <c r="AR123" s="3" t="str">
        <f>IF($A123="ADD",IF(NOT(ISBLANK(AQ123)),_xlfn.XLOOKUP(AQ123,ud_maintenance_organisation[lookupValue],ud_maintenance_organisation[lookupKey],"ERROR"),""), "")</f>
        <v/>
      </c>
      <c r="AS123" s="3" t="str">
        <f t="shared" si="35"/>
        <v/>
      </c>
      <c r="AT123" s="3" t="str">
        <f>IF($A123="","",IF((AND($A123="ADD",OR(AS123="",AS123="Vested Assets"))),"12",(_xlfn.XLOOKUP(AS123,ud_work_category[lookupValue],ud_work_category[lookupKey],""))))</f>
        <v/>
      </c>
      <c r="AU123" s="20"/>
      <c r="AV123" s="2" t="str">
        <f t="shared" si="36"/>
        <v/>
      </c>
      <c r="AW123" s="2" t="str">
        <f t="shared" si="37"/>
        <v/>
      </c>
      <c r="AX123" s="3" t="str">
        <f t="shared" si="38"/>
        <v/>
      </c>
      <c r="AY123" s="3" t="str">
        <f>IF($A123="","",IF((AND($A123="ADD",OR(AX123="",AX123="Excellent"))),"1",(_xlfn.XLOOKUP(AX123,condition[lookupValue],condition[lookupKey],""))))</f>
        <v/>
      </c>
      <c r="AZ123" s="21" t="str">
        <f t="shared" si="39"/>
        <v/>
      </c>
      <c r="BA123" s="5"/>
    </row>
    <row r="124" spans="2:53">
      <c r="B124" s="4"/>
      <c r="D124" s="3" t="str">
        <f>IF($A124="ADD",IF(NOT(ISBLANK(C124)),_xlfn.XLOOKUP(C124,roadnames[lookupValue],roadnames[lookupKey],"ERROR"),""), "")</f>
        <v/>
      </c>
      <c r="E124" s="4"/>
      <c r="F124" s="4"/>
      <c r="G124" s="19"/>
      <c r="H124" s="19"/>
      <c r="J124" s="3" t="str">
        <f>IF($A124="ADD",IF(NOT(ISBLANK(I124)),_xlfn.XLOOKUP(I124,side[lookupValue],side[lookupKey],"ERROR"),""), "")</f>
        <v/>
      </c>
      <c r="K124" s="19"/>
      <c r="L124" s="19" t="str">
        <f t="shared" si="20"/>
        <v/>
      </c>
      <c r="M124" s="4"/>
      <c r="O124" s="3" t="str">
        <f>IF($A124="ADD",IF(NOT(ISBLANK(N124)),_xlfn.XLOOKUP(N124,len_adjust_rsn[lookupValue],len_adjust_rsn[lookupKey],"ERROR"),""), "")</f>
        <v/>
      </c>
      <c r="P124" s="19" t="str">
        <f t="shared" si="21"/>
        <v/>
      </c>
      <c r="Q124" s="19"/>
      <c r="R124" s="19" t="str">
        <f t="shared" si="22"/>
        <v/>
      </c>
      <c r="T124" s="3" t="str">
        <f>IF($A124="ADD",IF(NOT(ISBLANK(S124)),_xlfn.XLOOKUP(S124,ud_stopping_place_type[lookupValue],ud_stopping_place_type[lookupKey],"ERROR"),""), "")</f>
        <v/>
      </c>
      <c r="V124" s="2" t="str">
        <f t="shared" si="23"/>
        <v/>
      </c>
      <c r="W124" s="2" t="str">
        <f t="shared" si="24"/>
        <v/>
      </c>
      <c r="X124" s="2" t="str">
        <f t="shared" si="25"/>
        <v/>
      </c>
      <c r="Y124" s="2" t="str">
        <f t="shared" si="26"/>
        <v/>
      </c>
      <c r="Z124" s="2" t="str">
        <f t="shared" si="27"/>
        <v/>
      </c>
      <c r="AA124" s="2" t="str">
        <f t="shared" si="28"/>
        <v/>
      </c>
      <c r="AB124" s="2" t="str">
        <f t="shared" si="29"/>
        <v/>
      </c>
      <c r="AD124" s="21"/>
      <c r="AE124" s="4" t="str">
        <f t="shared" ca="1" si="30"/>
        <v/>
      </c>
      <c r="AF124" s="3" t="str">
        <f t="shared" si="31"/>
        <v/>
      </c>
      <c r="AG124" s="3" t="str">
        <f>IF($A124="","",IF((AND($A124="ADD",OR(AF124="",AF124="In Use"))),"5",(_xlfn.XLOOKUP(AF124,ud_asset_status[lookupValue],ud_asset_status[lookupKey],""))))</f>
        <v/>
      </c>
      <c r="AH124" s="21"/>
      <c r="AJ124" s="3" t="str">
        <f>IF($A124="ADD",IF(NOT(ISBLANK(AI124)),_xlfn.XLOOKUP(AI124,ar_replace_reason[lookupValue],ar_replace_reason[lookupKey],"ERROR"),""), "")</f>
        <v/>
      </c>
      <c r="AK124" s="3" t="str">
        <f t="shared" si="32"/>
        <v/>
      </c>
      <c r="AL124" s="3" t="str">
        <f>IF($A124="","",IF((AND($A124="ADD",OR(AK124="",AK124="Queenstown-Lakes District Council"))),"70",(_xlfn.XLOOKUP(AK124,ud_organisation_owner[lookupValue],ud_organisation_owner[lookupKey],""))))</f>
        <v/>
      </c>
      <c r="AM124" s="3" t="str">
        <f t="shared" si="33"/>
        <v/>
      </c>
      <c r="AN124" s="3" t="str">
        <f>IF($A124="","",IF((AND($A124="ADD",OR(AM124="",AM124="Queenstown-Lakes District Council"))),"70",(_xlfn.XLOOKUP(AM124,ud_organisation_owner[lookupValue],ud_organisation_owner[lookupKey],""))))</f>
        <v/>
      </c>
      <c r="AO124" s="3" t="str">
        <f t="shared" si="34"/>
        <v/>
      </c>
      <c r="AP124" s="3" t="str">
        <f>IF($A124="","",IF((AND($A124="ADD",OR(AO124="",AO124="Local Authority"))),"17",(_xlfn.XLOOKUP(AO124,ud_sub_organisation[lookupValue],ud_sub_organisation[lookupKey],""))))</f>
        <v/>
      </c>
      <c r="AR124" s="3" t="str">
        <f>IF($A124="ADD",IF(NOT(ISBLANK(AQ124)),_xlfn.XLOOKUP(AQ124,ud_maintenance_organisation[lookupValue],ud_maintenance_organisation[lookupKey],"ERROR"),""), "")</f>
        <v/>
      </c>
      <c r="AS124" s="3" t="str">
        <f t="shared" si="35"/>
        <v/>
      </c>
      <c r="AT124" s="3" t="str">
        <f>IF($A124="","",IF((AND($A124="ADD",OR(AS124="",AS124="Vested Assets"))),"12",(_xlfn.XLOOKUP(AS124,ud_work_category[lookupValue],ud_work_category[lookupKey],""))))</f>
        <v/>
      </c>
      <c r="AU124" s="20"/>
      <c r="AV124" s="2" t="str">
        <f t="shared" si="36"/>
        <v/>
      </c>
      <c r="AW124" s="2" t="str">
        <f t="shared" si="37"/>
        <v/>
      </c>
      <c r="AX124" s="3" t="str">
        <f t="shared" si="38"/>
        <v/>
      </c>
      <c r="AY124" s="3" t="str">
        <f>IF($A124="","",IF((AND($A124="ADD",OR(AX124="",AX124="Excellent"))),"1",(_xlfn.XLOOKUP(AX124,condition[lookupValue],condition[lookupKey],""))))</f>
        <v/>
      </c>
      <c r="AZ124" s="21" t="str">
        <f t="shared" si="39"/>
        <v/>
      </c>
      <c r="BA124" s="5"/>
    </row>
    <row r="125" spans="2:53">
      <c r="B125" s="4"/>
      <c r="D125" s="3" t="str">
        <f>IF($A125="ADD",IF(NOT(ISBLANK(C125)),_xlfn.XLOOKUP(C125,roadnames[lookupValue],roadnames[lookupKey],"ERROR"),""), "")</f>
        <v/>
      </c>
      <c r="E125" s="4"/>
      <c r="F125" s="4"/>
      <c r="G125" s="19"/>
      <c r="H125" s="19"/>
      <c r="J125" s="3" t="str">
        <f>IF($A125="ADD",IF(NOT(ISBLANK(I125)),_xlfn.XLOOKUP(I125,side[lookupValue],side[lookupKey],"ERROR"),""), "")</f>
        <v/>
      </c>
      <c r="K125" s="19"/>
      <c r="L125" s="19" t="str">
        <f t="shared" si="20"/>
        <v/>
      </c>
      <c r="M125" s="4"/>
      <c r="O125" s="3" t="str">
        <f>IF($A125="ADD",IF(NOT(ISBLANK(N125)),_xlfn.XLOOKUP(N125,len_adjust_rsn[lookupValue],len_adjust_rsn[lookupKey],"ERROR"),""), "")</f>
        <v/>
      </c>
      <c r="P125" s="19" t="str">
        <f t="shared" si="21"/>
        <v/>
      </c>
      <c r="Q125" s="19"/>
      <c r="R125" s="19" t="str">
        <f t="shared" si="22"/>
        <v/>
      </c>
      <c r="T125" s="3" t="str">
        <f>IF($A125="ADD",IF(NOT(ISBLANK(S125)),_xlfn.XLOOKUP(S125,ud_stopping_place_type[lookupValue],ud_stopping_place_type[lookupKey],"ERROR"),""), "")</f>
        <v/>
      </c>
      <c r="V125" s="2" t="str">
        <f t="shared" si="23"/>
        <v/>
      </c>
      <c r="W125" s="2" t="str">
        <f t="shared" si="24"/>
        <v/>
      </c>
      <c r="X125" s="2" t="str">
        <f t="shared" si="25"/>
        <v/>
      </c>
      <c r="Y125" s="2" t="str">
        <f t="shared" si="26"/>
        <v/>
      </c>
      <c r="Z125" s="2" t="str">
        <f t="shared" si="27"/>
        <v/>
      </c>
      <c r="AA125" s="2" t="str">
        <f t="shared" si="28"/>
        <v/>
      </c>
      <c r="AB125" s="2" t="str">
        <f t="shared" si="29"/>
        <v/>
      </c>
      <c r="AD125" s="21"/>
      <c r="AE125" s="4" t="str">
        <f t="shared" ca="1" si="30"/>
        <v/>
      </c>
      <c r="AF125" s="3" t="str">
        <f t="shared" si="31"/>
        <v/>
      </c>
      <c r="AG125" s="3" t="str">
        <f>IF($A125="","",IF((AND($A125="ADD",OR(AF125="",AF125="In Use"))),"5",(_xlfn.XLOOKUP(AF125,ud_asset_status[lookupValue],ud_asset_status[lookupKey],""))))</f>
        <v/>
      </c>
      <c r="AH125" s="21"/>
      <c r="AJ125" s="3" t="str">
        <f>IF($A125="ADD",IF(NOT(ISBLANK(AI125)),_xlfn.XLOOKUP(AI125,ar_replace_reason[lookupValue],ar_replace_reason[lookupKey],"ERROR"),""), "")</f>
        <v/>
      </c>
      <c r="AK125" s="3" t="str">
        <f t="shared" si="32"/>
        <v/>
      </c>
      <c r="AL125" s="3" t="str">
        <f>IF($A125="","",IF((AND($A125="ADD",OR(AK125="",AK125="Queenstown-Lakes District Council"))),"70",(_xlfn.XLOOKUP(AK125,ud_organisation_owner[lookupValue],ud_organisation_owner[lookupKey],""))))</f>
        <v/>
      </c>
      <c r="AM125" s="3" t="str">
        <f t="shared" si="33"/>
        <v/>
      </c>
      <c r="AN125" s="3" t="str">
        <f>IF($A125="","",IF((AND($A125="ADD",OR(AM125="",AM125="Queenstown-Lakes District Council"))),"70",(_xlfn.XLOOKUP(AM125,ud_organisation_owner[lookupValue],ud_organisation_owner[lookupKey],""))))</f>
        <v/>
      </c>
      <c r="AO125" s="3" t="str">
        <f t="shared" si="34"/>
        <v/>
      </c>
      <c r="AP125" s="3" t="str">
        <f>IF($A125="","",IF((AND($A125="ADD",OR(AO125="",AO125="Local Authority"))),"17",(_xlfn.XLOOKUP(AO125,ud_sub_organisation[lookupValue],ud_sub_organisation[lookupKey],""))))</f>
        <v/>
      </c>
      <c r="AR125" s="3" t="str">
        <f>IF($A125="ADD",IF(NOT(ISBLANK(AQ125)),_xlfn.XLOOKUP(AQ125,ud_maintenance_organisation[lookupValue],ud_maintenance_organisation[lookupKey],"ERROR"),""), "")</f>
        <v/>
      </c>
      <c r="AS125" s="3" t="str">
        <f t="shared" si="35"/>
        <v/>
      </c>
      <c r="AT125" s="3" t="str">
        <f>IF($A125="","",IF((AND($A125="ADD",OR(AS125="",AS125="Vested Assets"))),"12",(_xlfn.XLOOKUP(AS125,ud_work_category[lookupValue],ud_work_category[lookupKey],""))))</f>
        <v/>
      </c>
      <c r="AU125" s="20"/>
      <c r="AV125" s="2" t="str">
        <f t="shared" si="36"/>
        <v/>
      </c>
      <c r="AW125" s="2" t="str">
        <f t="shared" si="37"/>
        <v/>
      </c>
      <c r="AX125" s="3" t="str">
        <f t="shared" si="38"/>
        <v/>
      </c>
      <c r="AY125" s="3" t="str">
        <f>IF($A125="","",IF((AND($A125="ADD",OR(AX125="",AX125="Excellent"))),"1",(_xlfn.XLOOKUP(AX125,condition[lookupValue],condition[lookupKey],""))))</f>
        <v/>
      </c>
      <c r="AZ125" s="21" t="str">
        <f t="shared" si="39"/>
        <v/>
      </c>
      <c r="BA125" s="5"/>
    </row>
    <row r="126" spans="2:53">
      <c r="B126" s="4"/>
      <c r="D126" s="3" t="str">
        <f>IF($A126="ADD",IF(NOT(ISBLANK(C126)),_xlfn.XLOOKUP(C126,roadnames[lookupValue],roadnames[lookupKey],"ERROR"),""), "")</f>
        <v/>
      </c>
      <c r="E126" s="4"/>
      <c r="F126" s="4"/>
      <c r="G126" s="19"/>
      <c r="H126" s="19"/>
      <c r="J126" s="3" t="str">
        <f>IF($A126="ADD",IF(NOT(ISBLANK(I126)),_xlfn.XLOOKUP(I126,side[lookupValue],side[lookupKey],"ERROR"),""), "")</f>
        <v/>
      </c>
      <c r="K126" s="19"/>
      <c r="L126" s="19" t="str">
        <f t="shared" si="20"/>
        <v/>
      </c>
      <c r="M126" s="4"/>
      <c r="O126" s="3" t="str">
        <f>IF($A126="ADD",IF(NOT(ISBLANK(N126)),_xlfn.XLOOKUP(N126,len_adjust_rsn[lookupValue],len_adjust_rsn[lookupKey],"ERROR"),""), "")</f>
        <v/>
      </c>
      <c r="P126" s="19" t="str">
        <f t="shared" si="21"/>
        <v/>
      </c>
      <c r="Q126" s="19"/>
      <c r="R126" s="19" t="str">
        <f t="shared" si="22"/>
        <v/>
      </c>
      <c r="T126" s="3" t="str">
        <f>IF($A126="ADD",IF(NOT(ISBLANK(S126)),_xlfn.XLOOKUP(S126,ud_stopping_place_type[lookupValue],ud_stopping_place_type[lookupKey],"ERROR"),""), "")</f>
        <v/>
      </c>
      <c r="V126" s="2" t="str">
        <f t="shared" si="23"/>
        <v/>
      </c>
      <c r="W126" s="2" t="str">
        <f t="shared" si="24"/>
        <v/>
      </c>
      <c r="X126" s="2" t="str">
        <f t="shared" si="25"/>
        <v/>
      </c>
      <c r="Y126" s="2" t="str">
        <f t="shared" si="26"/>
        <v/>
      </c>
      <c r="Z126" s="2" t="str">
        <f t="shared" si="27"/>
        <v/>
      </c>
      <c r="AA126" s="2" t="str">
        <f t="shared" si="28"/>
        <v/>
      </c>
      <c r="AB126" s="2" t="str">
        <f t="shared" si="29"/>
        <v/>
      </c>
      <c r="AD126" s="21"/>
      <c r="AE126" s="4" t="str">
        <f t="shared" ca="1" si="30"/>
        <v/>
      </c>
      <c r="AF126" s="3" t="str">
        <f t="shared" si="31"/>
        <v/>
      </c>
      <c r="AG126" s="3" t="str">
        <f>IF($A126="","",IF((AND($A126="ADD",OR(AF126="",AF126="In Use"))),"5",(_xlfn.XLOOKUP(AF126,ud_asset_status[lookupValue],ud_asset_status[lookupKey],""))))</f>
        <v/>
      </c>
      <c r="AH126" s="21"/>
      <c r="AJ126" s="3" t="str">
        <f>IF($A126="ADD",IF(NOT(ISBLANK(AI126)),_xlfn.XLOOKUP(AI126,ar_replace_reason[lookupValue],ar_replace_reason[lookupKey],"ERROR"),""), "")</f>
        <v/>
      </c>
      <c r="AK126" s="3" t="str">
        <f t="shared" si="32"/>
        <v/>
      </c>
      <c r="AL126" s="3" t="str">
        <f>IF($A126="","",IF((AND($A126="ADD",OR(AK126="",AK126="Queenstown-Lakes District Council"))),"70",(_xlfn.XLOOKUP(AK126,ud_organisation_owner[lookupValue],ud_organisation_owner[lookupKey],""))))</f>
        <v/>
      </c>
      <c r="AM126" s="3" t="str">
        <f t="shared" si="33"/>
        <v/>
      </c>
      <c r="AN126" s="3" t="str">
        <f>IF($A126="","",IF((AND($A126="ADD",OR(AM126="",AM126="Queenstown-Lakes District Council"))),"70",(_xlfn.XLOOKUP(AM126,ud_organisation_owner[lookupValue],ud_organisation_owner[lookupKey],""))))</f>
        <v/>
      </c>
      <c r="AO126" s="3" t="str">
        <f t="shared" si="34"/>
        <v/>
      </c>
      <c r="AP126" s="3" t="str">
        <f>IF($A126="","",IF((AND($A126="ADD",OR(AO126="",AO126="Local Authority"))),"17",(_xlfn.XLOOKUP(AO126,ud_sub_organisation[lookupValue],ud_sub_organisation[lookupKey],""))))</f>
        <v/>
      </c>
      <c r="AR126" s="3" t="str">
        <f>IF($A126="ADD",IF(NOT(ISBLANK(AQ126)),_xlfn.XLOOKUP(AQ126,ud_maintenance_organisation[lookupValue],ud_maintenance_organisation[lookupKey],"ERROR"),""), "")</f>
        <v/>
      </c>
      <c r="AS126" s="3" t="str">
        <f t="shared" si="35"/>
        <v/>
      </c>
      <c r="AT126" s="3" t="str">
        <f>IF($A126="","",IF((AND($A126="ADD",OR(AS126="",AS126="Vested Assets"))),"12",(_xlfn.XLOOKUP(AS126,ud_work_category[lookupValue],ud_work_category[lookupKey],""))))</f>
        <v/>
      </c>
      <c r="AU126" s="20"/>
      <c r="AV126" s="2" t="str">
        <f t="shared" si="36"/>
        <v/>
      </c>
      <c r="AW126" s="2" t="str">
        <f t="shared" si="37"/>
        <v/>
      </c>
      <c r="AX126" s="3" t="str">
        <f t="shared" si="38"/>
        <v/>
      </c>
      <c r="AY126" s="3" t="str">
        <f>IF($A126="","",IF((AND($A126="ADD",OR(AX126="",AX126="Excellent"))),"1",(_xlfn.XLOOKUP(AX126,condition[lookupValue],condition[lookupKey],""))))</f>
        <v/>
      </c>
      <c r="AZ126" s="21" t="str">
        <f t="shared" si="39"/>
        <v/>
      </c>
      <c r="BA126" s="5"/>
    </row>
    <row r="127" spans="2:53">
      <c r="B127" s="4"/>
      <c r="D127" s="3" t="str">
        <f>IF($A127="ADD",IF(NOT(ISBLANK(C127)),_xlfn.XLOOKUP(C127,roadnames[lookupValue],roadnames[lookupKey],"ERROR"),""), "")</f>
        <v/>
      </c>
      <c r="E127" s="4"/>
      <c r="F127" s="4"/>
      <c r="G127" s="19"/>
      <c r="H127" s="19"/>
      <c r="J127" s="3" t="str">
        <f>IF($A127="ADD",IF(NOT(ISBLANK(I127)),_xlfn.XLOOKUP(I127,side[lookupValue],side[lookupKey],"ERROR"),""), "")</f>
        <v/>
      </c>
      <c r="K127" s="19"/>
      <c r="L127" s="19" t="str">
        <f t="shared" si="20"/>
        <v/>
      </c>
      <c r="M127" s="4"/>
      <c r="O127" s="3" t="str">
        <f>IF($A127="ADD",IF(NOT(ISBLANK(N127)),_xlfn.XLOOKUP(N127,len_adjust_rsn[lookupValue],len_adjust_rsn[lookupKey],"ERROR"),""), "")</f>
        <v/>
      </c>
      <c r="P127" s="19" t="str">
        <f t="shared" si="21"/>
        <v/>
      </c>
      <c r="Q127" s="19"/>
      <c r="R127" s="19" t="str">
        <f t="shared" si="22"/>
        <v/>
      </c>
      <c r="T127" s="3" t="str">
        <f>IF($A127="ADD",IF(NOT(ISBLANK(S127)),_xlfn.XLOOKUP(S127,ud_stopping_place_type[lookupValue],ud_stopping_place_type[lookupKey],"ERROR"),""), "")</f>
        <v/>
      </c>
      <c r="V127" s="2" t="str">
        <f t="shared" si="23"/>
        <v/>
      </c>
      <c r="W127" s="2" t="str">
        <f t="shared" si="24"/>
        <v/>
      </c>
      <c r="X127" s="2" t="str">
        <f t="shared" si="25"/>
        <v/>
      </c>
      <c r="Y127" s="2" t="str">
        <f t="shared" si="26"/>
        <v/>
      </c>
      <c r="Z127" s="2" t="str">
        <f t="shared" si="27"/>
        <v/>
      </c>
      <c r="AA127" s="2" t="str">
        <f t="shared" si="28"/>
        <v/>
      </c>
      <c r="AB127" s="2" t="str">
        <f t="shared" si="29"/>
        <v/>
      </c>
      <c r="AD127" s="21"/>
      <c r="AE127" s="4" t="str">
        <f t="shared" ca="1" si="30"/>
        <v/>
      </c>
      <c r="AF127" s="3" t="str">
        <f t="shared" si="31"/>
        <v/>
      </c>
      <c r="AG127" s="3" t="str">
        <f>IF($A127="","",IF((AND($A127="ADD",OR(AF127="",AF127="In Use"))),"5",(_xlfn.XLOOKUP(AF127,ud_asset_status[lookupValue],ud_asset_status[lookupKey],""))))</f>
        <v/>
      </c>
      <c r="AH127" s="21"/>
      <c r="AJ127" s="3" t="str">
        <f>IF($A127="ADD",IF(NOT(ISBLANK(AI127)),_xlfn.XLOOKUP(AI127,ar_replace_reason[lookupValue],ar_replace_reason[lookupKey],"ERROR"),""), "")</f>
        <v/>
      </c>
      <c r="AK127" s="3" t="str">
        <f t="shared" si="32"/>
        <v/>
      </c>
      <c r="AL127" s="3" t="str">
        <f>IF($A127="","",IF((AND($A127="ADD",OR(AK127="",AK127="Queenstown-Lakes District Council"))),"70",(_xlfn.XLOOKUP(AK127,ud_organisation_owner[lookupValue],ud_organisation_owner[lookupKey],""))))</f>
        <v/>
      </c>
      <c r="AM127" s="3" t="str">
        <f t="shared" si="33"/>
        <v/>
      </c>
      <c r="AN127" s="3" t="str">
        <f>IF($A127="","",IF((AND($A127="ADD",OR(AM127="",AM127="Queenstown-Lakes District Council"))),"70",(_xlfn.XLOOKUP(AM127,ud_organisation_owner[lookupValue],ud_organisation_owner[lookupKey],""))))</f>
        <v/>
      </c>
      <c r="AO127" s="3" t="str">
        <f t="shared" si="34"/>
        <v/>
      </c>
      <c r="AP127" s="3" t="str">
        <f>IF($A127="","",IF((AND($A127="ADD",OR(AO127="",AO127="Local Authority"))),"17",(_xlfn.XLOOKUP(AO127,ud_sub_organisation[lookupValue],ud_sub_organisation[lookupKey],""))))</f>
        <v/>
      </c>
      <c r="AR127" s="3" t="str">
        <f>IF($A127="ADD",IF(NOT(ISBLANK(AQ127)),_xlfn.XLOOKUP(AQ127,ud_maintenance_organisation[lookupValue],ud_maintenance_organisation[lookupKey],"ERROR"),""), "")</f>
        <v/>
      </c>
      <c r="AS127" s="3" t="str">
        <f t="shared" si="35"/>
        <v/>
      </c>
      <c r="AT127" s="3" t="str">
        <f>IF($A127="","",IF((AND($A127="ADD",OR(AS127="",AS127="Vested Assets"))),"12",(_xlfn.XLOOKUP(AS127,ud_work_category[lookupValue],ud_work_category[lookupKey],""))))</f>
        <v/>
      </c>
      <c r="AU127" s="20"/>
      <c r="AV127" s="2" t="str">
        <f t="shared" si="36"/>
        <v/>
      </c>
      <c r="AW127" s="2" t="str">
        <f t="shared" si="37"/>
        <v/>
      </c>
      <c r="AX127" s="3" t="str">
        <f t="shared" si="38"/>
        <v/>
      </c>
      <c r="AY127" s="3" t="str">
        <f>IF($A127="","",IF((AND($A127="ADD",OR(AX127="",AX127="Excellent"))),"1",(_xlfn.XLOOKUP(AX127,condition[lookupValue],condition[lookupKey],""))))</f>
        <v/>
      </c>
      <c r="AZ127" s="21" t="str">
        <f t="shared" si="39"/>
        <v/>
      </c>
      <c r="BA127" s="5"/>
    </row>
    <row r="128" spans="2:53">
      <c r="B128" s="4"/>
      <c r="D128" s="3" t="str">
        <f>IF($A128="ADD",IF(NOT(ISBLANK(C128)),_xlfn.XLOOKUP(C128,roadnames[lookupValue],roadnames[lookupKey],"ERROR"),""), "")</f>
        <v/>
      </c>
      <c r="E128" s="4"/>
      <c r="F128" s="4"/>
      <c r="G128" s="19"/>
      <c r="H128" s="19"/>
      <c r="J128" s="3" t="str">
        <f>IF($A128="ADD",IF(NOT(ISBLANK(I128)),_xlfn.XLOOKUP(I128,side[lookupValue],side[lookupKey],"ERROR"),""), "")</f>
        <v/>
      </c>
      <c r="K128" s="19"/>
      <c r="L128" s="19" t="str">
        <f t="shared" si="20"/>
        <v/>
      </c>
      <c r="M128" s="4"/>
      <c r="O128" s="3" t="str">
        <f>IF($A128="ADD",IF(NOT(ISBLANK(N128)),_xlfn.XLOOKUP(N128,len_adjust_rsn[lookupValue],len_adjust_rsn[lookupKey],"ERROR"),""), "")</f>
        <v/>
      </c>
      <c r="P128" s="19" t="str">
        <f t="shared" si="21"/>
        <v/>
      </c>
      <c r="Q128" s="19"/>
      <c r="R128" s="19" t="str">
        <f t="shared" si="22"/>
        <v/>
      </c>
      <c r="T128" s="3" t="str">
        <f>IF($A128="ADD",IF(NOT(ISBLANK(S128)),_xlfn.XLOOKUP(S128,ud_stopping_place_type[lookupValue],ud_stopping_place_type[lookupKey],"ERROR"),""), "")</f>
        <v/>
      </c>
      <c r="V128" s="2" t="str">
        <f t="shared" si="23"/>
        <v/>
      </c>
      <c r="W128" s="2" t="str">
        <f t="shared" si="24"/>
        <v/>
      </c>
      <c r="X128" s="2" t="str">
        <f t="shared" si="25"/>
        <v/>
      </c>
      <c r="Y128" s="2" t="str">
        <f t="shared" si="26"/>
        <v/>
      </c>
      <c r="Z128" s="2" t="str">
        <f t="shared" si="27"/>
        <v/>
      </c>
      <c r="AA128" s="2" t="str">
        <f t="shared" si="28"/>
        <v/>
      </c>
      <c r="AB128" s="2" t="str">
        <f t="shared" si="29"/>
        <v/>
      </c>
      <c r="AD128" s="21"/>
      <c r="AE128" s="4" t="str">
        <f t="shared" ca="1" si="30"/>
        <v/>
      </c>
      <c r="AF128" s="3" t="str">
        <f t="shared" si="31"/>
        <v/>
      </c>
      <c r="AG128" s="3" t="str">
        <f>IF($A128="","",IF((AND($A128="ADD",OR(AF128="",AF128="In Use"))),"5",(_xlfn.XLOOKUP(AF128,ud_asset_status[lookupValue],ud_asset_status[lookupKey],""))))</f>
        <v/>
      </c>
      <c r="AH128" s="21"/>
      <c r="AJ128" s="3" t="str">
        <f>IF($A128="ADD",IF(NOT(ISBLANK(AI128)),_xlfn.XLOOKUP(AI128,ar_replace_reason[lookupValue],ar_replace_reason[lookupKey],"ERROR"),""), "")</f>
        <v/>
      </c>
      <c r="AK128" s="3" t="str">
        <f t="shared" si="32"/>
        <v/>
      </c>
      <c r="AL128" s="3" t="str">
        <f>IF($A128="","",IF((AND($A128="ADD",OR(AK128="",AK128="Queenstown-Lakes District Council"))),"70",(_xlfn.XLOOKUP(AK128,ud_organisation_owner[lookupValue],ud_organisation_owner[lookupKey],""))))</f>
        <v/>
      </c>
      <c r="AM128" s="3" t="str">
        <f t="shared" si="33"/>
        <v/>
      </c>
      <c r="AN128" s="3" t="str">
        <f>IF($A128="","",IF((AND($A128="ADD",OR(AM128="",AM128="Queenstown-Lakes District Council"))),"70",(_xlfn.XLOOKUP(AM128,ud_organisation_owner[lookupValue],ud_organisation_owner[lookupKey],""))))</f>
        <v/>
      </c>
      <c r="AO128" s="3" t="str">
        <f t="shared" si="34"/>
        <v/>
      </c>
      <c r="AP128" s="3" t="str">
        <f>IF($A128="","",IF((AND($A128="ADD",OR(AO128="",AO128="Local Authority"))),"17",(_xlfn.XLOOKUP(AO128,ud_sub_organisation[lookupValue],ud_sub_organisation[lookupKey],""))))</f>
        <v/>
      </c>
      <c r="AR128" s="3" t="str">
        <f>IF($A128="ADD",IF(NOT(ISBLANK(AQ128)),_xlfn.XLOOKUP(AQ128,ud_maintenance_organisation[lookupValue],ud_maintenance_organisation[lookupKey],"ERROR"),""), "")</f>
        <v/>
      </c>
      <c r="AS128" s="3" t="str">
        <f t="shared" si="35"/>
        <v/>
      </c>
      <c r="AT128" s="3" t="str">
        <f>IF($A128="","",IF((AND($A128="ADD",OR(AS128="",AS128="Vested Assets"))),"12",(_xlfn.XLOOKUP(AS128,ud_work_category[lookupValue],ud_work_category[lookupKey],""))))</f>
        <v/>
      </c>
      <c r="AU128" s="20"/>
      <c r="AV128" s="2" t="str">
        <f t="shared" si="36"/>
        <v/>
      </c>
      <c r="AW128" s="2" t="str">
        <f t="shared" si="37"/>
        <v/>
      </c>
      <c r="AX128" s="3" t="str">
        <f t="shared" si="38"/>
        <v/>
      </c>
      <c r="AY128" s="3" t="str">
        <f>IF($A128="","",IF((AND($A128="ADD",OR(AX128="",AX128="Excellent"))),"1",(_xlfn.XLOOKUP(AX128,condition[lookupValue],condition[lookupKey],""))))</f>
        <v/>
      </c>
      <c r="AZ128" s="21" t="str">
        <f t="shared" si="39"/>
        <v/>
      </c>
      <c r="BA128" s="5"/>
    </row>
    <row r="129" spans="2:53">
      <c r="B129" s="4"/>
      <c r="D129" s="3" t="str">
        <f>IF($A129="ADD",IF(NOT(ISBLANK(C129)),_xlfn.XLOOKUP(C129,roadnames[lookupValue],roadnames[lookupKey],"ERROR"),""), "")</f>
        <v/>
      </c>
      <c r="E129" s="4"/>
      <c r="F129" s="4"/>
      <c r="G129" s="19"/>
      <c r="H129" s="19"/>
      <c r="J129" s="3" t="str">
        <f>IF($A129="ADD",IF(NOT(ISBLANK(I129)),_xlfn.XLOOKUP(I129,side[lookupValue],side[lookupKey],"ERROR"),""), "")</f>
        <v/>
      </c>
      <c r="K129" s="19"/>
      <c r="L129" s="19" t="str">
        <f t="shared" si="20"/>
        <v/>
      </c>
      <c r="M129" s="4"/>
      <c r="O129" s="3" t="str">
        <f>IF($A129="ADD",IF(NOT(ISBLANK(N129)),_xlfn.XLOOKUP(N129,len_adjust_rsn[lookupValue],len_adjust_rsn[lookupKey],"ERROR"),""), "")</f>
        <v/>
      </c>
      <c r="P129" s="19" t="str">
        <f t="shared" si="21"/>
        <v/>
      </c>
      <c r="Q129" s="19"/>
      <c r="R129" s="19" t="str">
        <f t="shared" si="22"/>
        <v/>
      </c>
      <c r="T129" s="3" t="str">
        <f>IF($A129="ADD",IF(NOT(ISBLANK(S129)),_xlfn.XLOOKUP(S129,ud_stopping_place_type[lookupValue],ud_stopping_place_type[lookupKey],"ERROR"),""), "")</f>
        <v/>
      </c>
      <c r="V129" s="2" t="str">
        <f t="shared" si="23"/>
        <v/>
      </c>
      <c r="W129" s="2" t="str">
        <f t="shared" si="24"/>
        <v/>
      </c>
      <c r="X129" s="2" t="str">
        <f t="shared" si="25"/>
        <v/>
      </c>
      <c r="Y129" s="2" t="str">
        <f t="shared" si="26"/>
        <v/>
      </c>
      <c r="Z129" s="2" t="str">
        <f t="shared" si="27"/>
        <v/>
      </c>
      <c r="AA129" s="2" t="str">
        <f t="shared" si="28"/>
        <v/>
      </c>
      <c r="AB129" s="2" t="str">
        <f t="shared" si="29"/>
        <v/>
      </c>
      <c r="AD129" s="21"/>
      <c r="AE129" s="4" t="str">
        <f t="shared" ca="1" si="30"/>
        <v/>
      </c>
      <c r="AF129" s="3" t="str">
        <f t="shared" si="31"/>
        <v/>
      </c>
      <c r="AG129" s="3" t="str">
        <f>IF($A129="","",IF((AND($A129="ADD",OR(AF129="",AF129="In Use"))),"5",(_xlfn.XLOOKUP(AF129,ud_asset_status[lookupValue],ud_asset_status[lookupKey],""))))</f>
        <v/>
      </c>
      <c r="AH129" s="21"/>
      <c r="AJ129" s="3" t="str">
        <f>IF($A129="ADD",IF(NOT(ISBLANK(AI129)),_xlfn.XLOOKUP(AI129,ar_replace_reason[lookupValue],ar_replace_reason[lookupKey],"ERROR"),""), "")</f>
        <v/>
      </c>
      <c r="AK129" s="3" t="str">
        <f t="shared" si="32"/>
        <v/>
      </c>
      <c r="AL129" s="3" t="str">
        <f>IF($A129="","",IF((AND($A129="ADD",OR(AK129="",AK129="Queenstown-Lakes District Council"))),"70",(_xlfn.XLOOKUP(AK129,ud_organisation_owner[lookupValue],ud_organisation_owner[lookupKey],""))))</f>
        <v/>
      </c>
      <c r="AM129" s="3" t="str">
        <f t="shared" si="33"/>
        <v/>
      </c>
      <c r="AN129" s="3" t="str">
        <f>IF($A129="","",IF((AND($A129="ADD",OR(AM129="",AM129="Queenstown-Lakes District Council"))),"70",(_xlfn.XLOOKUP(AM129,ud_organisation_owner[lookupValue],ud_organisation_owner[lookupKey],""))))</f>
        <v/>
      </c>
      <c r="AO129" s="3" t="str">
        <f t="shared" si="34"/>
        <v/>
      </c>
      <c r="AP129" s="3" t="str">
        <f>IF($A129="","",IF((AND($A129="ADD",OR(AO129="",AO129="Local Authority"))),"17",(_xlfn.XLOOKUP(AO129,ud_sub_organisation[lookupValue],ud_sub_organisation[lookupKey],""))))</f>
        <v/>
      </c>
      <c r="AR129" s="3" t="str">
        <f>IF($A129="ADD",IF(NOT(ISBLANK(AQ129)),_xlfn.XLOOKUP(AQ129,ud_maintenance_organisation[lookupValue],ud_maintenance_organisation[lookupKey],"ERROR"),""), "")</f>
        <v/>
      </c>
      <c r="AS129" s="3" t="str">
        <f t="shared" si="35"/>
        <v/>
      </c>
      <c r="AT129" s="3" t="str">
        <f>IF($A129="","",IF((AND($A129="ADD",OR(AS129="",AS129="Vested Assets"))),"12",(_xlfn.XLOOKUP(AS129,ud_work_category[lookupValue],ud_work_category[lookupKey],""))))</f>
        <v/>
      </c>
      <c r="AU129" s="20"/>
      <c r="AV129" s="2" t="str">
        <f t="shared" si="36"/>
        <v/>
      </c>
      <c r="AW129" s="2" t="str">
        <f t="shared" si="37"/>
        <v/>
      </c>
      <c r="AX129" s="3" t="str">
        <f t="shared" si="38"/>
        <v/>
      </c>
      <c r="AY129" s="3" t="str">
        <f>IF($A129="","",IF((AND($A129="ADD",OR(AX129="",AX129="Excellent"))),"1",(_xlfn.XLOOKUP(AX129,condition[lookupValue],condition[lookupKey],""))))</f>
        <v/>
      </c>
      <c r="AZ129" s="21" t="str">
        <f t="shared" si="39"/>
        <v/>
      </c>
      <c r="BA129" s="5"/>
    </row>
    <row r="130" spans="2:53">
      <c r="B130" s="4"/>
      <c r="D130" s="3" t="str">
        <f>IF($A130="ADD",IF(NOT(ISBLANK(C130)),_xlfn.XLOOKUP(C130,roadnames[lookupValue],roadnames[lookupKey],"ERROR"),""), "")</f>
        <v/>
      </c>
      <c r="E130" s="4"/>
      <c r="F130" s="4"/>
      <c r="G130" s="19"/>
      <c r="H130" s="19"/>
      <c r="J130" s="3" t="str">
        <f>IF($A130="ADD",IF(NOT(ISBLANK(I130)),_xlfn.XLOOKUP(I130,side[lookupValue],side[lookupKey],"ERROR"),""), "")</f>
        <v/>
      </c>
      <c r="K130" s="19"/>
      <c r="L130" s="19" t="str">
        <f t="shared" si="20"/>
        <v/>
      </c>
      <c r="M130" s="4"/>
      <c r="O130" s="3" t="str">
        <f>IF($A130="ADD",IF(NOT(ISBLANK(N130)),_xlfn.XLOOKUP(N130,len_adjust_rsn[lookupValue],len_adjust_rsn[lookupKey],"ERROR"),""), "")</f>
        <v/>
      </c>
      <c r="P130" s="19" t="str">
        <f t="shared" si="21"/>
        <v/>
      </c>
      <c r="Q130" s="19"/>
      <c r="R130" s="19" t="str">
        <f t="shared" si="22"/>
        <v/>
      </c>
      <c r="T130" s="3" t="str">
        <f>IF($A130="ADD",IF(NOT(ISBLANK(S130)),_xlfn.XLOOKUP(S130,ud_stopping_place_type[lookupValue],ud_stopping_place_type[lookupKey],"ERROR"),""), "")</f>
        <v/>
      </c>
      <c r="V130" s="2" t="str">
        <f t="shared" si="23"/>
        <v/>
      </c>
      <c r="W130" s="2" t="str">
        <f t="shared" si="24"/>
        <v/>
      </c>
      <c r="X130" s="2" t="str">
        <f t="shared" si="25"/>
        <v/>
      </c>
      <c r="Y130" s="2" t="str">
        <f t="shared" si="26"/>
        <v/>
      </c>
      <c r="Z130" s="2" t="str">
        <f t="shared" si="27"/>
        <v/>
      </c>
      <c r="AA130" s="2" t="str">
        <f t="shared" si="28"/>
        <v/>
      </c>
      <c r="AB130" s="2" t="str">
        <f t="shared" si="29"/>
        <v/>
      </c>
      <c r="AD130" s="21"/>
      <c r="AE130" s="4" t="str">
        <f t="shared" ca="1" si="30"/>
        <v/>
      </c>
      <c r="AF130" s="3" t="str">
        <f t="shared" si="31"/>
        <v/>
      </c>
      <c r="AG130" s="3" t="str">
        <f>IF($A130="","",IF((AND($A130="ADD",OR(AF130="",AF130="In Use"))),"5",(_xlfn.XLOOKUP(AF130,ud_asset_status[lookupValue],ud_asset_status[lookupKey],""))))</f>
        <v/>
      </c>
      <c r="AH130" s="21"/>
      <c r="AJ130" s="3" t="str">
        <f>IF($A130="ADD",IF(NOT(ISBLANK(AI130)),_xlfn.XLOOKUP(AI130,ar_replace_reason[lookupValue],ar_replace_reason[lookupKey],"ERROR"),""), "")</f>
        <v/>
      </c>
      <c r="AK130" s="3" t="str">
        <f t="shared" si="32"/>
        <v/>
      </c>
      <c r="AL130" s="3" t="str">
        <f>IF($A130="","",IF((AND($A130="ADD",OR(AK130="",AK130="Queenstown-Lakes District Council"))),"70",(_xlfn.XLOOKUP(AK130,ud_organisation_owner[lookupValue],ud_organisation_owner[lookupKey],""))))</f>
        <v/>
      </c>
      <c r="AM130" s="3" t="str">
        <f t="shared" si="33"/>
        <v/>
      </c>
      <c r="AN130" s="3" t="str">
        <f>IF($A130="","",IF((AND($A130="ADD",OR(AM130="",AM130="Queenstown-Lakes District Council"))),"70",(_xlfn.XLOOKUP(AM130,ud_organisation_owner[lookupValue],ud_organisation_owner[lookupKey],""))))</f>
        <v/>
      </c>
      <c r="AO130" s="3" t="str">
        <f t="shared" si="34"/>
        <v/>
      </c>
      <c r="AP130" s="3" t="str">
        <f>IF($A130="","",IF((AND($A130="ADD",OR(AO130="",AO130="Local Authority"))),"17",(_xlfn.XLOOKUP(AO130,ud_sub_organisation[lookupValue],ud_sub_organisation[lookupKey],""))))</f>
        <v/>
      </c>
      <c r="AR130" s="3" t="str">
        <f>IF($A130="ADD",IF(NOT(ISBLANK(AQ130)),_xlfn.XLOOKUP(AQ130,ud_maintenance_organisation[lookupValue],ud_maintenance_organisation[lookupKey],"ERROR"),""), "")</f>
        <v/>
      </c>
      <c r="AS130" s="3" t="str">
        <f t="shared" si="35"/>
        <v/>
      </c>
      <c r="AT130" s="3" t="str">
        <f>IF($A130="","",IF((AND($A130="ADD",OR(AS130="",AS130="Vested Assets"))),"12",(_xlfn.XLOOKUP(AS130,ud_work_category[lookupValue],ud_work_category[lookupKey],""))))</f>
        <v/>
      </c>
      <c r="AU130" s="20"/>
      <c r="AV130" s="2" t="str">
        <f t="shared" si="36"/>
        <v/>
      </c>
      <c r="AW130" s="2" t="str">
        <f t="shared" si="37"/>
        <v/>
      </c>
      <c r="AX130" s="3" t="str">
        <f t="shared" si="38"/>
        <v/>
      </c>
      <c r="AY130" s="3" t="str">
        <f>IF($A130="","",IF((AND($A130="ADD",OR(AX130="",AX130="Excellent"))),"1",(_xlfn.XLOOKUP(AX130,condition[lookupValue],condition[lookupKey],""))))</f>
        <v/>
      </c>
      <c r="AZ130" s="21" t="str">
        <f t="shared" si="39"/>
        <v/>
      </c>
      <c r="BA130" s="5"/>
    </row>
    <row r="131" spans="2:53">
      <c r="B131" s="4"/>
      <c r="D131" s="3" t="str">
        <f>IF($A131="ADD",IF(NOT(ISBLANK(C131)),_xlfn.XLOOKUP(C131,roadnames[lookupValue],roadnames[lookupKey],"ERROR"),""), "")</f>
        <v/>
      </c>
      <c r="E131" s="4"/>
      <c r="F131" s="4"/>
      <c r="G131" s="19"/>
      <c r="H131" s="19"/>
      <c r="J131" s="3" t="str">
        <f>IF($A131="ADD",IF(NOT(ISBLANK(I131)),_xlfn.XLOOKUP(I131,side[lookupValue],side[lookupKey],"ERROR"),""), "")</f>
        <v/>
      </c>
      <c r="K131" s="19"/>
      <c r="L131" s="19" t="str">
        <f t="shared" si="20"/>
        <v/>
      </c>
      <c r="M131" s="4"/>
      <c r="O131" s="3" t="str">
        <f>IF($A131="ADD",IF(NOT(ISBLANK(N131)),_xlfn.XLOOKUP(N131,len_adjust_rsn[lookupValue],len_adjust_rsn[lookupKey],"ERROR"),""), "")</f>
        <v/>
      </c>
      <c r="P131" s="19" t="str">
        <f t="shared" si="21"/>
        <v/>
      </c>
      <c r="Q131" s="19"/>
      <c r="R131" s="19" t="str">
        <f t="shared" si="22"/>
        <v/>
      </c>
      <c r="T131" s="3" t="str">
        <f>IF($A131="ADD",IF(NOT(ISBLANK(S131)),_xlfn.XLOOKUP(S131,ud_stopping_place_type[lookupValue],ud_stopping_place_type[lookupKey],"ERROR"),""), "")</f>
        <v/>
      </c>
      <c r="V131" s="2" t="str">
        <f t="shared" si="23"/>
        <v/>
      </c>
      <c r="W131" s="2" t="str">
        <f t="shared" si="24"/>
        <v/>
      </c>
      <c r="X131" s="2" t="str">
        <f t="shared" si="25"/>
        <v/>
      </c>
      <c r="Y131" s="2" t="str">
        <f t="shared" si="26"/>
        <v/>
      </c>
      <c r="Z131" s="2" t="str">
        <f t="shared" si="27"/>
        <v/>
      </c>
      <c r="AA131" s="2" t="str">
        <f t="shared" si="28"/>
        <v/>
      </c>
      <c r="AB131" s="2" t="str">
        <f t="shared" si="29"/>
        <v/>
      </c>
      <c r="AD131" s="21"/>
      <c r="AE131" s="4" t="str">
        <f t="shared" ca="1" si="30"/>
        <v/>
      </c>
      <c r="AF131" s="3" t="str">
        <f t="shared" si="31"/>
        <v/>
      </c>
      <c r="AG131" s="3" t="str">
        <f>IF($A131="","",IF((AND($A131="ADD",OR(AF131="",AF131="In Use"))),"5",(_xlfn.XLOOKUP(AF131,ud_asset_status[lookupValue],ud_asset_status[lookupKey],""))))</f>
        <v/>
      </c>
      <c r="AH131" s="21"/>
      <c r="AJ131" s="3" t="str">
        <f>IF($A131="ADD",IF(NOT(ISBLANK(AI131)),_xlfn.XLOOKUP(AI131,ar_replace_reason[lookupValue],ar_replace_reason[lookupKey],"ERROR"),""), "")</f>
        <v/>
      </c>
      <c r="AK131" s="3" t="str">
        <f t="shared" si="32"/>
        <v/>
      </c>
      <c r="AL131" s="3" t="str">
        <f>IF($A131="","",IF((AND($A131="ADD",OR(AK131="",AK131="Queenstown-Lakes District Council"))),"70",(_xlfn.XLOOKUP(AK131,ud_organisation_owner[lookupValue],ud_organisation_owner[lookupKey],""))))</f>
        <v/>
      </c>
      <c r="AM131" s="3" t="str">
        <f t="shared" si="33"/>
        <v/>
      </c>
      <c r="AN131" s="3" t="str">
        <f>IF($A131="","",IF((AND($A131="ADD",OR(AM131="",AM131="Queenstown-Lakes District Council"))),"70",(_xlfn.XLOOKUP(AM131,ud_organisation_owner[lookupValue],ud_organisation_owner[lookupKey],""))))</f>
        <v/>
      </c>
      <c r="AO131" s="3" t="str">
        <f t="shared" si="34"/>
        <v/>
      </c>
      <c r="AP131" s="3" t="str">
        <f>IF($A131="","",IF((AND($A131="ADD",OR(AO131="",AO131="Local Authority"))),"17",(_xlfn.XLOOKUP(AO131,ud_sub_organisation[lookupValue],ud_sub_organisation[lookupKey],""))))</f>
        <v/>
      </c>
      <c r="AR131" s="3" t="str">
        <f>IF($A131="ADD",IF(NOT(ISBLANK(AQ131)),_xlfn.XLOOKUP(AQ131,ud_maintenance_organisation[lookupValue],ud_maintenance_organisation[lookupKey],"ERROR"),""), "")</f>
        <v/>
      </c>
      <c r="AS131" s="3" t="str">
        <f t="shared" si="35"/>
        <v/>
      </c>
      <c r="AT131" s="3" t="str">
        <f>IF($A131="","",IF((AND($A131="ADD",OR(AS131="",AS131="Vested Assets"))),"12",(_xlfn.XLOOKUP(AS131,ud_work_category[lookupValue],ud_work_category[lookupKey],""))))</f>
        <v/>
      </c>
      <c r="AU131" s="20"/>
      <c r="AV131" s="2" t="str">
        <f t="shared" si="36"/>
        <v/>
      </c>
      <c r="AW131" s="2" t="str">
        <f t="shared" si="37"/>
        <v/>
      </c>
      <c r="AX131" s="3" t="str">
        <f t="shared" si="38"/>
        <v/>
      </c>
      <c r="AY131" s="3" t="str">
        <f>IF($A131="","",IF((AND($A131="ADD",OR(AX131="",AX131="Excellent"))),"1",(_xlfn.XLOOKUP(AX131,condition[lookupValue],condition[lookupKey],""))))</f>
        <v/>
      </c>
      <c r="AZ131" s="21" t="str">
        <f t="shared" si="39"/>
        <v/>
      </c>
      <c r="BA131" s="5"/>
    </row>
    <row r="132" spans="2:53">
      <c r="B132" s="4"/>
      <c r="D132" s="3" t="str">
        <f>IF($A132="ADD",IF(NOT(ISBLANK(C132)),_xlfn.XLOOKUP(C132,roadnames[lookupValue],roadnames[lookupKey],"ERROR"),""), "")</f>
        <v/>
      </c>
      <c r="E132" s="4"/>
      <c r="F132" s="4"/>
      <c r="G132" s="19"/>
      <c r="H132" s="19"/>
      <c r="J132" s="3" t="str">
        <f>IF($A132="ADD",IF(NOT(ISBLANK(I132)),_xlfn.XLOOKUP(I132,side[lookupValue],side[lookupKey],"ERROR"),""), "")</f>
        <v/>
      </c>
      <c r="K132" s="19"/>
      <c r="L132" s="19" t="str">
        <f t="shared" si="20"/>
        <v/>
      </c>
      <c r="M132" s="4"/>
      <c r="O132" s="3" t="str">
        <f>IF($A132="ADD",IF(NOT(ISBLANK(N132)),_xlfn.XLOOKUP(N132,len_adjust_rsn[lookupValue],len_adjust_rsn[lookupKey],"ERROR"),""), "")</f>
        <v/>
      </c>
      <c r="P132" s="19" t="str">
        <f t="shared" si="21"/>
        <v/>
      </c>
      <c r="Q132" s="19"/>
      <c r="R132" s="19" t="str">
        <f t="shared" si="22"/>
        <v/>
      </c>
      <c r="T132" s="3" t="str">
        <f>IF($A132="ADD",IF(NOT(ISBLANK(S132)),_xlfn.XLOOKUP(S132,ud_stopping_place_type[lookupValue],ud_stopping_place_type[lookupKey],"ERROR"),""), "")</f>
        <v/>
      </c>
      <c r="V132" s="2" t="str">
        <f t="shared" si="23"/>
        <v/>
      </c>
      <c r="W132" s="2" t="str">
        <f t="shared" si="24"/>
        <v/>
      </c>
      <c r="X132" s="2" t="str">
        <f t="shared" si="25"/>
        <v/>
      </c>
      <c r="Y132" s="2" t="str">
        <f t="shared" si="26"/>
        <v/>
      </c>
      <c r="Z132" s="2" t="str">
        <f t="shared" si="27"/>
        <v/>
      </c>
      <c r="AA132" s="2" t="str">
        <f t="shared" si="28"/>
        <v/>
      </c>
      <c r="AB132" s="2" t="str">
        <f t="shared" si="29"/>
        <v/>
      </c>
      <c r="AD132" s="21"/>
      <c r="AE132" s="4" t="str">
        <f t="shared" ca="1" si="30"/>
        <v/>
      </c>
      <c r="AF132" s="3" t="str">
        <f t="shared" si="31"/>
        <v/>
      </c>
      <c r="AG132" s="3" t="str">
        <f>IF($A132="","",IF((AND($A132="ADD",OR(AF132="",AF132="In Use"))),"5",(_xlfn.XLOOKUP(AF132,ud_asset_status[lookupValue],ud_asset_status[lookupKey],""))))</f>
        <v/>
      </c>
      <c r="AH132" s="21"/>
      <c r="AJ132" s="3" t="str">
        <f>IF($A132="ADD",IF(NOT(ISBLANK(AI132)),_xlfn.XLOOKUP(AI132,ar_replace_reason[lookupValue],ar_replace_reason[lookupKey],"ERROR"),""), "")</f>
        <v/>
      </c>
      <c r="AK132" s="3" t="str">
        <f t="shared" si="32"/>
        <v/>
      </c>
      <c r="AL132" s="3" t="str">
        <f>IF($A132="","",IF((AND($A132="ADD",OR(AK132="",AK132="Queenstown-Lakes District Council"))),"70",(_xlfn.XLOOKUP(AK132,ud_organisation_owner[lookupValue],ud_organisation_owner[lookupKey],""))))</f>
        <v/>
      </c>
      <c r="AM132" s="3" t="str">
        <f t="shared" si="33"/>
        <v/>
      </c>
      <c r="AN132" s="3" t="str">
        <f>IF($A132="","",IF((AND($A132="ADD",OR(AM132="",AM132="Queenstown-Lakes District Council"))),"70",(_xlfn.XLOOKUP(AM132,ud_organisation_owner[lookupValue],ud_organisation_owner[lookupKey],""))))</f>
        <v/>
      </c>
      <c r="AO132" s="3" t="str">
        <f t="shared" si="34"/>
        <v/>
      </c>
      <c r="AP132" s="3" t="str">
        <f>IF($A132="","",IF((AND($A132="ADD",OR(AO132="",AO132="Local Authority"))),"17",(_xlfn.XLOOKUP(AO132,ud_sub_organisation[lookupValue],ud_sub_organisation[lookupKey],""))))</f>
        <v/>
      </c>
      <c r="AR132" s="3" t="str">
        <f>IF($A132="ADD",IF(NOT(ISBLANK(AQ132)),_xlfn.XLOOKUP(AQ132,ud_maintenance_organisation[lookupValue],ud_maintenance_organisation[lookupKey],"ERROR"),""), "")</f>
        <v/>
      </c>
      <c r="AS132" s="3" t="str">
        <f t="shared" si="35"/>
        <v/>
      </c>
      <c r="AT132" s="3" t="str">
        <f>IF($A132="","",IF((AND($A132="ADD",OR(AS132="",AS132="Vested Assets"))),"12",(_xlfn.XLOOKUP(AS132,ud_work_category[lookupValue],ud_work_category[lookupKey],""))))</f>
        <v/>
      </c>
      <c r="AU132" s="20"/>
      <c r="AV132" s="2" t="str">
        <f t="shared" si="36"/>
        <v/>
      </c>
      <c r="AW132" s="2" t="str">
        <f t="shared" si="37"/>
        <v/>
      </c>
      <c r="AX132" s="3" t="str">
        <f t="shared" si="38"/>
        <v/>
      </c>
      <c r="AY132" s="3" t="str">
        <f>IF($A132="","",IF((AND($A132="ADD",OR(AX132="",AX132="Excellent"))),"1",(_xlfn.XLOOKUP(AX132,condition[lookupValue],condition[lookupKey],""))))</f>
        <v/>
      </c>
      <c r="AZ132" s="21" t="str">
        <f t="shared" si="39"/>
        <v/>
      </c>
      <c r="BA132" s="5"/>
    </row>
    <row r="133" spans="2:53">
      <c r="B133" s="4"/>
      <c r="D133" s="3" t="str">
        <f>IF($A133="ADD",IF(NOT(ISBLANK(C133)),_xlfn.XLOOKUP(C133,roadnames[lookupValue],roadnames[lookupKey],"ERROR"),""), "")</f>
        <v/>
      </c>
      <c r="E133" s="4"/>
      <c r="F133" s="4"/>
      <c r="G133" s="19"/>
      <c r="H133" s="19"/>
      <c r="J133" s="3" t="str">
        <f>IF($A133="ADD",IF(NOT(ISBLANK(I133)),_xlfn.XLOOKUP(I133,side[lookupValue],side[lookupKey],"ERROR"),""), "")</f>
        <v/>
      </c>
      <c r="K133" s="19"/>
      <c r="L133" s="19" t="str">
        <f t="shared" si="20"/>
        <v/>
      </c>
      <c r="M133" s="4"/>
      <c r="O133" s="3" t="str">
        <f>IF($A133="ADD",IF(NOT(ISBLANK(N133)),_xlfn.XLOOKUP(N133,len_adjust_rsn[lookupValue],len_adjust_rsn[lookupKey],"ERROR"),""), "")</f>
        <v/>
      </c>
      <c r="P133" s="19" t="str">
        <f t="shared" si="21"/>
        <v/>
      </c>
      <c r="Q133" s="19"/>
      <c r="R133" s="19" t="str">
        <f t="shared" si="22"/>
        <v/>
      </c>
      <c r="T133" s="3" t="str">
        <f>IF($A133="ADD",IF(NOT(ISBLANK(S133)),_xlfn.XLOOKUP(S133,ud_stopping_place_type[lookupValue],ud_stopping_place_type[lookupKey],"ERROR"),""), "")</f>
        <v/>
      </c>
      <c r="V133" s="2" t="str">
        <f t="shared" si="23"/>
        <v/>
      </c>
      <c r="W133" s="2" t="str">
        <f t="shared" si="24"/>
        <v/>
      </c>
      <c r="X133" s="2" t="str">
        <f t="shared" si="25"/>
        <v/>
      </c>
      <c r="Y133" s="2" t="str">
        <f t="shared" si="26"/>
        <v/>
      </c>
      <c r="Z133" s="2" t="str">
        <f t="shared" si="27"/>
        <v/>
      </c>
      <c r="AA133" s="2" t="str">
        <f t="shared" si="28"/>
        <v/>
      </c>
      <c r="AB133" s="2" t="str">
        <f t="shared" si="29"/>
        <v/>
      </c>
      <c r="AD133" s="21"/>
      <c r="AE133" s="4" t="str">
        <f t="shared" ca="1" si="30"/>
        <v/>
      </c>
      <c r="AF133" s="3" t="str">
        <f t="shared" si="31"/>
        <v/>
      </c>
      <c r="AG133" s="3" t="str">
        <f>IF($A133="","",IF((AND($A133="ADD",OR(AF133="",AF133="In Use"))),"5",(_xlfn.XLOOKUP(AF133,ud_asset_status[lookupValue],ud_asset_status[lookupKey],""))))</f>
        <v/>
      </c>
      <c r="AH133" s="21"/>
      <c r="AJ133" s="3" t="str">
        <f>IF($A133="ADD",IF(NOT(ISBLANK(AI133)),_xlfn.XLOOKUP(AI133,ar_replace_reason[lookupValue],ar_replace_reason[lookupKey],"ERROR"),""), "")</f>
        <v/>
      </c>
      <c r="AK133" s="3" t="str">
        <f t="shared" si="32"/>
        <v/>
      </c>
      <c r="AL133" s="3" t="str">
        <f>IF($A133="","",IF((AND($A133="ADD",OR(AK133="",AK133="Queenstown-Lakes District Council"))),"70",(_xlfn.XLOOKUP(AK133,ud_organisation_owner[lookupValue],ud_organisation_owner[lookupKey],""))))</f>
        <v/>
      </c>
      <c r="AM133" s="3" t="str">
        <f t="shared" si="33"/>
        <v/>
      </c>
      <c r="AN133" s="3" t="str">
        <f>IF($A133="","",IF((AND($A133="ADD",OR(AM133="",AM133="Queenstown-Lakes District Council"))),"70",(_xlfn.XLOOKUP(AM133,ud_organisation_owner[lookupValue],ud_organisation_owner[lookupKey],""))))</f>
        <v/>
      </c>
      <c r="AO133" s="3" t="str">
        <f t="shared" si="34"/>
        <v/>
      </c>
      <c r="AP133" s="3" t="str">
        <f>IF($A133="","",IF((AND($A133="ADD",OR(AO133="",AO133="Local Authority"))),"17",(_xlfn.XLOOKUP(AO133,ud_sub_organisation[lookupValue],ud_sub_organisation[lookupKey],""))))</f>
        <v/>
      </c>
      <c r="AR133" s="3" t="str">
        <f>IF($A133="ADD",IF(NOT(ISBLANK(AQ133)),_xlfn.XLOOKUP(AQ133,ud_maintenance_organisation[lookupValue],ud_maintenance_organisation[lookupKey],"ERROR"),""), "")</f>
        <v/>
      </c>
      <c r="AS133" s="3" t="str">
        <f t="shared" si="35"/>
        <v/>
      </c>
      <c r="AT133" s="3" t="str">
        <f>IF($A133="","",IF((AND($A133="ADD",OR(AS133="",AS133="Vested Assets"))),"12",(_xlfn.XLOOKUP(AS133,ud_work_category[lookupValue],ud_work_category[lookupKey],""))))</f>
        <v/>
      </c>
      <c r="AU133" s="20"/>
      <c r="AV133" s="2" t="str">
        <f t="shared" si="36"/>
        <v/>
      </c>
      <c r="AW133" s="2" t="str">
        <f t="shared" si="37"/>
        <v/>
      </c>
      <c r="AX133" s="3" t="str">
        <f t="shared" si="38"/>
        <v/>
      </c>
      <c r="AY133" s="3" t="str">
        <f>IF($A133="","",IF((AND($A133="ADD",OR(AX133="",AX133="Excellent"))),"1",(_xlfn.XLOOKUP(AX133,condition[lookupValue],condition[lookupKey],""))))</f>
        <v/>
      </c>
      <c r="AZ133" s="21" t="str">
        <f t="shared" si="39"/>
        <v/>
      </c>
      <c r="BA133" s="5"/>
    </row>
    <row r="134" spans="2:53">
      <c r="B134" s="4"/>
      <c r="D134" s="3" t="str">
        <f>IF($A134="ADD",IF(NOT(ISBLANK(C134)),_xlfn.XLOOKUP(C134,roadnames[lookupValue],roadnames[lookupKey],"ERROR"),""), "")</f>
        <v/>
      </c>
      <c r="E134" s="4"/>
      <c r="F134" s="4"/>
      <c r="G134" s="19"/>
      <c r="H134" s="19"/>
      <c r="J134" s="3" t="str">
        <f>IF($A134="ADD",IF(NOT(ISBLANK(I134)),_xlfn.XLOOKUP(I134,side[lookupValue],side[lookupKey],"ERROR"),""), "")</f>
        <v/>
      </c>
      <c r="K134" s="19"/>
      <c r="L134" s="19" t="str">
        <f t="shared" si="20"/>
        <v/>
      </c>
      <c r="M134" s="4"/>
      <c r="O134" s="3" t="str">
        <f>IF($A134="ADD",IF(NOT(ISBLANK(N134)),_xlfn.XLOOKUP(N134,len_adjust_rsn[lookupValue],len_adjust_rsn[lookupKey],"ERROR"),""), "")</f>
        <v/>
      </c>
      <c r="P134" s="19" t="str">
        <f t="shared" si="21"/>
        <v/>
      </c>
      <c r="Q134" s="19"/>
      <c r="R134" s="19" t="str">
        <f t="shared" si="22"/>
        <v/>
      </c>
      <c r="T134" s="3" t="str">
        <f>IF($A134="ADD",IF(NOT(ISBLANK(S134)),_xlfn.XLOOKUP(S134,ud_stopping_place_type[lookupValue],ud_stopping_place_type[lookupKey],"ERROR"),""), "")</f>
        <v/>
      </c>
      <c r="V134" s="2" t="str">
        <f t="shared" si="23"/>
        <v/>
      </c>
      <c r="W134" s="2" t="str">
        <f t="shared" si="24"/>
        <v/>
      </c>
      <c r="X134" s="2" t="str">
        <f t="shared" si="25"/>
        <v/>
      </c>
      <c r="Y134" s="2" t="str">
        <f t="shared" si="26"/>
        <v/>
      </c>
      <c r="Z134" s="2" t="str">
        <f t="shared" si="27"/>
        <v/>
      </c>
      <c r="AA134" s="2" t="str">
        <f t="shared" si="28"/>
        <v/>
      </c>
      <c r="AB134" s="2" t="str">
        <f t="shared" si="29"/>
        <v/>
      </c>
      <c r="AD134" s="21"/>
      <c r="AE134" s="4" t="str">
        <f t="shared" ca="1" si="30"/>
        <v/>
      </c>
      <c r="AF134" s="3" t="str">
        <f t="shared" si="31"/>
        <v/>
      </c>
      <c r="AG134" s="3" t="str">
        <f>IF($A134="","",IF((AND($A134="ADD",OR(AF134="",AF134="In Use"))),"5",(_xlfn.XLOOKUP(AF134,ud_asset_status[lookupValue],ud_asset_status[lookupKey],""))))</f>
        <v/>
      </c>
      <c r="AH134" s="21"/>
      <c r="AJ134" s="3" t="str">
        <f>IF($A134="ADD",IF(NOT(ISBLANK(AI134)),_xlfn.XLOOKUP(AI134,ar_replace_reason[lookupValue],ar_replace_reason[lookupKey],"ERROR"),""), "")</f>
        <v/>
      </c>
      <c r="AK134" s="3" t="str">
        <f t="shared" si="32"/>
        <v/>
      </c>
      <c r="AL134" s="3" t="str">
        <f>IF($A134="","",IF((AND($A134="ADD",OR(AK134="",AK134="Queenstown-Lakes District Council"))),"70",(_xlfn.XLOOKUP(AK134,ud_organisation_owner[lookupValue],ud_organisation_owner[lookupKey],""))))</f>
        <v/>
      </c>
      <c r="AM134" s="3" t="str">
        <f t="shared" si="33"/>
        <v/>
      </c>
      <c r="AN134" s="3" t="str">
        <f>IF($A134="","",IF((AND($A134="ADD",OR(AM134="",AM134="Queenstown-Lakes District Council"))),"70",(_xlfn.XLOOKUP(AM134,ud_organisation_owner[lookupValue],ud_organisation_owner[lookupKey],""))))</f>
        <v/>
      </c>
      <c r="AO134" s="3" t="str">
        <f t="shared" si="34"/>
        <v/>
      </c>
      <c r="AP134" s="3" t="str">
        <f>IF($A134="","",IF((AND($A134="ADD",OR(AO134="",AO134="Local Authority"))),"17",(_xlfn.XLOOKUP(AO134,ud_sub_organisation[lookupValue],ud_sub_organisation[lookupKey],""))))</f>
        <v/>
      </c>
      <c r="AR134" s="3" t="str">
        <f>IF($A134="ADD",IF(NOT(ISBLANK(AQ134)),_xlfn.XLOOKUP(AQ134,ud_maintenance_organisation[lookupValue],ud_maintenance_organisation[lookupKey],"ERROR"),""), "")</f>
        <v/>
      </c>
      <c r="AS134" s="3" t="str">
        <f t="shared" si="35"/>
        <v/>
      </c>
      <c r="AT134" s="3" t="str">
        <f>IF($A134="","",IF((AND($A134="ADD",OR(AS134="",AS134="Vested Assets"))),"12",(_xlfn.XLOOKUP(AS134,ud_work_category[lookupValue],ud_work_category[lookupKey],""))))</f>
        <v/>
      </c>
      <c r="AU134" s="20"/>
      <c r="AV134" s="2" t="str">
        <f t="shared" si="36"/>
        <v/>
      </c>
      <c r="AW134" s="2" t="str">
        <f t="shared" si="37"/>
        <v/>
      </c>
      <c r="AX134" s="3" t="str">
        <f t="shared" si="38"/>
        <v/>
      </c>
      <c r="AY134" s="3" t="str">
        <f>IF($A134="","",IF((AND($A134="ADD",OR(AX134="",AX134="Excellent"))),"1",(_xlfn.XLOOKUP(AX134,condition[lookupValue],condition[lookupKey],""))))</f>
        <v/>
      </c>
      <c r="AZ134" s="21" t="str">
        <f t="shared" si="39"/>
        <v/>
      </c>
      <c r="BA134" s="5"/>
    </row>
    <row r="135" spans="2:53">
      <c r="B135" s="4"/>
      <c r="D135" s="3" t="str">
        <f>IF($A135="ADD",IF(NOT(ISBLANK(C135)),_xlfn.XLOOKUP(C135,roadnames[lookupValue],roadnames[lookupKey],"ERROR"),""), "")</f>
        <v/>
      </c>
      <c r="E135" s="4"/>
      <c r="F135" s="4"/>
      <c r="G135" s="19"/>
      <c r="H135" s="19"/>
      <c r="J135" s="3" t="str">
        <f>IF($A135="ADD",IF(NOT(ISBLANK(I135)),_xlfn.XLOOKUP(I135,side[lookupValue],side[lookupKey],"ERROR"),""), "")</f>
        <v/>
      </c>
      <c r="K135" s="19"/>
      <c r="L135" s="19" t="str">
        <f t="shared" si="20"/>
        <v/>
      </c>
      <c r="M135" s="4"/>
      <c r="O135" s="3" t="str">
        <f>IF($A135="ADD",IF(NOT(ISBLANK(N135)),_xlfn.XLOOKUP(N135,len_adjust_rsn[lookupValue],len_adjust_rsn[lookupKey],"ERROR"),""), "")</f>
        <v/>
      </c>
      <c r="P135" s="19" t="str">
        <f t="shared" si="21"/>
        <v/>
      </c>
      <c r="Q135" s="19"/>
      <c r="R135" s="19" t="str">
        <f t="shared" si="22"/>
        <v/>
      </c>
      <c r="T135" s="3" t="str">
        <f>IF($A135="ADD",IF(NOT(ISBLANK(S135)),_xlfn.XLOOKUP(S135,ud_stopping_place_type[lookupValue],ud_stopping_place_type[lookupKey],"ERROR"),""), "")</f>
        <v/>
      </c>
      <c r="V135" s="2" t="str">
        <f t="shared" si="23"/>
        <v/>
      </c>
      <c r="W135" s="2" t="str">
        <f t="shared" si="24"/>
        <v/>
      </c>
      <c r="X135" s="2" t="str">
        <f t="shared" si="25"/>
        <v/>
      </c>
      <c r="Y135" s="2" t="str">
        <f t="shared" si="26"/>
        <v/>
      </c>
      <c r="Z135" s="2" t="str">
        <f t="shared" si="27"/>
        <v/>
      </c>
      <c r="AA135" s="2" t="str">
        <f t="shared" si="28"/>
        <v/>
      </c>
      <c r="AB135" s="2" t="str">
        <f t="shared" si="29"/>
        <v/>
      </c>
      <c r="AD135" s="21"/>
      <c r="AE135" s="4" t="str">
        <f t="shared" ca="1" si="30"/>
        <v/>
      </c>
      <c r="AF135" s="3" t="str">
        <f t="shared" si="31"/>
        <v/>
      </c>
      <c r="AG135" s="3" t="str">
        <f>IF($A135="","",IF((AND($A135="ADD",OR(AF135="",AF135="In Use"))),"5",(_xlfn.XLOOKUP(AF135,ud_asset_status[lookupValue],ud_asset_status[lookupKey],""))))</f>
        <v/>
      </c>
      <c r="AH135" s="21"/>
      <c r="AJ135" s="3" t="str">
        <f>IF($A135="ADD",IF(NOT(ISBLANK(AI135)),_xlfn.XLOOKUP(AI135,ar_replace_reason[lookupValue],ar_replace_reason[lookupKey],"ERROR"),""), "")</f>
        <v/>
      </c>
      <c r="AK135" s="3" t="str">
        <f t="shared" si="32"/>
        <v/>
      </c>
      <c r="AL135" s="3" t="str">
        <f>IF($A135="","",IF((AND($A135="ADD",OR(AK135="",AK135="Queenstown-Lakes District Council"))),"70",(_xlfn.XLOOKUP(AK135,ud_organisation_owner[lookupValue],ud_organisation_owner[lookupKey],""))))</f>
        <v/>
      </c>
      <c r="AM135" s="3" t="str">
        <f t="shared" si="33"/>
        <v/>
      </c>
      <c r="AN135" s="3" t="str">
        <f>IF($A135="","",IF((AND($A135="ADD",OR(AM135="",AM135="Queenstown-Lakes District Council"))),"70",(_xlfn.XLOOKUP(AM135,ud_organisation_owner[lookupValue],ud_organisation_owner[lookupKey],""))))</f>
        <v/>
      </c>
      <c r="AO135" s="3" t="str">
        <f t="shared" si="34"/>
        <v/>
      </c>
      <c r="AP135" s="3" t="str">
        <f>IF($A135="","",IF((AND($A135="ADD",OR(AO135="",AO135="Local Authority"))),"17",(_xlfn.XLOOKUP(AO135,ud_sub_organisation[lookupValue],ud_sub_organisation[lookupKey],""))))</f>
        <v/>
      </c>
      <c r="AR135" s="3" t="str">
        <f>IF($A135="ADD",IF(NOT(ISBLANK(AQ135)),_xlfn.XLOOKUP(AQ135,ud_maintenance_organisation[lookupValue],ud_maintenance_organisation[lookupKey],"ERROR"),""), "")</f>
        <v/>
      </c>
      <c r="AS135" s="3" t="str">
        <f t="shared" si="35"/>
        <v/>
      </c>
      <c r="AT135" s="3" t="str">
        <f>IF($A135="","",IF((AND($A135="ADD",OR(AS135="",AS135="Vested Assets"))),"12",(_xlfn.XLOOKUP(AS135,ud_work_category[lookupValue],ud_work_category[lookupKey],""))))</f>
        <v/>
      </c>
      <c r="AU135" s="20"/>
      <c r="AV135" s="2" t="str">
        <f t="shared" si="36"/>
        <v/>
      </c>
      <c r="AW135" s="2" t="str">
        <f t="shared" si="37"/>
        <v/>
      </c>
      <c r="AX135" s="3" t="str">
        <f t="shared" si="38"/>
        <v/>
      </c>
      <c r="AY135" s="3" t="str">
        <f>IF($A135="","",IF((AND($A135="ADD",OR(AX135="",AX135="Excellent"))),"1",(_xlfn.XLOOKUP(AX135,condition[lookupValue],condition[lookupKey],""))))</f>
        <v/>
      </c>
      <c r="AZ135" s="21" t="str">
        <f t="shared" si="39"/>
        <v/>
      </c>
      <c r="BA135" s="5"/>
    </row>
    <row r="136" spans="2:53">
      <c r="B136" s="4"/>
      <c r="D136" s="3" t="str">
        <f>IF($A136="ADD",IF(NOT(ISBLANK(C136)),_xlfn.XLOOKUP(C136,roadnames[lookupValue],roadnames[lookupKey],"ERROR"),""), "")</f>
        <v/>
      </c>
      <c r="E136" s="4"/>
      <c r="F136" s="4"/>
      <c r="G136" s="19"/>
      <c r="H136" s="19"/>
      <c r="J136" s="3" t="str">
        <f>IF($A136="ADD",IF(NOT(ISBLANK(I136)),_xlfn.XLOOKUP(I136,side[lookupValue],side[lookupKey],"ERROR"),""), "")</f>
        <v/>
      </c>
      <c r="K136" s="19"/>
      <c r="L136" s="19" t="str">
        <f t="shared" si="20"/>
        <v/>
      </c>
      <c r="M136" s="4"/>
      <c r="O136" s="3" t="str">
        <f>IF($A136="ADD",IF(NOT(ISBLANK(N136)),_xlfn.XLOOKUP(N136,len_adjust_rsn[lookupValue],len_adjust_rsn[lookupKey],"ERROR"),""), "")</f>
        <v/>
      </c>
      <c r="P136" s="19" t="str">
        <f t="shared" si="21"/>
        <v/>
      </c>
      <c r="Q136" s="19"/>
      <c r="R136" s="19" t="str">
        <f t="shared" si="22"/>
        <v/>
      </c>
      <c r="T136" s="3" t="str">
        <f>IF($A136="ADD",IF(NOT(ISBLANK(S136)),_xlfn.XLOOKUP(S136,ud_stopping_place_type[lookupValue],ud_stopping_place_type[lookupKey],"ERROR"),""), "")</f>
        <v/>
      </c>
      <c r="V136" s="2" t="str">
        <f t="shared" si="23"/>
        <v/>
      </c>
      <c r="W136" s="2" t="str">
        <f t="shared" si="24"/>
        <v/>
      </c>
      <c r="X136" s="2" t="str">
        <f t="shared" si="25"/>
        <v/>
      </c>
      <c r="Y136" s="2" t="str">
        <f t="shared" si="26"/>
        <v/>
      </c>
      <c r="Z136" s="2" t="str">
        <f t="shared" si="27"/>
        <v/>
      </c>
      <c r="AA136" s="2" t="str">
        <f t="shared" si="28"/>
        <v/>
      </c>
      <c r="AB136" s="2" t="str">
        <f t="shared" si="29"/>
        <v/>
      </c>
      <c r="AD136" s="21"/>
      <c r="AE136" s="4" t="str">
        <f t="shared" ca="1" si="30"/>
        <v/>
      </c>
      <c r="AF136" s="3" t="str">
        <f t="shared" si="31"/>
        <v/>
      </c>
      <c r="AG136" s="3" t="str">
        <f>IF($A136="","",IF((AND($A136="ADD",OR(AF136="",AF136="In Use"))),"5",(_xlfn.XLOOKUP(AF136,ud_asset_status[lookupValue],ud_asset_status[lookupKey],""))))</f>
        <v/>
      </c>
      <c r="AH136" s="21"/>
      <c r="AJ136" s="3" t="str">
        <f>IF($A136="ADD",IF(NOT(ISBLANK(AI136)),_xlfn.XLOOKUP(AI136,ar_replace_reason[lookupValue],ar_replace_reason[lookupKey],"ERROR"),""), "")</f>
        <v/>
      </c>
      <c r="AK136" s="3" t="str">
        <f t="shared" si="32"/>
        <v/>
      </c>
      <c r="AL136" s="3" t="str">
        <f>IF($A136="","",IF((AND($A136="ADD",OR(AK136="",AK136="Queenstown-Lakes District Council"))),"70",(_xlfn.XLOOKUP(AK136,ud_organisation_owner[lookupValue],ud_organisation_owner[lookupKey],""))))</f>
        <v/>
      </c>
      <c r="AM136" s="3" t="str">
        <f t="shared" si="33"/>
        <v/>
      </c>
      <c r="AN136" s="3" t="str">
        <f>IF($A136="","",IF((AND($A136="ADD",OR(AM136="",AM136="Queenstown-Lakes District Council"))),"70",(_xlfn.XLOOKUP(AM136,ud_organisation_owner[lookupValue],ud_organisation_owner[lookupKey],""))))</f>
        <v/>
      </c>
      <c r="AO136" s="3" t="str">
        <f t="shared" si="34"/>
        <v/>
      </c>
      <c r="AP136" s="3" t="str">
        <f>IF($A136="","",IF((AND($A136="ADD",OR(AO136="",AO136="Local Authority"))),"17",(_xlfn.XLOOKUP(AO136,ud_sub_organisation[lookupValue],ud_sub_organisation[lookupKey],""))))</f>
        <v/>
      </c>
      <c r="AR136" s="3" t="str">
        <f>IF($A136="ADD",IF(NOT(ISBLANK(AQ136)),_xlfn.XLOOKUP(AQ136,ud_maintenance_organisation[lookupValue],ud_maintenance_organisation[lookupKey],"ERROR"),""), "")</f>
        <v/>
      </c>
      <c r="AS136" s="3" t="str">
        <f t="shared" si="35"/>
        <v/>
      </c>
      <c r="AT136" s="3" t="str">
        <f>IF($A136="","",IF((AND($A136="ADD",OR(AS136="",AS136="Vested Assets"))),"12",(_xlfn.XLOOKUP(AS136,ud_work_category[lookupValue],ud_work_category[lookupKey],""))))</f>
        <v/>
      </c>
      <c r="AU136" s="20"/>
      <c r="AV136" s="2" t="str">
        <f t="shared" si="36"/>
        <v/>
      </c>
      <c r="AW136" s="2" t="str">
        <f t="shared" si="37"/>
        <v/>
      </c>
      <c r="AX136" s="3" t="str">
        <f t="shared" si="38"/>
        <v/>
      </c>
      <c r="AY136" s="3" t="str">
        <f>IF($A136="","",IF((AND($A136="ADD",OR(AX136="",AX136="Excellent"))),"1",(_xlfn.XLOOKUP(AX136,condition[lookupValue],condition[lookupKey],""))))</f>
        <v/>
      </c>
      <c r="AZ136" s="21" t="str">
        <f t="shared" si="39"/>
        <v/>
      </c>
      <c r="BA136" s="5"/>
    </row>
    <row r="137" spans="2:53">
      <c r="B137" s="4"/>
      <c r="D137" s="3" t="str">
        <f>IF($A137="ADD",IF(NOT(ISBLANK(C137)),_xlfn.XLOOKUP(C137,roadnames[lookupValue],roadnames[lookupKey],"ERROR"),""), "")</f>
        <v/>
      </c>
      <c r="E137" s="4"/>
      <c r="F137" s="4"/>
      <c r="G137" s="19"/>
      <c r="H137" s="19"/>
      <c r="J137" s="3" t="str">
        <f>IF($A137="ADD",IF(NOT(ISBLANK(I137)),_xlfn.XLOOKUP(I137,side[lookupValue],side[lookupKey],"ERROR"),""), "")</f>
        <v/>
      </c>
      <c r="K137" s="19"/>
      <c r="L137" s="19" t="str">
        <f t="shared" si="20"/>
        <v/>
      </c>
      <c r="M137" s="4"/>
      <c r="O137" s="3" t="str">
        <f>IF($A137="ADD",IF(NOT(ISBLANK(N137)),_xlfn.XLOOKUP(N137,len_adjust_rsn[lookupValue],len_adjust_rsn[lookupKey],"ERROR"),""), "")</f>
        <v/>
      </c>
      <c r="P137" s="19" t="str">
        <f t="shared" si="21"/>
        <v/>
      </c>
      <c r="Q137" s="19"/>
      <c r="R137" s="19" t="str">
        <f t="shared" si="22"/>
        <v/>
      </c>
      <c r="T137" s="3" t="str">
        <f>IF($A137="ADD",IF(NOT(ISBLANK(S137)),_xlfn.XLOOKUP(S137,ud_stopping_place_type[lookupValue],ud_stopping_place_type[lookupKey],"ERROR"),""), "")</f>
        <v/>
      </c>
      <c r="V137" s="2" t="str">
        <f t="shared" si="23"/>
        <v/>
      </c>
      <c r="W137" s="2" t="str">
        <f t="shared" si="24"/>
        <v/>
      </c>
      <c r="X137" s="2" t="str">
        <f t="shared" si="25"/>
        <v/>
      </c>
      <c r="Y137" s="2" t="str">
        <f t="shared" si="26"/>
        <v/>
      </c>
      <c r="Z137" s="2" t="str">
        <f t="shared" si="27"/>
        <v/>
      </c>
      <c r="AA137" s="2" t="str">
        <f t="shared" si="28"/>
        <v/>
      </c>
      <c r="AB137" s="2" t="str">
        <f t="shared" si="29"/>
        <v/>
      </c>
      <c r="AD137" s="21"/>
      <c r="AE137" s="4" t="str">
        <f t="shared" ca="1" si="30"/>
        <v/>
      </c>
      <c r="AF137" s="3" t="str">
        <f t="shared" si="31"/>
        <v/>
      </c>
      <c r="AG137" s="3" t="str">
        <f>IF($A137="","",IF((AND($A137="ADD",OR(AF137="",AF137="In Use"))),"5",(_xlfn.XLOOKUP(AF137,ud_asset_status[lookupValue],ud_asset_status[lookupKey],""))))</f>
        <v/>
      </c>
      <c r="AH137" s="21"/>
      <c r="AJ137" s="3" t="str">
        <f>IF($A137="ADD",IF(NOT(ISBLANK(AI137)),_xlfn.XLOOKUP(AI137,ar_replace_reason[lookupValue],ar_replace_reason[lookupKey],"ERROR"),""), "")</f>
        <v/>
      </c>
      <c r="AK137" s="3" t="str">
        <f t="shared" si="32"/>
        <v/>
      </c>
      <c r="AL137" s="3" t="str">
        <f>IF($A137="","",IF((AND($A137="ADD",OR(AK137="",AK137="Queenstown-Lakes District Council"))),"70",(_xlfn.XLOOKUP(AK137,ud_organisation_owner[lookupValue],ud_organisation_owner[lookupKey],""))))</f>
        <v/>
      </c>
      <c r="AM137" s="3" t="str">
        <f t="shared" si="33"/>
        <v/>
      </c>
      <c r="AN137" s="3" t="str">
        <f>IF($A137="","",IF((AND($A137="ADD",OR(AM137="",AM137="Queenstown-Lakes District Council"))),"70",(_xlfn.XLOOKUP(AM137,ud_organisation_owner[lookupValue],ud_organisation_owner[lookupKey],""))))</f>
        <v/>
      </c>
      <c r="AO137" s="3" t="str">
        <f t="shared" si="34"/>
        <v/>
      </c>
      <c r="AP137" s="3" t="str">
        <f>IF($A137="","",IF((AND($A137="ADD",OR(AO137="",AO137="Local Authority"))),"17",(_xlfn.XLOOKUP(AO137,ud_sub_organisation[lookupValue],ud_sub_organisation[lookupKey],""))))</f>
        <v/>
      </c>
      <c r="AR137" s="3" t="str">
        <f>IF($A137="ADD",IF(NOT(ISBLANK(AQ137)),_xlfn.XLOOKUP(AQ137,ud_maintenance_organisation[lookupValue],ud_maintenance_organisation[lookupKey],"ERROR"),""), "")</f>
        <v/>
      </c>
      <c r="AS137" s="3" t="str">
        <f t="shared" si="35"/>
        <v/>
      </c>
      <c r="AT137" s="3" t="str">
        <f>IF($A137="","",IF((AND($A137="ADD",OR(AS137="",AS137="Vested Assets"))),"12",(_xlfn.XLOOKUP(AS137,ud_work_category[lookupValue],ud_work_category[lookupKey],""))))</f>
        <v/>
      </c>
      <c r="AU137" s="20"/>
      <c r="AV137" s="2" t="str">
        <f t="shared" si="36"/>
        <v/>
      </c>
      <c r="AW137" s="2" t="str">
        <f t="shared" si="37"/>
        <v/>
      </c>
      <c r="AX137" s="3" t="str">
        <f t="shared" si="38"/>
        <v/>
      </c>
      <c r="AY137" s="3" t="str">
        <f>IF($A137="","",IF((AND($A137="ADD",OR(AX137="",AX137="Excellent"))),"1",(_xlfn.XLOOKUP(AX137,condition[lookupValue],condition[lookupKey],""))))</f>
        <v/>
      </c>
      <c r="AZ137" s="21" t="str">
        <f t="shared" si="39"/>
        <v/>
      </c>
      <c r="BA137" s="5"/>
    </row>
    <row r="138" spans="2:53">
      <c r="B138" s="4"/>
      <c r="D138" s="3" t="str">
        <f>IF($A138="ADD",IF(NOT(ISBLANK(C138)),_xlfn.XLOOKUP(C138,roadnames[lookupValue],roadnames[lookupKey],"ERROR"),""), "")</f>
        <v/>
      </c>
      <c r="E138" s="4"/>
      <c r="F138" s="4"/>
      <c r="G138" s="19"/>
      <c r="H138" s="19"/>
      <c r="J138" s="3" t="str">
        <f>IF($A138="ADD",IF(NOT(ISBLANK(I138)),_xlfn.XLOOKUP(I138,side[lookupValue],side[lookupKey],"ERROR"),""), "")</f>
        <v/>
      </c>
      <c r="K138" s="19"/>
      <c r="L138" s="19" t="str">
        <f t="shared" si="20"/>
        <v/>
      </c>
      <c r="M138" s="4"/>
      <c r="O138" s="3" t="str">
        <f>IF($A138="ADD",IF(NOT(ISBLANK(N138)),_xlfn.XLOOKUP(N138,len_adjust_rsn[lookupValue],len_adjust_rsn[lookupKey],"ERROR"),""), "")</f>
        <v/>
      </c>
      <c r="P138" s="19" t="str">
        <f t="shared" si="21"/>
        <v/>
      </c>
      <c r="Q138" s="19"/>
      <c r="R138" s="19" t="str">
        <f t="shared" si="22"/>
        <v/>
      </c>
      <c r="T138" s="3" t="str">
        <f>IF($A138="ADD",IF(NOT(ISBLANK(S138)),_xlfn.XLOOKUP(S138,ud_stopping_place_type[lookupValue],ud_stopping_place_type[lookupKey],"ERROR"),""), "")</f>
        <v/>
      </c>
      <c r="V138" s="2" t="str">
        <f t="shared" si="23"/>
        <v/>
      </c>
      <c r="W138" s="2" t="str">
        <f t="shared" si="24"/>
        <v/>
      </c>
      <c r="X138" s="2" t="str">
        <f t="shared" si="25"/>
        <v/>
      </c>
      <c r="Y138" s="2" t="str">
        <f t="shared" si="26"/>
        <v/>
      </c>
      <c r="Z138" s="2" t="str">
        <f t="shared" si="27"/>
        <v/>
      </c>
      <c r="AA138" s="2" t="str">
        <f t="shared" si="28"/>
        <v/>
      </c>
      <c r="AB138" s="2" t="str">
        <f t="shared" si="29"/>
        <v/>
      </c>
      <c r="AD138" s="21"/>
      <c r="AE138" s="4" t="str">
        <f t="shared" ca="1" si="30"/>
        <v/>
      </c>
      <c r="AF138" s="3" t="str">
        <f t="shared" si="31"/>
        <v/>
      </c>
      <c r="AG138" s="3" t="str">
        <f>IF($A138="","",IF((AND($A138="ADD",OR(AF138="",AF138="In Use"))),"5",(_xlfn.XLOOKUP(AF138,ud_asset_status[lookupValue],ud_asset_status[lookupKey],""))))</f>
        <v/>
      </c>
      <c r="AH138" s="21"/>
      <c r="AJ138" s="3" t="str">
        <f>IF($A138="ADD",IF(NOT(ISBLANK(AI138)),_xlfn.XLOOKUP(AI138,ar_replace_reason[lookupValue],ar_replace_reason[lookupKey],"ERROR"),""), "")</f>
        <v/>
      </c>
      <c r="AK138" s="3" t="str">
        <f t="shared" si="32"/>
        <v/>
      </c>
      <c r="AL138" s="3" t="str">
        <f>IF($A138="","",IF((AND($A138="ADD",OR(AK138="",AK138="Queenstown-Lakes District Council"))),"70",(_xlfn.XLOOKUP(AK138,ud_organisation_owner[lookupValue],ud_organisation_owner[lookupKey],""))))</f>
        <v/>
      </c>
      <c r="AM138" s="3" t="str">
        <f t="shared" si="33"/>
        <v/>
      </c>
      <c r="AN138" s="3" t="str">
        <f>IF($A138="","",IF((AND($A138="ADD",OR(AM138="",AM138="Queenstown-Lakes District Council"))),"70",(_xlfn.XLOOKUP(AM138,ud_organisation_owner[lookupValue],ud_organisation_owner[lookupKey],""))))</f>
        <v/>
      </c>
      <c r="AO138" s="3" t="str">
        <f t="shared" si="34"/>
        <v/>
      </c>
      <c r="AP138" s="3" t="str">
        <f>IF($A138="","",IF((AND($A138="ADD",OR(AO138="",AO138="Local Authority"))),"17",(_xlfn.XLOOKUP(AO138,ud_sub_organisation[lookupValue],ud_sub_organisation[lookupKey],""))))</f>
        <v/>
      </c>
      <c r="AR138" s="3" t="str">
        <f>IF($A138="ADD",IF(NOT(ISBLANK(AQ138)),_xlfn.XLOOKUP(AQ138,ud_maintenance_organisation[lookupValue],ud_maintenance_organisation[lookupKey],"ERROR"),""), "")</f>
        <v/>
      </c>
      <c r="AS138" s="3" t="str">
        <f t="shared" si="35"/>
        <v/>
      </c>
      <c r="AT138" s="3" t="str">
        <f>IF($A138="","",IF((AND($A138="ADD",OR(AS138="",AS138="Vested Assets"))),"12",(_xlfn.XLOOKUP(AS138,ud_work_category[lookupValue],ud_work_category[lookupKey],""))))</f>
        <v/>
      </c>
      <c r="AU138" s="20"/>
      <c r="AV138" s="2" t="str">
        <f t="shared" si="36"/>
        <v/>
      </c>
      <c r="AW138" s="2" t="str">
        <f t="shared" si="37"/>
        <v/>
      </c>
      <c r="AX138" s="3" t="str">
        <f t="shared" si="38"/>
        <v/>
      </c>
      <c r="AY138" s="3" t="str">
        <f>IF($A138="","",IF((AND($A138="ADD",OR(AX138="",AX138="Excellent"))),"1",(_xlfn.XLOOKUP(AX138,condition[lookupValue],condition[lookupKey],""))))</f>
        <v/>
      </c>
      <c r="AZ138" s="21" t="str">
        <f t="shared" si="39"/>
        <v/>
      </c>
      <c r="BA138" s="5"/>
    </row>
    <row r="139" spans="2:53">
      <c r="B139" s="4"/>
      <c r="D139" s="3" t="str">
        <f>IF($A139="ADD",IF(NOT(ISBLANK(C139)),_xlfn.XLOOKUP(C139,roadnames[lookupValue],roadnames[lookupKey],"ERROR"),""), "")</f>
        <v/>
      </c>
      <c r="E139" s="4"/>
      <c r="F139" s="4"/>
      <c r="G139" s="19"/>
      <c r="H139" s="19"/>
      <c r="J139" s="3" t="str">
        <f>IF($A139="ADD",IF(NOT(ISBLANK(I139)),_xlfn.XLOOKUP(I139,side[lookupValue],side[lookupKey],"ERROR"),""), "")</f>
        <v/>
      </c>
      <c r="K139" s="19"/>
      <c r="L139" s="19" t="str">
        <f t="shared" ref="L139:L202" si="40">IF(F139&lt;&gt;"",F139-E139,"")</f>
        <v/>
      </c>
      <c r="M139" s="4"/>
      <c r="O139" s="3" t="str">
        <f>IF($A139="ADD",IF(NOT(ISBLANK(N139)),_xlfn.XLOOKUP(N139,len_adjust_rsn[lookupValue],len_adjust_rsn[lookupKey],"ERROR"),""), "")</f>
        <v/>
      </c>
      <c r="P139" s="19" t="str">
        <f t="shared" ref="P139:P202" si="41">IF(K139&lt;&gt;"",L139*K139,"")</f>
        <v/>
      </c>
      <c r="Q139" s="19"/>
      <c r="R139" s="19" t="str">
        <f t="shared" ref="R139:R202" si="42">IF(Q139&lt;&gt;"",P139+Q139,P139)</f>
        <v/>
      </c>
      <c r="T139" s="3" t="str">
        <f>IF($A139="ADD",IF(NOT(ISBLANK(S139)),_xlfn.XLOOKUP(S139,ud_stopping_place_type[lookupValue],ud_stopping_place_type[lookupKey],"ERROR"),""), "")</f>
        <v/>
      </c>
      <c r="V139" s="2" t="str">
        <f t="shared" ref="V139:V202" si="43">IF(ISBLANK(S139),"",IF(S139&lt;&gt;"Disposal Point",FALSE,""))</f>
        <v/>
      </c>
      <c r="W139" s="2" t="str">
        <f t="shared" ref="W139:W202" si="44">IF(ISBLANK(S139),"",IF(S139&lt;&gt;"Disposal Point",FALSE,""))</f>
        <v/>
      </c>
      <c r="X139" s="2" t="str">
        <f t="shared" ref="X139:X202" si="45">IF(ISBLANK(S139),"",IF(S139="Stopping Bay",FALSE,""))</f>
        <v/>
      </c>
      <c r="Y139" s="2" t="str">
        <f t="shared" ref="Y139:Y202" si="46">IF(ISBLANK(S139),"",IF(S139="Stopping Bay",FALSE,""))</f>
        <v/>
      </c>
      <c r="Z139" s="2" t="str">
        <f t="shared" ref="Z139:Z202" si="47">IF(ISBLANK(S139),"",IF(S139="Stopping Bay",FALSE,""))</f>
        <v/>
      </c>
      <c r="AA139" s="2" t="str">
        <f t="shared" ref="AA139:AA202" si="48">IF(ISBLANK(S139),"",IF(S139="Stopping Bay",FALSE,""))</f>
        <v/>
      </c>
      <c r="AB139" s="2" t="str">
        <f t="shared" ref="AB139:AB202" si="49">IF(ISBLANK(S139),"",IF(S139="Stopping Bay",FALSE,""))</f>
        <v/>
      </c>
      <c r="AD139" s="21"/>
      <c r="AE139" s="4" t="str">
        <f t="shared" ref="AE139:AE202" ca="1" si="50">IF(AD139&lt;&gt;"", DATEDIF(AD139, TODAY(),"Y"),"")</f>
        <v/>
      </c>
      <c r="AF139" s="3" t="str">
        <f t="shared" ref="AF139:AF202" si="51">IF($A139="ADD","In Use","")</f>
        <v/>
      </c>
      <c r="AG139" s="3" t="str">
        <f>IF($A139="","",IF((AND($A139="ADD",OR(AF139="",AF139="In Use"))),"5",(_xlfn.XLOOKUP(AF139,ud_asset_status[lookupValue],ud_asset_status[lookupKey],""))))</f>
        <v/>
      </c>
      <c r="AH139" s="21"/>
      <c r="AJ139" s="3" t="str">
        <f>IF($A139="ADD",IF(NOT(ISBLANK(AI139)),_xlfn.XLOOKUP(AI139,ar_replace_reason[lookupValue],ar_replace_reason[lookupKey],"ERROR"),""), "")</f>
        <v/>
      </c>
      <c r="AK139" s="3" t="str">
        <f t="shared" ref="AK139:AK202" si="52">IF($A139="ADD","Queenstown-Lakes District Council","")</f>
        <v/>
      </c>
      <c r="AL139" s="3" t="str">
        <f>IF($A139="","",IF((AND($A139="ADD",OR(AK139="",AK139="Queenstown-Lakes District Council"))),"70",(_xlfn.XLOOKUP(AK139,ud_organisation_owner[lookupValue],ud_organisation_owner[lookupKey],""))))</f>
        <v/>
      </c>
      <c r="AM139" s="3" t="str">
        <f t="shared" ref="AM139:AM202" si="53">IF($A139="ADD","Queenstown-Lakes District Council","")</f>
        <v/>
      </c>
      <c r="AN139" s="3" t="str">
        <f>IF($A139="","",IF((AND($A139="ADD",OR(AM139="",AM139="Queenstown-Lakes District Council"))),"70",(_xlfn.XLOOKUP(AM139,ud_organisation_owner[lookupValue],ud_organisation_owner[lookupKey],""))))</f>
        <v/>
      </c>
      <c r="AO139" s="3" t="str">
        <f t="shared" ref="AO139:AO202" si="54">IF($A139="ADD","Local Authority","")</f>
        <v/>
      </c>
      <c r="AP139" s="3" t="str">
        <f>IF($A139="","",IF((AND($A139="ADD",OR(AO139="",AO139="Local Authority"))),"17",(_xlfn.XLOOKUP(AO139,ud_sub_organisation[lookupValue],ud_sub_organisation[lookupKey],""))))</f>
        <v/>
      </c>
      <c r="AR139" s="3" t="str">
        <f>IF($A139="ADD",IF(NOT(ISBLANK(AQ139)),_xlfn.XLOOKUP(AQ139,ud_maintenance_organisation[lookupValue],ud_maintenance_organisation[lookupKey],"ERROR"),""), "")</f>
        <v/>
      </c>
      <c r="AS139" s="3" t="str">
        <f t="shared" ref="AS139:AS202" si="55">IF($A139="ADD","Vested Assets","")</f>
        <v/>
      </c>
      <c r="AT139" s="3" t="str">
        <f>IF($A139="","",IF((AND($A139="ADD",OR(AS139="",AS139="Vested Assets"))),"12",(_xlfn.XLOOKUP(AS139,ud_work_category[lookupValue],ud_work_category[lookupKey],""))))</f>
        <v/>
      </c>
      <c r="AU139" s="20"/>
      <c r="AV139" s="2" t="str">
        <f t="shared" ref="AV139:AV202" si="56">IF($A139="ADD","TRUE","")</f>
        <v/>
      </c>
      <c r="AW139" s="2" t="str">
        <f t="shared" ref="AW139:AW202" si="57">IF($A139="ADD","FALSE","")</f>
        <v/>
      </c>
      <c r="AX139" s="3" t="str">
        <f t="shared" ref="AX139:AX202" si="58">IF($A139="ADD","Excellent","")</f>
        <v/>
      </c>
      <c r="AY139" s="3" t="str">
        <f>IF($A139="","",IF((AND($A139="ADD",OR(AX139="",AX139="Excellent"))),"1",(_xlfn.XLOOKUP(AX139,condition[lookupValue],condition[lookupKey],""))))</f>
        <v/>
      </c>
      <c r="AZ139" s="21" t="str">
        <f t="shared" ref="AZ139:AZ202" si="59">IF(AD139&lt;&gt;"",AD139,"")</f>
        <v/>
      </c>
      <c r="BA139" s="5"/>
    </row>
    <row r="140" spans="2:53">
      <c r="B140" s="4"/>
      <c r="D140" s="3" t="str">
        <f>IF($A140="ADD",IF(NOT(ISBLANK(C140)),_xlfn.XLOOKUP(C140,roadnames[lookupValue],roadnames[lookupKey],"ERROR"),""), "")</f>
        <v/>
      </c>
      <c r="E140" s="4"/>
      <c r="F140" s="4"/>
      <c r="G140" s="19"/>
      <c r="H140" s="19"/>
      <c r="J140" s="3" t="str">
        <f>IF($A140="ADD",IF(NOT(ISBLANK(I140)),_xlfn.XLOOKUP(I140,side[lookupValue],side[lookupKey],"ERROR"),""), "")</f>
        <v/>
      </c>
      <c r="K140" s="19"/>
      <c r="L140" s="19" t="str">
        <f t="shared" si="40"/>
        <v/>
      </c>
      <c r="M140" s="4"/>
      <c r="O140" s="3" t="str">
        <f>IF($A140="ADD",IF(NOT(ISBLANK(N140)),_xlfn.XLOOKUP(N140,len_adjust_rsn[lookupValue],len_adjust_rsn[lookupKey],"ERROR"),""), "")</f>
        <v/>
      </c>
      <c r="P140" s="19" t="str">
        <f t="shared" si="41"/>
        <v/>
      </c>
      <c r="Q140" s="19"/>
      <c r="R140" s="19" t="str">
        <f t="shared" si="42"/>
        <v/>
      </c>
      <c r="T140" s="3" t="str">
        <f>IF($A140="ADD",IF(NOT(ISBLANK(S140)),_xlfn.XLOOKUP(S140,ud_stopping_place_type[lookupValue],ud_stopping_place_type[lookupKey],"ERROR"),""), "")</f>
        <v/>
      </c>
      <c r="V140" s="2" t="str">
        <f t="shared" si="43"/>
        <v/>
      </c>
      <c r="W140" s="2" t="str">
        <f t="shared" si="44"/>
        <v/>
      </c>
      <c r="X140" s="2" t="str">
        <f t="shared" si="45"/>
        <v/>
      </c>
      <c r="Y140" s="2" t="str">
        <f t="shared" si="46"/>
        <v/>
      </c>
      <c r="Z140" s="2" t="str">
        <f t="shared" si="47"/>
        <v/>
      </c>
      <c r="AA140" s="2" t="str">
        <f t="shared" si="48"/>
        <v/>
      </c>
      <c r="AB140" s="2" t="str">
        <f t="shared" si="49"/>
        <v/>
      </c>
      <c r="AD140" s="21"/>
      <c r="AE140" s="4" t="str">
        <f t="shared" ca="1" si="50"/>
        <v/>
      </c>
      <c r="AF140" s="3" t="str">
        <f t="shared" si="51"/>
        <v/>
      </c>
      <c r="AG140" s="3" t="str">
        <f>IF($A140="","",IF((AND($A140="ADD",OR(AF140="",AF140="In Use"))),"5",(_xlfn.XLOOKUP(AF140,ud_asset_status[lookupValue],ud_asset_status[lookupKey],""))))</f>
        <v/>
      </c>
      <c r="AH140" s="21"/>
      <c r="AJ140" s="3" t="str">
        <f>IF($A140="ADD",IF(NOT(ISBLANK(AI140)),_xlfn.XLOOKUP(AI140,ar_replace_reason[lookupValue],ar_replace_reason[lookupKey],"ERROR"),""), "")</f>
        <v/>
      </c>
      <c r="AK140" s="3" t="str">
        <f t="shared" si="52"/>
        <v/>
      </c>
      <c r="AL140" s="3" t="str">
        <f>IF($A140="","",IF((AND($A140="ADD",OR(AK140="",AK140="Queenstown-Lakes District Council"))),"70",(_xlfn.XLOOKUP(AK140,ud_organisation_owner[lookupValue],ud_organisation_owner[lookupKey],""))))</f>
        <v/>
      </c>
      <c r="AM140" s="3" t="str">
        <f t="shared" si="53"/>
        <v/>
      </c>
      <c r="AN140" s="3" t="str">
        <f>IF($A140="","",IF((AND($A140="ADD",OR(AM140="",AM140="Queenstown-Lakes District Council"))),"70",(_xlfn.XLOOKUP(AM140,ud_organisation_owner[lookupValue],ud_organisation_owner[lookupKey],""))))</f>
        <v/>
      </c>
      <c r="AO140" s="3" t="str">
        <f t="shared" si="54"/>
        <v/>
      </c>
      <c r="AP140" s="3" t="str">
        <f>IF($A140="","",IF((AND($A140="ADD",OR(AO140="",AO140="Local Authority"))),"17",(_xlfn.XLOOKUP(AO140,ud_sub_organisation[lookupValue],ud_sub_organisation[lookupKey],""))))</f>
        <v/>
      </c>
      <c r="AR140" s="3" t="str">
        <f>IF($A140="ADD",IF(NOT(ISBLANK(AQ140)),_xlfn.XLOOKUP(AQ140,ud_maintenance_organisation[lookupValue],ud_maintenance_organisation[lookupKey],"ERROR"),""), "")</f>
        <v/>
      </c>
      <c r="AS140" s="3" t="str">
        <f t="shared" si="55"/>
        <v/>
      </c>
      <c r="AT140" s="3" t="str">
        <f>IF($A140="","",IF((AND($A140="ADD",OR(AS140="",AS140="Vested Assets"))),"12",(_xlfn.XLOOKUP(AS140,ud_work_category[lookupValue],ud_work_category[lookupKey],""))))</f>
        <v/>
      </c>
      <c r="AU140" s="20"/>
      <c r="AV140" s="2" t="str">
        <f t="shared" si="56"/>
        <v/>
      </c>
      <c r="AW140" s="2" t="str">
        <f t="shared" si="57"/>
        <v/>
      </c>
      <c r="AX140" s="3" t="str">
        <f t="shared" si="58"/>
        <v/>
      </c>
      <c r="AY140" s="3" t="str">
        <f>IF($A140="","",IF((AND($A140="ADD",OR(AX140="",AX140="Excellent"))),"1",(_xlfn.XLOOKUP(AX140,condition[lookupValue],condition[lookupKey],""))))</f>
        <v/>
      </c>
      <c r="AZ140" s="21" t="str">
        <f t="shared" si="59"/>
        <v/>
      </c>
      <c r="BA140" s="5"/>
    </row>
    <row r="141" spans="2:53">
      <c r="B141" s="4"/>
      <c r="D141" s="3" t="str">
        <f>IF($A141="ADD",IF(NOT(ISBLANK(C141)),_xlfn.XLOOKUP(C141,roadnames[lookupValue],roadnames[lookupKey],"ERROR"),""), "")</f>
        <v/>
      </c>
      <c r="E141" s="4"/>
      <c r="F141" s="4"/>
      <c r="G141" s="19"/>
      <c r="H141" s="19"/>
      <c r="J141" s="3" t="str">
        <f>IF($A141="ADD",IF(NOT(ISBLANK(I141)),_xlfn.XLOOKUP(I141,side[lookupValue],side[lookupKey],"ERROR"),""), "")</f>
        <v/>
      </c>
      <c r="K141" s="19"/>
      <c r="L141" s="19" t="str">
        <f t="shared" si="40"/>
        <v/>
      </c>
      <c r="M141" s="4"/>
      <c r="O141" s="3" t="str">
        <f>IF($A141="ADD",IF(NOT(ISBLANK(N141)),_xlfn.XLOOKUP(N141,len_adjust_rsn[lookupValue],len_adjust_rsn[lookupKey],"ERROR"),""), "")</f>
        <v/>
      </c>
      <c r="P141" s="19" t="str">
        <f t="shared" si="41"/>
        <v/>
      </c>
      <c r="Q141" s="19"/>
      <c r="R141" s="19" t="str">
        <f t="shared" si="42"/>
        <v/>
      </c>
      <c r="T141" s="3" t="str">
        <f>IF($A141="ADD",IF(NOT(ISBLANK(S141)),_xlfn.XLOOKUP(S141,ud_stopping_place_type[lookupValue],ud_stopping_place_type[lookupKey],"ERROR"),""), "")</f>
        <v/>
      </c>
      <c r="V141" s="2" t="str">
        <f t="shared" si="43"/>
        <v/>
      </c>
      <c r="W141" s="2" t="str">
        <f t="shared" si="44"/>
        <v/>
      </c>
      <c r="X141" s="2" t="str">
        <f t="shared" si="45"/>
        <v/>
      </c>
      <c r="Y141" s="2" t="str">
        <f t="shared" si="46"/>
        <v/>
      </c>
      <c r="Z141" s="2" t="str">
        <f t="shared" si="47"/>
        <v/>
      </c>
      <c r="AA141" s="2" t="str">
        <f t="shared" si="48"/>
        <v/>
      </c>
      <c r="AB141" s="2" t="str">
        <f t="shared" si="49"/>
        <v/>
      </c>
      <c r="AD141" s="21"/>
      <c r="AE141" s="4" t="str">
        <f t="shared" ca="1" si="50"/>
        <v/>
      </c>
      <c r="AF141" s="3" t="str">
        <f t="shared" si="51"/>
        <v/>
      </c>
      <c r="AG141" s="3" t="str">
        <f>IF($A141="","",IF((AND($A141="ADD",OR(AF141="",AF141="In Use"))),"5",(_xlfn.XLOOKUP(AF141,ud_asset_status[lookupValue],ud_asset_status[lookupKey],""))))</f>
        <v/>
      </c>
      <c r="AH141" s="21"/>
      <c r="AJ141" s="3" t="str">
        <f>IF($A141="ADD",IF(NOT(ISBLANK(AI141)),_xlfn.XLOOKUP(AI141,ar_replace_reason[lookupValue],ar_replace_reason[lookupKey],"ERROR"),""), "")</f>
        <v/>
      </c>
      <c r="AK141" s="3" t="str">
        <f t="shared" si="52"/>
        <v/>
      </c>
      <c r="AL141" s="3" t="str">
        <f>IF($A141="","",IF((AND($A141="ADD",OR(AK141="",AK141="Queenstown-Lakes District Council"))),"70",(_xlfn.XLOOKUP(AK141,ud_organisation_owner[lookupValue],ud_organisation_owner[lookupKey],""))))</f>
        <v/>
      </c>
      <c r="AM141" s="3" t="str">
        <f t="shared" si="53"/>
        <v/>
      </c>
      <c r="AN141" s="3" t="str">
        <f>IF($A141="","",IF((AND($A141="ADD",OR(AM141="",AM141="Queenstown-Lakes District Council"))),"70",(_xlfn.XLOOKUP(AM141,ud_organisation_owner[lookupValue],ud_organisation_owner[lookupKey],""))))</f>
        <v/>
      </c>
      <c r="AO141" s="3" t="str">
        <f t="shared" si="54"/>
        <v/>
      </c>
      <c r="AP141" s="3" t="str">
        <f>IF($A141="","",IF((AND($A141="ADD",OR(AO141="",AO141="Local Authority"))),"17",(_xlfn.XLOOKUP(AO141,ud_sub_organisation[lookupValue],ud_sub_organisation[lookupKey],""))))</f>
        <v/>
      </c>
      <c r="AR141" s="3" t="str">
        <f>IF($A141="ADD",IF(NOT(ISBLANK(AQ141)),_xlfn.XLOOKUP(AQ141,ud_maintenance_organisation[lookupValue],ud_maintenance_organisation[lookupKey],"ERROR"),""), "")</f>
        <v/>
      </c>
      <c r="AS141" s="3" t="str">
        <f t="shared" si="55"/>
        <v/>
      </c>
      <c r="AT141" s="3" t="str">
        <f>IF($A141="","",IF((AND($A141="ADD",OR(AS141="",AS141="Vested Assets"))),"12",(_xlfn.XLOOKUP(AS141,ud_work_category[lookupValue],ud_work_category[lookupKey],""))))</f>
        <v/>
      </c>
      <c r="AU141" s="20"/>
      <c r="AV141" s="2" t="str">
        <f t="shared" si="56"/>
        <v/>
      </c>
      <c r="AW141" s="2" t="str">
        <f t="shared" si="57"/>
        <v/>
      </c>
      <c r="AX141" s="3" t="str">
        <f t="shared" si="58"/>
        <v/>
      </c>
      <c r="AY141" s="3" t="str">
        <f>IF($A141="","",IF((AND($A141="ADD",OR(AX141="",AX141="Excellent"))),"1",(_xlfn.XLOOKUP(AX141,condition[lookupValue],condition[lookupKey],""))))</f>
        <v/>
      </c>
      <c r="AZ141" s="21" t="str">
        <f t="shared" si="59"/>
        <v/>
      </c>
      <c r="BA141" s="5"/>
    </row>
    <row r="142" spans="2:53">
      <c r="B142" s="4"/>
      <c r="D142" s="3" t="str">
        <f>IF($A142="ADD",IF(NOT(ISBLANK(C142)),_xlfn.XLOOKUP(C142,roadnames[lookupValue],roadnames[lookupKey],"ERROR"),""), "")</f>
        <v/>
      </c>
      <c r="E142" s="4"/>
      <c r="F142" s="4"/>
      <c r="G142" s="19"/>
      <c r="H142" s="19"/>
      <c r="J142" s="3" t="str">
        <f>IF($A142="ADD",IF(NOT(ISBLANK(I142)),_xlfn.XLOOKUP(I142,side[lookupValue],side[lookupKey],"ERROR"),""), "")</f>
        <v/>
      </c>
      <c r="K142" s="19"/>
      <c r="L142" s="19" t="str">
        <f t="shared" si="40"/>
        <v/>
      </c>
      <c r="M142" s="4"/>
      <c r="O142" s="3" t="str">
        <f>IF($A142="ADD",IF(NOT(ISBLANK(N142)),_xlfn.XLOOKUP(N142,len_adjust_rsn[lookupValue],len_adjust_rsn[lookupKey],"ERROR"),""), "")</f>
        <v/>
      </c>
      <c r="P142" s="19" t="str">
        <f t="shared" si="41"/>
        <v/>
      </c>
      <c r="Q142" s="19"/>
      <c r="R142" s="19" t="str">
        <f t="shared" si="42"/>
        <v/>
      </c>
      <c r="T142" s="3" t="str">
        <f>IF($A142="ADD",IF(NOT(ISBLANK(S142)),_xlfn.XLOOKUP(S142,ud_stopping_place_type[lookupValue],ud_stopping_place_type[lookupKey],"ERROR"),""), "")</f>
        <v/>
      </c>
      <c r="V142" s="2" t="str">
        <f t="shared" si="43"/>
        <v/>
      </c>
      <c r="W142" s="2" t="str">
        <f t="shared" si="44"/>
        <v/>
      </c>
      <c r="X142" s="2" t="str">
        <f t="shared" si="45"/>
        <v/>
      </c>
      <c r="Y142" s="2" t="str">
        <f t="shared" si="46"/>
        <v/>
      </c>
      <c r="Z142" s="2" t="str">
        <f t="shared" si="47"/>
        <v/>
      </c>
      <c r="AA142" s="2" t="str">
        <f t="shared" si="48"/>
        <v/>
      </c>
      <c r="AB142" s="2" t="str">
        <f t="shared" si="49"/>
        <v/>
      </c>
      <c r="AD142" s="21"/>
      <c r="AE142" s="4" t="str">
        <f t="shared" ca="1" si="50"/>
        <v/>
      </c>
      <c r="AF142" s="3" t="str">
        <f t="shared" si="51"/>
        <v/>
      </c>
      <c r="AG142" s="3" t="str">
        <f>IF($A142="","",IF((AND($A142="ADD",OR(AF142="",AF142="In Use"))),"5",(_xlfn.XLOOKUP(AF142,ud_asset_status[lookupValue],ud_asset_status[lookupKey],""))))</f>
        <v/>
      </c>
      <c r="AH142" s="21"/>
      <c r="AJ142" s="3" t="str">
        <f>IF($A142="ADD",IF(NOT(ISBLANK(AI142)),_xlfn.XLOOKUP(AI142,ar_replace_reason[lookupValue],ar_replace_reason[lookupKey],"ERROR"),""), "")</f>
        <v/>
      </c>
      <c r="AK142" s="3" t="str">
        <f t="shared" si="52"/>
        <v/>
      </c>
      <c r="AL142" s="3" t="str">
        <f>IF($A142="","",IF((AND($A142="ADD",OR(AK142="",AK142="Queenstown-Lakes District Council"))),"70",(_xlfn.XLOOKUP(AK142,ud_organisation_owner[lookupValue],ud_organisation_owner[lookupKey],""))))</f>
        <v/>
      </c>
      <c r="AM142" s="3" t="str">
        <f t="shared" si="53"/>
        <v/>
      </c>
      <c r="AN142" s="3" t="str">
        <f>IF($A142="","",IF((AND($A142="ADD",OR(AM142="",AM142="Queenstown-Lakes District Council"))),"70",(_xlfn.XLOOKUP(AM142,ud_organisation_owner[lookupValue],ud_organisation_owner[lookupKey],""))))</f>
        <v/>
      </c>
      <c r="AO142" s="3" t="str">
        <f t="shared" si="54"/>
        <v/>
      </c>
      <c r="AP142" s="3" t="str">
        <f>IF($A142="","",IF((AND($A142="ADD",OR(AO142="",AO142="Local Authority"))),"17",(_xlfn.XLOOKUP(AO142,ud_sub_organisation[lookupValue],ud_sub_organisation[lookupKey],""))))</f>
        <v/>
      </c>
      <c r="AR142" s="3" t="str">
        <f>IF($A142="ADD",IF(NOT(ISBLANK(AQ142)),_xlfn.XLOOKUP(AQ142,ud_maintenance_organisation[lookupValue],ud_maintenance_organisation[lookupKey],"ERROR"),""), "")</f>
        <v/>
      </c>
      <c r="AS142" s="3" t="str">
        <f t="shared" si="55"/>
        <v/>
      </c>
      <c r="AT142" s="3" t="str">
        <f>IF($A142="","",IF((AND($A142="ADD",OR(AS142="",AS142="Vested Assets"))),"12",(_xlfn.XLOOKUP(AS142,ud_work_category[lookupValue],ud_work_category[lookupKey],""))))</f>
        <v/>
      </c>
      <c r="AU142" s="20"/>
      <c r="AV142" s="2" t="str">
        <f t="shared" si="56"/>
        <v/>
      </c>
      <c r="AW142" s="2" t="str">
        <f t="shared" si="57"/>
        <v/>
      </c>
      <c r="AX142" s="3" t="str">
        <f t="shared" si="58"/>
        <v/>
      </c>
      <c r="AY142" s="3" t="str">
        <f>IF($A142="","",IF((AND($A142="ADD",OR(AX142="",AX142="Excellent"))),"1",(_xlfn.XLOOKUP(AX142,condition[lookupValue],condition[lookupKey],""))))</f>
        <v/>
      </c>
      <c r="AZ142" s="21" t="str">
        <f t="shared" si="59"/>
        <v/>
      </c>
      <c r="BA142" s="5"/>
    </row>
    <row r="143" spans="2:53">
      <c r="B143" s="4"/>
      <c r="D143" s="3" t="str">
        <f>IF($A143="ADD",IF(NOT(ISBLANK(C143)),_xlfn.XLOOKUP(C143,roadnames[lookupValue],roadnames[lookupKey],"ERROR"),""), "")</f>
        <v/>
      </c>
      <c r="E143" s="4"/>
      <c r="F143" s="4"/>
      <c r="G143" s="19"/>
      <c r="H143" s="19"/>
      <c r="J143" s="3" t="str">
        <f>IF($A143="ADD",IF(NOT(ISBLANK(I143)),_xlfn.XLOOKUP(I143,side[lookupValue],side[lookupKey],"ERROR"),""), "")</f>
        <v/>
      </c>
      <c r="K143" s="19"/>
      <c r="L143" s="19" t="str">
        <f t="shared" si="40"/>
        <v/>
      </c>
      <c r="M143" s="4"/>
      <c r="O143" s="3" t="str">
        <f>IF($A143="ADD",IF(NOT(ISBLANK(N143)),_xlfn.XLOOKUP(N143,len_adjust_rsn[lookupValue],len_adjust_rsn[lookupKey],"ERROR"),""), "")</f>
        <v/>
      </c>
      <c r="P143" s="19" t="str">
        <f t="shared" si="41"/>
        <v/>
      </c>
      <c r="Q143" s="19"/>
      <c r="R143" s="19" t="str">
        <f t="shared" si="42"/>
        <v/>
      </c>
      <c r="T143" s="3" t="str">
        <f>IF($A143="ADD",IF(NOT(ISBLANK(S143)),_xlfn.XLOOKUP(S143,ud_stopping_place_type[lookupValue],ud_stopping_place_type[lookupKey],"ERROR"),""), "")</f>
        <v/>
      </c>
      <c r="V143" s="2" t="str">
        <f t="shared" si="43"/>
        <v/>
      </c>
      <c r="W143" s="2" t="str">
        <f t="shared" si="44"/>
        <v/>
      </c>
      <c r="X143" s="2" t="str">
        <f t="shared" si="45"/>
        <v/>
      </c>
      <c r="Y143" s="2" t="str">
        <f t="shared" si="46"/>
        <v/>
      </c>
      <c r="Z143" s="2" t="str">
        <f t="shared" si="47"/>
        <v/>
      </c>
      <c r="AA143" s="2" t="str">
        <f t="shared" si="48"/>
        <v/>
      </c>
      <c r="AB143" s="2" t="str">
        <f t="shared" si="49"/>
        <v/>
      </c>
      <c r="AD143" s="21"/>
      <c r="AE143" s="4" t="str">
        <f t="shared" ca="1" si="50"/>
        <v/>
      </c>
      <c r="AF143" s="3" t="str">
        <f t="shared" si="51"/>
        <v/>
      </c>
      <c r="AG143" s="3" t="str">
        <f>IF($A143="","",IF((AND($A143="ADD",OR(AF143="",AF143="In Use"))),"5",(_xlfn.XLOOKUP(AF143,ud_asset_status[lookupValue],ud_asset_status[lookupKey],""))))</f>
        <v/>
      </c>
      <c r="AH143" s="21"/>
      <c r="AJ143" s="3" t="str">
        <f>IF($A143="ADD",IF(NOT(ISBLANK(AI143)),_xlfn.XLOOKUP(AI143,ar_replace_reason[lookupValue],ar_replace_reason[lookupKey],"ERROR"),""), "")</f>
        <v/>
      </c>
      <c r="AK143" s="3" t="str">
        <f t="shared" si="52"/>
        <v/>
      </c>
      <c r="AL143" s="3" t="str">
        <f>IF($A143="","",IF((AND($A143="ADD",OR(AK143="",AK143="Queenstown-Lakes District Council"))),"70",(_xlfn.XLOOKUP(AK143,ud_organisation_owner[lookupValue],ud_organisation_owner[lookupKey],""))))</f>
        <v/>
      </c>
      <c r="AM143" s="3" t="str">
        <f t="shared" si="53"/>
        <v/>
      </c>
      <c r="AN143" s="3" t="str">
        <f>IF($A143="","",IF((AND($A143="ADD",OR(AM143="",AM143="Queenstown-Lakes District Council"))),"70",(_xlfn.XLOOKUP(AM143,ud_organisation_owner[lookupValue],ud_organisation_owner[lookupKey],""))))</f>
        <v/>
      </c>
      <c r="AO143" s="3" t="str">
        <f t="shared" si="54"/>
        <v/>
      </c>
      <c r="AP143" s="3" t="str">
        <f>IF($A143="","",IF((AND($A143="ADD",OR(AO143="",AO143="Local Authority"))),"17",(_xlfn.XLOOKUP(AO143,ud_sub_organisation[lookupValue],ud_sub_organisation[lookupKey],""))))</f>
        <v/>
      </c>
      <c r="AR143" s="3" t="str">
        <f>IF($A143="ADD",IF(NOT(ISBLANK(AQ143)),_xlfn.XLOOKUP(AQ143,ud_maintenance_organisation[lookupValue],ud_maintenance_organisation[lookupKey],"ERROR"),""), "")</f>
        <v/>
      </c>
      <c r="AS143" s="3" t="str">
        <f t="shared" si="55"/>
        <v/>
      </c>
      <c r="AT143" s="3" t="str">
        <f>IF($A143="","",IF((AND($A143="ADD",OR(AS143="",AS143="Vested Assets"))),"12",(_xlfn.XLOOKUP(AS143,ud_work_category[lookupValue],ud_work_category[lookupKey],""))))</f>
        <v/>
      </c>
      <c r="AU143" s="20"/>
      <c r="AV143" s="2" t="str">
        <f t="shared" si="56"/>
        <v/>
      </c>
      <c r="AW143" s="2" t="str">
        <f t="shared" si="57"/>
        <v/>
      </c>
      <c r="AX143" s="3" t="str">
        <f t="shared" si="58"/>
        <v/>
      </c>
      <c r="AY143" s="3" t="str">
        <f>IF($A143="","",IF((AND($A143="ADD",OR(AX143="",AX143="Excellent"))),"1",(_xlfn.XLOOKUP(AX143,condition[lookupValue],condition[lookupKey],""))))</f>
        <v/>
      </c>
      <c r="AZ143" s="21" t="str">
        <f t="shared" si="59"/>
        <v/>
      </c>
      <c r="BA143" s="5"/>
    </row>
    <row r="144" spans="2:53">
      <c r="B144" s="4"/>
      <c r="D144" s="3" t="str">
        <f>IF($A144="ADD",IF(NOT(ISBLANK(C144)),_xlfn.XLOOKUP(C144,roadnames[lookupValue],roadnames[lookupKey],"ERROR"),""), "")</f>
        <v/>
      </c>
      <c r="E144" s="4"/>
      <c r="F144" s="4"/>
      <c r="G144" s="19"/>
      <c r="H144" s="19"/>
      <c r="J144" s="3" t="str">
        <f>IF($A144="ADD",IF(NOT(ISBLANK(I144)),_xlfn.XLOOKUP(I144,side[lookupValue],side[lookupKey],"ERROR"),""), "")</f>
        <v/>
      </c>
      <c r="K144" s="19"/>
      <c r="L144" s="19" t="str">
        <f t="shared" si="40"/>
        <v/>
      </c>
      <c r="M144" s="4"/>
      <c r="O144" s="3" t="str">
        <f>IF($A144="ADD",IF(NOT(ISBLANK(N144)),_xlfn.XLOOKUP(N144,len_adjust_rsn[lookupValue],len_adjust_rsn[lookupKey],"ERROR"),""), "")</f>
        <v/>
      </c>
      <c r="P144" s="19" t="str">
        <f t="shared" si="41"/>
        <v/>
      </c>
      <c r="Q144" s="19"/>
      <c r="R144" s="19" t="str">
        <f t="shared" si="42"/>
        <v/>
      </c>
      <c r="T144" s="3" t="str">
        <f>IF($A144="ADD",IF(NOT(ISBLANK(S144)),_xlfn.XLOOKUP(S144,ud_stopping_place_type[lookupValue],ud_stopping_place_type[lookupKey],"ERROR"),""), "")</f>
        <v/>
      </c>
      <c r="V144" s="2" t="str">
        <f t="shared" si="43"/>
        <v/>
      </c>
      <c r="W144" s="2" t="str">
        <f t="shared" si="44"/>
        <v/>
      </c>
      <c r="X144" s="2" t="str">
        <f t="shared" si="45"/>
        <v/>
      </c>
      <c r="Y144" s="2" t="str">
        <f t="shared" si="46"/>
        <v/>
      </c>
      <c r="Z144" s="2" t="str">
        <f t="shared" si="47"/>
        <v/>
      </c>
      <c r="AA144" s="2" t="str">
        <f t="shared" si="48"/>
        <v/>
      </c>
      <c r="AB144" s="2" t="str">
        <f t="shared" si="49"/>
        <v/>
      </c>
      <c r="AD144" s="21"/>
      <c r="AE144" s="4" t="str">
        <f t="shared" ca="1" si="50"/>
        <v/>
      </c>
      <c r="AF144" s="3" t="str">
        <f t="shared" si="51"/>
        <v/>
      </c>
      <c r="AG144" s="3" t="str">
        <f>IF($A144="","",IF((AND($A144="ADD",OR(AF144="",AF144="In Use"))),"5",(_xlfn.XLOOKUP(AF144,ud_asset_status[lookupValue],ud_asset_status[lookupKey],""))))</f>
        <v/>
      </c>
      <c r="AH144" s="21"/>
      <c r="AJ144" s="3" t="str">
        <f>IF($A144="ADD",IF(NOT(ISBLANK(AI144)),_xlfn.XLOOKUP(AI144,ar_replace_reason[lookupValue],ar_replace_reason[lookupKey],"ERROR"),""), "")</f>
        <v/>
      </c>
      <c r="AK144" s="3" t="str">
        <f t="shared" si="52"/>
        <v/>
      </c>
      <c r="AL144" s="3" t="str">
        <f>IF($A144="","",IF((AND($A144="ADD",OR(AK144="",AK144="Queenstown-Lakes District Council"))),"70",(_xlfn.XLOOKUP(AK144,ud_organisation_owner[lookupValue],ud_organisation_owner[lookupKey],""))))</f>
        <v/>
      </c>
      <c r="AM144" s="3" t="str">
        <f t="shared" si="53"/>
        <v/>
      </c>
      <c r="AN144" s="3" t="str">
        <f>IF($A144="","",IF((AND($A144="ADD",OR(AM144="",AM144="Queenstown-Lakes District Council"))),"70",(_xlfn.XLOOKUP(AM144,ud_organisation_owner[lookupValue],ud_organisation_owner[lookupKey],""))))</f>
        <v/>
      </c>
      <c r="AO144" s="3" t="str">
        <f t="shared" si="54"/>
        <v/>
      </c>
      <c r="AP144" s="3" t="str">
        <f>IF($A144="","",IF((AND($A144="ADD",OR(AO144="",AO144="Local Authority"))),"17",(_xlfn.XLOOKUP(AO144,ud_sub_organisation[lookupValue],ud_sub_organisation[lookupKey],""))))</f>
        <v/>
      </c>
      <c r="AR144" s="3" t="str">
        <f>IF($A144="ADD",IF(NOT(ISBLANK(AQ144)),_xlfn.XLOOKUP(AQ144,ud_maintenance_organisation[lookupValue],ud_maintenance_organisation[lookupKey],"ERROR"),""), "")</f>
        <v/>
      </c>
      <c r="AS144" s="3" t="str">
        <f t="shared" si="55"/>
        <v/>
      </c>
      <c r="AT144" s="3" t="str">
        <f>IF($A144="","",IF((AND($A144="ADD",OR(AS144="",AS144="Vested Assets"))),"12",(_xlfn.XLOOKUP(AS144,ud_work_category[lookupValue],ud_work_category[lookupKey],""))))</f>
        <v/>
      </c>
      <c r="AU144" s="20"/>
      <c r="AV144" s="2" t="str">
        <f t="shared" si="56"/>
        <v/>
      </c>
      <c r="AW144" s="2" t="str">
        <f t="shared" si="57"/>
        <v/>
      </c>
      <c r="AX144" s="3" t="str">
        <f t="shared" si="58"/>
        <v/>
      </c>
      <c r="AY144" s="3" t="str">
        <f>IF($A144="","",IF((AND($A144="ADD",OR(AX144="",AX144="Excellent"))),"1",(_xlfn.XLOOKUP(AX144,condition[lookupValue],condition[lookupKey],""))))</f>
        <v/>
      </c>
      <c r="AZ144" s="21" t="str">
        <f t="shared" si="59"/>
        <v/>
      </c>
      <c r="BA144" s="5"/>
    </row>
    <row r="145" spans="2:53">
      <c r="B145" s="4"/>
      <c r="D145" s="3" t="str">
        <f>IF($A145="ADD",IF(NOT(ISBLANK(C145)),_xlfn.XLOOKUP(C145,roadnames[lookupValue],roadnames[lookupKey],"ERROR"),""), "")</f>
        <v/>
      </c>
      <c r="E145" s="4"/>
      <c r="F145" s="4"/>
      <c r="G145" s="19"/>
      <c r="H145" s="19"/>
      <c r="J145" s="3" t="str">
        <f>IF($A145="ADD",IF(NOT(ISBLANK(I145)),_xlfn.XLOOKUP(I145,side[lookupValue],side[lookupKey],"ERROR"),""), "")</f>
        <v/>
      </c>
      <c r="K145" s="19"/>
      <c r="L145" s="19" t="str">
        <f t="shared" si="40"/>
        <v/>
      </c>
      <c r="M145" s="4"/>
      <c r="O145" s="3" t="str">
        <f>IF($A145="ADD",IF(NOT(ISBLANK(N145)),_xlfn.XLOOKUP(N145,len_adjust_rsn[lookupValue],len_adjust_rsn[lookupKey],"ERROR"),""), "")</f>
        <v/>
      </c>
      <c r="P145" s="19" t="str">
        <f t="shared" si="41"/>
        <v/>
      </c>
      <c r="Q145" s="19"/>
      <c r="R145" s="19" t="str">
        <f t="shared" si="42"/>
        <v/>
      </c>
      <c r="T145" s="3" t="str">
        <f>IF($A145="ADD",IF(NOT(ISBLANK(S145)),_xlfn.XLOOKUP(S145,ud_stopping_place_type[lookupValue],ud_stopping_place_type[lookupKey],"ERROR"),""), "")</f>
        <v/>
      </c>
      <c r="V145" s="2" t="str">
        <f t="shared" si="43"/>
        <v/>
      </c>
      <c r="W145" s="2" t="str">
        <f t="shared" si="44"/>
        <v/>
      </c>
      <c r="X145" s="2" t="str">
        <f t="shared" si="45"/>
        <v/>
      </c>
      <c r="Y145" s="2" t="str">
        <f t="shared" si="46"/>
        <v/>
      </c>
      <c r="Z145" s="2" t="str">
        <f t="shared" si="47"/>
        <v/>
      </c>
      <c r="AA145" s="2" t="str">
        <f t="shared" si="48"/>
        <v/>
      </c>
      <c r="AB145" s="2" t="str">
        <f t="shared" si="49"/>
        <v/>
      </c>
      <c r="AD145" s="21"/>
      <c r="AE145" s="4" t="str">
        <f t="shared" ca="1" si="50"/>
        <v/>
      </c>
      <c r="AF145" s="3" t="str">
        <f t="shared" si="51"/>
        <v/>
      </c>
      <c r="AG145" s="3" t="str">
        <f>IF($A145="","",IF((AND($A145="ADD",OR(AF145="",AF145="In Use"))),"5",(_xlfn.XLOOKUP(AF145,ud_asset_status[lookupValue],ud_asset_status[lookupKey],""))))</f>
        <v/>
      </c>
      <c r="AH145" s="21"/>
      <c r="AJ145" s="3" t="str">
        <f>IF($A145="ADD",IF(NOT(ISBLANK(AI145)),_xlfn.XLOOKUP(AI145,ar_replace_reason[lookupValue],ar_replace_reason[lookupKey],"ERROR"),""), "")</f>
        <v/>
      </c>
      <c r="AK145" s="3" t="str">
        <f t="shared" si="52"/>
        <v/>
      </c>
      <c r="AL145" s="3" t="str">
        <f>IF($A145="","",IF((AND($A145="ADD",OR(AK145="",AK145="Queenstown-Lakes District Council"))),"70",(_xlfn.XLOOKUP(AK145,ud_organisation_owner[lookupValue],ud_organisation_owner[lookupKey],""))))</f>
        <v/>
      </c>
      <c r="AM145" s="3" t="str">
        <f t="shared" si="53"/>
        <v/>
      </c>
      <c r="AN145" s="3" t="str">
        <f>IF($A145="","",IF((AND($A145="ADD",OR(AM145="",AM145="Queenstown-Lakes District Council"))),"70",(_xlfn.XLOOKUP(AM145,ud_organisation_owner[lookupValue],ud_organisation_owner[lookupKey],""))))</f>
        <v/>
      </c>
      <c r="AO145" s="3" t="str">
        <f t="shared" si="54"/>
        <v/>
      </c>
      <c r="AP145" s="3" t="str">
        <f>IF($A145="","",IF((AND($A145="ADD",OR(AO145="",AO145="Local Authority"))),"17",(_xlfn.XLOOKUP(AO145,ud_sub_organisation[lookupValue],ud_sub_organisation[lookupKey],""))))</f>
        <v/>
      </c>
      <c r="AR145" s="3" t="str">
        <f>IF($A145="ADD",IF(NOT(ISBLANK(AQ145)),_xlfn.XLOOKUP(AQ145,ud_maintenance_organisation[lookupValue],ud_maintenance_organisation[lookupKey],"ERROR"),""), "")</f>
        <v/>
      </c>
      <c r="AS145" s="3" t="str">
        <f t="shared" si="55"/>
        <v/>
      </c>
      <c r="AT145" s="3" t="str">
        <f>IF($A145="","",IF((AND($A145="ADD",OR(AS145="",AS145="Vested Assets"))),"12",(_xlfn.XLOOKUP(AS145,ud_work_category[lookupValue],ud_work_category[lookupKey],""))))</f>
        <v/>
      </c>
      <c r="AU145" s="20"/>
      <c r="AV145" s="2" t="str">
        <f t="shared" si="56"/>
        <v/>
      </c>
      <c r="AW145" s="2" t="str">
        <f t="shared" si="57"/>
        <v/>
      </c>
      <c r="AX145" s="3" t="str">
        <f t="shared" si="58"/>
        <v/>
      </c>
      <c r="AY145" s="3" t="str">
        <f>IF($A145="","",IF((AND($A145="ADD",OR(AX145="",AX145="Excellent"))),"1",(_xlfn.XLOOKUP(AX145,condition[lookupValue],condition[lookupKey],""))))</f>
        <v/>
      </c>
      <c r="AZ145" s="21" t="str">
        <f t="shared" si="59"/>
        <v/>
      </c>
      <c r="BA145" s="5"/>
    </row>
    <row r="146" spans="2:53">
      <c r="B146" s="4"/>
      <c r="D146" s="3" t="str">
        <f>IF($A146="ADD",IF(NOT(ISBLANK(C146)),_xlfn.XLOOKUP(C146,roadnames[lookupValue],roadnames[lookupKey],"ERROR"),""), "")</f>
        <v/>
      </c>
      <c r="E146" s="4"/>
      <c r="F146" s="4"/>
      <c r="G146" s="19"/>
      <c r="H146" s="19"/>
      <c r="J146" s="3" t="str">
        <f>IF($A146="ADD",IF(NOT(ISBLANK(I146)),_xlfn.XLOOKUP(I146,side[lookupValue],side[lookupKey],"ERROR"),""), "")</f>
        <v/>
      </c>
      <c r="K146" s="19"/>
      <c r="L146" s="19" t="str">
        <f t="shared" si="40"/>
        <v/>
      </c>
      <c r="M146" s="4"/>
      <c r="O146" s="3" t="str">
        <f>IF($A146="ADD",IF(NOT(ISBLANK(N146)),_xlfn.XLOOKUP(N146,len_adjust_rsn[lookupValue],len_adjust_rsn[lookupKey],"ERROR"),""), "")</f>
        <v/>
      </c>
      <c r="P146" s="19" t="str">
        <f t="shared" si="41"/>
        <v/>
      </c>
      <c r="Q146" s="19"/>
      <c r="R146" s="19" t="str">
        <f t="shared" si="42"/>
        <v/>
      </c>
      <c r="T146" s="3" t="str">
        <f>IF($A146="ADD",IF(NOT(ISBLANK(S146)),_xlfn.XLOOKUP(S146,ud_stopping_place_type[lookupValue],ud_stopping_place_type[lookupKey],"ERROR"),""), "")</f>
        <v/>
      </c>
      <c r="V146" s="2" t="str">
        <f t="shared" si="43"/>
        <v/>
      </c>
      <c r="W146" s="2" t="str">
        <f t="shared" si="44"/>
        <v/>
      </c>
      <c r="X146" s="2" t="str">
        <f t="shared" si="45"/>
        <v/>
      </c>
      <c r="Y146" s="2" t="str">
        <f t="shared" si="46"/>
        <v/>
      </c>
      <c r="Z146" s="2" t="str">
        <f t="shared" si="47"/>
        <v/>
      </c>
      <c r="AA146" s="2" t="str">
        <f t="shared" si="48"/>
        <v/>
      </c>
      <c r="AB146" s="2" t="str">
        <f t="shared" si="49"/>
        <v/>
      </c>
      <c r="AD146" s="21"/>
      <c r="AE146" s="4" t="str">
        <f t="shared" ca="1" si="50"/>
        <v/>
      </c>
      <c r="AF146" s="3" t="str">
        <f t="shared" si="51"/>
        <v/>
      </c>
      <c r="AG146" s="3" t="str">
        <f>IF($A146="","",IF((AND($A146="ADD",OR(AF146="",AF146="In Use"))),"5",(_xlfn.XLOOKUP(AF146,ud_asset_status[lookupValue],ud_asset_status[lookupKey],""))))</f>
        <v/>
      </c>
      <c r="AH146" s="21"/>
      <c r="AJ146" s="3" t="str">
        <f>IF($A146="ADD",IF(NOT(ISBLANK(AI146)),_xlfn.XLOOKUP(AI146,ar_replace_reason[lookupValue],ar_replace_reason[lookupKey],"ERROR"),""), "")</f>
        <v/>
      </c>
      <c r="AK146" s="3" t="str">
        <f t="shared" si="52"/>
        <v/>
      </c>
      <c r="AL146" s="3" t="str">
        <f>IF($A146="","",IF((AND($A146="ADD",OR(AK146="",AK146="Queenstown-Lakes District Council"))),"70",(_xlfn.XLOOKUP(AK146,ud_organisation_owner[lookupValue],ud_organisation_owner[lookupKey],""))))</f>
        <v/>
      </c>
      <c r="AM146" s="3" t="str">
        <f t="shared" si="53"/>
        <v/>
      </c>
      <c r="AN146" s="3" t="str">
        <f>IF($A146="","",IF((AND($A146="ADD",OR(AM146="",AM146="Queenstown-Lakes District Council"))),"70",(_xlfn.XLOOKUP(AM146,ud_organisation_owner[lookupValue],ud_organisation_owner[lookupKey],""))))</f>
        <v/>
      </c>
      <c r="AO146" s="3" t="str">
        <f t="shared" si="54"/>
        <v/>
      </c>
      <c r="AP146" s="3" t="str">
        <f>IF($A146="","",IF((AND($A146="ADD",OR(AO146="",AO146="Local Authority"))),"17",(_xlfn.XLOOKUP(AO146,ud_sub_organisation[lookupValue],ud_sub_organisation[lookupKey],""))))</f>
        <v/>
      </c>
      <c r="AR146" s="3" t="str">
        <f>IF($A146="ADD",IF(NOT(ISBLANK(AQ146)),_xlfn.XLOOKUP(AQ146,ud_maintenance_organisation[lookupValue],ud_maintenance_organisation[lookupKey],"ERROR"),""), "")</f>
        <v/>
      </c>
      <c r="AS146" s="3" t="str">
        <f t="shared" si="55"/>
        <v/>
      </c>
      <c r="AT146" s="3" t="str">
        <f>IF($A146="","",IF((AND($A146="ADD",OR(AS146="",AS146="Vested Assets"))),"12",(_xlfn.XLOOKUP(AS146,ud_work_category[lookupValue],ud_work_category[lookupKey],""))))</f>
        <v/>
      </c>
      <c r="AU146" s="20"/>
      <c r="AV146" s="2" t="str">
        <f t="shared" si="56"/>
        <v/>
      </c>
      <c r="AW146" s="2" t="str">
        <f t="shared" si="57"/>
        <v/>
      </c>
      <c r="AX146" s="3" t="str">
        <f t="shared" si="58"/>
        <v/>
      </c>
      <c r="AY146" s="3" t="str">
        <f>IF($A146="","",IF((AND($A146="ADD",OR(AX146="",AX146="Excellent"))),"1",(_xlfn.XLOOKUP(AX146,condition[lookupValue],condition[lookupKey],""))))</f>
        <v/>
      </c>
      <c r="AZ146" s="21" t="str">
        <f t="shared" si="59"/>
        <v/>
      </c>
      <c r="BA146" s="5"/>
    </row>
    <row r="147" spans="2:53">
      <c r="B147" s="4"/>
      <c r="D147" s="3" t="str">
        <f>IF($A147="ADD",IF(NOT(ISBLANK(C147)),_xlfn.XLOOKUP(C147,roadnames[lookupValue],roadnames[lookupKey],"ERROR"),""), "")</f>
        <v/>
      </c>
      <c r="E147" s="4"/>
      <c r="F147" s="4"/>
      <c r="G147" s="19"/>
      <c r="H147" s="19"/>
      <c r="J147" s="3" t="str">
        <f>IF($A147="ADD",IF(NOT(ISBLANK(I147)),_xlfn.XLOOKUP(I147,side[lookupValue],side[lookupKey],"ERROR"),""), "")</f>
        <v/>
      </c>
      <c r="K147" s="19"/>
      <c r="L147" s="19" t="str">
        <f t="shared" si="40"/>
        <v/>
      </c>
      <c r="M147" s="4"/>
      <c r="O147" s="3" t="str">
        <f>IF($A147="ADD",IF(NOT(ISBLANK(N147)),_xlfn.XLOOKUP(N147,len_adjust_rsn[lookupValue],len_adjust_rsn[lookupKey],"ERROR"),""), "")</f>
        <v/>
      </c>
      <c r="P147" s="19" t="str">
        <f t="shared" si="41"/>
        <v/>
      </c>
      <c r="Q147" s="19"/>
      <c r="R147" s="19" t="str">
        <f t="shared" si="42"/>
        <v/>
      </c>
      <c r="T147" s="3" t="str">
        <f>IF($A147="ADD",IF(NOT(ISBLANK(S147)),_xlfn.XLOOKUP(S147,ud_stopping_place_type[lookupValue],ud_stopping_place_type[lookupKey],"ERROR"),""), "")</f>
        <v/>
      </c>
      <c r="V147" s="2" t="str">
        <f t="shared" si="43"/>
        <v/>
      </c>
      <c r="W147" s="2" t="str">
        <f t="shared" si="44"/>
        <v/>
      </c>
      <c r="X147" s="2" t="str">
        <f t="shared" si="45"/>
        <v/>
      </c>
      <c r="Y147" s="2" t="str">
        <f t="shared" si="46"/>
        <v/>
      </c>
      <c r="Z147" s="2" t="str">
        <f t="shared" si="47"/>
        <v/>
      </c>
      <c r="AA147" s="2" t="str">
        <f t="shared" si="48"/>
        <v/>
      </c>
      <c r="AB147" s="2" t="str">
        <f t="shared" si="49"/>
        <v/>
      </c>
      <c r="AD147" s="21"/>
      <c r="AE147" s="4" t="str">
        <f t="shared" ca="1" si="50"/>
        <v/>
      </c>
      <c r="AF147" s="3" t="str">
        <f t="shared" si="51"/>
        <v/>
      </c>
      <c r="AG147" s="3" t="str">
        <f>IF($A147="","",IF((AND($A147="ADD",OR(AF147="",AF147="In Use"))),"5",(_xlfn.XLOOKUP(AF147,ud_asset_status[lookupValue],ud_asset_status[lookupKey],""))))</f>
        <v/>
      </c>
      <c r="AH147" s="21"/>
      <c r="AJ147" s="3" t="str">
        <f>IF($A147="ADD",IF(NOT(ISBLANK(AI147)),_xlfn.XLOOKUP(AI147,ar_replace_reason[lookupValue],ar_replace_reason[lookupKey],"ERROR"),""), "")</f>
        <v/>
      </c>
      <c r="AK147" s="3" t="str">
        <f t="shared" si="52"/>
        <v/>
      </c>
      <c r="AL147" s="3" t="str">
        <f>IF($A147="","",IF((AND($A147="ADD",OR(AK147="",AK147="Queenstown-Lakes District Council"))),"70",(_xlfn.XLOOKUP(AK147,ud_organisation_owner[lookupValue],ud_organisation_owner[lookupKey],""))))</f>
        <v/>
      </c>
      <c r="AM147" s="3" t="str">
        <f t="shared" si="53"/>
        <v/>
      </c>
      <c r="AN147" s="3" t="str">
        <f>IF($A147="","",IF((AND($A147="ADD",OR(AM147="",AM147="Queenstown-Lakes District Council"))),"70",(_xlfn.XLOOKUP(AM147,ud_organisation_owner[lookupValue],ud_organisation_owner[lookupKey],""))))</f>
        <v/>
      </c>
      <c r="AO147" s="3" t="str">
        <f t="shared" si="54"/>
        <v/>
      </c>
      <c r="AP147" s="3" t="str">
        <f>IF($A147="","",IF((AND($A147="ADD",OR(AO147="",AO147="Local Authority"))),"17",(_xlfn.XLOOKUP(AO147,ud_sub_organisation[lookupValue],ud_sub_organisation[lookupKey],""))))</f>
        <v/>
      </c>
      <c r="AR147" s="3" t="str">
        <f>IF($A147="ADD",IF(NOT(ISBLANK(AQ147)),_xlfn.XLOOKUP(AQ147,ud_maintenance_organisation[lookupValue],ud_maintenance_organisation[lookupKey],"ERROR"),""), "")</f>
        <v/>
      </c>
      <c r="AS147" s="3" t="str">
        <f t="shared" si="55"/>
        <v/>
      </c>
      <c r="AT147" s="3" t="str">
        <f>IF($A147="","",IF((AND($A147="ADD",OR(AS147="",AS147="Vested Assets"))),"12",(_xlfn.XLOOKUP(AS147,ud_work_category[lookupValue],ud_work_category[lookupKey],""))))</f>
        <v/>
      </c>
      <c r="AU147" s="20"/>
      <c r="AV147" s="2" t="str">
        <f t="shared" si="56"/>
        <v/>
      </c>
      <c r="AW147" s="2" t="str">
        <f t="shared" si="57"/>
        <v/>
      </c>
      <c r="AX147" s="3" t="str">
        <f t="shared" si="58"/>
        <v/>
      </c>
      <c r="AY147" s="3" t="str">
        <f>IF($A147="","",IF((AND($A147="ADD",OR(AX147="",AX147="Excellent"))),"1",(_xlfn.XLOOKUP(AX147,condition[lookupValue],condition[lookupKey],""))))</f>
        <v/>
      </c>
      <c r="AZ147" s="21" t="str">
        <f t="shared" si="59"/>
        <v/>
      </c>
      <c r="BA147" s="5"/>
    </row>
    <row r="148" spans="2:53">
      <c r="B148" s="4"/>
      <c r="D148" s="3" t="str">
        <f>IF($A148="ADD",IF(NOT(ISBLANK(C148)),_xlfn.XLOOKUP(C148,roadnames[lookupValue],roadnames[lookupKey],"ERROR"),""), "")</f>
        <v/>
      </c>
      <c r="E148" s="4"/>
      <c r="F148" s="4"/>
      <c r="G148" s="19"/>
      <c r="H148" s="19"/>
      <c r="J148" s="3" t="str">
        <f>IF($A148="ADD",IF(NOT(ISBLANK(I148)),_xlfn.XLOOKUP(I148,side[lookupValue],side[lookupKey],"ERROR"),""), "")</f>
        <v/>
      </c>
      <c r="K148" s="19"/>
      <c r="L148" s="19" t="str">
        <f t="shared" si="40"/>
        <v/>
      </c>
      <c r="M148" s="4"/>
      <c r="O148" s="3" t="str">
        <f>IF($A148="ADD",IF(NOT(ISBLANK(N148)),_xlfn.XLOOKUP(N148,len_adjust_rsn[lookupValue],len_adjust_rsn[lookupKey],"ERROR"),""), "")</f>
        <v/>
      </c>
      <c r="P148" s="19" t="str">
        <f t="shared" si="41"/>
        <v/>
      </c>
      <c r="Q148" s="19"/>
      <c r="R148" s="19" t="str">
        <f t="shared" si="42"/>
        <v/>
      </c>
      <c r="T148" s="3" t="str">
        <f>IF($A148="ADD",IF(NOT(ISBLANK(S148)),_xlfn.XLOOKUP(S148,ud_stopping_place_type[lookupValue],ud_stopping_place_type[lookupKey],"ERROR"),""), "")</f>
        <v/>
      </c>
      <c r="V148" s="2" t="str">
        <f t="shared" si="43"/>
        <v/>
      </c>
      <c r="W148" s="2" t="str">
        <f t="shared" si="44"/>
        <v/>
      </c>
      <c r="X148" s="2" t="str">
        <f t="shared" si="45"/>
        <v/>
      </c>
      <c r="Y148" s="2" t="str">
        <f t="shared" si="46"/>
        <v/>
      </c>
      <c r="Z148" s="2" t="str">
        <f t="shared" si="47"/>
        <v/>
      </c>
      <c r="AA148" s="2" t="str">
        <f t="shared" si="48"/>
        <v/>
      </c>
      <c r="AB148" s="2" t="str">
        <f t="shared" si="49"/>
        <v/>
      </c>
      <c r="AD148" s="21"/>
      <c r="AE148" s="4" t="str">
        <f t="shared" ca="1" si="50"/>
        <v/>
      </c>
      <c r="AF148" s="3" t="str">
        <f t="shared" si="51"/>
        <v/>
      </c>
      <c r="AG148" s="3" t="str">
        <f>IF($A148="","",IF((AND($A148="ADD",OR(AF148="",AF148="In Use"))),"5",(_xlfn.XLOOKUP(AF148,ud_asset_status[lookupValue],ud_asset_status[lookupKey],""))))</f>
        <v/>
      </c>
      <c r="AH148" s="21"/>
      <c r="AJ148" s="3" t="str">
        <f>IF($A148="ADD",IF(NOT(ISBLANK(AI148)),_xlfn.XLOOKUP(AI148,ar_replace_reason[lookupValue],ar_replace_reason[lookupKey],"ERROR"),""), "")</f>
        <v/>
      </c>
      <c r="AK148" s="3" t="str">
        <f t="shared" si="52"/>
        <v/>
      </c>
      <c r="AL148" s="3" t="str">
        <f>IF($A148="","",IF((AND($A148="ADD",OR(AK148="",AK148="Queenstown-Lakes District Council"))),"70",(_xlfn.XLOOKUP(AK148,ud_organisation_owner[lookupValue],ud_organisation_owner[lookupKey],""))))</f>
        <v/>
      </c>
      <c r="AM148" s="3" t="str">
        <f t="shared" si="53"/>
        <v/>
      </c>
      <c r="AN148" s="3" t="str">
        <f>IF($A148="","",IF((AND($A148="ADD",OR(AM148="",AM148="Queenstown-Lakes District Council"))),"70",(_xlfn.XLOOKUP(AM148,ud_organisation_owner[lookupValue],ud_organisation_owner[lookupKey],""))))</f>
        <v/>
      </c>
      <c r="AO148" s="3" t="str">
        <f t="shared" si="54"/>
        <v/>
      </c>
      <c r="AP148" s="3" t="str">
        <f>IF($A148="","",IF((AND($A148="ADD",OR(AO148="",AO148="Local Authority"))),"17",(_xlfn.XLOOKUP(AO148,ud_sub_organisation[lookupValue],ud_sub_organisation[lookupKey],""))))</f>
        <v/>
      </c>
      <c r="AR148" s="3" t="str">
        <f>IF($A148="ADD",IF(NOT(ISBLANK(AQ148)),_xlfn.XLOOKUP(AQ148,ud_maintenance_organisation[lookupValue],ud_maintenance_organisation[lookupKey],"ERROR"),""), "")</f>
        <v/>
      </c>
      <c r="AS148" s="3" t="str">
        <f t="shared" si="55"/>
        <v/>
      </c>
      <c r="AT148" s="3" t="str">
        <f>IF($A148="","",IF((AND($A148="ADD",OR(AS148="",AS148="Vested Assets"))),"12",(_xlfn.XLOOKUP(AS148,ud_work_category[lookupValue],ud_work_category[lookupKey],""))))</f>
        <v/>
      </c>
      <c r="AU148" s="20"/>
      <c r="AV148" s="2" t="str">
        <f t="shared" si="56"/>
        <v/>
      </c>
      <c r="AW148" s="2" t="str">
        <f t="shared" si="57"/>
        <v/>
      </c>
      <c r="AX148" s="3" t="str">
        <f t="shared" si="58"/>
        <v/>
      </c>
      <c r="AY148" s="3" t="str">
        <f>IF($A148="","",IF((AND($A148="ADD",OR(AX148="",AX148="Excellent"))),"1",(_xlfn.XLOOKUP(AX148,condition[lookupValue],condition[lookupKey],""))))</f>
        <v/>
      </c>
      <c r="AZ148" s="21" t="str">
        <f t="shared" si="59"/>
        <v/>
      </c>
      <c r="BA148" s="5"/>
    </row>
    <row r="149" spans="2:53">
      <c r="B149" s="4"/>
      <c r="D149" s="3" t="str">
        <f>IF($A149="ADD",IF(NOT(ISBLANK(C149)),_xlfn.XLOOKUP(C149,roadnames[lookupValue],roadnames[lookupKey],"ERROR"),""), "")</f>
        <v/>
      </c>
      <c r="E149" s="4"/>
      <c r="F149" s="4"/>
      <c r="G149" s="19"/>
      <c r="H149" s="19"/>
      <c r="J149" s="3" t="str">
        <f>IF($A149="ADD",IF(NOT(ISBLANK(I149)),_xlfn.XLOOKUP(I149,side[lookupValue],side[lookupKey],"ERROR"),""), "")</f>
        <v/>
      </c>
      <c r="K149" s="19"/>
      <c r="L149" s="19" t="str">
        <f t="shared" si="40"/>
        <v/>
      </c>
      <c r="M149" s="4"/>
      <c r="O149" s="3" t="str">
        <f>IF($A149="ADD",IF(NOT(ISBLANK(N149)),_xlfn.XLOOKUP(N149,len_adjust_rsn[lookupValue],len_adjust_rsn[lookupKey],"ERROR"),""), "")</f>
        <v/>
      </c>
      <c r="P149" s="19" t="str">
        <f t="shared" si="41"/>
        <v/>
      </c>
      <c r="Q149" s="19"/>
      <c r="R149" s="19" t="str">
        <f t="shared" si="42"/>
        <v/>
      </c>
      <c r="T149" s="3" t="str">
        <f>IF($A149="ADD",IF(NOT(ISBLANK(S149)),_xlfn.XLOOKUP(S149,ud_stopping_place_type[lookupValue],ud_stopping_place_type[lookupKey],"ERROR"),""), "")</f>
        <v/>
      </c>
      <c r="V149" s="2" t="str">
        <f t="shared" si="43"/>
        <v/>
      </c>
      <c r="W149" s="2" t="str">
        <f t="shared" si="44"/>
        <v/>
      </c>
      <c r="X149" s="2" t="str">
        <f t="shared" si="45"/>
        <v/>
      </c>
      <c r="Y149" s="2" t="str">
        <f t="shared" si="46"/>
        <v/>
      </c>
      <c r="Z149" s="2" t="str">
        <f t="shared" si="47"/>
        <v/>
      </c>
      <c r="AA149" s="2" t="str">
        <f t="shared" si="48"/>
        <v/>
      </c>
      <c r="AB149" s="2" t="str">
        <f t="shared" si="49"/>
        <v/>
      </c>
      <c r="AD149" s="21"/>
      <c r="AE149" s="4" t="str">
        <f t="shared" ca="1" si="50"/>
        <v/>
      </c>
      <c r="AF149" s="3" t="str">
        <f t="shared" si="51"/>
        <v/>
      </c>
      <c r="AG149" s="3" t="str">
        <f>IF($A149="","",IF((AND($A149="ADD",OR(AF149="",AF149="In Use"))),"5",(_xlfn.XLOOKUP(AF149,ud_asset_status[lookupValue],ud_asset_status[lookupKey],""))))</f>
        <v/>
      </c>
      <c r="AH149" s="21"/>
      <c r="AJ149" s="3" t="str">
        <f>IF($A149="ADD",IF(NOT(ISBLANK(AI149)),_xlfn.XLOOKUP(AI149,ar_replace_reason[lookupValue],ar_replace_reason[lookupKey],"ERROR"),""), "")</f>
        <v/>
      </c>
      <c r="AK149" s="3" t="str">
        <f t="shared" si="52"/>
        <v/>
      </c>
      <c r="AL149" s="3" t="str">
        <f>IF($A149="","",IF((AND($A149="ADD",OR(AK149="",AK149="Queenstown-Lakes District Council"))),"70",(_xlfn.XLOOKUP(AK149,ud_organisation_owner[lookupValue],ud_organisation_owner[lookupKey],""))))</f>
        <v/>
      </c>
      <c r="AM149" s="3" t="str">
        <f t="shared" si="53"/>
        <v/>
      </c>
      <c r="AN149" s="3" t="str">
        <f>IF($A149="","",IF((AND($A149="ADD",OR(AM149="",AM149="Queenstown-Lakes District Council"))),"70",(_xlfn.XLOOKUP(AM149,ud_organisation_owner[lookupValue],ud_organisation_owner[lookupKey],""))))</f>
        <v/>
      </c>
      <c r="AO149" s="3" t="str">
        <f t="shared" si="54"/>
        <v/>
      </c>
      <c r="AP149" s="3" t="str">
        <f>IF($A149="","",IF((AND($A149="ADD",OR(AO149="",AO149="Local Authority"))),"17",(_xlfn.XLOOKUP(AO149,ud_sub_organisation[lookupValue],ud_sub_organisation[lookupKey],""))))</f>
        <v/>
      </c>
      <c r="AR149" s="3" t="str">
        <f>IF($A149="ADD",IF(NOT(ISBLANK(AQ149)),_xlfn.XLOOKUP(AQ149,ud_maintenance_organisation[lookupValue],ud_maintenance_organisation[lookupKey],"ERROR"),""), "")</f>
        <v/>
      </c>
      <c r="AS149" s="3" t="str">
        <f t="shared" si="55"/>
        <v/>
      </c>
      <c r="AT149" s="3" t="str">
        <f>IF($A149="","",IF((AND($A149="ADD",OR(AS149="",AS149="Vested Assets"))),"12",(_xlfn.XLOOKUP(AS149,ud_work_category[lookupValue],ud_work_category[lookupKey],""))))</f>
        <v/>
      </c>
      <c r="AU149" s="20"/>
      <c r="AV149" s="2" t="str">
        <f t="shared" si="56"/>
        <v/>
      </c>
      <c r="AW149" s="2" t="str">
        <f t="shared" si="57"/>
        <v/>
      </c>
      <c r="AX149" s="3" t="str">
        <f t="shared" si="58"/>
        <v/>
      </c>
      <c r="AY149" s="3" t="str">
        <f>IF($A149="","",IF((AND($A149="ADD",OR(AX149="",AX149="Excellent"))),"1",(_xlfn.XLOOKUP(AX149,condition[lookupValue],condition[lookupKey],""))))</f>
        <v/>
      </c>
      <c r="AZ149" s="21" t="str">
        <f t="shared" si="59"/>
        <v/>
      </c>
      <c r="BA149" s="5"/>
    </row>
    <row r="150" spans="2:53">
      <c r="B150" s="4"/>
      <c r="D150" s="3" t="str">
        <f>IF($A150="ADD",IF(NOT(ISBLANK(C150)),_xlfn.XLOOKUP(C150,roadnames[lookupValue],roadnames[lookupKey],"ERROR"),""), "")</f>
        <v/>
      </c>
      <c r="E150" s="4"/>
      <c r="F150" s="4"/>
      <c r="G150" s="19"/>
      <c r="H150" s="19"/>
      <c r="J150" s="3" t="str">
        <f>IF($A150="ADD",IF(NOT(ISBLANK(I150)),_xlfn.XLOOKUP(I150,side[lookupValue],side[lookupKey],"ERROR"),""), "")</f>
        <v/>
      </c>
      <c r="K150" s="19"/>
      <c r="L150" s="19" t="str">
        <f t="shared" si="40"/>
        <v/>
      </c>
      <c r="M150" s="4"/>
      <c r="O150" s="3" t="str">
        <f>IF($A150="ADD",IF(NOT(ISBLANK(N150)),_xlfn.XLOOKUP(N150,len_adjust_rsn[lookupValue],len_adjust_rsn[lookupKey],"ERROR"),""), "")</f>
        <v/>
      </c>
      <c r="P150" s="19" t="str">
        <f t="shared" si="41"/>
        <v/>
      </c>
      <c r="Q150" s="19"/>
      <c r="R150" s="19" t="str">
        <f t="shared" si="42"/>
        <v/>
      </c>
      <c r="T150" s="3" t="str">
        <f>IF($A150="ADD",IF(NOT(ISBLANK(S150)),_xlfn.XLOOKUP(S150,ud_stopping_place_type[lookupValue],ud_stopping_place_type[lookupKey],"ERROR"),""), "")</f>
        <v/>
      </c>
      <c r="V150" s="2" t="str">
        <f t="shared" si="43"/>
        <v/>
      </c>
      <c r="W150" s="2" t="str">
        <f t="shared" si="44"/>
        <v/>
      </c>
      <c r="X150" s="2" t="str">
        <f t="shared" si="45"/>
        <v/>
      </c>
      <c r="Y150" s="2" t="str">
        <f t="shared" si="46"/>
        <v/>
      </c>
      <c r="Z150" s="2" t="str">
        <f t="shared" si="47"/>
        <v/>
      </c>
      <c r="AA150" s="2" t="str">
        <f t="shared" si="48"/>
        <v/>
      </c>
      <c r="AB150" s="2" t="str">
        <f t="shared" si="49"/>
        <v/>
      </c>
      <c r="AD150" s="21"/>
      <c r="AE150" s="4" t="str">
        <f t="shared" ca="1" si="50"/>
        <v/>
      </c>
      <c r="AF150" s="3" t="str">
        <f t="shared" si="51"/>
        <v/>
      </c>
      <c r="AG150" s="3" t="str">
        <f>IF($A150="","",IF((AND($A150="ADD",OR(AF150="",AF150="In Use"))),"5",(_xlfn.XLOOKUP(AF150,ud_asset_status[lookupValue],ud_asset_status[lookupKey],""))))</f>
        <v/>
      </c>
      <c r="AH150" s="21"/>
      <c r="AJ150" s="3" t="str">
        <f>IF($A150="ADD",IF(NOT(ISBLANK(AI150)),_xlfn.XLOOKUP(AI150,ar_replace_reason[lookupValue],ar_replace_reason[lookupKey],"ERROR"),""), "")</f>
        <v/>
      </c>
      <c r="AK150" s="3" t="str">
        <f t="shared" si="52"/>
        <v/>
      </c>
      <c r="AL150" s="3" t="str">
        <f>IF($A150="","",IF((AND($A150="ADD",OR(AK150="",AK150="Queenstown-Lakes District Council"))),"70",(_xlfn.XLOOKUP(AK150,ud_organisation_owner[lookupValue],ud_organisation_owner[lookupKey],""))))</f>
        <v/>
      </c>
      <c r="AM150" s="3" t="str">
        <f t="shared" si="53"/>
        <v/>
      </c>
      <c r="AN150" s="3" t="str">
        <f>IF($A150="","",IF((AND($A150="ADD",OR(AM150="",AM150="Queenstown-Lakes District Council"))),"70",(_xlfn.XLOOKUP(AM150,ud_organisation_owner[lookupValue],ud_organisation_owner[lookupKey],""))))</f>
        <v/>
      </c>
      <c r="AO150" s="3" t="str">
        <f t="shared" si="54"/>
        <v/>
      </c>
      <c r="AP150" s="3" t="str">
        <f>IF($A150="","",IF((AND($A150="ADD",OR(AO150="",AO150="Local Authority"))),"17",(_xlfn.XLOOKUP(AO150,ud_sub_organisation[lookupValue],ud_sub_organisation[lookupKey],""))))</f>
        <v/>
      </c>
      <c r="AR150" s="3" t="str">
        <f>IF($A150="ADD",IF(NOT(ISBLANK(AQ150)),_xlfn.XLOOKUP(AQ150,ud_maintenance_organisation[lookupValue],ud_maintenance_organisation[lookupKey],"ERROR"),""), "")</f>
        <v/>
      </c>
      <c r="AS150" s="3" t="str">
        <f t="shared" si="55"/>
        <v/>
      </c>
      <c r="AT150" s="3" t="str">
        <f>IF($A150="","",IF((AND($A150="ADD",OR(AS150="",AS150="Vested Assets"))),"12",(_xlfn.XLOOKUP(AS150,ud_work_category[lookupValue],ud_work_category[lookupKey],""))))</f>
        <v/>
      </c>
      <c r="AU150" s="20"/>
      <c r="AV150" s="2" t="str">
        <f t="shared" si="56"/>
        <v/>
      </c>
      <c r="AW150" s="2" t="str">
        <f t="shared" si="57"/>
        <v/>
      </c>
      <c r="AX150" s="3" t="str">
        <f t="shared" si="58"/>
        <v/>
      </c>
      <c r="AY150" s="3" t="str">
        <f>IF($A150="","",IF((AND($A150="ADD",OR(AX150="",AX150="Excellent"))),"1",(_xlfn.XLOOKUP(AX150,condition[lookupValue],condition[lookupKey],""))))</f>
        <v/>
      </c>
      <c r="AZ150" s="21" t="str">
        <f t="shared" si="59"/>
        <v/>
      </c>
      <c r="BA150" s="5"/>
    </row>
    <row r="151" spans="2:53">
      <c r="B151" s="4"/>
      <c r="D151" s="3" t="str">
        <f>IF($A151="ADD",IF(NOT(ISBLANK(C151)),_xlfn.XLOOKUP(C151,roadnames[lookupValue],roadnames[lookupKey],"ERROR"),""), "")</f>
        <v/>
      </c>
      <c r="E151" s="4"/>
      <c r="F151" s="4"/>
      <c r="G151" s="19"/>
      <c r="H151" s="19"/>
      <c r="J151" s="3" t="str">
        <f>IF($A151="ADD",IF(NOT(ISBLANK(I151)),_xlfn.XLOOKUP(I151,side[lookupValue],side[lookupKey],"ERROR"),""), "")</f>
        <v/>
      </c>
      <c r="K151" s="19"/>
      <c r="L151" s="19" t="str">
        <f t="shared" si="40"/>
        <v/>
      </c>
      <c r="M151" s="4"/>
      <c r="O151" s="3" t="str">
        <f>IF($A151="ADD",IF(NOT(ISBLANK(N151)),_xlfn.XLOOKUP(N151,len_adjust_rsn[lookupValue],len_adjust_rsn[lookupKey],"ERROR"),""), "")</f>
        <v/>
      </c>
      <c r="P151" s="19" t="str">
        <f t="shared" si="41"/>
        <v/>
      </c>
      <c r="Q151" s="19"/>
      <c r="R151" s="19" t="str">
        <f t="shared" si="42"/>
        <v/>
      </c>
      <c r="T151" s="3" t="str">
        <f>IF($A151="ADD",IF(NOT(ISBLANK(S151)),_xlfn.XLOOKUP(S151,ud_stopping_place_type[lookupValue],ud_stopping_place_type[lookupKey],"ERROR"),""), "")</f>
        <v/>
      </c>
      <c r="V151" s="2" t="str">
        <f t="shared" si="43"/>
        <v/>
      </c>
      <c r="W151" s="2" t="str">
        <f t="shared" si="44"/>
        <v/>
      </c>
      <c r="X151" s="2" t="str">
        <f t="shared" si="45"/>
        <v/>
      </c>
      <c r="Y151" s="2" t="str">
        <f t="shared" si="46"/>
        <v/>
      </c>
      <c r="Z151" s="2" t="str">
        <f t="shared" si="47"/>
        <v/>
      </c>
      <c r="AA151" s="2" t="str">
        <f t="shared" si="48"/>
        <v/>
      </c>
      <c r="AB151" s="2" t="str">
        <f t="shared" si="49"/>
        <v/>
      </c>
      <c r="AD151" s="21"/>
      <c r="AE151" s="4" t="str">
        <f t="shared" ca="1" si="50"/>
        <v/>
      </c>
      <c r="AF151" s="3" t="str">
        <f t="shared" si="51"/>
        <v/>
      </c>
      <c r="AG151" s="3" t="str">
        <f>IF($A151="","",IF((AND($A151="ADD",OR(AF151="",AF151="In Use"))),"5",(_xlfn.XLOOKUP(AF151,ud_asset_status[lookupValue],ud_asset_status[lookupKey],""))))</f>
        <v/>
      </c>
      <c r="AH151" s="21"/>
      <c r="AJ151" s="3" t="str">
        <f>IF($A151="ADD",IF(NOT(ISBLANK(AI151)),_xlfn.XLOOKUP(AI151,ar_replace_reason[lookupValue],ar_replace_reason[lookupKey],"ERROR"),""), "")</f>
        <v/>
      </c>
      <c r="AK151" s="3" t="str">
        <f t="shared" si="52"/>
        <v/>
      </c>
      <c r="AL151" s="3" t="str">
        <f>IF($A151="","",IF((AND($A151="ADD",OR(AK151="",AK151="Queenstown-Lakes District Council"))),"70",(_xlfn.XLOOKUP(AK151,ud_organisation_owner[lookupValue],ud_organisation_owner[lookupKey],""))))</f>
        <v/>
      </c>
      <c r="AM151" s="3" t="str">
        <f t="shared" si="53"/>
        <v/>
      </c>
      <c r="AN151" s="3" t="str">
        <f>IF($A151="","",IF((AND($A151="ADD",OR(AM151="",AM151="Queenstown-Lakes District Council"))),"70",(_xlfn.XLOOKUP(AM151,ud_organisation_owner[lookupValue],ud_organisation_owner[lookupKey],""))))</f>
        <v/>
      </c>
      <c r="AO151" s="3" t="str">
        <f t="shared" si="54"/>
        <v/>
      </c>
      <c r="AP151" s="3" t="str">
        <f>IF($A151="","",IF((AND($A151="ADD",OR(AO151="",AO151="Local Authority"))),"17",(_xlfn.XLOOKUP(AO151,ud_sub_organisation[lookupValue],ud_sub_organisation[lookupKey],""))))</f>
        <v/>
      </c>
      <c r="AR151" s="3" t="str">
        <f>IF($A151="ADD",IF(NOT(ISBLANK(AQ151)),_xlfn.XLOOKUP(AQ151,ud_maintenance_organisation[lookupValue],ud_maintenance_organisation[lookupKey],"ERROR"),""), "")</f>
        <v/>
      </c>
      <c r="AS151" s="3" t="str">
        <f t="shared" si="55"/>
        <v/>
      </c>
      <c r="AT151" s="3" t="str">
        <f>IF($A151="","",IF((AND($A151="ADD",OR(AS151="",AS151="Vested Assets"))),"12",(_xlfn.XLOOKUP(AS151,ud_work_category[lookupValue],ud_work_category[lookupKey],""))))</f>
        <v/>
      </c>
      <c r="AU151" s="20"/>
      <c r="AV151" s="2" t="str">
        <f t="shared" si="56"/>
        <v/>
      </c>
      <c r="AW151" s="2" t="str">
        <f t="shared" si="57"/>
        <v/>
      </c>
      <c r="AX151" s="3" t="str">
        <f t="shared" si="58"/>
        <v/>
      </c>
      <c r="AY151" s="3" t="str">
        <f>IF($A151="","",IF((AND($A151="ADD",OR(AX151="",AX151="Excellent"))),"1",(_xlfn.XLOOKUP(AX151,condition[lookupValue],condition[lookupKey],""))))</f>
        <v/>
      </c>
      <c r="AZ151" s="21" t="str">
        <f t="shared" si="59"/>
        <v/>
      </c>
      <c r="BA151" s="5"/>
    </row>
    <row r="152" spans="2:53">
      <c r="B152" s="4"/>
      <c r="D152" s="3" t="str">
        <f>IF($A152="ADD",IF(NOT(ISBLANK(C152)),_xlfn.XLOOKUP(C152,roadnames[lookupValue],roadnames[lookupKey],"ERROR"),""), "")</f>
        <v/>
      </c>
      <c r="E152" s="4"/>
      <c r="F152" s="4"/>
      <c r="G152" s="19"/>
      <c r="H152" s="19"/>
      <c r="J152" s="3" t="str">
        <f>IF($A152="ADD",IF(NOT(ISBLANK(I152)),_xlfn.XLOOKUP(I152,side[lookupValue],side[lookupKey],"ERROR"),""), "")</f>
        <v/>
      </c>
      <c r="K152" s="19"/>
      <c r="L152" s="19" t="str">
        <f t="shared" si="40"/>
        <v/>
      </c>
      <c r="M152" s="4"/>
      <c r="O152" s="3" t="str">
        <f>IF($A152="ADD",IF(NOT(ISBLANK(N152)),_xlfn.XLOOKUP(N152,len_adjust_rsn[lookupValue],len_adjust_rsn[lookupKey],"ERROR"),""), "")</f>
        <v/>
      </c>
      <c r="P152" s="19" t="str">
        <f t="shared" si="41"/>
        <v/>
      </c>
      <c r="Q152" s="19"/>
      <c r="R152" s="19" t="str">
        <f t="shared" si="42"/>
        <v/>
      </c>
      <c r="T152" s="3" t="str">
        <f>IF($A152="ADD",IF(NOT(ISBLANK(S152)),_xlfn.XLOOKUP(S152,ud_stopping_place_type[lookupValue],ud_stopping_place_type[lookupKey],"ERROR"),""), "")</f>
        <v/>
      </c>
      <c r="V152" s="2" t="str">
        <f t="shared" si="43"/>
        <v/>
      </c>
      <c r="W152" s="2" t="str">
        <f t="shared" si="44"/>
        <v/>
      </c>
      <c r="X152" s="2" t="str">
        <f t="shared" si="45"/>
        <v/>
      </c>
      <c r="Y152" s="2" t="str">
        <f t="shared" si="46"/>
        <v/>
      </c>
      <c r="Z152" s="2" t="str">
        <f t="shared" si="47"/>
        <v/>
      </c>
      <c r="AA152" s="2" t="str">
        <f t="shared" si="48"/>
        <v/>
      </c>
      <c r="AB152" s="2" t="str">
        <f t="shared" si="49"/>
        <v/>
      </c>
      <c r="AD152" s="21"/>
      <c r="AE152" s="4" t="str">
        <f t="shared" ca="1" si="50"/>
        <v/>
      </c>
      <c r="AF152" s="3" t="str">
        <f t="shared" si="51"/>
        <v/>
      </c>
      <c r="AG152" s="3" t="str">
        <f>IF($A152="","",IF((AND($A152="ADD",OR(AF152="",AF152="In Use"))),"5",(_xlfn.XLOOKUP(AF152,ud_asset_status[lookupValue],ud_asset_status[lookupKey],""))))</f>
        <v/>
      </c>
      <c r="AH152" s="21"/>
      <c r="AJ152" s="3" t="str">
        <f>IF($A152="ADD",IF(NOT(ISBLANK(AI152)),_xlfn.XLOOKUP(AI152,ar_replace_reason[lookupValue],ar_replace_reason[lookupKey],"ERROR"),""), "")</f>
        <v/>
      </c>
      <c r="AK152" s="3" t="str">
        <f t="shared" si="52"/>
        <v/>
      </c>
      <c r="AL152" s="3" t="str">
        <f>IF($A152="","",IF((AND($A152="ADD",OR(AK152="",AK152="Queenstown-Lakes District Council"))),"70",(_xlfn.XLOOKUP(AK152,ud_organisation_owner[lookupValue],ud_organisation_owner[lookupKey],""))))</f>
        <v/>
      </c>
      <c r="AM152" s="3" t="str">
        <f t="shared" si="53"/>
        <v/>
      </c>
      <c r="AN152" s="3" t="str">
        <f>IF($A152="","",IF((AND($A152="ADD",OR(AM152="",AM152="Queenstown-Lakes District Council"))),"70",(_xlfn.XLOOKUP(AM152,ud_organisation_owner[lookupValue],ud_organisation_owner[lookupKey],""))))</f>
        <v/>
      </c>
      <c r="AO152" s="3" t="str">
        <f t="shared" si="54"/>
        <v/>
      </c>
      <c r="AP152" s="3" t="str">
        <f>IF($A152="","",IF((AND($A152="ADD",OR(AO152="",AO152="Local Authority"))),"17",(_xlfn.XLOOKUP(AO152,ud_sub_organisation[lookupValue],ud_sub_organisation[lookupKey],""))))</f>
        <v/>
      </c>
      <c r="AR152" s="3" t="str">
        <f>IF($A152="ADD",IF(NOT(ISBLANK(AQ152)),_xlfn.XLOOKUP(AQ152,ud_maintenance_organisation[lookupValue],ud_maintenance_organisation[lookupKey],"ERROR"),""), "")</f>
        <v/>
      </c>
      <c r="AS152" s="3" t="str">
        <f t="shared" si="55"/>
        <v/>
      </c>
      <c r="AT152" s="3" t="str">
        <f>IF($A152="","",IF((AND($A152="ADD",OR(AS152="",AS152="Vested Assets"))),"12",(_xlfn.XLOOKUP(AS152,ud_work_category[lookupValue],ud_work_category[lookupKey],""))))</f>
        <v/>
      </c>
      <c r="AU152" s="20"/>
      <c r="AV152" s="2" t="str">
        <f t="shared" si="56"/>
        <v/>
      </c>
      <c r="AW152" s="2" t="str">
        <f t="shared" si="57"/>
        <v/>
      </c>
      <c r="AX152" s="3" t="str">
        <f t="shared" si="58"/>
        <v/>
      </c>
      <c r="AY152" s="3" t="str">
        <f>IF($A152="","",IF((AND($A152="ADD",OR(AX152="",AX152="Excellent"))),"1",(_xlfn.XLOOKUP(AX152,condition[lookupValue],condition[lookupKey],""))))</f>
        <v/>
      </c>
      <c r="AZ152" s="21" t="str">
        <f t="shared" si="59"/>
        <v/>
      </c>
      <c r="BA152" s="5"/>
    </row>
    <row r="153" spans="2:53">
      <c r="B153" s="4"/>
      <c r="D153" s="3" t="str">
        <f>IF($A153="ADD",IF(NOT(ISBLANK(C153)),_xlfn.XLOOKUP(C153,roadnames[lookupValue],roadnames[lookupKey],"ERROR"),""), "")</f>
        <v/>
      </c>
      <c r="E153" s="4"/>
      <c r="F153" s="4"/>
      <c r="G153" s="19"/>
      <c r="H153" s="19"/>
      <c r="J153" s="3" t="str">
        <f>IF($A153="ADD",IF(NOT(ISBLANK(I153)),_xlfn.XLOOKUP(I153,side[lookupValue],side[lookupKey],"ERROR"),""), "")</f>
        <v/>
      </c>
      <c r="K153" s="19"/>
      <c r="L153" s="19" t="str">
        <f t="shared" si="40"/>
        <v/>
      </c>
      <c r="M153" s="4"/>
      <c r="O153" s="3" t="str">
        <f>IF($A153="ADD",IF(NOT(ISBLANK(N153)),_xlfn.XLOOKUP(N153,len_adjust_rsn[lookupValue],len_adjust_rsn[lookupKey],"ERROR"),""), "")</f>
        <v/>
      </c>
      <c r="P153" s="19" t="str">
        <f t="shared" si="41"/>
        <v/>
      </c>
      <c r="Q153" s="19"/>
      <c r="R153" s="19" t="str">
        <f t="shared" si="42"/>
        <v/>
      </c>
      <c r="T153" s="3" t="str">
        <f>IF($A153="ADD",IF(NOT(ISBLANK(S153)),_xlfn.XLOOKUP(S153,ud_stopping_place_type[lookupValue],ud_stopping_place_type[lookupKey],"ERROR"),""), "")</f>
        <v/>
      </c>
      <c r="V153" s="2" t="str">
        <f t="shared" si="43"/>
        <v/>
      </c>
      <c r="W153" s="2" t="str">
        <f t="shared" si="44"/>
        <v/>
      </c>
      <c r="X153" s="2" t="str">
        <f t="shared" si="45"/>
        <v/>
      </c>
      <c r="Y153" s="2" t="str">
        <f t="shared" si="46"/>
        <v/>
      </c>
      <c r="Z153" s="2" t="str">
        <f t="shared" si="47"/>
        <v/>
      </c>
      <c r="AA153" s="2" t="str">
        <f t="shared" si="48"/>
        <v/>
      </c>
      <c r="AB153" s="2" t="str">
        <f t="shared" si="49"/>
        <v/>
      </c>
      <c r="AD153" s="21"/>
      <c r="AE153" s="4" t="str">
        <f t="shared" ca="1" si="50"/>
        <v/>
      </c>
      <c r="AF153" s="3" t="str">
        <f t="shared" si="51"/>
        <v/>
      </c>
      <c r="AG153" s="3" t="str">
        <f>IF($A153="","",IF((AND($A153="ADD",OR(AF153="",AF153="In Use"))),"5",(_xlfn.XLOOKUP(AF153,ud_asset_status[lookupValue],ud_asset_status[lookupKey],""))))</f>
        <v/>
      </c>
      <c r="AH153" s="21"/>
      <c r="AJ153" s="3" t="str">
        <f>IF($A153="ADD",IF(NOT(ISBLANK(AI153)),_xlfn.XLOOKUP(AI153,ar_replace_reason[lookupValue],ar_replace_reason[lookupKey],"ERROR"),""), "")</f>
        <v/>
      </c>
      <c r="AK153" s="3" t="str">
        <f t="shared" si="52"/>
        <v/>
      </c>
      <c r="AL153" s="3" t="str">
        <f>IF($A153="","",IF((AND($A153="ADD",OR(AK153="",AK153="Queenstown-Lakes District Council"))),"70",(_xlfn.XLOOKUP(AK153,ud_organisation_owner[lookupValue],ud_organisation_owner[lookupKey],""))))</f>
        <v/>
      </c>
      <c r="AM153" s="3" t="str">
        <f t="shared" si="53"/>
        <v/>
      </c>
      <c r="AN153" s="3" t="str">
        <f>IF($A153="","",IF((AND($A153="ADD",OR(AM153="",AM153="Queenstown-Lakes District Council"))),"70",(_xlfn.XLOOKUP(AM153,ud_organisation_owner[lookupValue],ud_organisation_owner[lookupKey],""))))</f>
        <v/>
      </c>
      <c r="AO153" s="3" t="str">
        <f t="shared" si="54"/>
        <v/>
      </c>
      <c r="AP153" s="3" t="str">
        <f>IF($A153="","",IF((AND($A153="ADD",OR(AO153="",AO153="Local Authority"))),"17",(_xlfn.XLOOKUP(AO153,ud_sub_organisation[lookupValue],ud_sub_organisation[lookupKey],""))))</f>
        <v/>
      </c>
      <c r="AR153" s="3" t="str">
        <f>IF($A153="ADD",IF(NOT(ISBLANK(AQ153)),_xlfn.XLOOKUP(AQ153,ud_maintenance_organisation[lookupValue],ud_maintenance_organisation[lookupKey],"ERROR"),""), "")</f>
        <v/>
      </c>
      <c r="AS153" s="3" t="str">
        <f t="shared" si="55"/>
        <v/>
      </c>
      <c r="AT153" s="3" t="str">
        <f>IF($A153="","",IF((AND($A153="ADD",OR(AS153="",AS153="Vested Assets"))),"12",(_xlfn.XLOOKUP(AS153,ud_work_category[lookupValue],ud_work_category[lookupKey],""))))</f>
        <v/>
      </c>
      <c r="AU153" s="20"/>
      <c r="AV153" s="2" t="str">
        <f t="shared" si="56"/>
        <v/>
      </c>
      <c r="AW153" s="2" t="str">
        <f t="shared" si="57"/>
        <v/>
      </c>
      <c r="AX153" s="3" t="str">
        <f t="shared" si="58"/>
        <v/>
      </c>
      <c r="AY153" s="3" t="str">
        <f>IF($A153="","",IF((AND($A153="ADD",OR(AX153="",AX153="Excellent"))),"1",(_xlfn.XLOOKUP(AX153,condition[lookupValue],condition[lookupKey],""))))</f>
        <v/>
      </c>
      <c r="AZ153" s="21" t="str">
        <f t="shared" si="59"/>
        <v/>
      </c>
      <c r="BA153" s="5"/>
    </row>
    <row r="154" spans="2:53">
      <c r="B154" s="4"/>
      <c r="D154" s="3" t="str">
        <f>IF($A154="ADD",IF(NOT(ISBLANK(C154)),_xlfn.XLOOKUP(C154,roadnames[lookupValue],roadnames[lookupKey],"ERROR"),""), "")</f>
        <v/>
      </c>
      <c r="E154" s="4"/>
      <c r="F154" s="4"/>
      <c r="G154" s="19"/>
      <c r="H154" s="19"/>
      <c r="J154" s="3" t="str">
        <f>IF($A154="ADD",IF(NOT(ISBLANK(I154)),_xlfn.XLOOKUP(I154,side[lookupValue],side[lookupKey],"ERROR"),""), "")</f>
        <v/>
      </c>
      <c r="K154" s="19"/>
      <c r="L154" s="19" t="str">
        <f t="shared" si="40"/>
        <v/>
      </c>
      <c r="M154" s="4"/>
      <c r="O154" s="3" t="str">
        <f>IF($A154="ADD",IF(NOT(ISBLANK(N154)),_xlfn.XLOOKUP(N154,len_adjust_rsn[lookupValue],len_adjust_rsn[lookupKey],"ERROR"),""), "")</f>
        <v/>
      </c>
      <c r="P154" s="19" t="str">
        <f t="shared" si="41"/>
        <v/>
      </c>
      <c r="Q154" s="19"/>
      <c r="R154" s="19" t="str">
        <f t="shared" si="42"/>
        <v/>
      </c>
      <c r="T154" s="3" t="str">
        <f>IF($A154="ADD",IF(NOT(ISBLANK(S154)),_xlfn.XLOOKUP(S154,ud_stopping_place_type[lookupValue],ud_stopping_place_type[lookupKey],"ERROR"),""), "")</f>
        <v/>
      </c>
      <c r="V154" s="2" t="str">
        <f t="shared" si="43"/>
        <v/>
      </c>
      <c r="W154" s="2" t="str">
        <f t="shared" si="44"/>
        <v/>
      </c>
      <c r="X154" s="2" t="str">
        <f t="shared" si="45"/>
        <v/>
      </c>
      <c r="Y154" s="2" t="str">
        <f t="shared" si="46"/>
        <v/>
      </c>
      <c r="Z154" s="2" t="str">
        <f t="shared" si="47"/>
        <v/>
      </c>
      <c r="AA154" s="2" t="str">
        <f t="shared" si="48"/>
        <v/>
      </c>
      <c r="AB154" s="2" t="str">
        <f t="shared" si="49"/>
        <v/>
      </c>
      <c r="AD154" s="21"/>
      <c r="AE154" s="4" t="str">
        <f t="shared" ca="1" si="50"/>
        <v/>
      </c>
      <c r="AF154" s="3" t="str">
        <f t="shared" si="51"/>
        <v/>
      </c>
      <c r="AG154" s="3" t="str">
        <f>IF($A154="","",IF((AND($A154="ADD",OR(AF154="",AF154="In Use"))),"5",(_xlfn.XLOOKUP(AF154,ud_asset_status[lookupValue],ud_asset_status[lookupKey],""))))</f>
        <v/>
      </c>
      <c r="AH154" s="21"/>
      <c r="AJ154" s="3" t="str">
        <f>IF($A154="ADD",IF(NOT(ISBLANK(AI154)),_xlfn.XLOOKUP(AI154,ar_replace_reason[lookupValue],ar_replace_reason[lookupKey],"ERROR"),""), "")</f>
        <v/>
      </c>
      <c r="AK154" s="3" t="str">
        <f t="shared" si="52"/>
        <v/>
      </c>
      <c r="AL154" s="3" t="str">
        <f>IF($A154="","",IF((AND($A154="ADD",OR(AK154="",AK154="Queenstown-Lakes District Council"))),"70",(_xlfn.XLOOKUP(AK154,ud_organisation_owner[lookupValue],ud_organisation_owner[lookupKey],""))))</f>
        <v/>
      </c>
      <c r="AM154" s="3" t="str">
        <f t="shared" si="53"/>
        <v/>
      </c>
      <c r="AN154" s="3" t="str">
        <f>IF($A154="","",IF((AND($A154="ADD",OR(AM154="",AM154="Queenstown-Lakes District Council"))),"70",(_xlfn.XLOOKUP(AM154,ud_organisation_owner[lookupValue],ud_organisation_owner[lookupKey],""))))</f>
        <v/>
      </c>
      <c r="AO154" s="3" t="str">
        <f t="shared" si="54"/>
        <v/>
      </c>
      <c r="AP154" s="3" t="str">
        <f>IF($A154="","",IF((AND($A154="ADD",OR(AO154="",AO154="Local Authority"))),"17",(_xlfn.XLOOKUP(AO154,ud_sub_organisation[lookupValue],ud_sub_organisation[lookupKey],""))))</f>
        <v/>
      </c>
      <c r="AR154" s="3" t="str">
        <f>IF($A154="ADD",IF(NOT(ISBLANK(AQ154)),_xlfn.XLOOKUP(AQ154,ud_maintenance_organisation[lookupValue],ud_maintenance_organisation[lookupKey],"ERROR"),""), "")</f>
        <v/>
      </c>
      <c r="AS154" s="3" t="str">
        <f t="shared" si="55"/>
        <v/>
      </c>
      <c r="AT154" s="3" t="str">
        <f>IF($A154="","",IF((AND($A154="ADD",OR(AS154="",AS154="Vested Assets"))),"12",(_xlfn.XLOOKUP(AS154,ud_work_category[lookupValue],ud_work_category[lookupKey],""))))</f>
        <v/>
      </c>
      <c r="AU154" s="20"/>
      <c r="AV154" s="2" t="str">
        <f t="shared" si="56"/>
        <v/>
      </c>
      <c r="AW154" s="2" t="str">
        <f t="shared" si="57"/>
        <v/>
      </c>
      <c r="AX154" s="3" t="str">
        <f t="shared" si="58"/>
        <v/>
      </c>
      <c r="AY154" s="3" t="str">
        <f>IF($A154="","",IF((AND($A154="ADD",OR(AX154="",AX154="Excellent"))),"1",(_xlfn.XLOOKUP(AX154,condition[lookupValue],condition[lookupKey],""))))</f>
        <v/>
      </c>
      <c r="AZ154" s="21" t="str">
        <f t="shared" si="59"/>
        <v/>
      </c>
      <c r="BA154" s="5"/>
    </row>
    <row r="155" spans="2:53">
      <c r="B155" s="4"/>
      <c r="D155" s="3" t="str">
        <f>IF($A155="ADD",IF(NOT(ISBLANK(C155)),_xlfn.XLOOKUP(C155,roadnames[lookupValue],roadnames[lookupKey],"ERROR"),""), "")</f>
        <v/>
      </c>
      <c r="E155" s="4"/>
      <c r="F155" s="4"/>
      <c r="G155" s="19"/>
      <c r="H155" s="19"/>
      <c r="J155" s="3" t="str">
        <f>IF($A155="ADD",IF(NOT(ISBLANK(I155)),_xlfn.XLOOKUP(I155,side[lookupValue],side[lookupKey],"ERROR"),""), "")</f>
        <v/>
      </c>
      <c r="K155" s="19"/>
      <c r="L155" s="19" t="str">
        <f t="shared" si="40"/>
        <v/>
      </c>
      <c r="M155" s="4"/>
      <c r="O155" s="3" t="str">
        <f>IF($A155="ADD",IF(NOT(ISBLANK(N155)),_xlfn.XLOOKUP(N155,len_adjust_rsn[lookupValue],len_adjust_rsn[lookupKey],"ERROR"),""), "")</f>
        <v/>
      </c>
      <c r="P155" s="19" t="str">
        <f t="shared" si="41"/>
        <v/>
      </c>
      <c r="Q155" s="19"/>
      <c r="R155" s="19" t="str">
        <f t="shared" si="42"/>
        <v/>
      </c>
      <c r="T155" s="3" t="str">
        <f>IF($A155="ADD",IF(NOT(ISBLANK(S155)),_xlfn.XLOOKUP(S155,ud_stopping_place_type[lookupValue],ud_stopping_place_type[lookupKey],"ERROR"),""), "")</f>
        <v/>
      </c>
      <c r="V155" s="2" t="str">
        <f t="shared" si="43"/>
        <v/>
      </c>
      <c r="W155" s="2" t="str">
        <f t="shared" si="44"/>
        <v/>
      </c>
      <c r="X155" s="2" t="str">
        <f t="shared" si="45"/>
        <v/>
      </c>
      <c r="Y155" s="2" t="str">
        <f t="shared" si="46"/>
        <v/>
      </c>
      <c r="Z155" s="2" t="str">
        <f t="shared" si="47"/>
        <v/>
      </c>
      <c r="AA155" s="2" t="str">
        <f t="shared" si="48"/>
        <v/>
      </c>
      <c r="AB155" s="2" t="str">
        <f t="shared" si="49"/>
        <v/>
      </c>
      <c r="AD155" s="21"/>
      <c r="AE155" s="4" t="str">
        <f t="shared" ca="1" si="50"/>
        <v/>
      </c>
      <c r="AF155" s="3" t="str">
        <f t="shared" si="51"/>
        <v/>
      </c>
      <c r="AG155" s="3" t="str">
        <f>IF($A155="","",IF((AND($A155="ADD",OR(AF155="",AF155="In Use"))),"5",(_xlfn.XLOOKUP(AF155,ud_asset_status[lookupValue],ud_asset_status[lookupKey],""))))</f>
        <v/>
      </c>
      <c r="AH155" s="21"/>
      <c r="AJ155" s="3" t="str">
        <f>IF($A155="ADD",IF(NOT(ISBLANK(AI155)),_xlfn.XLOOKUP(AI155,ar_replace_reason[lookupValue],ar_replace_reason[lookupKey],"ERROR"),""), "")</f>
        <v/>
      </c>
      <c r="AK155" s="3" t="str">
        <f t="shared" si="52"/>
        <v/>
      </c>
      <c r="AL155" s="3" t="str">
        <f>IF($A155="","",IF((AND($A155="ADD",OR(AK155="",AK155="Queenstown-Lakes District Council"))),"70",(_xlfn.XLOOKUP(AK155,ud_organisation_owner[lookupValue],ud_organisation_owner[lookupKey],""))))</f>
        <v/>
      </c>
      <c r="AM155" s="3" t="str">
        <f t="shared" si="53"/>
        <v/>
      </c>
      <c r="AN155" s="3" t="str">
        <f>IF($A155="","",IF((AND($A155="ADD",OR(AM155="",AM155="Queenstown-Lakes District Council"))),"70",(_xlfn.XLOOKUP(AM155,ud_organisation_owner[lookupValue],ud_organisation_owner[lookupKey],""))))</f>
        <v/>
      </c>
      <c r="AO155" s="3" t="str">
        <f t="shared" si="54"/>
        <v/>
      </c>
      <c r="AP155" s="3" t="str">
        <f>IF($A155="","",IF((AND($A155="ADD",OR(AO155="",AO155="Local Authority"))),"17",(_xlfn.XLOOKUP(AO155,ud_sub_organisation[lookupValue],ud_sub_organisation[lookupKey],""))))</f>
        <v/>
      </c>
      <c r="AR155" s="3" t="str">
        <f>IF($A155="ADD",IF(NOT(ISBLANK(AQ155)),_xlfn.XLOOKUP(AQ155,ud_maintenance_organisation[lookupValue],ud_maintenance_organisation[lookupKey],"ERROR"),""), "")</f>
        <v/>
      </c>
      <c r="AS155" s="3" t="str">
        <f t="shared" si="55"/>
        <v/>
      </c>
      <c r="AT155" s="3" t="str">
        <f>IF($A155="","",IF((AND($A155="ADD",OR(AS155="",AS155="Vested Assets"))),"12",(_xlfn.XLOOKUP(AS155,ud_work_category[lookupValue],ud_work_category[lookupKey],""))))</f>
        <v/>
      </c>
      <c r="AU155" s="20"/>
      <c r="AV155" s="2" t="str">
        <f t="shared" si="56"/>
        <v/>
      </c>
      <c r="AW155" s="2" t="str">
        <f t="shared" si="57"/>
        <v/>
      </c>
      <c r="AX155" s="3" t="str">
        <f t="shared" si="58"/>
        <v/>
      </c>
      <c r="AY155" s="3" t="str">
        <f>IF($A155="","",IF((AND($A155="ADD",OR(AX155="",AX155="Excellent"))),"1",(_xlfn.XLOOKUP(AX155,condition[lookupValue],condition[lookupKey],""))))</f>
        <v/>
      </c>
      <c r="AZ155" s="21" t="str">
        <f t="shared" si="59"/>
        <v/>
      </c>
      <c r="BA155" s="5"/>
    </row>
    <row r="156" spans="2:53">
      <c r="B156" s="4"/>
      <c r="D156" s="3" t="str">
        <f>IF($A156="ADD",IF(NOT(ISBLANK(C156)),_xlfn.XLOOKUP(C156,roadnames[lookupValue],roadnames[lookupKey],"ERROR"),""), "")</f>
        <v/>
      </c>
      <c r="E156" s="4"/>
      <c r="F156" s="4"/>
      <c r="G156" s="19"/>
      <c r="H156" s="19"/>
      <c r="J156" s="3" t="str">
        <f>IF($A156="ADD",IF(NOT(ISBLANK(I156)),_xlfn.XLOOKUP(I156,side[lookupValue],side[lookupKey],"ERROR"),""), "")</f>
        <v/>
      </c>
      <c r="K156" s="19"/>
      <c r="L156" s="19" t="str">
        <f t="shared" si="40"/>
        <v/>
      </c>
      <c r="M156" s="4"/>
      <c r="O156" s="3" t="str">
        <f>IF($A156="ADD",IF(NOT(ISBLANK(N156)),_xlfn.XLOOKUP(N156,len_adjust_rsn[lookupValue],len_adjust_rsn[lookupKey],"ERROR"),""), "")</f>
        <v/>
      </c>
      <c r="P156" s="19" t="str">
        <f t="shared" si="41"/>
        <v/>
      </c>
      <c r="Q156" s="19"/>
      <c r="R156" s="19" t="str">
        <f t="shared" si="42"/>
        <v/>
      </c>
      <c r="T156" s="3" t="str">
        <f>IF($A156="ADD",IF(NOT(ISBLANK(S156)),_xlfn.XLOOKUP(S156,ud_stopping_place_type[lookupValue],ud_stopping_place_type[lookupKey],"ERROR"),""), "")</f>
        <v/>
      </c>
      <c r="V156" s="2" t="str">
        <f t="shared" si="43"/>
        <v/>
      </c>
      <c r="W156" s="2" t="str">
        <f t="shared" si="44"/>
        <v/>
      </c>
      <c r="X156" s="2" t="str">
        <f t="shared" si="45"/>
        <v/>
      </c>
      <c r="Y156" s="2" t="str">
        <f t="shared" si="46"/>
        <v/>
      </c>
      <c r="Z156" s="2" t="str">
        <f t="shared" si="47"/>
        <v/>
      </c>
      <c r="AA156" s="2" t="str">
        <f t="shared" si="48"/>
        <v/>
      </c>
      <c r="AB156" s="2" t="str">
        <f t="shared" si="49"/>
        <v/>
      </c>
      <c r="AD156" s="21"/>
      <c r="AE156" s="4" t="str">
        <f t="shared" ca="1" si="50"/>
        <v/>
      </c>
      <c r="AF156" s="3" t="str">
        <f t="shared" si="51"/>
        <v/>
      </c>
      <c r="AG156" s="3" t="str">
        <f>IF($A156="","",IF((AND($A156="ADD",OR(AF156="",AF156="In Use"))),"5",(_xlfn.XLOOKUP(AF156,ud_asset_status[lookupValue],ud_asset_status[lookupKey],""))))</f>
        <v/>
      </c>
      <c r="AH156" s="21"/>
      <c r="AJ156" s="3" t="str">
        <f>IF($A156="ADD",IF(NOT(ISBLANK(AI156)),_xlfn.XLOOKUP(AI156,ar_replace_reason[lookupValue],ar_replace_reason[lookupKey],"ERROR"),""), "")</f>
        <v/>
      </c>
      <c r="AK156" s="3" t="str">
        <f t="shared" si="52"/>
        <v/>
      </c>
      <c r="AL156" s="3" t="str">
        <f>IF($A156="","",IF((AND($A156="ADD",OR(AK156="",AK156="Queenstown-Lakes District Council"))),"70",(_xlfn.XLOOKUP(AK156,ud_organisation_owner[lookupValue],ud_organisation_owner[lookupKey],""))))</f>
        <v/>
      </c>
      <c r="AM156" s="3" t="str">
        <f t="shared" si="53"/>
        <v/>
      </c>
      <c r="AN156" s="3" t="str">
        <f>IF($A156="","",IF((AND($A156="ADD",OR(AM156="",AM156="Queenstown-Lakes District Council"))),"70",(_xlfn.XLOOKUP(AM156,ud_organisation_owner[lookupValue],ud_organisation_owner[lookupKey],""))))</f>
        <v/>
      </c>
      <c r="AO156" s="3" t="str">
        <f t="shared" si="54"/>
        <v/>
      </c>
      <c r="AP156" s="3" t="str">
        <f>IF($A156="","",IF((AND($A156="ADD",OR(AO156="",AO156="Local Authority"))),"17",(_xlfn.XLOOKUP(AO156,ud_sub_organisation[lookupValue],ud_sub_organisation[lookupKey],""))))</f>
        <v/>
      </c>
      <c r="AR156" s="3" t="str">
        <f>IF($A156="ADD",IF(NOT(ISBLANK(AQ156)),_xlfn.XLOOKUP(AQ156,ud_maintenance_organisation[lookupValue],ud_maintenance_organisation[lookupKey],"ERROR"),""), "")</f>
        <v/>
      </c>
      <c r="AS156" s="3" t="str">
        <f t="shared" si="55"/>
        <v/>
      </c>
      <c r="AT156" s="3" t="str">
        <f>IF($A156="","",IF((AND($A156="ADD",OR(AS156="",AS156="Vested Assets"))),"12",(_xlfn.XLOOKUP(AS156,ud_work_category[lookupValue],ud_work_category[lookupKey],""))))</f>
        <v/>
      </c>
      <c r="AU156" s="20"/>
      <c r="AV156" s="2" t="str">
        <f t="shared" si="56"/>
        <v/>
      </c>
      <c r="AW156" s="2" t="str">
        <f t="shared" si="57"/>
        <v/>
      </c>
      <c r="AX156" s="3" t="str">
        <f t="shared" si="58"/>
        <v/>
      </c>
      <c r="AY156" s="3" t="str">
        <f>IF($A156="","",IF((AND($A156="ADD",OR(AX156="",AX156="Excellent"))),"1",(_xlfn.XLOOKUP(AX156,condition[lookupValue],condition[lookupKey],""))))</f>
        <v/>
      </c>
      <c r="AZ156" s="21" t="str">
        <f t="shared" si="59"/>
        <v/>
      </c>
      <c r="BA156" s="5"/>
    </row>
    <row r="157" spans="2:53">
      <c r="B157" s="4"/>
      <c r="D157" s="3" t="str">
        <f>IF($A157="ADD",IF(NOT(ISBLANK(C157)),_xlfn.XLOOKUP(C157,roadnames[lookupValue],roadnames[lookupKey],"ERROR"),""), "")</f>
        <v/>
      </c>
      <c r="E157" s="4"/>
      <c r="F157" s="4"/>
      <c r="G157" s="19"/>
      <c r="H157" s="19"/>
      <c r="J157" s="3" t="str">
        <f>IF($A157="ADD",IF(NOT(ISBLANK(I157)),_xlfn.XLOOKUP(I157,side[lookupValue],side[lookupKey],"ERROR"),""), "")</f>
        <v/>
      </c>
      <c r="K157" s="19"/>
      <c r="L157" s="19" t="str">
        <f t="shared" si="40"/>
        <v/>
      </c>
      <c r="M157" s="4"/>
      <c r="O157" s="3" t="str">
        <f>IF($A157="ADD",IF(NOT(ISBLANK(N157)),_xlfn.XLOOKUP(N157,len_adjust_rsn[lookupValue],len_adjust_rsn[lookupKey],"ERROR"),""), "")</f>
        <v/>
      </c>
      <c r="P157" s="19" t="str">
        <f t="shared" si="41"/>
        <v/>
      </c>
      <c r="Q157" s="19"/>
      <c r="R157" s="19" t="str">
        <f t="shared" si="42"/>
        <v/>
      </c>
      <c r="T157" s="3" t="str">
        <f>IF($A157="ADD",IF(NOT(ISBLANK(S157)),_xlfn.XLOOKUP(S157,ud_stopping_place_type[lookupValue],ud_stopping_place_type[lookupKey],"ERROR"),""), "")</f>
        <v/>
      </c>
      <c r="V157" s="2" t="str">
        <f t="shared" si="43"/>
        <v/>
      </c>
      <c r="W157" s="2" t="str">
        <f t="shared" si="44"/>
        <v/>
      </c>
      <c r="X157" s="2" t="str">
        <f t="shared" si="45"/>
        <v/>
      </c>
      <c r="Y157" s="2" t="str">
        <f t="shared" si="46"/>
        <v/>
      </c>
      <c r="Z157" s="2" t="str">
        <f t="shared" si="47"/>
        <v/>
      </c>
      <c r="AA157" s="2" t="str">
        <f t="shared" si="48"/>
        <v/>
      </c>
      <c r="AB157" s="2" t="str">
        <f t="shared" si="49"/>
        <v/>
      </c>
      <c r="AD157" s="21"/>
      <c r="AE157" s="4" t="str">
        <f t="shared" ca="1" si="50"/>
        <v/>
      </c>
      <c r="AF157" s="3" t="str">
        <f t="shared" si="51"/>
        <v/>
      </c>
      <c r="AG157" s="3" t="str">
        <f>IF($A157="","",IF((AND($A157="ADD",OR(AF157="",AF157="In Use"))),"5",(_xlfn.XLOOKUP(AF157,ud_asset_status[lookupValue],ud_asset_status[lookupKey],""))))</f>
        <v/>
      </c>
      <c r="AH157" s="21"/>
      <c r="AJ157" s="3" t="str">
        <f>IF($A157="ADD",IF(NOT(ISBLANK(AI157)),_xlfn.XLOOKUP(AI157,ar_replace_reason[lookupValue],ar_replace_reason[lookupKey],"ERROR"),""), "")</f>
        <v/>
      </c>
      <c r="AK157" s="3" t="str">
        <f t="shared" si="52"/>
        <v/>
      </c>
      <c r="AL157" s="3" t="str">
        <f>IF($A157="","",IF((AND($A157="ADD",OR(AK157="",AK157="Queenstown-Lakes District Council"))),"70",(_xlfn.XLOOKUP(AK157,ud_organisation_owner[lookupValue],ud_organisation_owner[lookupKey],""))))</f>
        <v/>
      </c>
      <c r="AM157" s="3" t="str">
        <f t="shared" si="53"/>
        <v/>
      </c>
      <c r="AN157" s="3" t="str">
        <f>IF($A157="","",IF((AND($A157="ADD",OR(AM157="",AM157="Queenstown-Lakes District Council"))),"70",(_xlfn.XLOOKUP(AM157,ud_organisation_owner[lookupValue],ud_organisation_owner[lookupKey],""))))</f>
        <v/>
      </c>
      <c r="AO157" s="3" t="str">
        <f t="shared" si="54"/>
        <v/>
      </c>
      <c r="AP157" s="3" t="str">
        <f>IF($A157="","",IF((AND($A157="ADD",OR(AO157="",AO157="Local Authority"))),"17",(_xlfn.XLOOKUP(AO157,ud_sub_organisation[lookupValue],ud_sub_organisation[lookupKey],""))))</f>
        <v/>
      </c>
      <c r="AR157" s="3" t="str">
        <f>IF($A157="ADD",IF(NOT(ISBLANK(AQ157)),_xlfn.XLOOKUP(AQ157,ud_maintenance_organisation[lookupValue],ud_maintenance_organisation[lookupKey],"ERROR"),""), "")</f>
        <v/>
      </c>
      <c r="AS157" s="3" t="str">
        <f t="shared" si="55"/>
        <v/>
      </c>
      <c r="AT157" s="3" t="str">
        <f>IF($A157="","",IF((AND($A157="ADD",OR(AS157="",AS157="Vested Assets"))),"12",(_xlfn.XLOOKUP(AS157,ud_work_category[lookupValue],ud_work_category[lookupKey],""))))</f>
        <v/>
      </c>
      <c r="AU157" s="20"/>
      <c r="AV157" s="2" t="str">
        <f t="shared" si="56"/>
        <v/>
      </c>
      <c r="AW157" s="2" t="str">
        <f t="shared" si="57"/>
        <v/>
      </c>
      <c r="AX157" s="3" t="str">
        <f t="shared" si="58"/>
        <v/>
      </c>
      <c r="AY157" s="3" t="str">
        <f>IF($A157="","",IF((AND($A157="ADD",OR(AX157="",AX157="Excellent"))),"1",(_xlfn.XLOOKUP(AX157,condition[lookupValue],condition[lookupKey],""))))</f>
        <v/>
      </c>
      <c r="AZ157" s="21" t="str">
        <f t="shared" si="59"/>
        <v/>
      </c>
      <c r="BA157" s="5"/>
    </row>
    <row r="158" spans="2:53">
      <c r="B158" s="4"/>
      <c r="D158" s="3" t="str">
        <f>IF($A158="ADD",IF(NOT(ISBLANK(C158)),_xlfn.XLOOKUP(C158,roadnames[lookupValue],roadnames[lookupKey],"ERROR"),""), "")</f>
        <v/>
      </c>
      <c r="E158" s="4"/>
      <c r="F158" s="4"/>
      <c r="G158" s="19"/>
      <c r="H158" s="19"/>
      <c r="J158" s="3" t="str">
        <f>IF($A158="ADD",IF(NOT(ISBLANK(I158)),_xlfn.XLOOKUP(I158,side[lookupValue],side[lookupKey],"ERROR"),""), "")</f>
        <v/>
      </c>
      <c r="K158" s="19"/>
      <c r="L158" s="19" t="str">
        <f t="shared" si="40"/>
        <v/>
      </c>
      <c r="M158" s="4"/>
      <c r="O158" s="3" t="str">
        <f>IF($A158="ADD",IF(NOT(ISBLANK(N158)),_xlfn.XLOOKUP(N158,len_adjust_rsn[lookupValue],len_adjust_rsn[lookupKey],"ERROR"),""), "")</f>
        <v/>
      </c>
      <c r="P158" s="19" t="str">
        <f t="shared" si="41"/>
        <v/>
      </c>
      <c r="Q158" s="19"/>
      <c r="R158" s="19" t="str">
        <f t="shared" si="42"/>
        <v/>
      </c>
      <c r="T158" s="3" t="str">
        <f>IF($A158="ADD",IF(NOT(ISBLANK(S158)),_xlfn.XLOOKUP(S158,ud_stopping_place_type[lookupValue],ud_stopping_place_type[lookupKey],"ERROR"),""), "")</f>
        <v/>
      </c>
      <c r="V158" s="2" t="str">
        <f t="shared" si="43"/>
        <v/>
      </c>
      <c r="W158" s="2" t="str">
        <f t="shared" si="44"/>
        <v/>
      </c>
      <c r="X158" s="2" t="str">
        <f t="shared" si="45"/>
        <v/>
      </c>
      <c r="Y158" s="2" t="str">
        <f t="shared" si="46"/>
        <v/>
      </c>
      <c r="Z158" s="2" t="str">
        <f t="shared" si="47"/>
        <v/>
      </c>
      <c r="AA158" s="2" t="str">
        <f t="shared" si="48"/>
        <v/>
      </c>
      <c r="AB158" s="2" t="str">
        <f t="shared" si="49"/>
        <v/>
      </c>
      <c r="AD158" s="21"/>
      <c r="AE158" s="4" t="str">
        <f t="shared" ca="1" si="50"/>
        <v/>
      </c>
      <c r="AF158" s="3" t="str">
        <f t="shared" si="51"/>
        <v/>
      </c>
      <c r="AG158" s="3" t="str">
        <f>IF($A158="","",IF((AND($A158="ADD",OR(AF158="",AF158="In Use"))),"5",(_xlfn.XLOOKUP(AF158,ud_asset_status[lookupValue],ud_asset_status[lookupKey],""))))</f>
        <v/>
      </c>
      <c r="AH158" s="21"/>
      <c r="AJ158" s="3" t="str">
        <f>IF($A158="ADD",IF(NOT(ISBLANK(AI158)),_xlfn.XLOOKUP(AI158,ar_replace_reason[lookupValue],ar_replace_reason[lookupKey],"ERROR"),""), "")</f>
        <v/>
      </c>
      <c r="AK158" s="3" t="str">
        <f t="shared" si="52"/>
        <v/>
      </c>
      <c r="AL158" s="3" t="str">
        <f>IF($A158="","",IF((AND($A158="ADD",OR(AK158="",AK158="Queenstown-Lakes District Council"))),"70",(_xlfn.XLOOKUP(AK158,ud_organisation_owner[lookupValue],ud_organisation_owner[lookupKey],""))))</f>
        <v/>
      </c>
      <c r="AM158" s="3" t="str">
        <f t="shared" si="53"/>
        <v/>
      </c>
      <c r="AN158" s="3" t="str">
        <f>IF($A158="","",IF((AND($A158="ADD",OR(AM158="",AM158="Queenstown-Lakes District Council"))),"70",(_xlfn.XLOOKUP(AM158,ud_organisation_owner[lookupValue],ud_organisation_owner[lookupKey],""))))</f>
        <v/>
      </c>
      <c r="AO158" s="3" t="str">
        <f t="shared" si="54"/>
        <v/>
      </c>
      <c r="AP158" s="3" t="str">
        <f>IF($A158="","",IF((AND($A158="ADD",OR(AO158="",AO158="Local Authority"))),"17",(_xlfn.XLOOKUP(AO158,ud_sub_organisation[lookupValue],ud_sub_organisation[lookupKey],""))))</f>
        <v/>
      </c>
      <c r="AR158" s="3" t="str">
        <f>IF($A158="ADD",IF(NOT(ISBLANK(AQ158)),_xlfn.XLOOKUP(AQ158,ud_maintenance_organisation[lookupValue],ud_maintenance_organisation[lookupKey],"ERROR"),""), "")</f>
        <v/>
      </c>
      <c r="AS158" s="3" t="str">
        <f t="shared" si="55"/>
        <v/>
      </c>
      <c r="AT158" s="3" t="str">
        <f>IF($A158="","",IF((AND($A158="ADD",OR(AS158="",AS158="Vested Assets"))),"12",(_xlfn.XLOOKUP(AS158,ud_work_category[lookupValue],ud_work_category[lookupKey],""))))</f>
        <v/>
      </c>
      <c r="AU158" s="20"/>
      <c r="AV158" s="2" t="str">
        <f t="shared" si="56"/>
        <v/>
      </c>
      <c r="AW158" s="2" t="str">
        <f t="shared" si="57"/>
        <v/>
      </c>
      <c r="AX158" s="3" t="str">
        <f t="shared" si="58"/>
        <v/>
      </c>
      <c r="AY158" s="3" t="str">
        <f>IF($A158="","",IF((AND($A158="ADD",OR(AX158="",AX158="Excellent"))),"1",(_xlfn.XLOOKUP(AX158,condition[lookupValue],condition[lookupKey],""))))</f>
        <v/>
      </c>
      <c r="AZ158" s="21" t="str">
        <f t="shared" si="59"/>
        <v/>
      </c>
      <c r="BA158" s="5"/>
    </row>
    <row r="159" spans="2:53">
      <c r="B159" s="4"/>
      <c r="D159" s="3" t="str">
        <f>IF($A159="ADD",IF(NOT(ISBLANK(C159)),_xlfn.XLOOKUP(C159,roadnames[lookupValue],roadnames[lookupKey],"ERROR"),""), "")</f>
        <v/>
      </c>
      <c r="E159" s="4"/>
      <c r="F159" s="4"/>
      <c r="G159" s="19"/>
      <c r="H159" s="19"/>
      <c r="J159" s="3" t="str">
        <f>IF($A159="ADD",IF(NOT(ISBLANK(I159)),_xlfn.XLOOKUP(I159,side[lookupValue],side[lookupKey],"ERROR"),""), "")</f>
        <v/>
      </c>
      <c r="K159" s="19"/>
      <c r="L159" s="19" t="str">
        <f t="shared" si="40"/>
        <v/>
      </c>
      <c r="M159" s="4"/>
      <c r="O159" s="3" t="str">
        <f>IF($A159="ADD",IF(NOT(ISBLANK(N159)),_xlfn.XLOOKUP(N159,len_adjust_rsn[lookupValue],len_adjust_rsn[lookupKey],"ERROR"),""), "")</f>
        <v/>
      </c>
      <c r="P159" s="19" t="str">
        <f t="shared" si="41"/>
        <v/>
      </c>
      <c r="Q159" s="19"/>
      <c r="R159" s="19" t="str">
        <f t="shared" si="42"/>
        <v/>
      </c>
      <c r="T159" s="3" t="str">
        <f>IF($A159="ADD",IF(NOT(ISBLANK(S159)),_xlfn.XLOOKUP(S159,ud_stopping_place_type[lookupValue],ud_stopping_place_type[lookupKey],"ERROR"),""), "")</f>
        <v/>
      </c>
      <c r="V159" s="2" t="str">
        <f t="shared" si="43"/>
        <v/>
      </c>
      <c r="W159" s="2" t="str">
        <f t="shared" si="44"/>
        <v/>
      </c>
      <c r="X159" s="2" t="str">
        <f t="shared" si="45"/>
        <v/>
      </c>
      <c r="Y159" s="2" t="str">
        <f t="shared" si="46"/>
        <v/>
      </c>
      <c r="Z159" s="2" t="str">
        <f t="shared" si="47"/>
        <v/>
      </c>
      <c r="AA159" s="2" t="str">
        <f t="shared" si="48"/>
        <v/>
      </c>
      <c r="AB159" s="2" t="str">
        <f t="shared" si="49"/>
        <v/>
      </c>
      <c r="AD159" s="21"/>
      <c r="AE159" s="4" t="str">
        <f t="shared" ca="1" si="50"/>
        <v/>
      </c>
      <c r="AF159" s="3" t="str">
        <f t="shared" si="51"/>
        <v/>
      </c>
      <c r="AG159" s="3" t="str">
        <f>IF($A159="","",IF((AND($A159="ADD",OR(AF159="",AF159="In Use"))),"5",(_xlfn.XLOOKUP(AF159,ud_asset_status[lookupValue],ud_asset_status[lookupKey],""))))</f>
        <v/>
      </c>
      <c r="AH159" s="21"/>
      <c r="AJ159" s="3" t="str">
        <f>IF($A159="ADD",IF(NOT(ISBLANK(AI159)),_xlfn.XLOOKUP(AI159,ar_replace_reason[lookupValue],ar_replace_reason[lookupKey],"ERROR"),""), "")</f>
        <v/>
      </c>
      <c r="AK159" s="3" t="str">
        <f t="shared" si="52"/>
        <v/>
      </c>
      <c r="AL159" s="3" t="str">
        <f>IF($A159="","",IF((AND($A159="ADD",OR(AK159="",AK159="Queenstown-Lakes District Council"))),"70",(_xlfn.XLOOKUP(AK159,ud_organisation_owner[lookupValue],ud_organisation_owner[lookupKey],""))))</f>
        <v/>
      </c>
      <c r="AM159" s="3" t="str">
        <f t="shared" si="53"/>
        <v/>
      </c>
      <c r="AN159" s="3" t="str">
        <f>IF($A159="","",IF((AND($A159="ADD",OR(AM159="",AM159="Queenstown-Lakes District Council"))),"70",(_xlfn.XLOOKUP(AM159,ud_organisation_owner[lookupValue],ud_organisation_owner[lookupKey],""))))</f>
        <v/>
      </c>
      <c r="AO159" s="3" t="str">
        <f t="shared" si="54"/>
        <v/>
      </c>
      <c r="AP159" s="3" t="str">
        <f>IF($A159="","",IF((AND($A159="ADD",OR(AO159="",AO159="Local Authority"))),"17",(_xlfn.XLOOKUP(AO159,ud_sub_organisation[lookupValue],ud_sub_organisation[lookupKey],""))))</f>
        <v/>
      </c>
      <c r="AR159" s="3" t="str">
        <f>IF($A159="ADD",IF(NOT(ISBLANK(AQ159)),_xlfn.XLOOKUP(AQ159,ud_maintenance_organisation[lookupValue],ud_maintenance_organisation[lookupKey],"ERROR"),""), "")</f>
        <v/>
      </c>
      <c r="AS159" s="3" t="str">
        <f t="shared" si="55"/>
        <v/>
      </c>
      <c r="AT159" s="3" t="str">
        <f>IF($A159="","",IF((AND($A159="ADD",OR(AS159="",AS159="Vested Assets"))),"12",(_xlfn.XLOOKUP(AS159,ud_work_category[lookupValue],ud_work_category[lookupKey],""))))</f>
        <v/>
      </c>
      <c r="AU159" s="20"/>
      <c r="AV159" s="2" t="str">
        <f t="shared" si="56"/>
        <v/>
      </c>
      <c r="AW159" s="2" t="str">
        <f t="shared" si="57"/>
        <v/>
      </c>
      <c r="AX159" s="3" t="str">
        <f t="shared" si="58"/>
        <v/>
      </c>
      <c r="AY159" s="3" t="str">
        <f>IF($A159="","",IF((AND($A159="ADD",OR(AX159="",AX159="Excellent"))),"1",(_xlfn.XLOOKUP(AX159,condition[lookupValue],condition[lookupKey],""))))</f>
        <v/>
      </c>
      <c r="AZ159" s="21" t="str">
        <f t="shared" si="59"/>
        <v/>
      </c>
      <c r="BA159" s="5"/>
    </row>
    <row r="160" spans="2:53">
      <c r="B160" s="4"/>
      <c r="D160" s="3" t="str">
        <f>IF($A160="ADD",IF(NOT(ISBLANK(C160)),_xlfn.XLOOKUP(C160,roadnames[lookupValue],roadnames[lookupKey],"ERROR"),""), "")</f>
        <v/>
      </c>
      <c r="E160" s="4"/>
      <c r="F160" s="4"/>
      <c r="G160" s="19"/>
      <c r="H160" s="19"/>
      <c r="J160" s="3" t="str">
        <f>IF($A160="ADD",IF(NOT(ISBLANK(I160)),_xlfn.XLOOKUP(I160,side[lookupValue],side[lookupKey],"ERROR"),""), "")</f>
        <v/>
      </c>
      <c r="K160" s="19"/>
      <c r="L160" s="19" t="str">
        <f t="shared" si="40"/>
        <v/>
      </c>
      <c r="M160" s="4"/>
      <c r="O160" s="3" t="str">
        <f>IF($A160="ADD",IF(NOT(ISBLANK(N160)),_xlfn.XLOOKUP(N160,len_adjust_rsn[lookupValue],len_adjust_rsn[lookupKey],"ERROR"),""), "")</f>
        <v/>
      </c>
      <c r="P160" s="19" t="str">
        <f t="shared" si="41"/>
        <v/>
      </c>
      <c r="Q160" s="19"/>
      <c r="R160" s="19" t="str">
        <f t="shared" si="42"/>
        <v/>
      </c>
      <c r="T160" s="3" t="str">
        <f>IF($A160="ADD",IF(NOT(ISBLANK(S160)),_xlfn.XLOOKUP(S160,ud_stopping_place_type[lookupValue],ud_stopping_place_type[lookupKey],"ERROR"),""), "")</f>
        <v/>
      </c>
      <c r="V160" s="2" t="str">
        <f t="shared" si="43"/>
        <v/>
      </c>
      <c r="W160" s="2" t="str">
        <f t="shared" si="44"/>
        <v/>
      </c>
      <c r="X160" s="2" t="str">
        <f t="shared" si="45"/>
        <v/>
      </c>
      <c r="Y160" s="2" t="str">
        <f t="shared" si="46"/>
        <v/>
      </c>
      <c r="Z160" s="2" t="str">
        <f t="shared" si="47"/>
        <v/>
      </c>
      <c r="AA160" s="2" t="str">
        <f t="shared" si="48"/>
        <v/>
      </c>
      <c r="AB160" s="2" t="str">
        <f t="shared" si="49"/>
        <v/>
      </c>
      <c r="AD160" s="21"/>
      <c r="AE160" s="4" t="str">
        <f t="shared" ca="1" si="50"/>
        <v/>
      </c>
      <c r="AF160" s="3" t="str">
        <f t="shared" si="51"/>
        <v/>
      </c>
      <c r="AG160" s="3" t="str">
        <f>IF($A160="","",IF((AND($A160="ADD",OR(AF160="",AF160="In Use"))),"5",(_xlfn.XLOOKUP(AF160,ud_asset_status[lookupValue],ud_asset_status[lookupKey],""))))</f>
        <v/>
      </c>
      <c r="AH160" s="21"/>
      <c r="AJ160" s="3" t="str">
        <f>IF($A160="ADD",IF(NOT(ISBLANK(AI160)),_xlfn.XLOOKUP(AI160,ar_replace_reason[lookupValue],ar_replace_reason[lookupKey],"ERROR"),""), "")</f>
        <v/>
      </c>
      <c r="AK160" s="3" t="str">
        <f t="shared" si="52"/>
        <v/>
      </c>
      <c r="AL160" s="3" t="str">
        <f>IF($A160="","",IF((AND($A160="ADD",OR(AK160="",AK160="Queenstown-Lakes District Council"))),"70",(_xlfn.XLOOKUP(AK160,ud_organisation_owner[lookupValue],ud_organisation_owner[lookupKey],""))))</f>
        <v/>
      </c>
      <c r="AM160" s="3" t="str">
        <f t="shared" si="53"/>
        <v/>
      </c>
      <c r="AN160" s="3" t="str">
        <f>IF($A160="","",IF((AND($A160="ADD",OR(AM160="",AM160="Queenstown-Lakes District Council"))),"70",(_xlfn.XLOOKUP(AM160,ud_organisation_owner[lookupValue],ud_organisation_owner[lookupKey],""))))</f>
        <v/>
      </c>
      <c r="AO160" s="3" t="str">
        <f t="shared" si="54"/>
        <v/>
      </c>
      <c r="AP160" s="3" t="str">
        <f>IF($A160="","",IF((AND($A160="ADD",OR(AO160="",AO160="Local Authority"))),"17",(_xlfn.XLOOKUP(AO160,ud_sub_organisation[lookupValue],ud_sub_organisation[lookupKey],""))))</f>
        <v/>
      </c>
      <c r="AR160" s="3" t="str">
        <f>IF($A160="ADD",IF(NOT(ISBLANK(AQ160)),_xlfn.XLOOKUP(AQ160,ud_maintenance_organisation[lookupValue],ud_maintenance_organisation[lookupKey],"ERROR"),""), "")</f>
        <v/>
      </c>
      <c r="AS160" s="3" t="str">
        <f t="shared" si="55"/>
        <v/>
      </c>
      <c r="AT160" s="3" t="str">
        <f>IF($A160="","",IF((AND($A160="ADD",OR(AS160="",AS160="Vested Assets"))),"12",(_xlfn.XLOOKUP(AS160,ud_work_category[lookupValue],ud_work_category[lookupKey],""))))</f>
        <v/>
      </c>
      <c r="AU160" s="20"/>
      <c r="AV160" s="2" t="str">
        <f t="shared" si="56"/>
        <v/>
      </c>
      <c r="AW160" s="2" t="str">
        <f t="shared" si="57"/>
        <v/>
      </c>
      <c r="AX160" s="3" t="str">
        <f t="shared" si="58"/>
        <v/>
      </c>
      <c r="AY160" s="3" t="str">
        <f>IF($A160="","",IF((AND($A160="ADD",OR(AX160="",AX160="Excellent"))),"1",(_xlfn.XLOOKUP(AX160,condition[lookupValue],condition[lookupKey],""))))</f>
        <v/>
      </c>
      <c r="AZ160" s="21" t="str">
        <f t="shared" si="59"/>
        <v/>
      </c>
      <c r="BA160" s="5"/>
    </row>
    <row r="161" spans="2:53">
      <c r="B161" s="4"/>
      <c r="D161" s="3" t="str">
        <f>IF($A161="ADD",IF(NOT(ISBLANK(C161)),_xlfn.XLOOKUP(C161,roadnames[lookupValue],roadnames[lookupKey],"ERROR"),""), "")</f>
        <v/>
      </c>
      <c r="E161" s="4"/>
      <c r="F161" s="4"/>
      <c r="G161" s="19"/>
      <c r="H161" s="19"/>
      <c r="J161" s="3" t="str">
        <f>IF($A161="ADD",IF(NOT(ISBLANK(I161)),_xlfn.XLOOKUP(I161,side[lookupValue],side[lookupKey],"ERROR"),""), "")</f>
        <v/>
      </c>
      <c r="K161" s="19"/>
      <c r="L161" s="19" t="str">
        <f t="shared" si="40"/>
        <v/>
      </c>
      <c r="M161" s="4"/>
      <c r="O161" s="3" t="str">
        <f>IF($A161="ADD",IF(NOT(ISBLANK(N161)),_xlfn.XLOOKUP(N161,len_adjust_rsn[lookupValue],len_adjust_rsn[lookupKey],"ERROR"),""), "")</f>
        <v/>
      </c>
      <c r="P161" s="19" t="str">
        <f t="shared" si="41"/>
        <v/>
      </c>
      <c r="Q161" s="19"/>
      <c r="R161" s="19" t="str">
        <f t="shared" si="42"/>
        <v/>
      </c>
      <c r="T161" s="3" t="str">
        <f>IF($A161="ADD",IF(NOT(ISBLANK(S161)),_xlfn.XLOOKUP(S161,ud_stopping_place_type[lookupValue],ud_stopping_place_type[lookupKey],"ERROR"),""), "")</f>
        <v/>
      </c>
      <c r="V161" s="2" t="str">
        <f t="shared" si="43"/>
        <v/>
      </c>
      <c r="W161" s="2" t="str">
        <f t="shared" si="44"/>
        <v/>
      </c>
      <c r="X161" s="2" t="str">
        <f t="shared" si="45"/>
        <v/>
      </c>
      <c r="Y161" s="2" t="str">
        <f t="shared" si="46"/>
        <v/>
      </c>
      <c r="Z161" s="2" t="str">
        <f t="shared" si="47"/>
        <v/>
      </c>
      <c r="AA161" s="2" t="str">
        <f t="shared" si="48"/>
        <v/>
      </c>
      <c r="AB161" s="2" t="str">
        <f t="shared" si="49"/>
        <v/>
      </c>
      <c r="AD161" s="21"/>
      <c r="AE161" s="4" t="str">
        <f t="shared" ca="1" si="50"/>
        <v/>
      </c>
      <c r="AF161" s="3" t="str">
        <f t="shared" si="51"/>
        <v/>
      </c>
      <c r="AG161" s="3" t="str">
        <f>IF($A161="","",IF((AND($A161="ADD",OR(AF161="",AF161="In Use"))),"5",(_xlfn.XLOOKUP(AF161,ud_asset_status[lookupValue],ud_asset_status[lookupKey],""))))</f>
        <v/>
      </c>
      <c r="AH161" s="21"/>
      <c r="AJ161" s="3" t="str">
        <f>IF($A161="ADD",IF(NOT(ISBLANK(AI161)),_xlfn.XLOOKUP(AI161,ar_replace_reason[lookupValue],ar_replace_reason[lookupKey],"ERROR"),""), "")</f>
        <v/>
      </c>
      <c r="AK161" s="3" t="str">
        <f t="shared" si="52"/>
        <v/>
      </c>
      <c r="AL161" s="3" t="str">
        <f>IF($A161="","",IF((AND($A161="ADD",OR(AK161="",AK161="Queenstown-Lakes District Council"))),"70",(_xlfn.XLOOKUP(AK161,ud_organisation_owner[lookupValue],ud_organisation_owner[lookupKey],""))))</f>
        <v/>
      </c>
      <c r="AM161" s="3" t="str">
        <f t="shared" si="53"/>
        <v/>
      </c>
      <c r="AN161" s="3" t="str">
        <f>IF($A161="","",IF((AND($A161="ADD",OR(AM161="",AM161="Queenstown-Lakes District Council"))),"70",(_xlfn.XLOOKUP(AM161,ud_organisation_owner[lookupValue],ud_organisation_owner[lookupKey],""))))</f>
        <v/>
      </c>
      <c r="AO161" s="3" t="str">
        <f t="shared" si="54"/>
        <v/>
      </c>
      <c r="AP161" s="3" t="str">
        <f>IF($A161="","",IF((AND($A161="ADD",OR(AO161="",AO161="Local Authority"))),"17",(_xlfn.XLOOKUP(AO161,ud_sub_organisation[lookupValue],ud_sub_organisation[lookupKey],""))))</f>
        <v/>
      </c>
      <c r="AR161" s="3" t="str">
        <f>IF($A161="ADD",IF(NOT(ISBLANK(AQ161)),_xlfn.XLOOKUP(AQ161,ud_maintenance_organisation[lookupValue],ud_maintenance_organisation[lookupKey],"ERROR"),""), "")</f>
        <v/>
      </c>
      <c r="AS161" s="3" t="str">
        <f t="shared" si="55"/>
        <v/>
      </c>
      <c r="AT161" s="3" t="str">
        <f>IF($A161="","",IF((AND($A161="ADD",OR(AS161="",AS161="Vested Assets"))),"12",(_xlfn.XLOOKUP(AS161,ud_work_category[lookupValue],ud_work_category[lookupKey],""))))</f>
        <v/>
      </c>
      <c r="AU161" s="20"/>
      <c r="AV161" s="2" t="str">
        <f t="shared" si="56"/>
        <v/>
      </c>
      <c r="AW161" s="2" t="str">
        <f t="shared" si="57"/>
        <v/>
      </c>
      <c r="AX161" s="3" t="str">
        <f t="shared" si="58"/>
        <v/>
      </c>
      <c r="AY161" s="3" t="str">
        <f>IF($A161="","",IF((AND($A161="ADD",OR(AX161="",AX161="Excellent"))),"1",(_xlfn.XLOOKUP(AX161,condition[lookupValue],condition[lookupKey],""))))</f>
        <v/>
      </c>
      <c r="AZ161" s="21" t="str">
        <f t="shared" si="59"/>
        <v/>
      </c>
      <c r="BA161" s="5"/>
    </row>
    <row r="162" spans="2:53">
      <c r="B162" s="4"/>
      <c r="D162" s="3" t="str">
        <f>IF($A162="ADD",IF(NOT(ISBLANK(C162)),_xlfn.XLOOKUP(C162,roadnames[lookupValue],roadnames[lookupKey],"ERROR"),""), "")</f>
        <v/>
      </c>
      <c r="E162" s="4"/>
      <c r="F162" s="4"/>
      <c r="G162" s="19"/>
      <c r="H162" s="19"/>
      <c r="J162" s="3" t="str">
        <f>IF($A162="ADD",IF(NOT(ISBLANK(I162)),_xlfn.XLOOKUP(I162,side[lookupValue],side[lookupKey],"ERROR"),""), "")</f>
        <v/>
      </c>
      <c r="K162" s="19"/>
      <c r="L162" s="19" t="str">
        <f t="shared" si="40"/>
        <v/>
      </c>
      <c r="M162" s="4"/>
      <c r="O162" s="3" t="str">
        <f>IF($A162="ADD",IF(NOT(ISBLANK(N162)),_xlfn.XLOOKUP(N162,len_adjust_rsn[lookupValue],len_adjust_rsn[lookupKey],"ERROR"),""), "")</f>
        <v/>
      </c>
      <c r="P162" s="19" t="str">
        <f t="shared" si="41"/>
        <v/>
      </c>
      <c r="Q162" s="19"/>
      <c r="R162" s="19" t="str">
        <f t="shared" si="42"/>
        <v/>
      </c>
      <c r="T162" s="3" t="str">
        <f>IF($A162="ADD",IF(NOT(ISBLANK(S162)),_xlfn.XLOOKUP(S162,ud_stopping_place_type[lookupValue],ud_stopping_place_type[lookupKey],"ERROR"),""), "")</f>
        <v/>
      </c>
      <c r="V162" s="2" t="str">
        <f t="shared" si="43"/>
        <v/>
      </c>
      <c r="W162" s="2" t="str">
        <f t="shared" si="44"/>
        <v/>
      </c>
      <c r="X162" s="2" t="str">
        <f t="shared" si="45"/>
        <v/>
      </c>
      <c r="Y162" s="2" t="str">
        <f t="shared" si="46"/>
        <v/>
      </c>
      <c r="Z162" s="2" t="str">
        <f t="shared" si="47"/>
        <v/>
      </c>
      <c r="AA162" s="2" t="str">
        <f t="shared" si="48"/>
        <v/>
      </c>
      <c r="AB162" s="2" t="str">
        <f t="shared" si="49"/>
        <v/>
      </c>
      <c r="AD162" s="21"/>
      <c r="AE162" s="4" t="str">
        <f t="shared" ca="1" si="50"/>
        <v/>
      </c>
      <c r="AF162" s="3" t="str">
        <f t="shared" si="51"/>
        <v/>
      </c>
      <c r="AG162" s="3" t="str">
        <f>IF($A162="","",IF((AND($A162="ADD",OR(AF162="",AF162="In Use"))),"5",(_xlfn.XLOOKUP(AF162,ud_asset_status[lookupValue],ud_asset_status[lookupKey],""))))</f>
        <v/>
      </c>
      <c r="AH162" s="21"/>
      <c r="AJ162" s="3" t="str">
        <f>IF($A162="ADD",IF(NOT(ISBLANK(AI162)),_xlfn.XLOOKUP(AI162,ar_replace_reason[lookupValue],ar_replace_reason[lookupKey],"ERROR"),""), "")</f>
        <v/>
      </c>
      <c r="AK162" s="3" t="str">
        <f t="shared" si="52"/>
        <v/>
      </c>
      <c r="AL162" s="3" t="str">
        <f>IF($A162="","",IF((AND($A162="ADD",OR(AK162="",AK162="Queenstown-Lakes District Council"))),"70",(_xlfn.XLOOKUP(AK162,ud_organisation_owner[lookupValue],ud_organisation_owner[lookupKey],""))))</f>
        <v/>
      </c>
      <c r="AM162" s="3" t="str">
        <f t="shared" si="53"/>
        <v/>
      </c>
      <c r="AN162" s="3" t="str">
        <f>IF($A162="","",IF((AND($A162="ADD",OR(AM162="",AM162="Queenstown-Lakes District Council"))),"70",(_xlfn.XLOOKUP(AM162,ud_organisation_owner[lookupValue],ud_organisation_owner[lookupKey],""))))</f>
        <v/>
      </c>
      <c r="AO162" s="3" t="str">
        <f t="shared" si="54"/>
        <v/>
      </c>
      <c r="AP162" s="3" t="str">
        <f>IF($A162="","",IF((AND($A162="ADD",OR(AO162="",AO162="Local Authority"))),"17",(_xlfn.XLOOKUP(AO162,ud_sub_organisation[lookupValue],ud_sub_organisation[lookupKey],""))))</f>
        <v/>
      </c>
      <c r="AR162" s="3" t="str">
        <f>IF($A162="ADD",IF(NOT(ISBLANK(AQ162)),_xlfn.XLOOKUP(AQ162,ud_maintenance_organisation[lookupValue],ud_maintenance_organisation[lookupKey],"ERROR"),""), "")</f>
        <v/>
      </c>
      <c r="AS162" s="3" t="str">
        <f t="shared" si="55"/>
        <v/>
      </c>
      <c r="AT162" s="3" t="str">
        <f>IF($A162="","",IF((AND($A162="ADD",OR(AS162="",AS162="Vested Assets"))),"12",(_xlfn.XLOOKUP(AS162,ud_work_category[lookupValue],ud_work_category[lookupKey],""))))</f>
        <v/>
      </c>
      <c r="AU162" s="20"/>
      <c r="AV162" s="2" t="str">
        <f t="shared" si="56"/>
        <v/>
      </c>
      <c r="AW162" s="2" t="str">
        <f t="shared" si="57"/>
        <v/>
      </c>
      <c r="AX162" s="3" t="str">
        <f t="shared" si="58"/>
        <v/>
      </c>
      <c r="AY162" s="3" t="str">
        <f>IF($A162="","",IF((AND($A162="ADD",OR(AX162="",AX162="Excellent"))),"1",(_xlfn.XLOOKUP(AX162,condition[lookupValue],condition[lookupKey],""))))</f>
        <v/>
      </c>
      <c r="AZ162" s="21" t="str">
        <f t="shared" si="59"/>
        <v/>
      </c>
      <c r="BA162" s="5"/>
    </row>
    <row r="163" spans="2:53">
      <c r="B163" s="4"/>
      <c r="D163" s="3" t="str">
        <f>IF($A163="ADD",IF(NOT(ISBLANK(C163)),_xlfn.XLOOKUP(C163,roadnames[lookupValue],roadnames[lookupKey],"ERROR"),""), "")</f>
        <v/>
      </c>
      <c r="E163" s="4"/>
      <c r="F163" s="4"/>
      <c r="G163" s="19"/>
      <c r="H163" s="19"/>
      <c r="J163" s="3" t="str">
        <f>IF($A163="ADD",IF(NOT(ISBLANK(I163)),_xlfn.XLOOKUP(I163,side[lookupValue],side[lookupKey],"ERROR"),""), "")</f>
        <v/>
      </c>
      <c r="K163" s="19"/>
      <c r="L163" s="19" t="str">
        <f t="shared" si="40"/>
        <v/>
      </c>
      <c r="M163" s="4"/>
      <c r="O163" s="3" t="str">
        <f>IF($A163="ADD",IF(NOT(ISBLANK(N163)),_xlfn.XLOOKUP(N163,len_adjust_rsn[lookupValue],len_adjust_rsn[lookupKey],"ERROR"),""), "")</f>
        <v/>
      </c>
      <c r="P163" s="19" t="str">
        <f t="shared" si="41"/>
        <v/>
      </c>
      <c r="Q163" s="19"/>
      <c r="R163" s="19" t="str">
        <f t="shared" si="42"/>
        <v/>
      </c>
      <c r="T163" s="3" t="str">
        <f>IF($A163="ADD",IF(NOT(ISBLANK(S163)),_xlfn.XLOOKUP(S163,ud_stopping_place_type[lookupValue],ud_stopping_place_type[lookupKey],"ERROR"),""), "")</f>
        <v/>
      </c>
      <c r="V163" s="2" t="str">
        <f t="shared" si="43"/>
        <v/>
      </c>
      <c r="W163" s="2" t="str">
        <f t="shared" si="44"/>
        <v/>
      </c>
      <c r="X163" s="2" t="str">
        <f t="shared" si="45"/>
        <v/>
      </c>
      <c r="Y163" s="2" t="str">
        <f t="shared" si="46"/>
        <v/>
      </c>
      <c r="Z163" s="2" t="str">
        <f t="shared" si="47"/>
        <v/>
      </c>
      <c r="AA163" s="2" t="str">
        <f t="shared" si="48"/>
        <v/>
      </c>
      <c r="AB163" s="2" t="str">
        <f t="shared" si="49"/>
        <v/>
      </c>
      <c r="AD163" s="21"/>
      <c r="AE163" s="4" t="str">
        <f t="shared" ca="1" si="50"/>
        <v/>
      </c>
      <c r="AF163" s="3" t="str">
        <f t="shared" si="51"/>
        <v/>
      </c>
      <c r="AG163" s="3" t="str">
        <f>IF($A163="","",IF((AND($A163="ADD",OR(AF163="",AF163="In Use"))),"5",(_xlfn.XLOOKUP(AF163,ud_asset_status[lookupValue],ud_asset_status[lookupKey],""))))</f>
        <v/>
      </c>
      <c r="AH163" s="21"/>
      <c r="AJ163" s="3" t="str">
        <f>IF($A163="ADD",IF(NOT(ISBLANK(AI163)),_xlfn.XLOOKUP(AI163,ar_replace_reason[lookupValue],ar_replace_reason[lookupKey],"ERROR"),""), "")</f>
        <v/>
      </c>
      <c r="AK163" s="3" t="str">
        <f t="shared" si="52"/>
        <v/>
      </c>
      <c r="AL163" s="3" t="str">
        <f>IF($A163="","",IF((AND($A163="ADD",OR(AK163="",AK163="Queenstown-Lakes District Council"))),"70",(_xlfn.XLOOKUP(AK163,ud_organisation_owner[lookupValue],ud_organisation_owner[lookupKey],""))))</f>
        <v/>
      </c>
      <c r="AM163" s="3" t="str">
        <f t="shared" si="53"/>
        <v/>
      </c>
      <c r="AN163" s="3" t="str">
        <f>IF($A163="","",IF((AND($A163="ADD",OR(AM163="",AM163="Queenstown-Lakes District Council"))),"70",(_xlfn.XLOOKUP(AM163,ud_organisation_owner[lookupValue],ud_organisation_owner[lookupKey],""))))</f>
        <v/>
      </c>
      <c r="AO163" s="3" t="str">
        <f t="shared" si="54"/>
        <v/>
      </c>
      <c r="AP163" s="3" t="str">
        <f>IF($A163="","",IF((AND($A163="ADD",OR(AO163="",AO163="Local Authority"))),"17",(_xlfn.XLOOKUP(AO163,ud_sub_organisation[lookupValue],ud_sub_organisation[lookupKey],""))))</f>
        <v/>
      </c>
      <c r="AR163" s="3" t="str">
        <f>IF($A163="ADD",IF(NOT(ISBLANK(AQ163)),_xlfn.XLOOKUP(AQ163,ud_maintenance_organisation[lookupValue],ud_maintenance_organisation[lookupKey],"ERROR"),""), "")</f>
        <v/>
      </c>
      <c r="AS163" s="3" t="str">
        <f t="shared" si="55"/>
        <v/>
      </c>
      <c r="AT163" s="3" t="str">
        <f>IF($A163="","",IF((AND($A163="ADD",OR(AS163="",AS163="Vested Assets"))),"12",(_xlfn.XLOOKUP(AS163,ud_work_category[lookupValue],ud_work_category[lookupKey],""))))</f>
        <v/>
      </c>
      <c r="AU163" s="20"/>
      <c r="AV163" s="2" t="str">
        <f t="shared" si="56"/>
        <v/>
      </c>
      <c r="AW163" s="2" t="str">
        <f t="shared" si="57"/>
        <v/>
      </c>
      <c r="AX163" s="3" t="str">
        <f t="shared" si="58"/>
        <v/>
      </c>
      <c r="AY163" s="3" t="str">
        <f>IF($A163="","",IF((AND($A163="ADD",OR(AX163="",AX163="Excellent"))),"1",(_xlfn.XLOOKUP(AX163,condition[lookupValue],condition[lookupKey],""))))</f>
        <v/>
      </c>
      <c r="AZ163" s="21" t="str">
        <f t="shared" si="59"/>
        <v/>
      </c>
      <c r="BA163" s="5"/>
    </row>
    <row r="164" spans="2:53">
      <c r="B164" s="4"/>
      <c r="D164" s="3" t="str">
        <f>IF($A164="ADD",IF(NOT(ISBLANK(C164)),_xlfn.XLOOKUP(C164,roadnames[lookupValue],roadnames[lookupKey],"ERROR"),""), "")</f>
        <v/>
      </c>
      <c r="E164" s="4"/>
      <c r="F164" s="4"/>
      <c r="G164" s="19"/>
      <c r="H164" s="19"/>
      <c r="J164" s="3" t="str">
        <f>IF($A164="ADD",IF(NOT(ISBLANK(I164)),_xlfn.XLOOKUP(I164,side[lookupValue],side[lookupKey],"ERROR"),""), "")</f>
        <v/>
      </c>
      <c r="K164" s="19"/>
      <c r="L164" s="19" t="str">
        <f t="shared" si="40"/>
        <v/>
      </c>
      <c r="M164" s="4"/>
      <c r="O164" s="3" t="str">
        <f>IF($A164="ADD",IF(NOT(ISBLANK(N164)),_xlfn.XLOOKUP(N164,len_adjust_rsn[lookupValue],len_adjust_rsn[lookupKey],"ERROR"),""), "")</f>
        <v/>
      </c>
      <c r="P164" s="19" t="str">
        <f t="shared" si="41"/>
        <v/>
      </c>
      <c r="Q164" s="19"/>
      <c r="R164" s="19" t="str">
        <f t="shared" si="42"/>
        <v/>
      </c>
      <c r="T164" s="3" t="str">
        <f>IF($A164="ADD",IF(NOT(ISBLANK(S164)),_xlfn.XLOOKUP(S164,ud_stopping_place_type[lookupValue],ud_stopping_place_type[lookupKey],"ERROR"),""), "")</f>
        <v/>
      </c>
      <c r="V164" s="2" t="str">
        <f t="shared" si="43"/>
        <v/>
      </c>
      <c r="W164" s="2" t="str">
        <f t="shared" si="44"/>
        <v/>
      </c>
      <c r="X164" s="2" t="str">
        <f t="shared" si="45"/>
        <v/>
      </c>
      <c r="Y164" s="2" t="str">
        <f t="shared" si="46"/>
        <v/>
      </c>
      <c r="Z164" s="2" t="str">
        <f t="shared" si="47"/>
        <v/>
      </c>
      <c r="AA164" s="2" t="str">
        <f t="shared" si="48"/>
        <v/>
      </c>
      <c r="AB164" s="2" t="str">
        <f t="shared" si="49"/>
        <v/>
      </c>
      <c r="AD164" s="21"/>
      <c r="AE164" s="4" t="str">
        <f t="shared" ca="1" si="50"/>
        <v/>
      </c>
      <c r="AF164" s="3" t="str">
        <f t="shared" si="51"/>
        <v/>
      </c>
      <c r="AG164" s="3" t="str">
        <f>IF($A164="","",IF((AND($A164="ADD",OR(AF164="",AF164="In Use"))),"5",(_xlfn.XLOOKUP(AF164,ud_asset_status[lookupValue],ud_asset_status[lookupKey],""))))</f>
        <v/>
      </c>
      <c r="AH164" s="21"/>
      <c r="AJ164" s="3" t="str">
        <f>IF($A164="ADD",IF(NOT(ISBLANK(AI164)),_xlfn.XLOOKUP(AI164,ar_replace_reason[lookupValue],ar_replace_reason[lookupKey],"ERROR"),""), "")</f>
        <v/>
      </c>
      <c r="AK164" s="3" t="str">
        <f t="shared" si="52"/>
        <v/>
      </c>
      <c r="AL164" s="3" t="str">
        <f>IF($A164="","",IF((AND($A164="ADD",OR(AK164="",AK164="Queenstown-Lakes District Council"))),"70",(_xlfn.XLOOKUP(AK164,ud_organisation_owner[lookupValue],ud_organisation_owner[lookupKey],""))))</f>
        <v/>
      </c>
      <c r="AM164" s="3" t="str">
        <f t="shared" si="53"/>
        <v/>
      </c>
      <c r="AN164" s="3" t="str">
        <f>IF($A164="","",IF((AND($A164="ADD",OR(AM164="",AM164="Queenstown-Lakes District Council"))),"70",(_xlfn.XLOOKUP(AM164,ud_organisation_owner[lookupValue],ud_organisation_owner[lookupKey],""))))</f>
        <v/>
      </c>
      <c r="AO164" s="3" t="str">
        <f t="shared" si="54"/>
        <v/>
      </c>
      <c r="AP164" s="3" t="str">
        <f>IF($A164="","",IF((AND($A164="ADD",OR(AO164="",AO164="Local Authority"))),"17",(_xlfn.XLOOKUP(AO164,ud_sub_organisation[lookupValue],ud_sub_organisation[lookupKey],""))))</f>
        <v/>
      </c>
      <c r="AR164" s="3" t="str">
        <f>IF($A164="ADD",IF(NOT(ISBLANK(AQ164)),_xlfn.XLOOKUP(AQ164,ud_maintenance_organisation[lookupValue],ud_maintenance_organisation[lookupKey],"ERROR"),""), "")</f>
        <v/>
      </c>
      <c r="AS164" s="3" t="str">
        <f t="shared" si="55"/>
        <v/>
      </c>
      <c r="AT164" s="3" t="str">
        <f>IF($A164="","",IF((AND($A164="ADD",OR(AS164="",AS164="Vested Assets"))),"12",(_xlfn.XLOOKUP(AS164,ud_work_category[lookupValue],ud_work_category[lookupKey],""))))</f>
        <v/>
      </c>
      <c r="AU164" s="20"/>
      <c r="AV164" s="2" t="str">
        <f t="shared" si="56"/>
        <v/>
      </c>
      <c r="AW164" s="2" t="str">
        <f t="shared" si="57"/>
        <v/>
      </c>
      <c r="AX164" s="3" t="str">
        <f t="shared" si="58"/>
        <v/>
      </c>
      <c r="AY164" s="3" t="str">
        <f>IF($A164="","",IF((AND($A164="ADD",OR(AX164="",AX164="Excellent"))),"1",(_xlfn.XLOOKUP(AX164,condition[lookupValue],condition[lookupKey],""))))</f>
        <v/>
      </c>
      <c r="AZ164" s="21" t="str">
        <f t="shared" si="59"/>
        <v/>
      </c>
      <c r="BA164" s="5"/>
    </row>
    <row r="165" spans="2:53">
      <c r="B165" s="4"/>
      <c r="D165" s="3" t="str">
        <f>IF($A165="ADD",IF(NOT(ISBLANK(C165)),_xlfn.XLOOKUP(C165,roadnames[lookupValue],roadnames[lookupKey],"ERROR"),""), "")</f>
        <v/>
      </c>
      <c r="E165" s="4"/>
      <c r="F165" s="4"/>
      <c r="G165" s="19"/>
      <c r="H165" s="19"/>
      <c r="J165" s="3" t="str">
        <f>IF($A165="ADD",IF(NOT(ISBLANK(I165)),_xlfn.XLOOKUP(I165,side[lookupValue],side[lookupKey],"ERROR"),""), "")</f>
        <v/>
      </c>
      <c r="K165" s="19"/>
      <c r="L165" s="19" t="str">
        <f t="shared" si="40"/>
        <v/>
      </c>
      <c r="M165" s="4"/>
      <c r="O165" s="3" t="str">
        <f>IF($A165="ADD",IF(NOT(ISBLANK(N165)),_xlfn.XLOOKUP(N165,len_adjust_rsn[lookupValue],len_adjust_rsn[lookupKey],"ERROR"),""), "")</f>
        <v/>
      </c>
      <c r="P165" s="19" t="str">
        <f t="shared" si="41"/>
        <v/>
      </c>
      <c r="Q165" s="19"/>
      <c r="R165" s="19" t="str">
        <f t="shared" si="42"/>
        <v/>
      </c>
      <c r="T165" s="3" t="str">
        <f>IF($A165="ADD",IF(NOT(ISBLANK(S165)),_xlfn.XLOOKUP(S165,ud_stopping_place_type[lookupValue],ud_stopping_place_type[lookupKey],"ERROR"),""), "")</f>
        <v/>
      </c>
      <c r="V165" s="2" t="str">
        <f t="shared" si="43"/>
        <v/>
      </c>
      <c r="W165" s="2" t="str">
        <f t="shared" si="44"/>
        <v/>
      </c>
      <c r="X165" s="2" t="str">
        <f t="shared" si="45"/>
        <v/>
      </c>
      <c r="Y165" s="2" t="str">
        <f t="shared" si="46"/>
        <v/>
      </c>
      <c r="Z165" s="2" t="str">
        <f t="shared" si="47"/>
        <v/>
      </c>
      <c r="AA165" s="2" t="str">
        <f t="shared" si="48"/>
        <v/>
      </c>
      <c r="AB165" s="2" t="str">
        <f t="shared" si="49"/>
        <v/>
      </c>
      <c r="AD165" s="21"/>
      <c r="AE165" s="4" t="str">
        <f t="shared" ca="1" si="50"/>
        <v/>
      </c>
      <c r="AF165" s="3" t="str">
        <f t="shared" si="51"/>
        <v/>
      </c>
      <c r="AG165" s="3" t="str">
        <f>IF($A165="","",IF((AND($A165="ADD",OR(AF165="",AF165="In Use"))),"5",(_xlfn.XLOOKUP(AF165,ud_asset_status[lookupValue],ud_asset_status[lookupKey],""))))</f>
        <v/>
      </c>
      <c r="AH165" s="21"/>
      <c r="AJ165" s="3" t="str">
        <f>IF($A165="ADD",IF(NOT(ISBLANK(AI165)),_xlfn.XLOOKUP(AI165,ar_replace_reason[lookupValue],ar_replace_reason[lookupKey],"ERROR"),""), "")</f>
        <v/>
      </c>
      <c r="AK165" s="3" t="str">
        <f t="shared" si="52"/>
        <v/>
      </c>
      <c r="AL165" s="3" t="str">
        <f>IF($A165="","",IF((AND($A165="ADD",OR(AK165="",AK165="Queenstown-Lakes District Council"))),"70",(_xlfn.XLOOKUP(AK165,ud_organisation_owner[lookupValue],ud_organisation_owner[lookupKey],""))))</f>
        <v/>
      </c>
      <c r="AM165" s="3" t="str">
        <f t="shared" si="53"/>
        <v/>
      </c>
      <c r="AN165" s="3" t="str">
        <f>IF($A165="","",IF((AND($A165="ADD",OR(AM165="",AM165="Queenstown-Lakes District Council"))),"70",(_xlfn.XLOOKUP(AM165,ud_organisation_owner[lookupValue],ud_organisation_owner[lookupKey],""))))</f>
        <v/>
      </c>
      <c r="AO165" s="3" t="str">
        <f t="shared" si="54"/>
        <v/>
      </c>
      <c r="AP165" s="3" t="str">
        <f>IF($A165="","",IF((AND($A165="ADD",OR(AO165="",AO165="Local Authority"))),"17",(_xlfn.XLOOKUP(AO165,ud_sub_organisation[lookupValue],ud_sub_organisation[lookupKey],""))))</f>
        <v/>
      </c>
      <c r="AR165" s="3" t="str">
        <f>IF($A165="ADD",IF(NOT(ISBLANK(AQ165)),_xlfn.XLOOKUP(AQ165,ud_maintenance_organisation[lookupValue],ud_maintenance_organisation[lookupKey],"ERROR"),""), "")</f>
        <v/>
      </c>
      <c r="AS165" s="3" t="str">
        <f t="shared" si="55"/>
        <v/>
      </c>
      <c r="AT165" s="3" t="str">
        <f>IF($A165="","",IF((AND($A165="ADD",OR(AS165="",AS165="Vested Assets"))),"12",(_xlfn.XLOOKUP(AS165,ud_work_category[lookupValue],ud_work_category[lookupKey],""))))</f>
        <v/>
      </c>
      <c r="AU165" s="20"/>
      <c r="AV165" s="2" t="str">
        <f t="shared" si="56"/>
        <v/>
      </c>
      <c r="AW165" s="2" t="str">
        <f t="shared" si="57"/>
        <v/>
      </c>
      <c r="AX165" s="3" t="str">
        <f t="shared" si="58"/>
        <v/>
      </c>
      <c r="AY165" s="3" t="str">
        <f>IF($A165="","",IF((AND($A165="ADD",OR(AX165="",AX165="Excellent"))),"1",(_xlfn.XLOOKUP(AX165,condition[lookupValue],condition[lookupKey],""))))</f>
        <v/>
      </c>
      <c r="AZ165" s="21" t="str">
        <f t="shared" si="59"/>
        <v/>
      </c>
      <c r="BA165" s="5"/>
    </row>
    <row r="166" spans="2:53">
      <c r="B166" s="4"/>
      <c r="D166" s="3" t="str">
        <f>IF($A166="ADD",IF(NOT(ISBLANK(C166)),_xlfn.XLOOKUP(C166,roadnames[lookupValue],roadnames[lookupKey],"ERROR"),""), "")</f>
        <v/>
      </c>
      <c r="E166" s="4"/>
      <c r="F166" s="4"/>
      <c r="G166" s="19"/>
      <c r="H166" s="19"/>
      <c r="J166" s="3" t="str">
        <f>IF($A166="ADD",IF(NOT(ISBLANK(I166)),_xlfn.XLOOKUP(I166,side[lookupValue],side[lookupKey],"ERROR"),""), "")</f>
        <v/>
      </c>
      <c r="K166" s="19"/>
      <c r="L166" s="19" t="str">
        <f t="shared" si="40"/>
        <v/>
      </c>
      <c r="M166" s="4"/>
      <c r="O166" s="3" t="str">
        <f>IF($A166="ADD",IF(NOT(ISBLANK(N166)),_xlfn.XLOOKUP(N166,len_adjust_rsn[lookupValue],len_adjust_rsn[lookupKey],"ERROR"),""), "")</f>
        <v/>
      </c>
      <c r="P166" s="19" t="str">
        <f t="shared" si="41"/>
        <v/>
      </c>
      <c r="Q166" s="19"/>
      <c r="R166" s="19" t="str">
        <f t="shared" si="42"/>
        <v/>
      </c>
      <c r="T166" s="3" t="str">
        <f>IF($A166="ADD",IF(NOT(ISBLANK(S166)),_xlfn.XLOOKUP(S166,ud_stopping_place_type[lookupValue],ud_stopping_place_type[lookupKey],"ERROR"),""), "")</f>
        <v/>
      </c>
      <c r="V166" s="2" t="str">
        <f t="shared" si="43"/>
        <v/>
      </c>
      <c r="W166" s="2" t="str">
        <f t="shared" si="44"/>
        <v/>
      </c>
      <c r="X166" s="2" t="str">
        <f t="shared" si="45"/>
        <v/>
      </c>
      <c r="Y166" s="2" t="str">
        <f t="shared" si="46"/>
        <v/>
      </c>
      <c r="Z166" s="2" t="str">
        <f t="shared" si="47"/>
        <v/>
      </c>
      <c r="AA166" s="2" t="str">
        <f t="shared" si="48"/>
        <v/>
      </c>
      <c r="AB166" s="2" t="str">
        <f t="shared" si="49"/>
        <v/>
      </c>
      <c r="AD166" s="21"/>
      <c r="AE166" s="4" t="str">
        <f t="shared" ca="1" si="50"/>
        <v/>
      </c>
      <c r="AF166" s="3" t="str">
        <f t="shared" si="51"/>
        <v/>
      </c>
      <c r="AG166" s="3" t="str">
        <f>IF($A166="","",IF((AND($A166="ADD",OR(AF166="",AF166="In Use"))),"5",(_xlfn.XLOOKUP(AF166,ud_asset_status[lookupValue],ud_asset_status[lookupKey],""))))</f>
        <v/>
      </c>
      <c r="AH166" s="21"/>
      <c r="AJ166" s="3" t="str">
        <f>IF($A166="ADD",IF(NOT(ISBLANK(AI166)),_xlfn.XLOOKUP(AI166,ar_replace_reason[lookupValue],ar_replace_reason[lookupKey],"ERROR"),""), "")</f>
        <v/>
      </c>
      <c r="AK166" s="3" t="str">
        <f t="shared" si="52"/>
        <v/>
      </c>
      <c r="AL166" s="3" t="str">
        <f>IF($A166="","",IF((AND($A166="ADD",OR(AK166="",AK166="Queenstown-Lakes District Council"))),"70",(_xlfn.XLOOKUP(AK166,ud_organisation_owner[lookupValue],ud_organisation_owner[lookupKey],""))))</f>
        <v/>
      </c>
      <c r="AM166" s="3" t="str">
        <f t="shared" si="53"/>
        <v/>
      </c>
      <c r="AN166" s="3" t="str">
        <f>IF($A166="","",IF((AND($A166="ADD",OR(AM166="",AM166="Queenstown-Lakes District Council"))),"70",(_xlfn.XLOOKUP(AM166,ud_organisation_owner[lookupValue],ud_organisation_owner[lookupKey],""))))</f>
        <v/>
      </c>
      <c r="AO166" s="3" t="str">
        <f t="shared" si="54"/>
        <v/>
      </c>
      <c r="AP166" s="3" t="str">
        <f>IF($A166="","",IF((AND($A166="ADD",OR(AO166="",AO166="Local Authority"))),"17",(_xlfn.XLOOKUP(AO166,ud_sub_organisation[lookupValue],ud_sub_organisation[lookupKey],""))))</f>
        <v/>
      </c>
      <c r="AR166" s="3" t="str">
        <f>IF($A166="ADD",IF(NOT(ISBLANK(AQ166)),_xlfn.XLOOKUP(AQ166,ud_maintenance_organisation[lookupValue],ud_maintenance_organisation[lookupKey],"ERROR"),""), "")</f>
        <v/>
      </c>
      <c r="AS166" s="3" t="str">
        <f t="shared" si="55"/>
        <v/>
      </c>
      <c r="AT166" s="3" t="str">
        <f>IF($A166="","",IF((AND($A166="ADD",OR(AS166="",AS166="Vested Assets"))),"12",(_xlfn.XLOOKUP(AS166,ud_work_category[lookupValue],ud_work_category[lookupKey],""))))</f>
        <v/>
      </c>
      <c r="AU166" s="20"/>
      <c r="AV166" s="2" t="str">
        <f t="shared" si="56"/>
        <v/>
      </c>
      <c r="AW166" s="2" t="str">
        <f t="shared" si="57"/>
        <v/>
      </c>
      <c r="AX166" s="3" t="str">
        <f t="shared" si="58"/>
        <v/>
      </c>
      <c r="AY166" s="3" t="str">
        <f>IF($A166="","",IF((AND($A166="ADD",OR(AX166="",AX166="Excellent"))),"1",(_xlfn.XLOOKUP(AX166,condition[lookupValue],condition[lookupKey],""))))</f>
        <v/>
      </c>
      <c r="AZ166" s="21" t="str">
        <f t="shared" si="59"/>
        <v/>
      </c>
      <c r="BA166" s="5"/>
    </row>
    <row r="167" spans="2:53">
      <c r="B167" s="4"/>
      <c r="D167" s="3" t="str">
        <f>IF($A167="ADD",IF(NOT(ISBLANK(C167)),_xlfn.XLOOKUP(C167,roadnames[lookupValue],roadnames[lookupKey],"ERROR"),""), "")</f>
        <v/>
      </c>
      <c r="E167" s="4"/>
      <c r="F167" s="4"/>
      <c r="G167" s="19"/>
      <c r="H167" s="19"/>
      <c r="J167" s="3" t="str">
        <f>IF($A167="ADD",IF(NOT(ISBLANK(I167)),_xlfn.XLOOKUP(I167,side[lookupValue],side[lookupKey],"ERROR"),""), "")</f>
        <v/>
      </c>
      <c r="K167" s="19"/>
      <c r="L167" s="19" t="str">
        <f t="shared" si="40"/>
        <v/>
      </c>
      <c r="M167" s="4"/>
      <c r="O167" s="3" t="str">
        <f>IF($A167="ADD",IF(NOT(ISBLANK(N167)),_xlfn.XLOOKUP(N167,len_adjust_rsn[lookupValue],len_adjust_rsn[lookupKey],"ERROR"),""), "")</f>
        <v/>
      </c>
      <c r="P167" s="19" t="str">
        <f t="shared" si="41"/>
        <v/>
      </c>
      <c r="Q167" s="19"/>
      <c r="R167" s="19" t="str">
        <f t="shared" si="42"/>
        <v/>
      </c>
      <c r="T167" s="3" t="str">
        <f>IF($A167="ADD",IF(NOT(ISBLANK(S167)),_xlfn.XLOOKUP(S167,ud_stopping_place_type[lookupValue],ud_stopping_place_type[lookupKey],"ERROR"),""), "")</f>
        <v/>
      </c>
      <c r="V167" s="2" t="str">
        <f t="shared" si="43"/>
        <v/>
      </c>
      <c r="W167" s="2" t="str">
        <f t="shared" si="44"/>
        <v/>
      </c>
      <c r="X167" s="2" t="str">
        <f t="shared" si="45"/>
        <v/>
      </c>
      <c r="Y167" s="2" t="str">
        <f t="shared" si="46"/>
        <v/>
      </c>
      <c r="Z167" s="2" t="str">
        <f t="shared" si="47"/>
        <v/>
      </c>
      <c r="AA167" s="2" t="str">
        <f t="shared" si="48"/>
        <v/>
      </c>
      <c r="AB167" s="2" t="str">
        <f t="shared" si="49"/>
        <v/>
      </c>
      <c r="AD167" s="21"/>
      <c r="AE167" s="4" t="str">
        <f t="shared" ca="1" si="50"/>
        <v/>
      </c>
      <c r="AF167" s="3" t="str">
        <f t="shared" si="51"/>
        <v/>
      </c>
      <c r="AG167" s="3" t="str">
        <f>IF($A167="","",IF((AND($A167="ADD",OR(AF167="",AF167="In Use"))),"5",(_xlfn.XLOOKUP(AF167,ud_asset_status[lookupValue],ud_asset_status[lookupKey],""))))</f>
        <v/>
      </c>
      <c r="AH167" s="21"/>
      <c r="AJ167" s="3" t="str">
        <f>IF($A167="ADD",IF(NOT(ISBLANK(AI167)),_xlfn.XLOOKUP(AI167,ar_replace_reason[lookupValue],ar_replace_reason[lookupKey],"ERROR"),""), "")</f>
        <v/>
      </c>
      <c r="AK167" s="3" t="str">
        <f t="shared" si="52"/>
        <v/>
      </c>
      <c r="AL167" s="3" t="str">
        <f>IF($A167="","",IF((AND($A167="ADD",OR(AK167="",AK167="Queenstown-Lakes District Council"))),"70",(_xlfn.XLOOKUP(AK167,ud_organisation_owner[lookupValue],ud_organisation_owner[lookupKey],""))))</f>
        <v/>
      </c>
      <c r="AM167" s="3" t="str">
        <f t="shared" si="53"/>
        <v/>
      </c>
      <c r="AN167" s="3" t="str">
        <f>IF($A167="","",IF((AND($A167="ADD",OR(AM167="",AM167="Queenstown-Lakes District Council"))),"70",(_xlfn.XLOOKUP(AM167,ud_organisation_owner[lookupValue],ud_organisation_owner[lookupKey],""))))</f>
        <v/>
      </c>
      <c r="AO167" s="3" t="str">
        <f t="shared" si="54"/>
        <v/>
      </c>
      <c r="AP167" s="3" t="str">
        <f>IF($A167="","",IF((AND($A167="ADD",OR(AO167="",AO167="Local Authority"))),"17",(_xlfn.XLOOKUP(AO167,ud_sub_organisation[lookupValue],ud_sub_organisation[lookupKey],""))))</f>
        <v/>
      </c>
      <c r="AR167" s="3" t="str">
        <f>IF($A167="ADD",IF(NOT(ISBLANK(AQ167)),_xlfn.XLOOKUP(AQ167,ud_maintenance_organisation[lookupValue],ud_maintenance_organisation[lookupKey],"ERROR"),""), "")</f>
        <v/>
      </c>
      <c r="AS167" s="3" t="str">
        <f t="shared" si="55"/>
        <v/>
      </c>
      <c r="AT167" s="3" t="str">
        <f>IF($A167="","",IF((AND($A167="ADD",OR(AS167="",AS167="Vested Assets"))),"12",(_xlfn.XLOOKUP(AS167,ud_work_category[lookupValue],ud_work_category[lookupKey],""))))</f>
        <v/>
      </c>
      <c r="AU167" s="20"/>
      <c r="AV167" s="2" t="str">
        <f t="shared" si="56"/>
        <v/>
      </c>
      <c r="AW167" s="2" t="str">
        <f t="shared" si="57"/>
        <v/>
      </c>
      <c r="AX167" s="3" t="str">
        <f t="shared" si="58"/>
        <v/>
      </c>
      <c r="AY167" s="3" t="str">
        <f>IF($A167="","",IF((AND($A167="ADD",OR(AX167="",AX167="Excellent"))),"1",(_xlfn.XLOOKUP(AX167,condition[lookupValue],condition[lookupKey],""))))</f>
        <v/>
      </c>
      <c r="AZ167" s="21" t="str">
        <f t="shared" si="59"/>
        <v/>
      </c>
      <c r="BA167" s="5"/>
    </row>
    <row r="168" spans="2:53">
      <c r="B168" s="4"/>
      <c r="D168" s="3" t="str">
        <f>IF($A168="ADD",IF(NOT(ISBLANK(C168)),_xlfn.XLOOKUP(C168,roadnames[lookupValue],roadnames[lookupKey],"ERROR"),""), "")</f>
        <v/>
      </c>
      <c r="E168" s="4"/>
      <c r="F168" s="4"/>
      <c r="G168" s="19"/>
      <c r="H168" s="19"/>
      <c r="J168" s="3" t="str">
        <f>IF($A168="ADD",IF(NOT(ISBLANK(I168)),_xlfn.XLOOKUP(I168,side[lookupValue],side[lookupKey],"ERROR"),""), "")</f>
        <v/>
      </c>
      <c r="K168" s="19"/>
      <c r="L168" s="19" t="str">
        <f t="shared" si="40"/>
        <v/>
      </c>
      <c r="M168" s="4"/>
      <c r="O168" s="3" t="str">
        <f>IF($A168="ADD",IF(NOT(ISBLANK(N168)),_xlfn.XLOOKUP(N168,len_adjust_rsn[lookupValue],len_adjust_rsn[lookupKey],"ERROR"),""), "")</f>
        <v/>
      </c>
      <c r="P168" s="19" t="str">
        <f t="shared" si="41"/>
        <v/>
      </c>
      <c r="Q168" s="19"/>
      <c r="R168" s="19" t="str">
        <f t="shared" si="42"/>
        <v/>
      </c>
      <c r="T168" s="3" t="str">
        <f>IF($A168="ADD",IF(NOT(ISBLANK(S168)),_xlfn.XLOOKUP(S168,ud_stopping_place_type[lookupValue],ud_stopping_place_type[lookupKey],"ERROR"),""), "")</f>
        <v/>
      </c>
      <c r="V168" s="2" t="str">
        <f t="shared" si="43"/>
        <v/>
      </c>
      <c r="W168" s="2" t="str">
        <f t="shared" si="44"/>
        <v/>
      </c>
      <c r="X168" s="2" t="str">
        <f t="shared" si="45"/>
        <v/>
      </c>
      <c r="Y168" s="2" t="str">
        <f t="shared" si="46"/>
        <v/>
      </c>
      <c r="Z168" s="2" t="str">
        <f t="shared" si="47"/>
        <v/>
      </c>
      <c r="AA168" s="2" t="str">
        <f t="shared" si="48"/>
        <v/>
      </c>
      <c r="AB168" s="2" t="str">
        <f t="shared" si="49"/>
        <v/>
      </c>
      <c r="AD168" s="21"/>
      <c r="AE168" s="4" t="str">
        <f t="shared" ca="1" si="50"/>
        <v/>
      </c>
      <c r="AF168" s="3" t="str">
        <f t="shared" si="51"/>
        <v/>
      </c>
      <c r="AG168" s="3" t="str">
        <f>IF($A168="","",IF((AND($A168="ADD",OR(AF168="",AF168="In Use"))),"5",(_xlfn.XLOOKUP(AF168,ud_asset_status[lookupValue],ud_asset_status[lookupKey],""))))</f>
        <v/>
      </c>
      <c r="AH168" s="21"/>
      <c r="AJ168" s="3" t="str">
        <f>IF($A168="ADD",IF(NOT(ISBLANK(AI168)),_xlfn.XLOOKUP(AI168,ar_replace_reason[lookupValue],ar_replace_reason[lookupKey],"ERROR"),""), "")</f>
        <v/>
      </c>
      <c r="AK168" s="3" t="str">
        <f t="shared" si="52"/>
        <v/>
      </c>
      <c r="AL168" s="3" t="str">
        <f>IF($A168="","",IF((AND($A168="ADD",OR(AK168="",AK168="Queenstown-Lakes District Council"))),"70",(_xlfn.XLOOKUP(AK168,ud_organisation_owner[lookupValue],ud_organisation_owner[lookupKey],""))))</f>
        <v/>
      </c>
      <c r="AM168" s="3" t="str">
        <f t="shared" si="53"/>
        <v/>
      </c>
      <c r="AN168" s="3" t="str">
        <f>IF($A168="","",IF((AND($A168="ADD",OR(AM168="",AM168="Queenstown-Lakes District Council"))),"70",(_xlfn.XLOOKUP(AM168,ud_organisation_owner[lookupValue],ud_organisation_owner[lookupKey],""))))</f>
        <v/>
      </c>
      <c r="AO168" s="3" t="str">
        <f t="shared" si="54"/>
        <v/>
      </c>
      <c r="AP168" s="3" t="str">
        <f>IF($A168="","",IF((AND($A168="ADD",OR(AO168="",AO168="Local Authority"))),"17",(_xlfn.XLOOKUP(AO168,ud_sub_organisation[lookupValue],ud_sub_organisation[lookupKey],""))))</f>
        <v/>
      </c>
      <c r="AR168" s="3" t="str">
        <f>IF($A168="ADD",IF(NOT(ISBLANK(AQ168)),_xlfn.XLOOKUP(AQ168,ud_maintenance_organisation[lookupValue],ud_maintenance_organisation[lookupKey],"ERROR"),""), "")</f>
        <v/>
      </c>
      <c r="AS168" s="3" t="str">
        <f t="shared" si="55"/>
        <v/>
      </c>
      <c r="AT168" s="3" t="str">
        <f>IF($A168="","",IF((AND($A168="ADD",OR(AS168="",AS168="Vested Assets"))),"12",(_xlfn.XLOOKUP(AS168,ud_work_category[lookupValue],ud_work_category[lookupKey],""))))</f>
        <v/>
      </c>
      <c r="AU168" s="20"/>
      <c r="AV168" s="2" t="str">
        <f t="shared" si="56"/>
        <v/>
      </c>
      <c r="AW168" s="2" t="str">
        <f t="shared" si="57"/>
        <v/>
      </c>
      <c r="AX168" s="3" t="str">
        <f t="shared" si="58"/>
        <v/>
      </c>
      <c r="AY168" s="3" t="str">
        <f>IF($A168="","",IF((AND($A168="ADD",OR(AX168="",AX168="Excellent"))),"1",(_xlfn.XLOOKUP(AX168,condition[lookupValue],condition[lookupKey],""))))</f>
        <v/>
      </c>
      <c r="AZ168" s="21" t="str">
        <f t="shared" si="59"/>
        <v/>
      </c>
      <c r="BA168" s="5"/>
    </row>
    <row r="169" spans="2:53">
      <c r="B169" s="4"/>
      <c r="D169" s="3" t="str">
        <f>IF($A169="ADD",IF(NOT(ISBLANK(C169)),_xlfn.XLOOKUP(C169,roadnames[lookupValue],roadnames[lookupKey],"ERROR"),""), "")</f>
        <v/>
      </c>
      <c r="E169" s="4"/>
      <c r="F169" s="4"/>
      <c r="G169" s="19"/>
      <c r="H169" s="19"/>
      <c r="J169" s="3" t="str">
        <f>IF($A169="ADD",IF(NOT(ISBLANK(I169)),_xlfn.XLOOKUP(I169,side[lookupValue],side[lookupKey],"ERROR"),""), "")</f>
        <v/>
      </c>
      <c r="K169" s="19"/>
      <c r="L169" s="19" t="str">
        <f t="shared" si="40"/>
        <v/>
      </c>
      <c r="M169" s="4"/>
      <c r="O169" s="3" t="str">
        <f>IF($A169="ADD",IF(NOT(ISBLANK(N169)),_xlfn.XLOOKUP(N169,len_adjust_rsn[lookupValue],len_adjust_rsn[lookupKey],"ERROR"),""), "")</f>
        <v/>
      </c>
      <c r="P169" s="19" t="str">
        <f t="shared" si="41"/>
        <v/>
      </c>
      <c r="Q169" s="19"/>
      <c r="R169" s="19" t="str">
        <f t="shared" si="42"/>
        <v/>
      </c>
      <c r="T169" s="3" t="str">
        <f>IF($A169="ADD",IF(NOT(ISBLANK(S169)),_xlfn.XLOOKUP(S169,ud_stopping_place_type[lookupValue],ud_stopping_place_type[lookupKey],"ERROR"),""), "")</f>
        <v/>
      </c>
      <c r="V169" s="2" t="str">
        <f t="shared" si="43"/>
        <v/>
      </c>
      <c r="W169" s="2" t="str">
        <f t="shared" si="44"/>
        <v/>
      </c>
      <c r="X169" s="2" t="str">
        <f t="shared" si="45"/>
        <v/>
      </c>
      <c r="Y169" s="2" t="str">
        <f t="shared" si="46"/>
        <v/>
      </c>
      <c r="Z169" s="2" t="str">
        <f t="shared" si="47"/>
        <v/>
      </c>
      <c r="AA169" s="2" t="str">
        <f t="shared" si="48"/>
        <v/>
      </c>
      <c r="AB169" s="2" t="str">
        <f t="shared" si="49"/>
        <v/>
      </c>
      <c r="AD169" s="21"/>
      <c r="AE169" s="4" t="str">
        <f t="shared" ca="1" si="50"/>
        <v/>
      </c>
      <c r="AF169" s="3" t="str">
        <f t="shared" si="51"/>
        <v/>
      </c>
      <c r="AG169" s="3" t="str">
        <f>IF($A169="","",IF((AND($A169="ADD",OR(AF169="",AF169="In Use"))),"5",(_xlfn.XLOOKUP(AF169,ud_asset_status[lookupValue],ud_asset_status[lookupKey],""))))</f>
        <v/>
      </c>
      <c r="AH169" s="21"/>
      <c r="AJ169" s="3" t="str">
        <f>IF($A169="ADD",IF(NOT(ISBLANK(AI169)),_xlfn.XLOOKUP(AI169,ar_replace_reason[lookupValue],ar_replace_reason[lookupKey],"ERROR"),""), "")</f>
        <v/>
      </c>
      <c r="AK169" s="3" t="str">
        <f t="shared" si="52"/>
        <v/>
      </c>
      <c r="AL169" s="3" t="str">
        <f>IF($A169="","",IF((AND($A169="ADD",OR(AK169="",AK169="Queenstown-Lakes District Council"))),"70",(_xlfn.XLOOKUP(AK169,ud_organisation_owner[lookupValue],ud_organisation_owner[lookupKey],""))))</f>
        <v/>
      </c>
      <c r="AM169" s="3" t="str">
        <f t="shared" si="53"/>
        <v/>
      </c>
      <c r="AN169" s="3" t="str">
        <f>IF($A169="","",IF((AND($A169="ADD",OR(AM169="",AM169="Queenstown-Lakes District Council"))),"70",(_xlfn.XLOOKUP(AM169,ud_organisation_owner[lookupValue],ud_organisation_owner[lookupKey],""))))</f>
        <v/>
      </c>
      <c r="AO169" s="3" t="str">
        <f t="shared" si="54"/>
        <v/>
      </c>
      <c r="AP169" s="3" t="str">
        <f>IF($A169="","",IF((AND($A169="ADD",OR(AO169="",AO169="Local Authority"))),"17",(_xlfn.XLOOKUP(AO169,ud_sub_organisation[lookupValue],ud_sub_organisation[lookupKey],""))))</f>
        <v/>
      </c>
      <c r="AR169" s="3" t="str">
        <f>IF($A169="ADD",IF(NOT(ISBLANK(AQ169)),_xlfn.XLOOKUP(AQ169,ud_maintenance_organisation[lookupValue],ud_maintenance_organisation[lookupKey],"ERROR"),""), "")</f>
        <v/>
      </c>
      <c r="AS169" s="3" t="str">
        <f t="shared" si="55"/>
        <v/>
      </c>
      <c r="AT169" s="3" t="str">
        <f>IF($A169="","",IF((AND($A169="ADD",OR(AS169="",AS169="Vested Assets"))),"12",(_xlfn.XLOOKUP(AS169,ud_work_category[lookupValue],ud_work_category[lookupKey],""))))</f>
        <v/>
      </c>
      <c r="AU169" s="20"/>
      <c r="AV169" s="2" t="str">
        <f t="shared" si="56"/>
        <v/>
      </c>
      <c r="AW169" s="2" t="str">
        <f t="shared" si="57"/>
        <v/>
      </c>
      <c r="AX169" s="3" t="str">
        <f t="shared" si="58"/>
        <v/>
      </c>
      <c r="AY169" s="3" t="str">
        <f>IF($A169="","",IF((AND($A169="ADD",OR(AX169="",AX169="Excellent"))),"1",(_xlfn.XLOOKUP(AX169,condition[lookupValue],condition[lookupKey],""))))</f>
        <v/>
      </c>
      <c r="AZ169" s="21" t="str">
        <f t="shared" si="59"/>
        <v/>
      </c>
      <c r="BA169" s="5"/>
    </row>
    <row r="170" spans="2:53">
      <c r="B170" s="4"/>
      <c r="D170" s="3" t="str">
        <f>IF($A170="ADD",IF(NOT(ISBLANK(C170)),_xlfn.XLOOKUP(C170,roadnames[lookupValue],roadnames[lookupKey],"ERROR"),""), "")</f>
        <v/>
      </c>
      <c r="E170" s="4"/>
      <c r="F170" s="4"/>
      <c r="G170" s="19"/>
      <c r="H170" s="19"/>
      <c r="J170" s="3" t="str">
        <f>IF($A170="ADD",IF(NOT(ISBLANK(I170)),_xlfn.XLOOKUP(I170,side[lookupValue],side[lookupKey],"ERROR"),""), "")</f>
        <v/>
      </c>
      <c r="K170" s="19"/>
      <c r="L170" s="19" t="str">
        <f t="shared" si="40"/>
        <v/>
      </c>
      <c r="M170" s="4"/>
      <c r="O170" s="3" t="str">
        <f>IF($A170="ADD",IF(NOT(ISBLANK(N170)),_xlfn.XLOOKUP(N170,len_adjust_rsn[lookupValue],len_adjust_rsn[lookupKey],"ERROR"),""), "")</f>
        <v/>
      </c>
      <c r="P170" s="19" t="str">
        <f t="shared" si="41"/>
        <v/>
      </c>
      <c r="Q170" s="19"/>
      <c r="R170" s="19" t="str">
        <f t="shared" si="42"/>
        <v/>
      </c>
      <c r="T170" s="3" t="str">
        <f>IF($A170="ADD",IF(NOT(ISBLANK(S170)),_xlfn.XLOOKUP(S170,ud_stopping_place_type[lookupValue],ud_stopping_place_type[lookupKey],"ERROR"),""), "")</f>
        <v/>
      </c>
      <c r="V170" s="2" t="str">
        <f t="shared" si="43"/>
        <v/>
      </c>
      <c r="W170" s="2" t="str">
        <f t="shared" si="44"/>
        <v/>
      </c>
      <c r="X170" s="2" t="str">
        <f t="shared" si="45"/>
        <v/>
      </c>
      <c r="Y170" s="2" t="str">
        <f t="shared" si="46"/>
        <v/>
      </c>
      <c r="Z170" s="2" t="str">
        <f t="shared" si="47"/>
        <v/>
      </c>
      <c r="AA170" s="2" t="str">
        <f t="shared" si="48"/>
        <v/>
      </c>
      <c r="AB170" s="2" t="str">
        <f t="shared" si="49"/>
        <v/>
      </c>
      <c r="AD170" s="21"/>
      <c r="AE170" s="4" t="str">
        <f t="shared" ca="1" si="50"/>
        <v/>
      </c>
      <c r="AF170" s="3" t="str">
        <f t="shared" si="51"/>
        <v/>
      </c>
      <c r="AG170" s="3" t="str">
        <f>IF($A170="","",IF((AND($A170="ADD",OR(AF170="",AF170="In Use"))),"5",(_xlfn.XLOOKUP(AF170,ud_asset_status[lookupValue],ud_asset_status[lookupKey],""))))</f>
        <v/>
      </c>
      <c r="AH170" s="21"/>
      <c r="AJ170" s="3" t="str">
        <f>IF($A170="ADD",IF(NOT(ISBLANK(AI170)),_xlfn.XLOOKUP(AI170,ar_replace_reason[lookupValue],ar_replace_reason[lookupKey],"ERROR"),""), "")</f>
        <v/>
      </c>
      <c r="AK170" s="3" t="str">
        <f t="shared" si="52"/>
        <v/>
      </c>
      <c r="AL170" s="3" t="str">
        <f>IF($A170="","",IF((AND($A170="ADD",OR(AK170="",AK170="Queenstown-Lakes District Council"))),"70",(_xlfn.XLOOKUP(AK170,ud_organisation_owner[lookupValue],ud_organisation_owner[lookupKey],""))))</f>
        <v/>
      </c>
      <c r="AM170" s="3" t="str">
        <f t="shared" si="53"/>
        <v/>
      </c>
      <c r="AN170" s="3" t="str">
        <f>IF($A170="","",IF((AND($A170="ADD",OR(AM170="",AM170="Queenstown-Lakes District Council"))),"70",(_xlfn.XLOOKUP(AM170,ud_organisation_owner[lookupValue],ud_organisation_owner[lookupKey],""))))</f>
        <v/>
      </c>
      <c r="AO170" s="3" t="str">
        <f t="shared" si="54"/>
        <v/>
      </c>
      <c r="AP170" s="3" t="str">
        <f>IF($A170="","",IF((AND($A170="ADD",OR(AO170="",AO170="Local Authority"))),"17",(_xlfn.XLOOKUP(AO170,ud_sub_organisation[lookupValue],ud_sub_organisation[lookupKey],""))))</f>
        <v/>
      </c>
      <c r="AR170" s="3" t="str">
        <f>IF($A170="ADD",IF(NOT(ISBLANK(AQ170)),_xlfn.XLOOKUP(AQ170,ud_maintenance_organisation[lookupValue],ud_maintenance_organisation[lookupKey],"ERROR"),""), "")</f>
        <v/>
      </c>
      <c r="AS170" s="3" t="str">
        <f t="shared" si="55"/>
        <v/>
      </c>
      <c r="AT170" s="3" t="str">
        <f>IF($A170="","",IF((AND($A170="ADD",OR(AS170="",AS170="Vested Assets"))),"12",(_xlfn.XLOOKUP(AS170,ud_work_category[lookupValue],ud_work_category[lookupKey],""))))</f>
        <v/>
      </c>
      <c r="AU170" s="20"/>
      <c r="AV170" s="2" t="str">
        <f t="shared" si="56"/>
        <v/>
      </c>
      <c r="AW170" s="2" t="str">
        <f t="shared" si="57"/>
        <v/>
      </c>
      <c r="AX170" s="3" t="str">
        <f t="shared" si="58"/>
        <v/>
      </c>
      <c r="AY170" s="3" t="str">
        <f>IF($A170="","",IF((AND($A170="ADD",OR(AX170="",AX170="Excellent"))),"1",(_xlfn.XLOOKUP(AX170,condition[lookupValue],condition[lookupKey],""))))</f>
        <v/>
      </c>
      <c r="AZ170" s="21" t="str">
        <f t="shared" si="59"/>
        <v/>
      </c>
      <c r="BA170" s="5"/>
    </row>
    <row r="171" spans="2:53">
      <c r="B171" s="4"/>
      <c r="D171" s="3" t="str">
        <f>IF($A171="ADD",IF(NOT(ISBLANK(C171)),_xlfn.XLOOKUP(C171,roadnames[lookupValue],roadnames[lookupKey],"ERROR"),""), "")</f>
        <v/>
      </c>
      <c r="E171" s="4"/>
      <c r="F171" s="4"/>
      <c r="G171" s="19"/>
      <c r="H171" s="19"/>
      <c r="J171" s="3" t="str">
        <f>IF($A171="ADD",IF(NOT(ISBLANK(I171)),_xlfn.XLOOKUP(I171,side[lookupValue],side[lookupKey],"ERROR"),""), "")</f>
        <v/>
      </c>
      <c r="K171" s="19"/>
      <c r="L171" s="19" t="str">
        <f t="shared" si="40"/>
        <v/>
      </c>
      <c r="M171" s="4"/>
      <c r="O171" s="3" t="str">
        <f>IF($A171="ADD",IF(NOT(ISBLANK(N171)),_xlfn.XLOOKUP(N171,len_adjust_rsn[lookupValue],len_adjust_rsn[lookupKey],"ERROR"),""), "")</f>
        <v/>
      </c>
      <c r="P171" s="19" t="str">
        <f t="shared" si="41"/>
        <v/>
      </c>
      <c r="Q171" s="19"/>
      <c r="R171" s="19" t="str">
        <f t="shared" si="42"/>
        <v/>
      </c>
      <c r="T171" s="3" t="str">
        <f>IF($A171="ADD",IF(NOT(ISBLANK(S171)),_xlfn.XLOOKUP(S171,ud_stopping_place_type[lookupValue],ud_stopping_place_type[lookupKey],"ERROR"),""), "")</f>
        <v/>
      </c>
      <c r="V171" s="2" t="str">
        <f t="shared" si="43"/>
        <v/>
      </c>
      <c r="W171" s="2" t="str">
        <f t="shared" si="44"/>
        <v/>
      </c>
      <c r="X171" s="2" t="str">
        <f t="shared" si="45"/>
        <v/>
      </c>
      <c r="Y171" s="2" t="str">
        <f t="shared" si="46"/>
        <v/>
      </c>
      <c r="Z171" s="2" t="str">
        <f t="shared" si="47"/>
        <v/>
      </c>
      <c r="AA171" s="2" t="str">
        <f t="shared" si="48"/>
        <v/>
      </c>
      <c r="AB171" s="2" t="str">
        <f t="shared" si="49"/>
        <v/>
      </c>
      <c r="AD171" s="21"/>
      <c r="AE171" s="4" t="str">
        <f t="shared" ca="1" si="50"/>
        <v/>
      </c>
      <c r="AF171" s="3" t="str">
        <f t="shared" si="51"/>
        <v/>
      </c>
      <c r="AG171" s="3" t="str">
        <f>IF($A171="","",IF((AND($A171="ADD",OR(AF171="",AF171="In Use"))),"5",(_xlfn.XLOOKUP(AF171,ud_asset_status[lookupValue],ud_asset_status[lookupKey],""))))</f>
        <v/>
      </c>
      <c r="AH171" s="21"/>
      <c r="AJ171" s="3" t="str">
        <f>IF($A171="ADD",IF(NOT(ISBLANK(AI171)),_xlfn.XLOOKUP(AI171,ar_replace_reason[lookupValue],ar_replace_reason[lookupKey],"ERROR"),""), "")</f>
        <v/>
      </c>
      <c r="AK171" s="3" t="str">
        <f t="shared" si="52"/>
        <v/>
      </c>
      <c r="AL171" s="3" t="str">
        <f>IF($A171="","",IF((AND($A171="ADD",OR(AK171="",AK171="Queenstown-Lakes District Council"))),"70",(_xlfn.XLOOKUP(AK171,ud_organisation_owner[lookupValue],ud_organisation_owner[lookupKey],""))))</f>
        <v/>
      </c>
      <c r="AM171" s="3" t="str">
        <f t="shared" si="53"/>
        <v/>
      </c>
      <c r="AN171" s="3" t="str">
        <f>IF($A171="","",IF((AND($A171="ADD",OR(AM171="",AM171="Queenstown-Lakes District Council"))),"70",(_xlfn.XLOOKUP(AM171,ud_organisation_owner[lookupValue],ud_organisation_owner[lookupKey],""))))</f>
        <v/>
      </c>
      <c r="AO171" s="3" t="str">
        <f t="shared" si="54"/>
        <v/>
      </c>
      <c r="AP171" s="3" t="str">
        <f>IF($A171="","",IF((AND($A171="ADD",OR(AO171="",AO171="Local Authority"))),"17",(_xlfn.XLOOKUP(AO171,ud_sub_organisation[lookupValue],ud_sub_organisation[lookupKey],""))))</f>
        <v/>
      </c>
      <c r="AR171" s="3" t="str">
        <f>IF($A171="ADD",IF(NOT(ISBLANK(AQ171)),_xlfn.XLOOKUP(AQ171,ud_maintenance_organisation[lookupValue],ud_maintenance_organisation[lookupKey],"ERROR"),""), "")</f>
        <v/>
      </c>
      <c r="AS171" s="3" t="str">
        <f t="shared" si="55"/>
        <v/>
      </c>
      <c r="AT171" s="3" t="str">
        <f>IF($A171="","",IF((AND($A171="ADD",OR(AS171="",AS171="Vested Assets"))),"12",(_xlfn.XLOOKUP(AS171,ud_work_category[lookupValue],ud_work_category[lookupKey],""))))</f>
        <v/>
      </c>
      <c r="AU171" s="20"/>
      <c r="AV171" s="2" t="str">
        <f t="shared" si="56"/>
        <v/>
      </c>
      <c r="AW171" s="2" t="str">
        <f t="shared" si="57"/>
        <v/>
      </c>
      <c r="AX171" s="3" t="str">
        <f t="shared" si="58"/>
        <v/>
      </c>
      <c r="AY171" s="3" t="str">
        <f>IF($A171="","",IF((AND($A171="ADD",OR(AX171="",AX171="Excellent"))),"1",(_xlfn.XLOOKUP(AX171,condition[lookupValue],condition[lookupKey],""))))</f>
        <v/>
      </c>
      <c r="AZ171" s="21" t="str">
        <f t="shared" si="59"/>
        <v/>
      </c>
      <c r="BA171" s="5"/>
    </row>
    <row r="172" spans="2:53">
      <c r="B172" s="4"/>
      <c r="D172" s="3" t="str">
        <f>IF($A172="ADD",IF(NOT(ISBLANK(C172)),_xlfn.XLOOKUP(C172,roadnames[lookupValue],roadnames[lookupKey],"ERROR"),""), "")</f>
        <v/>
      </c>
      <c r="E172" s="4"/>
      <c r="F172" s="4"/>
      <c r="G172" s="19"/>
      <c r="H172" s="19"/>
      <c r="J172" s="3" t="str">
        <f>IF($A172="ADD",IF(NOT(ISBLANK(I172)),_xlfn.XLOOKUP(I172,side[lookupValue],side[lookupKey],"ERROR"),""), "")</f>
        <v/>
      </c>
      <c r="K172" s="19"/>
      <c r="L172" s="19" t="str">
        <f t="shared" si="40"/>
        <v/>
      </c>
      <c r="M172" s="4"/>
      <c r="O172" s="3" t="str">
        <f>IF($A172="ADD",IF(NOT(ISBLANK(N172)),_xlfn.XLOOKUP(N172,len_adjust_rsn[lookupValue],len_adjust_rsn[lookupKey],"ERROR"),""), "")</f>
        <v/>
      </c>
      <c r="P172" s="19" t="str">
        <f t="shared" si="41"/>
        <v/>
      </c>
      <c r="Q172" s="19"/>
      <c r="R172" s="19" t="str">
        <f t="shared" si="42"/>
        <v/>
      </c>
      <c r="T172" s="3" t="str">
        <f>IF($A172="ADD",IF(NOT(ISBLANK(S172)),_xlfn.XLOOKUP(S172,ud_stopping_place_type[lookupValue],ud_stopping_place_type[lookupKey],"ERROR"),""), "")</f>
        <v/>
      </c>
      <c r="V172" s="2" t="str">
        <f t="shared" si="43"/>
        <v/>
      </c>
      <c r="W172" s="2" t="str">
        <f t="shared" si="44"/>
        <v/>
      </c>
      <c r="X172" s="2" t="str">
        <f t="shared" si="45"/>
        <v/>
      </c>
      <c r="Y172" s="2" t="str">
        <f t="shared" si="46"/>
        <v/>
      </c>
      <c r="Z172" s="2" t="str">
        <f t="shared" si="47"/>
        <v/>
      </c>
      <c r="AA172" s="2" t="str">
        <f t="shared" si="48"/>
        <v/>
      </c>
      <c r="AB172" s="2" t="str">
        <f t="shared" si="49"/>
        <v/>
      </c>
      <c r="AD172" s="21"/>
      <c r="AE172" s="4" t="str">
        <f t="shared" ca="1" si="50"/>
        <v/>
      </c>
      <c r="AF172" s="3" t="str">
        <f t="shared" si="51"/>
        <v/>
      </c>
      <c r="AG172" s="3" t="str">
        <f>IF($A172="","",IF((AND($A172="ADD",OR(AF172="",AF172="In Use"))),"5",(_xlfn.XLOOKUP(AF172,ud_asset_status[lookupValue],ud_asset_status[lookupKey],""))))</f>
        <v/>
      </c>
      <c r="AH172" s="21"/>
      <c r="AJ172" s="3" t="str">
        <f>IF($A172="ADD",IF(NOT(ISBLANK(AI172)),_xlfn.XLOOKUP(AI172,ar_replace_reason[lookupValue],ar_replace_reason[lookupKey],"ERROR"),""), "")</f>
        <v/>
      </c>
      <c r="AK172" s="3" t="str">
        <f t="shared" si="52"/>
        <v/>
      </c>
      <c r="AL172" s="3" t="str">
        <f>IF($A172="","",IF((AND($A172="ADD",OR(AK172="",AK172="Queenstown-Lakes District Council"))),"70",(_xlfn.XLOOKUP(AK172,ud_organisation_owner[lookupValue],ud_organisation_owner[lookupKey],""))))</f>
        <v/>
      </c>
      <c r="AM172" s="3" t="str">
        <f t="shared" si="53"/>
        <v/>
      </c>
      <c r="AN172" s="3" t="str">
        <f>IF($A172="","",IF((AND($A172="ADD",OR(AM172="",AM172="Queenstown-Lakes District Council"))),"70",(_xlfn.XLOOKUP(AM172,ud_organisation_owner[lookupValue],ud_organisation_owner[lookupKey],""))))</f>
        <v/>
      </c>
      <c r="AO172" s="3" t="str">
        <f t="shared" si="54"/>
        <v/>
      </c>
      <c r="AP172" s="3" t="str">
        <f>IF($A172="","",IF((AND($A172="ADD",OR(AO172="",AO172="Local Authority"))),"17",(_xlfn.XLOOKUP(AO172,ud_sub_organisation[lookupValue],ud_sub_organisation[lookupKey],""))))</f>
        <v/>
      </c>
      <c r="AR172" s="3" t="str">
        <f>IF($A172="ADD",IF(NOT(ISBLANK(AQ172)),_xlfn.XLOOKUP(AQ172,ud_maintenance_organisation[lookupValue],ud_maintenance_organisation[lookupKey],"ERROR"),""), "")</f>
        <v/>
      </c>
      <c r="AS172" s="3" t="str">
        <f t="shared" si="55"/>
        <v/>
      </c>
      <c r="AT172" s="3" t="str">
        <f>IF($A172="","",IF((AND($A172="ADD",OR(AS172="",AS172="Vested Assets"))),"12",(_xlfn.XLOOKUP(AS172,ud_work_category[lookupValue],ud_work_category[lookupKey],""))))</f>
        <v/>
      </c>
      <c r="AU172" s="20"/>
      <c r="AV172" s="2" t="str">
        <f t="shared" si="56"/>
        <v/>
      </c>
      <c r="AW172" s="2" t="str">
        <f t="shared" si="57"/>
        <v/>
      </c>
      <c r="AX172" s="3" t="str">
        <f t="shared" si="58"/>
        <v/>
      </c>
      <c r="AY172" s="3" t="str">
        <f>IF($A172="","",IF((AND($A172="ADD",OR(AX172="",AX172="Excellent"))),"1",(_xlfn.XLOOKUP(AX172,condition[lookupValue],condition[lookupKey],""))))</f>
        <v/>
      </c>
      <c r="AZ172" s="21" t="str">
        <f t="shared" si="59"/>
        <v/>
      </c>
      <c r="BA172" s="5"/>
    </row>
    <row r="173" spans="2:53">
      <c r="B173" s="4"/>
      <c r="D173" s="3" t="str">
        <f>IF($A173="ADD",IF(NOT(ISBLANK(C173)),_xlfn.XLOOKUP(C173,roadnames[lookupValue],roadnames[lookupKey],"ERROR"),""), "")</f>
        <v/>
      </c>
      <c r="E173" s="4"/>
      <c r="F173" s="4"/>
      <c r="G173" s="19"/>
      <c r="H173" s="19"/>
      <c r="J173" s="3" t="str">
        <f>IF($A173="ADD",IF(NOT(ISBLANK(I173)),_xlfn.XLOOKUP(I173,side[lookupValue],side[lookupKey],"ERROR"),""), "")</f>
        <v/>
      </c>
      <c r="K173" s="19"/>
      <c r="L173" s="19" t="str">
        <f t="shared" si="40"/>
        <v/>
      </c>
      <c r="M173" s="4"/>
      <c r="O173" s="3" t="str">
        <f>IF($A173="ADD",IF(NOT(ISBLANK(N173)),_xlfn.XLOOKUP(N173,len_adjust_rsn[lookupValue],len_adjust_rsn[lookupKey],"ERROR"),""), "")</f>
        <v/>
      </c>
      <c r="P173" s="19" t="str">
        <f t="shared" si="41"/>
        <v/>
      </c>
      <c r="Q173" s="19"/>
      <c r="R173" s="19" t="str">
        <f t="shared" si="42"/>
        <v/>
      </c>
      <c r="T173" s="3" t="str">
        <f>IF($A173="ADD",IF(NOT(ISBLANK(S173)),_xlfn.XLOOKUP(S173,ud_stopping_place_type[lookupValue],ud_stopping_place_type[lookupKey],"ERROR"),""), "")</f>
        <v/>
      </c>
      <c r="V173" s="2" t="str">
        <f t="shared" si="43"/>
        <v/>
      </c>
      <c r="W173" s="2" t="str">
        <f t="shared" si="44"/>
        <v/>
      </c>
      <c r="X173" s="2" t="str">
        <f t="shared" si="45"/>
        <v/>
      </c>
      <c r="Y173" s="2" t="str">
        <f t="shared" si="46"/>
        <v/>
      </c>
      <c r="Z173" s="2" t="str">
        <f t="shared" si="47"/>
        <v/>
      </c>
      <c r="AA173" s="2" t="str">
        <f t="shared" si="48"/>
        <v/>
      </c>
      <c r="AB173" s="2" t="str">
        <f t="shared" si="49"/>
        <v/>
      </c>
      <c r="AD173" s="21"/>
      <c r="AE173" s="4" t="str">
        <f t="shared" ca="1" si="50"/>
        <v/>
      </c>
      <c r="AF173" s="3" t="str">
        <f t="shared" si="51"/>
        <v/>
      </c>
      <c r="AG173" s="3" t="str">
        <f>IF($A173="","",IF((AND($A173="ADD",OR(AF173="",AF173="In Use"))),"5",(_xlfn.XLOOKUP(AF173,ud_asset_status[lookupValue],ud_asset_status[lookupKey],""))))</f>
        <v/>
      </c>
      <c r="AH173" s="21"/>
      <c r="AJ173" s="3" t="str">
        <f>IF($A173="ADD",IF(NOT(ISBLANK(AI173)),_xlfn.XLOOKUP(AI173,ar_replace_reason[lookupValue],ar_replace_reason[lookupKey],"ERROR"),""), "")</f>
        <v/>
      </c>
      <c r="AK173" s="3" t="str">
        <f t="shared" si="52"/>
        <v/>
      </c>
      <c r="AL173" s="3" t="str">
        <f>IF($A173="","",IF((AND($A173="ADD",OR(AK173="",AK173="Queenstown-Lakes District Council"))),"70",(_xlfn.XLOOKUP(AK173,ud_organisation_owner[lookupValue],ud_organisation_owner[lookupKey],""))))</f>
        <v/>
      </c>
      <c r="AM173" s="3" t="str">
        <f t="shared" si="53"/>
        <v/>
      </c>
      <c r="AN173" s="3" t="str">
        <f>IF($A173="","",IF((AND($A173="ADD",OR(AM173="",AM173="Queenstown-Lakes District Council"))),"70",(_xlfn.XLOOKUP(AM173,ud_organisation_owner[lookupValue],ud_organisation_owner[lookupKey],""))))</f>
        <v/>
      </c>
      <c r="AO173" s="3" t="str">
        <f t="shared" si="54"/>
        <v/>
      </c>
      <c r="AP173" s="3" t="str">
        <f>IF($A173="","",IF((AND($A173="ADD",OR(AO173="",AO173="Local Authority"))),"17",(_xlfn.XLOOKUP(AO173,ud_sub_organisation[lookupValue],ud_sub_organisation[lookupKey],""))))</f>
        <v/>
      </c>
      <c r="AR173" s="3" t="str">
        <f>IF($A173="ADD",IF(NOT(ISBLANK(AQ173)),_xlfn.XLOOKUP(AQ173,ud_maintenance_organisation[lookupValue],ud_maintenance_organisation[lookupKey],"ERROR"),""), "")</f>
        <v/>
      </c>
      <c r="AS173" s="3" t="str">
        <f t="shared" si="55"/>
        <v/>
      </c>
      <c r="AT173" s="3" t="str">
        <f>IF($A173="","",IF((AND($A173="ADD",OR(AS173="",AS173="Vested Assets"))),"12",(_xlfn.XLOOKUP(AS173,ud_work_category[lookupValue],ud_work_category[lookupKey],""))))</f>
        <v/>
      </c>
      <c r="AU173" s="20"/>
      <c r="AV173" s="2" t="str">
        <f t="shared" si="56"/>
        <v/>
      </c>
      <c r="AW173" s="2" t="str">
        <f t="shared" si="57"/>
        <v/>
      </c>
      <c r="AX173" s="3" t="str">
        <f t="shared" si="58"/>
        <v/>
      </c>
      <c r="AY173" s="3" t="str">
        <f>IF($A173="","",IF((AND($A173="ADD",OR(AX173="",AX173="Excellent"))),"1",(_xlfn.XLOOKUP(AX173,condition[lookupValue],condition[lookupKey],""))))</f>
        <v/>
      </c>
      <c r="AZ173" s="21" t="str">
        <f t="shared" si="59"/>
        <v/>
      </c>
      <c r="BA173" s="5"/>
    </row>
    <row r="174" spans="2:53">
      <c r="B174" s="4"/>
      <c r="D174" s="3" t="str">
        <f>IF($A174="ADD",IF(NOT(ISBLANK(C174)),_xlfn.XLOOKUP(C174,roadnames[lookupValue],roadnames[lookupKey],"ERROR"),""), "")</f>
        <v/>
      </c>
      <c r="E174" s="4"/>
      <c r="F174" s="4"/>
      <c r="G174" s="19"/>
      <c r="H174" s="19"/>
      <c r="J174" s="3" t="str">
        <f>IF($A174="ADD",IF(NOT(ISBLANK(I174)),_xlfn.XLOOKUP(I174,side[lookupValue],side[lookupKey],"ERROR"),""), "")</f>
        <v/>
      </c>
      <c r="K174" s="19"/>
      <c r="L174" s="19" t="str">
        <f t="shared" si="40"/>
        <v/>
      </c>
      <c r="M174" s="4"/>
      <c r="O174" s="3" t="str">
        <f>IF($A174="ADD",IF(NOT(ISBLANK(N174)),_xlfn.XLOOKUP(N174,len_adjust_rsn[lookupValue],len_adjust_rsn[lookupKey],"ERROR"),""), "")</f>
        <v/>
      </c>
      <c r="P174" s="19" t="str">
        <f t="shared" si="41"/>
        <v/>
      </c>
      <c r="Q174" s="19"/>
      <c r="R174" s="19" t="str">
        <f t="shared" si="42"/>
        <v/>
      </c>
      <c r="T174" s="3" t="str">
        <f>IF($A174="ADD",IF(NOT(ISBLANK(S174)),_xlfn.XLOOKUP(S174,ud_stopping_place_type[lookupValue],ud_stopping_place_type[lookupKey],"ERROR"),""), "")</f>
        <v/>
      </c>
      <c r="V174" s="2" t="str">
        <f t="shared" si="43"/>
        <v/>
      </c>
      <c r="W174" s="2" t="str">
        <f t="shared" si="44"/>
        <v/>
      </c>
      <c r="X174" s="2" t="str">
        <f t="shared" si="45"/>
        <v/>
      </c>
      <c r="Y174" s="2" t="str">
        <f t="shared" si="46"/>
        <v/>
      </c>
      <c r="Z174" s="2" t="str">
        <f t="shared" si="47"/>
        <v/>
      </c>
      <c r="AA174" s="2" t="str">
        <f t="shared" si="48"/>
        <v/>
      </c>
      <c r="AB174" s="2" t="str">
        <f t="shared" si="49"/>
        <v/>
      </c>
      <c r="AD174" s="21"/>
      <c r="AE174" s="4" t="str">
        <f t="shared" ca="1" si="50"/>
        <v/>
      </c>
      <c r="AF174" s="3" t="str">
        <f t="shared" si="51"/>
        <v/>
      </c>
      <c r="AG174" s="3" t="str">
        <f>IF($A174="","",IF((AND($A174="ADD",OR(AF174="",AF174="In Use"))),"5",(_xlfn.XLOOKUP(AF174,ud_asset_status[lookupValue],ud_asset_status[lookupKey],""))))</f>
        <v/>
      </c>
      <c r="AH174" s="21"/>
      <c r="AJ174" s="3" t="str">
        <f>IF($A174="ADD",IF(NOT(ISBLANK(AI174)),_xlfn.XLOOKUP(AI174,ar_replace_reason[lookupValue],ar_replace_reason[lookupKey],"ERROR"),""), "")</f>
        <v/>
      </c>
      <c r="AK174" s="3" t="str">
        <f t="shared" si="52"/>
        <v/>
      </c>
      <c r="AL174" s="3" t="str">
        <f>IF($A174="","",IF((AND($A174="ADD",OR(AK174="",AK174="Queenstown-Lakes District Council"))),"70",(_xlfn.XLOOKUP(AK174,ud_organisation_owner[lookupValue],ud_organisation_owner[lookupKey],""))))</f>
        <v/>
      </c>
      <c r="AM174" s="3" t="str">
        <f t="shared" si="53"/>
        <v/>
      </c>
      <c r="AN174" s="3" t="str">
        <f>IF($A174="","",IF((AND($A174="ADD",OR(AM174="",AM174="Queenstown-Lakes District Council"))),"70",(_xlfn.XLOOKUP(AM174,ud_organisation_owner[lookupValue],ud_organisation_owner[lookupKey],""))))</f>
        <v/>
      </c>
      <c r="AO174" s="3" t="str">
        <f t="shared" si="54"/>
        <v/>
      </c>
      <c r="AP174" s="3" t="str">
        <f>IF($A174="","",IF((AND($A174="ADD",OR(AO174="",AO174="Local Authority"))),"17",(_xlfn.XLOOKUP(AO174,ud_sub_organisation[lookupValue],ud_sub_organisation[lookupKey],""))))</f>
        <v/>
      </c>
      <c r="AR174" s="3" t="str">
        <f>IF($A174="ADD",IF(NOT(ISBLANK(AQ174)),_xlfn.XLOOKUP(AQ174,ud_maintenance_organisation[lookupValue],ud_maintenance_organisation[lookupKey],"ERROR"),""), "")</f>
        <v/>
      </c>
      <c r="AS174" s="3" t="str">
        <f t="shared" si="55"/>
        <v/>
      </c>
      <c r="AT174" s="3" t="str">
        <f>IF($A174="","",IF((AND($A174="ADD",OR(AS174="",AS174="Vested Assets"))),"12",(_xlfn.XLOOKUP(AS174,ud_work_category[lookupValue],ud_work_category[lookupKey],""))))</f>
        <v/>
      </c>
      <c r="AU174" s="20"/>
      <c r="AV174" s="2" t="str">
        <f t="shared" si="56"/>
        <v/>
      </c>
      <c r="AW174" s="2" t="str">
        <f t="shared" si="57"/>
        <v/>
      </c>
      <c r="AX174" s="3" t="str">
        <f t="shared" si="58"/>
        <v/>
      </c>
      <c r="AY174" s="3" t="str">
        <f>IF($A174="","",IF((AND($A174="ADD",OR(AX174="",AX174="Excellent"))),"1",(_xlfn.XLOOKUP(AX174,condition[lookupValue],condition[lookupKey],""))))</f>
        <v/>
      </c>
      <c r="AZ174" s="21" t="str">
        <f t="shared" si="59"/>
        <v/>
      </c>
      <c r="BA174" s="5"/>
    </row>
    <row r="175" spans="2:53">
      <c r="B175" s="4"/>
      <c r="D175" s="3" t="str">
        <f>IF($A175="ADD",IF(NOT(ISBLANK(C175)),_xlfn.XLOOKUP(C175,roadnames[lookupValue],roadnames[lookupKey],"ERROR"),""), "")</f>
        <v/>
      </c>
      <c r="E175" s="4"/>
      <c r="F175" s="4"/>
      <c r="G175" s="19"/>
      <c r="H175" s="19"/>
      <c r="J175" s="3" t="str">
        <f>IF($A175="ADD",IF(NOT(ISBLANK(I175)),_xlfn.XLOOKUP(I175,side[lookupValue],side[lookupKey],"ERROR"),""), "")</f>
        <v/>
      </c>
      <c r="K175" s="19"/>
      <c r="L175" s="19" t="str">
        <f t="shared" si="40"/>
        <v/>
      </c>
      <c r="M175" s="4"/>
      <c r="O175" s="3" t="str">
        <f>IF($A175="ADD",IF(NOT(ISBLANK(N175)),_xlfn.XLOOKUP(N175,len_adjust_rsn[lookupValue],len_adjust_rsn[lookupKey],"ERROR"),""), "")</f>
        <v/>
      </c>
      <c r="P175" s="19" t="str">
        <f t="shared" si="41"/>
        <v/>
      </c>
      <c r="Q175" s="19"/>
      <c r="R175" s="19" t="str">
        <f t="shared" si="42"/>
        <v/>
      </c>
      <c r="T175" s="3" t="str">
        <f>IF($A175="ADD",IF(NOT(ISBLANK(S175)),_xlfn.XLOOKUP(S175,ud_stopping_place_type[lookupValue],ud_stopping_place_type[lookupKey],"ERROR"),""), "")</f>
        <v/>
      </c>
      <c r="V175" s="2" t="str">
        <f t="shared" si="43"/>
        <v/>
      </c>
      <c r="W175" s="2" t="str">
        <f t="shared" si="44"/>
        <v/>
      </c>
      <c r="X175" s="2" t="str">
        <f t="shared" si="45"/>
        <v/>
      </c>
      <c r="Y175" s="2" t="str">
        <f t="shared" si="46"/>
        <v/>
      </c>
      <c r="Z175" s="2" t="str">
        <f t="shared" si="47"/>
        <v/>
      </c>
      <c r="AA175" s="2" t="str">
        <f t="shared" si="48"/>
        <v/>
      </c>
      <c r="AB175" s="2" t="str">
        <f t="shared" si="49"/>
        <v/>
      </c>
      <c r="AD175" s="21"/>
      <c r="AE175" s="4" t="str">
        <f t="shared" ca="1" si="50"/>
        <v/>
      </c>
      <c r="AF175" s="3" t="str">
        <f t="shared" si="51"/>
        <v/>
      </c>
      <c r="AG175" s="3" t="str">
        <f>IF($A175="","",IF((AND($A175="ADD",OR(AF175="",AF175="In Use"))),"5",(_xlfn.XLOOKUP(AF175,ud_asset_status[lookupValue],ud_asset_status[lookupKey],""))))</f>
        <v/>
      </c>
      <c r="AH175" s="21"/>
      <c r="AJ175" s="3" t="str">
        <f>IF($A175="ADD",IF(NOT(ISBLANK(AI175)),_xlfn.XLOOKUP(AI175,ar_replace_reason[lookupValue],ar_replace_reason[lookupKey],"ERROR"),""), "")</f>
        <v/>
      </c>
      <c r="AK175" s="3" t="str">
        <f t="shared" si="52"/>
        <v/>
      </c>
      <c r="AL175" s="3" t="str">
        <f>IF($A175="","",IF((AND($A175="ADD",OR(AK175="",AK175="Queenstown-Lakes District Council"))),"70",(_xlfn.XLOOKUP(AK175,ud_organisation_owner[lookupValue],ud_organisation_owner[lookupKey],""))))</f>
        <v/>
      </c>
      <c r="AM175" s="3" t="str">
        <f t="shared" si="53"/>
        <v/>
      </c>
      <c r="AN175" s="3" t="str">
        <f>IF($A175="","",IF((AND($A175="ADD",OR(AM175="",AM175="Queenstown-Lakes District Council"))),"70",(_xlfn.XLOOKUP(AM175,ud_organisation_owner[lookupValue],ud_organisation_owner[lookupKey],""))))</f>
        <v/>
      </c>
      <c r="AO175" s="3" t="str">
        <f t="shared" si="54"/>
        <v/>
      </c>
      <c r="AP175" s="3" t="str">
        <f>IF($A175="","",IF((AND($A175="ADD",OR(AO175="",AO175="Local Authority"))),"17",(_xlfn.XLOOKUP(AO175,ud_sub_organisation[lookupValue],ud_sub_organisation[lookupKey],""))))</f>
        <v/>
      </c>
      <c r="AR175" s="3" t="str">
        <f>IF($A175="ADD",IF(NOT(ISBLANK(AQ175)),_xlfn.XLOOKUP(AQ175,ud_maintenance_organisation[lookupValue],ud_maintenance_organisation[lookupKey],"ERROR"),""), "")</f>
        <v/>
      </c>
      <c r="AS175" s="3" t="str">
        <f t="shared" si="55"/>
        <v/>
      </c>
      <c r="AT175" s="3" t="str">
        <f>IF($A175="","",IF((AND($A175="ADD",OR(AS175="",AS175="Vested Assets"))),"12",(_xlfn.XLOOKUP(AS175,ud_work_category[lookupValue],ud_work_category[lookupKey],""))))</f>
        <v/>
      </c>
      <c r="AU175" s="20"/>
      <c r="AV175" s="2" t="str">
        <f t="shared" si="56"/>
        <v/>
      </c>
      <c r="AW175" s="2" t="str">
        <f t="shared" si="57"/>
        <v/>
      </c>
      <c r="AX175" s="3" t="str">
        <f t="shared" si="58"/>
        <v/>
      </c>
      <c r="AY175" s="3" t="str">
        <f>IF($A175="","",IF((AND($A175="ADD",OR(AX175="",AX175="Excellent"))),"1",(_xlfn.XLOOKUP(AX175,condition[lookupValue],condition[lookupKey],""))))</f>
        <v/>
      </c>
      <c r="AZ175" s="21" t="str">
        <f t="shared" si="59"/>
        <v/>
      </c>
      <c r="BA175" s="5"/>
    </row>
    <row r="176" spans="2:53">
      <c r="B176" s="4"/>
      <c r="D176" s="3" t="str">
        <f>IF($A176="ADD",IF(NOT(ISBLANK(C176)),_xlfn.XLOOKUP(C176,roadnames[lookupValue],roadnames[lookupKey],"ERROR"),""), "")</f>
        <v/>
      </c>
      <c r="E176" s="4"/>
      <c r="F176" s="4"/>
      <c r="G176" s="19"/>
      <c r="H176" s="19"/>
      <c r="J176" s="3" t="str">
        <f>IF($A176="ADD",IF(NOT(ISBLANK(I176)),_xlfn.XLOOKUP(I176,side[lookupValue],side[lookupKey],"ERROR"),""), "")</f>
        <v/>
      </c>
      <c r="K176" s="19"/>
      <c r="L176" s="19" t="str">
        <f t="shared" si="40"/>
        <v/>
      </c>
      <c r="M176" s="4"/>
      <c r="O176" s="3" t="str">
        <f>IF($A176="ADD",IF(NOT(ISBLANK(N176)),_xlfn.XLOOKUP(N176,len_adjust_rsn[lookupValue],len_adjust_rsn[lookupKey],"ERROR"),""), "")</f>
        <v/>
      </c>
      <c r="P176" s="19" t="str">
        <f t="shared" si="41"/>
        <v/>
      </c>
      <c r="Q176" s="19"/>
      <c r="R176" s="19" t="str">
        <f t="shared" si="42"/>
        <v/>
      </c>
      <c r="T176" s="3" t="str">
        <f>IF($A176="ADD",IF(NOT(ISBLANK(S176)),_xlfn.XLOOKUP(S176,ud_stopping_place_type[lookupValue],ud_stopping_place_type[lookupKey],"ERROR"),""), "")</f>
        <v/>
      </c>
      <c r="V176" s="2" t="str">
        <f t="shared" si="43"/>
        <v/>
      </c>
      <c r="W176" s="2" t="str">
        <f t="shared" si="44"/>
        <v/>
      </c>
      <c r="X176" s="2" t="str">
        <f t="shared" si="45"/>
        <v/>
      </c>
      <c r="Y176" s="2" t="str">
        <f t="shared" si="46"/>
        <v/>
      </c>
      <c r="Z176" s="2" t="str">
        <f t="shared" si="47"/>
        <v/>
      </c>
      <c r="AA176" s="2" t="str">
        <f t="shared" si="48"/>
        <v/>
      </c>
      <c r="AB176" s="2" t="str">
        <f t="shared" si="49"/>
        <v/>
      </c>
      <c r="AD176" s="21"/>
      <c r="AE176" s="4" t="str">
        <f t="shared" ca="1" si="50"/>
        <v/>
      </c>
      <c r="AF176" s="3" t="str">
        <f t="shared" si="51"/>
        <v/>
      </c>
      <c r="AG176" s="3" t="str">
        <f>IF($A176="","",IF((AND($A176="ADD",OR(AF176="",AF176="In Use"))),"5",(_xlfn.XLOOKUP(AF176,ud_asset_status[lookupValue],ud_asset_status[lookupKey],""))))</f>
        <v/>
      </c>
      <c r="AH176" s="21"/>
      <c r="AJ176" s="3" t="str">
        <f>IF($A176="ADD",IF(NOT(ISBLANK(AI176)),_xlfn.XLOOKUP(AI176,ar_replace_reason[lookupValue],ar_replace_reason[lookupKey],"ERROR"),""), "")</f>
        <v/>
      </c>
      <c r="AK176" s="3" t="str">
        <f t="shared" si="52"/>
        <v/>
      </c>
      <c r="AL176" s="3" t="str">
        <f>IF($A176="","",IF((AND($A176="ADD",OR(AK176="",AK176="Queenstown-Lakes District Council"))),"70",(_xlfn.XLOOKUP(AK176,ud_organisation_owner[lookupValue],ud_organisation_owner[lookupKey],""))))</f>
        <v/>
      </c>
      <c r="AM176" s="3" t="str">
        <f t="shared" si="53"/>
        <v/>
      </c>
      <c r="AN176" s="3" t="str">
        <f>IF($A176="","",IF((AND($A176="ADD",OR(AM176="",AM176="Queenstown-Lakes District Council"))),"70",(_xlfn.XLOOKUP(AM176,ud_organisation_owner[lookupValue],ud_organisation_owner[lookupKey],""))))</f>
        <v/>
      </c>
      <c r="AO176" s="3" t="str">
        <f t="shared" si="54"/>
        <v/>
      </c>
      <c r="AP176" s="3" t="str">
        <f>IF($A176="","",IF((AND($A176="ADD",OR(AO176="",AO176="Local Authority"))),"17",(_xlfn.XLOOKUP(AO176,ud_sub_organisation[lookupValue],ud_sub_organisation[lookupKey],""))))</f>
        <v/>
      </c>
      <c r="AR176" s="3" t="str">
        <f>IF($A176="ADD",IF(NOT(ISBLANK(AQ176)),_xlfn.XLOOKUP(AQ176,ud_maintenance_organisation[lookupValue],ud_maintenance_organisation[lookupKey],"ERROR"),""), "")</f>
        <v/>
      </c>
      <c r="AS176" s="3" t="str">
        <f t="shared" si="55"/>
        <v/>
      </c>
      <c r="AT176" s="3" t="str">
        <f>IF($A176="","",IF((AND($A176="ADD",OR(AS176="",AS176="Vested Assets"))),"12",(_xlfn.XLOOKUP(AS176,ud_work_category[lookupValue],ud_work_category[lookupKey],""))))</f>
        <v/>
      </c>
      <c r="AU176" s="20"/>
      <c r="AV176" s="2" t="str">
        <f t="shared" si="56"/>
        <v/>
      </c>
      <c r="AW176" s="2" t="str">
        <f t="shared" si="57"/>
        <v/>
      </c>
      <c r="AX176" s="3" t="str">
        <f t="shared" si="58"/>
        <v/>
      </c>
      <c r="AY176" s="3" t="str">
        <f>IF($A176="","",IF((AND($A176="ADD",OR(AX176="",AX176="Excellent"))),"1",(_xlfn.XLOOKUP(AX176,condition[lookupValue],condition[lookupKey],""))))</f>
        <v/>
      </c>
      <c r="AZ176" s="21" t="str">
        <f t="shared" si="59"/>
        <v/>
      </c>
      <c r="BA176" s="5"/>
    </row>
    <row r="177" spans="2:53">
      <c r="B177" s="4"/>
      <c r="D177" s="3" t="str">
        <f>IF($A177="ADD",IF(NOT(ISBLANK(C177)),_xlfn.XLOOKUP(C177,roadnames[lookupValue],roadnames[lookupKey],"ERROR"),""), "")</f>
        <v/>
      </c>
      <c r="E177" s="4"/>
      <c r="F177" s="4"/>
      <c r="G177" s="19"/>
      <c r="H177" s="19"/>
      <c r="J177" s="3" t="str">
        <f>IF($A177="ADD",IF(NOT(ISBLANK(I177)),_xlfn.XLOOKUP(I177,side[lookupValue],side[lookupKey],"ERROR"),""), "")</f>
        <v/>
      </c>
      <c r="K177" s="19"/>
      <c r="L177" s="19" t="str">
        <f t="shared" si="40"/>
        <v/>
      </c>
      <c r="M177" s="4"/>
      <c r="O177" s="3" t="str">
        <f>IF($A177="ADD",IF(NOT(ISBLANK(N177)),_xlfn.XLOOKUP(N177,len_adjust_rsn[lookupValue],len_adjust_rsn[lookupKey],"ERROR"),""), "")</f>
        <v/>
      </c>
      <c r="P177" s="19" t="str">
        <f t="shared" si="41"/>
        <v/>
      </c>
      <c r="Q177" s="19"/>
      <c r="R177" s="19" t="str">
        <f t="shared" si="42"/>
        <v/>
      </c>
      <c r="T177" s="3" t="str">
        <f>IF($A177="ADD",IF(NOT(ISBLANK(S177)),_xlfn.XLOOKUP(S177,ud_stopping_place_type[lookupValue],ud_stopping_place_type[lookupKey],"ERROR"),""), "")</f>
        <v/>
      </c>
      <c r="V177" s="2" t="str">
        <f t="shared" si="43"/>
        <v/>
      </c>
      <c r="W177" s="2" t="str">
        <f t="shared" si="44"/>
        <v/>
      </c>
      <c r="X177" s="2" t="str">
        <f t="shared" si="45"/>
        <v/>
      </c>
      <c r="Y177" s="2" t="str">
        <f t="shared" si="46"/>
        <v/>
      </c>
      <c r="Z177" s="2" t="str">
        <f t="shared" si="47"/>
        <v/>
      </c>
      <c r="AA177" s="2" t="str">
        <f t="shared" si="48"/>
        <v/>
      </c>
      <c r="AB177" s="2" t="str">
        <f t="shared" si="49"/>
        <v/>
      </c>
      <c r="AD177" s="21"/>
      <c r="AE177" s="4" t="str">
        <f t="shared" ca="1" si="50"/>
        <v/>
      </c>
      <c r="AF177" s="3" t="str">
        <f t="shared" si="51"/>
        <v/>
      </c>
      <c r="AG177" s="3" t="str">
        <f>IF($A177="","",IF((AND($A177="ADD",OR(AF177="",AF177="In Use"))),"5",(_xlfn.XLOOKUP(AF177,ud_asset_status[lookupValue],ud_asset_status[lookupKey],""))))</f>
        <v/>
      </c>
      <c r="AH177" s="21"/>
      <c r="AJ177" s="3" t="str">
        <f>IF($A177="ADD",IF(NOT(ISBLANK(AI177)),_xlfn.XLOOKUP(AI177,ar_replace_reason[lookupValue],ar_replace_reason[lookupKey],"ERROR"),""), "")</f>
        <v/>
      </c>
      <c r="AK177" s="3" t="str">
        <f t="shared" si="52"/>
        <v/>
      </c>
      <c r="AL177" s="3" t="str">
        <f>IF($A177="","",IF((AND($A177="ADD",OR(AK177="",AK177="Queenstown-Lakes District Council"))),"70",(_xlfn.XLOOKUP(AK177,ud_organisation_owner[lookupValue],ud_organisation_owner[lookupKey],""))))</f>
        <v/>
      </c>
      <c r="AM177" s="3" t="str">
        <f t="shared" si="53"/>
        <v/>
      </c>
      <c r="AN177" s="3" t="str">
        <f>IF($A177="","",IF((AND($A177="ADD",OR(AM177="",AM177="Queenstown-Lakes District Council"))),"70",(_xlfn.XLOOKUP(AM177,ud_organisation_owner[lookupValue],ud_organisation_owner[lookupKey],""))))</f>
        <v/>
      </c>
      <c r="AO177" s="3" t="str">
        <f t="shared" si="54"/>
        <v/>
      </c>
      <c r="AP177" s="3" t="str">
        <f>IF($A177="","",IF((AND($A177="ADD",OR(AO177="",AO177="Local Authority"))),"17",(_xlfn.XLOOKUP(AO177,ud_sub_organisation[lookupValue],ud_sub_organisation[lookupKey],""))))</f>
        <v/>
      </c>
      <c r="AR177" s="3" t="str">
        <f>IF($A177="ADD",IF(NOT(ISBLANK(AQ177)),_xlfn.XLOOKUP(AQ177,ud_maintenance_organisation[lookupValue],ud_maintenance_organisation[lookupKey],"ERROR"),""), "")</f>
        <v/>
      </c>
      <c r="AS177" s="3" t="str">
        <f t="shared" si="55"/>
        <v/>
      </c>
      <c r="AT177" s="3" t="str">
        <f>IF($A177="","",IF((AND($A177="ADD",OR(AS177="",AS177="Vested Assets"))),"12",(_xlfn.XLOOKUP(AS177,ud_work_category[lookupValue],ud_work_category[lookupKey],""))))</f>
        <v/>
      </c>
      <c r="AU177" s="20"/>
      <c r="AV177" s="2" t="str">
        <f t="shared" si="56"/>
        <v/>
      </c>
      <c r="AW177" s="2" t="str">
        <f t="shared" si="57"/>
        <v/>
      </c>
      <c r="AX177" s="3" t="str">
        <f t="shared" si="58"/>
        <v/>
      </c>
      <c r="AY177" s="3" t="str">
        <f>IF($A177="","",IF((AND($A177="ADD",OR(AX177="",AX177="Excellent"))),"1",(_xlfn.XLOOKUP(AX177,condition[lookupValue],condition[lookupKey],""))))</f>
        <v/>
      </c>
      <c r="AZ177" s="21" t="str">
        <f t="shared" si="59"/>
        <v/>
      </c>
      <c r="BA177" s="5"/>
    </row>
    <row r="178" spans="2:53">
      <c r="B178" s="4"/>
      <c r="D178" s="3" t="str">
        <f>IF($A178="ADD",IF(NOT(ISBLANK(C178)),_xlfn.XLOOKUP(C178,roadnames[lookupValue],roadnames[lookupKey],"ERROR"),""), "")</f>
        <v/>
      </c>
      <c r="E178" s="4"/>
      <c r="F178" s="4"/>
      <c r="G178" s="19"/>
      <c r="H178" s="19"/>
      <c r="J178" s="3" t="str">
        <f>IF($A178="ADD",IF(NOT(ISBLANK(I178)),_xlfn.XLOOKUP(I178,side[lookupValue],side[lookupKey],"ERROR"),""), "")</f>
        <v/>
      </c>
      <c r="K178" s="19"/>
      <c r="L178" s="19" t="str">
        <f t="shared" si="40"/>
        <v/>
      </c>
      <c r="M178" s="4"/>
      <c r="O178" s="3" t="str">
        <f>IF($A178="ADD",IF(NOT(ISBLANK(N178)),_xlfn.XLOOKUP(N178,len_adjust_rsn[lookupValue],len_adjust_rsn[lookupKey],"ERROR"),""), "")</f>
        <v/>
      </c>
      <c r="P178" s="19" t="str">
        <f t="shared" si="41"/>
        <v/>
      </c>
      <c r="Q178" s="19"/>
      <c r="R178" s="19" t="str">
        <f t="shared" si="42"/>
        <v/>
      </c>
      <c r="T178" s="3" t="str">
        <f>IF($A178="ADD",IF(NOT(ISBLANK(S178)),_xlfn.XLOOKUP(S178,ud_stopping_place_type[lookupValue],ud_stopping_place_type[lookupKey],"ERROR"),""), "")</f>
        <v/>
      </c>
      <c r="V178" s="2" t="str">
        <f t="shared" si="43"/>
        <v/>
      </c>
      <c r="W178" s="2" t="str">
        <f t="shared" si="44"/>
        <v/>
      </c>
      <c r="X178" s="2" t="str">
        <f t="shared" si="45"/>
        <v/>
      </c>
      <c r="Y178" s="2" t="str">
        <f t="shared" si="46"/>
        <v/>
      </c>
      <c r="Z178" s="2" t="str">
        <f t="shared" si="47"/>
        <v/>
      </c>
      <c r="AA178" s="2" t="str">
        <f t="shared" si="48"/>
        <v/>
      </c>
      <c r="AB178" s="2" t="str">
        <f t="shared" si="49"/>
        <v/>
      </c>
      <c r="AD178" s="21"/>
      <c r="AE178" s="4" t="str">
        <f t="shared" ca="1" si="50"/>
        <v/>
      </c>
      <c r="AF178" s="3" t="str">
        <f t="shared" si="51"/>
        <v/>
      </c>
      <c r="AG178" s="3" t="str">
        <f>IF($A178="","",IF((AND($A178="ADD",OR(AF178="",AF178="In Use"))),"5",(_xlfn.XLOOKUP(AF178,ud_asset_status[lookupValue],ud_asset_status[lookupKey],""))))</f>
        <v/>
      </c>
      <c r="AH178" s="21"/>
      <c r="AJ178" s="3" t="str">
        <f>IF($A178="ADD",IF(NOT(ISBLANK(AI178)),_xlfn.XLOOKUP(AI178,ar_replace_reason[lookupValue],ar_replace_reason[lookupKey],"ERROR"),""), "")</f>
        <v/>
      </c>
      <c r="AK178" s="3" t="str">
        <f t="shared" si="52"/>
        <v/>
      </c>
      <c r="AL178" s="3" t="str">
        <f>IF($A178="","",IF((AND($A178="ADD",OR(AK178="",AK178="Queenstown-Lakes District Council"))),"70",(_xlfn.XLOOKUP(AK178,ud_organisation_owner[lookupValue],ud_organisation_owner[lookupKey],""))))</f>
        <v/>
      </c>
      <c r="AM178" s="3" t="str">
        <f t="shared" si="53"/>
        <v/>
      </c>
      <c r="AN178" s="3" t="str">
        <f>IF($A178="","",IF((AND($A178="ADD",OR(AM178="",AM178="Queenstown-Lakes District Council"))),"70",(_xlfn.XLOOKUP(AM178,ud_organisation_owner[lookupValue],ud_organisation_owner[lookupKey],""))))</f>
        <v/>
      </c>
      <c r="AO178" s="3" t="str">
        <f t="shared" si="54"/>
        <v/>
      </c>
      <c r="AP178" s="3" t="str">
        <f>IF($A178="","",IF((AND($A178="ADD",OR(AO178="",AO178="Local Authority"))),"17",(_xlfn.XLOOKUP(AO178,ud_sub_organisation[lookupValue],ud_sub_organisation[lookupKey],""))))</f>
        <v/>
      </c>
      <c r="AR178" s="3" t="str">
        <f>IF($A178="ADD",IF(NOT(ISBLANK(AQ178)),_xlfn.XLOOKUP(AQ178,ud_maintenance_organisation[lookupValue],ud_maintenance_organisation[lookupKey],"ERROR"),""), "")</f>
        <v/>
      </c>
      <c r="AS178" s="3" t="str">
        <f t="shared" si="55"/>
        <v/>
      </c>
      <c r="AT178" s="3" t="str">
        <f>IF($A178="","",IF((AND($A178="ADD",OR(AS178="",AS178="Vested Assets"))),"12",(_xlfn.XLOOKUP(AS178,ud_work_category[lookupValue],ud_work_category[lookupKey],""))))</f>
        <v/>
      </c>
      <c r="AU178" s="20"/>
      <c r="AV178" s="2" t="str">
        <f t="shared" si="56"/>
        <v/>
      </c>
      <c r="AW178" s="2" t="str">
        <f t="shared" si="57"/>
        <v/>
      </c>
      <c r="AX178" s="3" t="str">
        <f t="shared" si="58"/>
        <v/>
      </c>
      <c r="AY178" s="3" t="str">
        <f>IF($A178="","",IF((AND($A178="ADD",OR(AX178="",AX178="Excellent"))),"1",(_xlfn.XLOOKUP(AX178,condition[lookupValue],condition[lookupKey],""))))</f>
        <v/>
      </c>
      <c r="AZ178" s="21" t="str">
        <f t="shared" si="59"/>
        <v/>
      </c>
      <c r="BA178" s="5"/>
    </row>
    <row r="179" spans="2:53">
      <c r="B179" s="4"/>
      <c r="D179" s="3" t="str">
        <f>IF($A179="ADD",IF(NOT(ISBLANK(C179)),_xlfn.XLOOKUP(C179,roadnames[lookupValue],roadnames[lookupKey],"ERROR"),""), "")</f>
        <v/>
      </c>
      <c r="E179" s="4"/>
      <c r="F179" s="4"/>
      <c r="G179" s="19"/>
      <c r="H179" s="19"/>
      <c r="J179" s="3" t="str">
        <f>IF($A179="ADD",IF(NOT(ISBLANK(I179)),_xlfn.XLOOKUP(I179,side[lookupValue],side[lookupKey],"ERROR"),""), "")</f>
        <v/>
      </c>
      <c r="K179" s="19"/>
      <c r="L179" s="19" t="str">
        <f t="shared" si="40"/>
        <v/>
      </c>
      <c r="M179" s="4"/>
      <c r="O179" s="3" t="str">
        <f>IF($A179="ADD",IF(NOT(ISBLANK(N179)),_xlfn.XLOOKUP(N179,len_adjust_rsn[lookupValue],len_adjust_rsn[lookupKey],"ERROR"),""), "")</f>
        <v/>
      </c>
      <c r="P179" s="19" t="str">
        <f t="shared" si="41"/>
        <v/>
      </c>
      <c r="Q179" s="19"/>
      <c r="R179" s="19" t="str">
        <f t="shared" si="42"/>
        <v/>
      </c>
      <c r="T179" s="3" t="str">
        <f>IF($A179="ADD",IF(NOT(ISBLANK(S179)),_xlfn.XLOOKUP(S179,ud_stopping_place_type[lookupValue],ud_stopping_place_type[lookupKey],"ERROR"),""), "")</f>
        <v/>
      </c>
      <c r="V179" s="2" t="str">
        <f t="shared" si="43"/>
        <v/>
      </c>
      <c r="W179" s="2" t="str">
        <f t="shared" si="44"/>
        <v/>
      </c>
      <c r="X179" s="2" t="str">
        <f t="shared" si="45"/>
        <v/>
      </c>
      <c r="Y179" s="2" t="str">
        <f t="shared" si="46"/>
        <v/>
      </c>
      <c r="Z179" s="2" t="str">
        <f t="shared" si="47"/>
        <v/>
      </c>
      <c r="AA179" s="2" t="str">
        <f t="shared" si="48"/>
        <v/>
      </c>
      <c r="AB179" s="2" t="str">
        <f t="shared" si="49"/>
        <v/>
      </c>
      <c r="AD179" s="21"/>
      <c r="AE179" s="4" t="str">
        <f t="shared" ca="1" si="50"/>
        <v/>
      </c>
      <c r="AF179" s="3" t="str">
        <f t="shared" si="51"/>
        <v/>
      </c>
      <c r="AG179" s="3" t="str">
        <f>IF($A179="","",IF((AND($A179="ADD",OR(AF179="",AF179="In Use"))),"5",(_xlfn.XLOOKUP(AF179,ud_asset_status[lookupValue],ud_asset_status[lookupKey],""))))</f>
        <v/>
      </c>
      <c r="AH179" s="21"/>
      <c r="AJ179" s="3" t="str">
        <f>IF($A179="ADD",IF(NOT(ISBLANK(AI179)),_xlfn.XLOOKUP(AI179,ar_replace_reason[lookupValue],ar_replace_reason[lookupKey],"ERROR"),""), "")</f>
        <v/>
      </c>
      <c r="AK179" s="3" t="str">
        <f t="shared" si="52"/>
        <v/>
      </c>
      <c r="AL179" s="3" t="str">
        <f>IF($A179="","",IF((AND($A179="ADD",OR(AK179="",AK179="Queenstown-Lakes District Council"))),"70",(_xlfn.XLOOKUP(AK179,ud_organisation_owner[lookupValue],ud_organisation_owner[lookupKey],""))))</f>
        <v/>
      </c>
      <c r="AM179" s="3" t="str">
        <f t="shared" si="53"/>
        <v/>
      </c>
      <c r="AN179" s="3" t="str">
        <f>IF($A179="","",IF((AND($A179="ADD",OR(AM179="",AM179="Queenstown-Lakes District Council"))),"70",(_xlfn.XLOOKUP(AM179,ud_organisation_owner[lookupValue],ud_organisation_owner[lookupKey],""))))</f>
        <v/>
      </c>
      <c r="AO179" s="3" t="str">
        <f t="shared" si="54"/>
        <v/>
      </c>
      <c r="AP179" s="3" t="str">
        <f>IF($A179="","",IF((AND($A179="ADD",OR(AO179="",AO179="Local Authority"))),"17",(_xlfn.XLOOKUP(AO179,ud_sub_organisation[lookupValue],ud_sub_organisation[lookupKey],""))))</f>
        <v/>
      </c>
      <c r="AR179" s="3" t="str">
        <f>IF($A179="ADD",IF(NOT(ISBLANK(AQ179)),_xlfn.XLOOKUP(AQ179,ud_maintenance_organisation[lookupValue],ud_maintenance_organisation[lookupKey],"ERROR"),""), "")</f>
        <v/>
      </c>
      <c r="AS179" s="3" t="str">
        <f t="shared" si="55"/>
        <v/>
      </c>
      <c r="AT179" s="3" t="str">
        <f>IF($A179="","",IF((AND($A179="ADD",OR(AS179="",AS179="Vested Assets"))),"12",(_xlfn.XLOOKUP(AS179,ud_work_category[lookupValue],ud_work_category[lookupKey],""))))</f>
        <v/>
      </c>
      <c r="AU179" s="20"/>
      <c r="AV179" s="2" t="str">
        <f t="shared" si="56"/>
        <v/>
      </c>
      <c r="AW179" s="2" t="str">
        <f t="shared" si="57"/>
        <v/>
      </c>
      <c r="AX179" s="3" t="str">
        <f t="shared" si="58"/>
        <v/>
      </c>
      <c r="AY179" s="3" t="str">
        <f>IF($A179="","",IF((AND($A179="ADD",OR(AX179="",AX179="Excellent"))),"1",(_xlfn.XLOOKUP(AX179,condition[lookupValue],condition[lookupKey],""))))</f>
        <v/>
      </c>
      <c r="AZ179" s="21" t="str">
        <f t="shared" si="59"/>
        <v/>
      </c>
      <c r="BA179" s="5"/>
    </row>
    <row r="180" spans="2:53">
      <c r="B180" s="4"/>
      <c r="D180" s="3" t="str">
        <f>IF($A180="ADD",IF(NOT(ISBLANK(C180)),_xlfn.XLOOKUP(C180,roadnames[lookupValue],roadnames[lookupKey],"ERROR"),""), "")</f>
        <v/>
      </c>
      <c r="E180" s="4"/>
      <c r="F180" s="4"/>
      <c r="G180" s="19"/>
      <c r="H180" s="19"/>
      <c r="J180" s="3" t="str">
        <f>IF($A180="ADD",IF(NOT(ISBLANK(I180)),_xlfn.XLOOKUP(I180,side[lookupValue],side[lookupKey],"ERROR"),""), "")</f>
        <v/>
      </c>
      <c r="K180" s="19"/>
      <c r="L180" s="19" t="str">
        <f t="shared" si="40"/>
        <v/>
      </c>
      <c r="M180" s="4"/>
      <c r="O180" s="3" t="str">
        <f>IF($A180="ADD",IF(NOT(ISBLANK(N180)),_xlfn.XLOOKUP(N180,len_adjust_rsn[lookupValue],len_adjust_rsn[lookupKey],"ERROR"),""), "")</f>
        <v/>
      </c>
      <c r="P180" s="19" t="str">
        <f t="shared" si="41"/>
        <v/>
      </c>
      <c r="Q180" s="19"/>
      <c r="R180" s="19" t="str">
        <f t="shared" si="42"/>
        <v/>
      </c>
      <c r="T180" s="3" t="str">
        <f>IF($A180="ADD",IF(NOT(ISBLANK(S180)),_xlfn.XLOOKUP(S180,ud_stopping_place_type[lookupValue],ud_stopping_place_type[lookupKey],"ERROR"),""), "")</f>
        <v/>
      </c>
      <c r="V180" s="2" t="str">
        <f t="shared" si="43"/>
        <v/>
      </c>
      <c r="W180" s="2" t="str">
        <f t="shared" si="44"/>
        <v/>
      </c>
      <c r="X180" s="2" t="str">
        <f t="shared" si="45"/>
        <v/>
      </c>
      <c r="Y180" s="2" t="str">
        <f t="shared" si="46"/>
        <v/>
      </c>
      <c r="Z180" s="2" t="str">
        <f t="shared" si="47"/>
        <v/>
      </c>
      <c r="AA180" s="2" t="str">
        <f t="shared" si="48"/>
        <v/>
      </c>
      <c r="AB180" s="2" t="str">
        <f t="shared" si="49"/>
        <v/>
      </c>
      <c r="AD180" s="21"/>
      <c r="AE180" s="4" t="str">
        <f t="shared" ca="1" si="50"/>
        <v/>
      </c>
      <c r="AF180" s="3" t="str">
        <f t="shared" si="51"/>
        <v/>
      </c>
      <c r="AG180" s="3" t="str">
        <f>IF($A180="","",IF((AND($A180="ADD",OR(AF180="",AF180="In Use"))),"5",(_xlfn.XLOOKUP(AF180,ud_asset_status[lookupValue],ud_asset_status[lookupKey],""))))</f>
        <v/>
      </c>
      <c r="AH180" s="21"/>
      <c r="AJ180" s="3" t="str">
        <f>IF($A180="ADD",IF(NOT(ISBLANK(AI180)),_xlfn.XLOOKUP(AI180,ar_replace_reason[lookupValue],ar_replace_reason[lookupKey],"ERROR"),""), "")</f>
        <v/>
      </c>
      <c r="AK180" s="3" t="str">
        <f t="shared" si="52"/>
        <v/>
      </c>
      <c r="AL180" s="3" t="str">
        <f>IF($A180="","",IF((AND($A180="ADD",OR(AK180="",AK180="Queenstown-Lakes District Council"))),"70",(_xlfn.XLOOKUP(AK180,ud_organisation_owner[lookupValue],ud_organisation_owner[lookupKey],""))))</f>
        <v/>
      </c>
      <c r="AM180" s="3" t="str">
        <f t="shared" si="53"/>
        <v/>
      </c>
      <c r="AN180" s="3" t="str">
        <f>IF($A180="","",IF((AND($A180="ADD",OR(AM180="",AM180="Queenstown-Lakes District Council"))),"70",(_xlfn.XLOOKUP(AM180,ud_organisation_owner[lookupValue],ud_organisation_owner[lookupKey],""))))</f>
        <v/>
      </c>
      <c r="AO180" s="3" t="str">
        <f t="shared" si="54"/>
        <v/>
      </c>
      <c r="AP180" s="3" t="str">
        <f>IF($A180="","",IF((AND($A180="ADD",OR(AO180="",AO180="Local Authority"))),"17",(_xlfn.XLOOKUP(AO180,ud_sub_organisation[lookupValue],ud_sub_organisation[lookupKey],""))))</f>
        <v/>
      </c>
      <c r="AR180" s="3" t="str">
        <f>IF($A180="ADD",IF(NOT(ISBLANK(AQ180)),_xlfn.XLOOKUP(AQ180,ud_maintenance_organisation[lookupValue],ud_maintenance_organisation[lookupKey],"ERROR"),""), "")</f>
        <v/>
      </c>
      <c r="AS180" s="3" t="str">
        <f t="shared" si="55"/>
        <v/>
      </c>
      <c r="AT180" s="3" t="str">
        <f>IF($A180="","",IF((AND($A180="ADD",OR(AS180="",AS180="Vested Assets"))),"12",(_xlfn.XLOOKUP(AS180,ud_work_category[lookupValue],ud_work_category[lookupKey],""))))</f>
        <v/>
      </c>
      <c r="AU180" s="20"/>
      <c r="AV180" s="2" t="str">
        <f t="shared" si="56"/>
        <v/>
      </c>
      <c r="AW180" s="2" t="str">
        <f t="shared" si="57"/>
        <v/>
      </c>
      <c r="AX180" s="3" t="str">
        <f t="shared" si="58"/>
        <v/>
      </c>
      <c r="AY180" s="3" t="str">
        <f>IF($A180="","",IF((AND($A180="ADD",OR(AX180="",AX180="Excellent"))),"1",(_xlfn.XLOOKUP(AX180,condition[lookupValue],condition[lookupKey],""))))</f>
        <v/>
      </c>
      <c r="AZ180" s="21" t="str">
        <f t="shared" si="59"/>
        <v/>
      </c>
      <c r="BA180" s="5"/>
    </row>
    <row r="181" spans="2:53">
      <c r="B181" s="4"/>
      <c r="D181" s="3" t="str">
        <f>IF($A181="ADD",IF(NOT(ISBLANK(C181)),_xlfn.XLOOKUP(C181,roadnames[lookupValue],roadnames[lookupKey],"ERROR"),""), "")</f>
        <v/>
      </c>
      <c r="E181" s="4"/>
      <c r="F181" s="4"/>
      <c r="G181" s="19"/>
      <c r="H181" s="19"/>
      <c r="J181" s="3" t="str">
        <f>IF($A181="ADD",IF(NOT(ISBLANK(I181)),_xlfn.XLOOKUP(I181,side[lookupValue],side[lookupKey],"ERROR"),""), "")</f>
        <v/>
      </c>
      <c r="K181" s="19"/>
      <c r="L181" s="19" t="str">
        <f t="shared" si="40"/>
        <v/>
      </c>
      <c r="M181" s="4"/>
      <c r="O181" s="3" t="str">
        <f>IF($A181="ADD",IF(NOT(ISBLANK(N181)),_xlfn.XLOOKUP(N181,len_adjust_rsn[lookupValue],len_adjust_rsn[lookupKey],"ERROR"),""), "")</f>
        <v/>
      </c>
      <c r="P181" s="19" t="str">
        <f t="shared" si="41"/>
        <v/>
      </c>
      <c r="Q181" s="19"/>
      <c r="R181" s="19" t="str">
        <f t="shared" si="42"/>
        <v/>
      </c>
      <c r="T181" s="3" t="str">
        <f>IF($A181="ADD",IF(NOT(ISBLANK(S181)),_xlfn.XLOOKUP(S181,ud_stopping_place_type[lookupValue],ud_stopping_place_type[lookupKey],"ERROR"),""), "")</f>
        <v/>
      </c>
      <c r="V181" s="2" t="str">
        <f t="shared" si="43"/>
        <v/>
      </c>
      <c r="W181" s="2" t="str">
        <f t="shared" si="44"/>
        <v/>
      </c>
      <c r="X181" s="2" t="str">
        <f t="shared" si="45"/>
        <v/>
      </c>
      <c r="Y181" s="2" t="str">
        <f t="shared" si="46"/>
        <v/>
      </c>
      <c r="Z181" s="2" t="str">
        <f t="shared" si="47"/>
        <v/>
      </c>
      <c r="AA181" s="2" t="str">
        <f t="shared" si="48"/>
        <v/>
      </c>
      <c r="AB181" s="2" t="str">
        <f t="shared" si="49"/>
        <v/>
      </c>
      <c r="AD181" s="21"/>
      <c r="AE181" s="4" t="str">
        <f t="shared" ca="1" si="50"/>
        <v/>
      </c>
      <c r="AF181" s="3" t="str">
        <f t="shared" si="51"/>
        <v/>
      </c>
      <c r="AG181" s="3" t="str">
        <f>IF($A181="","",IF((AND($A181="ADD",OR(AF181="",AF181="In Use"))),"5",(_xlfn.XLOOKUP(AF181,ud_asset_status[lookupValue],ud_asset_status[lookupKey],""))))</f>
        <v/>
      </c>
      <c r="AH181" s="21"/>
      <c r="AJ181" s="3" t="str">
        <f>IF($A181="ADD",IF(NOT(ISBLANK(AI181)),_xlfn.XLOOKUP(AI181,ar_replace_reason[lookupValue],ar_replace_reason[lookupKey],"ERROR"),""), "")</f>
        <v/>
      </c>
      <c r="AK181" s="3" t="str">
        <f t="shared" si="52"/>
        <v/>
      </c>
      <c r="AL181" s="3" t="str">
        <f>IF($A181="","",IF((AND($A181="ADD",OR(AK181="",AK181="Queenstown-Lakes District Council"))),"70",(_xlfn.XLOOKUP(AK181,ud_organisation_owner[lookupValue],ud_organisation_owner[lookupKey],""))))</f>
        <v/>
      </c>
      <c r="AM181" s="3" t="str">
        <f t="shared" si="53"/>
        <v/>
      </c>
      <c r="AN181" s="3" t="str">
        <f>IF($A181="","",IF((AND($A181="ADD",OR(AM181="",AM181="Queenstown-Lakes District Council"))),"70",(_xlfn.XLOOKUP(AM181,ud_organisation_owner[lookupValue],ud_organisation_owner[lookupKey],""))))</f>
        <v/>
      </c>
      <c r="AO181" s="3" t="str">
        <f t="shared" si="54"/>
        <v/>
      </c>
      <c r="AP181" s="3" t="str">
        <f>IF($A181="","",IF((AND($A181="ADD",OR(AO181="",AO181="Local Authority"))),"17",(_xlfn.XLOOKUP(AO181,ud_sub_organisation[lookupValue],ud_sub_organisation[lookupKey],""))))</f>
        <v/>
      </c>
      <c r="AR181" s="3" t="str">
        <f>IF($A181="ADD",IF(NOT(ISBLANK(AQ181)),_xlfn.XLOOKUP(AQ181,ud_maintenance_organisation[lookupValue],ud_maintenance_organisation[lookupKey],"ERROR"),""), "")</f>
        <v/>
      </c>
      <c r="AS181" s="3" t="str">
        <f t="shared" si="55"/>
        <v/>
      </c>
      <c r="AT181" s="3" t="str">
        <f>IF($A181="","",IF((AND($A181="ADD",OR(AS181="",AS181="Vested Assets"))),"12",(_xlfn.XLOOKUP(AS181,ud_work_category[lookupValue],ud_work_category[lookupKey],""))))</f>
        <v/>
      </c>
      <c r="AU181" s="20"/>
      <c r="AV181" s="2" t="str">
        <f t="shared" si="56"/>
        <v/>
      </c>
      <c r="AW181" s="2" t="str">
        <f t="shared" si="57"/>
        <v/>
      </c>
      <c r="AX181" s="3" t="str">
        <f t="shared" si="58"/>
        <v/>
      </c>
      <c r="AY181" s="3" t="str">
        <f>IF($A181="","",IF((AND($A181="ADD",OR(AX181="",AX181="Excellent"))),"1",(_xlfn.XLOOKUP(AX181,condition[lookupValue],condition[lookupKey],""))))</f>
        <v/>
      </c>
      <c r="AZ181" s="21" t="str">
        <f t="shared" si="59"/>
        <v/>
      </c>
      <c r="BA181" s="5"/>
    </row>
    <row r="182" spans="2:53">
      <c r="B182" s="4"/>
      <c r="D182" s="3" t="str">
        <f>IF($A182="ADD",IF(NOT(ISBLANK(C182)),_xlfn.XLOOKUP(C182,roadnames[lookupValue],roadnames[lookupKey],"ERROR"),""), "")</f>
        <v/>
      </c>
      <c r="E182" s="4"/>
      <c r="F182" s="4"/>
      <c r="G182" s="19"/>
      <c r="H182" s="19"/>
      <c r="J182" s="3" t="str">
        <f>IF($A182="ADD",IF(NOT(ISBLANK(I182)),_xlfn.XLOOKUP(I182,side[lookupValue],side[lookupKey],"ERROR"),""), "")</f>
        <v/>
      </c>
      <c r="K182" s="19"/>
      <c r="L182" s="19" t="str">
        <f t="shared" si="40"/>
        <v/>
      </c>
      <c r="M182" s="4"/>
      <c r="O182" s="3" t="str">
        <f>IF($A182="ADD",IF(NOT(ISBLANK(N182)),_xlfn.XLOOKUP(N182,len_adjust_rsn[lookupValue],len_adjust_rsn[lookupKey],"ERROR"),""), "")</f>
        <v/>
      </c>
      <c r="P182" s="19" t="str">
        <f t="shared" si="41"/>
        <v/>
      </c>
      <c r="Q182" s="19"/>
      <c r="R182" s="19" t="str">
        <f t="shared" si="42"/>
        <v/>
      </c>
      <c r="T182" s="3" t="str">
        <f>IF($A182="ADD",IF(NOT(ISBLANK(S182)),_xlfn.XLOOKUP(S182,ud_stopping_place_type[lookupValue],ud_stopping_place_type[lookupKey],"ERROR"),""), "")</f>
        <v/>
      </c>
      <c r="V182" s="2" t="str">
        <f t="shared" si="43"/>
        <v/>
      </c>
      <c r="W182" s="2" t="str">
        <f t="shared" si="44"/>
        <v/>
      </c>
      <c r="X182" s="2" t="str">
        <f t="shared" si="45"/>
        <v/>
      </c>
      <c r="Y182" s="2" t="str">
        <f t="shared" si="46"/>
        <v/>
      </c>
      <c r="Z182" s="2" t="str">
        <f t="shared" si="47"/>
        <v/>
      </c>
      <c r="AA182" s="2" t="str">
        <f t="shared" si="48"/>
        <v/>
      </c>
      <c r="AB182" s="2" t="str">
        <f t="shared" si="49"/>
        <v/>
      </c>
      <c r="AD182" s="21"/>
      <c r="AE182" s="4" t="str">
        <f t="shared" ca="1" si="50"/>
        <v/>
      </c>
      <c r="AF182" s="3" t="str">
        <f t="shared" si="51"/>
        <v/>
      </c>
      <c r="AG182" s="3" t="str">
        <f>IF($A182="","",IF((AND($A182="ADD",OR(AF182="",AF182="In Use"))),"5",(_xlfn.XLOOKUP(AF182,ud_asset_status[lookupValue],ud_asset_status[lookupKey],""))))</f>
        <v/>
      </c>
      <c r="AH182" s="21"/>
      <c r="AJ182" s="3" t="str">
        <f>IF($A182="ADD",IF(NOT(ISBLANK(AI182)),_xlfn.XLOOKUP(AI182,ar_replace_reason[lookupValue],ar_replace_reason[lookupKey],"ERROR"),""), "")</f>
        <v/>
      </c>
      <c r="AK182" s="3" t="str">
        <f t="shared" si="52"/>
        <v/>
      </c>
      <c r="AL182" s="3" t="str">
        <f>IF($A182="","",IF((AND($A182="ADD",OR(AK182="",AK182="Queenstown-Lakes District Council"))),"70",(_xlfn.XLOOKUP(AK182,ud_organisation_owner[lookupValue],ud_organisation_owner[lookupKey],""))))</f>
        <v/>
      </c>
      <c r="AM182" s="3" t="str">
        <f t="shared" si="53"/>
        <v/>
      </c>
      <c r="AN182" s="3" t="str">
        <f>IF($A182="","",IF((AND($A182="ADD",OR(AM182="",AM182="Queenstown-Lakes District Council"))),"70",(_xlfn.XLOOKUP(AM182,ud_organisation_owner[lookupValue],ud_organisation_owner[lookupKey],""))))</f>
        <v/>
      </c>
      <c r="AO182" s="3" t="str">
        <f t="shared" si="54"/>
        <v/>
      </c>
      <c r="AP182" s="3" t="str">
        <f>IF($A182="","",IF((AND($A182="ADD",OR(AO182="",AO182="Local Authority"))),"17",(_xlfn.XLOOKUP(AO182,ud_sub_organisation[lookupValue],ud_sub_organisation[lookupKey],""))))</f>
        <v/>
      </c>
      <c r="AR182" s="3" t="str">
        <f>IF($A182="ADD",IF(NOT(ISBLANK(AQ182)),_xlfn.XLOOKUP(AQ182,ud_maintenance_organisation[lookupValue],ud_maintenance_organisation[lookupKey],"ERROR"),""), "")</f>
        <v/>
      </c>
      <c r="AS182" s="3" t="str">
        <f t="shared" si="55"/>
        <v/>
      </c>
      <c r="AT182" s="3" t="str">
        <f>IF($A182="","",IF((AND($A182="ADD",OR(AS182="",AS182="Vested Assets"))),"12",(_xlfn.XLOOKUP(AS182,ud_work_category[lookupValue],ud_work_category[lookupKey],""))))</f>
        <v/>
      </c>
      <c r="AU182" s="20"/>
      <c r="AV182" s="2" t="str">
        <f t="shared" si="56"/>
        <v/>
      </c>
      <c r="AW182" s="2" t="str">
        <f t="shared" si="57"/>
        <v/>
      </c>
      <c r="AX182" s="3" t="str">
        <f t="shared" si="58"/>
        <v/>
      </c>
      <c r="AY182" s="3" t="str">
        <f>IF($A182="","",IF((AND($A182="ADD",OR(AX182="",AX182="Excellent"))),"1",(_xlfn.XLOOKUP(AX182,condition[lookupValue],condition[lookupKey],""))))</f>
        <v/>
      </c>
      <c r="AZ182" s="21" t="str">
        <f t="shared" si="59"/>
        <v/>
      </c>
      <c r="BA182" s="5"/>
    </row>
    <row r="183" spans="2:53">
      <c r="B183" s="4"/>
      <c r="D183" s="3" t="str">
        <f>IF($A183="ADD",IF(NOT(ISBLANK(C183)),_xlfn.XLOOKUP(C183,roadnames[lookupValue],roadnames[lookupKey],"ERROR"),""), "")</f>
        <v/>
      </c>
      <c r="E183" s="4"/>
      <c r="F183" s="4"/>
      <c r="G183" s="19"/>
      <c r="H183" s="19"/>
      <c r="J183" s="3" t="str">
        <f>IF($A183="ADD",IF(NOT(ISBLANK(I183)),_xlfn.XLOOKUP(I183,side[lookupValue],side[lookupKey],"ERROR"),""), "")</f>
        <v/>
      </c>
      <c r="K183" s="19"/>
      <c r="L183" s="19" t="str">
        <f t="shared" si="40"/>
        <v/>
      </c>
      <c r="M183" s="4"/>
      <c r="O183" s="3" t="str">
        <f>IF($A183="ADD",IF(NOT(ISBLANK(N183)),_xlfn.XLOOKUP(N183,len_adjust_rsn[lookupValue],len_adjust_rsn[lookupKey],"ERROR"),""), "")</f>
        <v/>
      </c>
      <c r="P183" s="19" t="str">
        <f t="shared" si="41"/>
        <v/>
      </c>
      <c r="Q183" s="19"/>
      <c r="R183" s="19" t="str">
        <f t="shared" si="42"/>
        <v/>
      </c>
      <c r="T183" s="3" t="str">
        <f>IF($A183="ADD",IF(NOT(ISBLANK(S183)),_xlfn.XLOOKUP(S183,ud_stopping_place_type[lookupValue],ud_stopping_place_type[lookupKey],"ERROR"),""), "")</f>
        <v/>
      </c>
      <c r="V183" s="2" t="str">
        <f t="shared" si="43"/>
        <v/>
      </c>
      <c r="W183" s="2" t="str">
        <f t="shared" si="44"/>
        <v/>
      </c>
      <c r="X183" s="2" t="str">
        <f t="shared" si="45"/>
        <v/>
      </c>
      <c r="Y183" s="2" t="str">
        <f t="shared" si="46"/>
        <v/>
      </c>
      <c r="Z183" s="2" t="str">
        <f t="shared" si="47"/>
        <v/>
      </c>
      <c r="AA183" s="2" t="str">
        <f t="shared" si="48"/>
        <v/>
      </c>
      <c r="AB183" s="2" t="str">
        <f t="shared" si="49"/>
        <v/>
      </c>
      <c r="AD183" s="21"/>
      <c r="AE183" s="4" t="str">
        <f t="shared" ca="1" si="50"/>
        <v/>
      </c>
      <c r="AF183" s="3" t="str">
        <f t="shared" si="51"/>
        <v/>
      </c>
      <c r="AG183" s="3" t="str">
        <f>IF($A183="","",IF((AND($A183="ADD",OR(AF183="",AF183="In Use"))),"5",(_xlfn.XLOOKUP(AF183,ud_asset_status[lookupValue],ud_asset_status[lookupKey],""))))</f>
        <v/>
      </c>
      <c r="AH183" s="21"/>
      <c r="AJ183" s="3" t="str">
        <f>IF($A183="ADD",IF(NOT(ISBLANK(AI183)),_xlfn.XLOOKUP(AI183,ar_replace_reason[lookupValue],ar_replace_reason[lookupKey],"ERROR"),""), "")</f>
        <v/>
      </c>
      <c r="AK183" s="3" t="str">
        <f t="shared" si="52"/>
        <v/>
      </c>
      <c r="AL183" s="3" t="str">
        <f>IF($A183="","",IF((AND($A183="ADD",OR(AK183="",AK183="Queenstown-Lakes District Council"))),"70",(_xlfn.XLOOKUP(AK183,ud_organisation_owner[lookupValue],ud_organisation_owner[lookupKey],""))))</f>
        <v/>
      </c>
      <c r="AM183" s="3" t="str">
        <f t="shared" si="53"/>
        <v/>
      </c>
      <c r="AN183" s="3" t="str">
        <f>IF($A183="","",IF((AND($A183="ADD",OR(AM183="",AM183="Queenstown-Lakes District Council"))),"70",(_xlfn.XLOOKUP(AM183,ud_organisation_owner[lookupValue],ud_organisation_owner[lookupKey],""))))</f>
        <v/>
      </c>
      <c r="AO183" s="3" t="str">
        <f t="shared" si="54"/>
        <v/>
      </c>
      <c r="AP183" s="3" t="str">
        <f>IF($A183="","",IF((AND($A183="ADD",OR(AO183="",AO183="Local Authority"))),"17",(_xlfn.XLOOKUP(AO183,ud_sub_organisation[lookupValue],ud_sub_organisation[lookupKey],""))))</f>
        <v/>
      </c>
      <c r="AR183" s="3" t="str">
        <f>IF($A183="ADD",IF(NOT(ISBLANK(AQ183)),_xlfn.XLOOKUP(AQ183,ud_maintenance_organisation[lookupValue],ud_maintenance_organisation[lookupKey],"ERROR"),""), "")</f>
        <v/>
      </c>
      <c r="AS183" s="3" t="str">
        <f t="shared" si="55"/>
        <v/>
      </c>
      <c r="AT183" s="3" t="str">
        <f>IF($A183="","",IF((AND($A183="ADD",OR(AS183="",AS183="Vested Assets"))),"12",(_xlfn.XLOOKUP(AS183,ud_work_category[lookupValue],ud_work_category[lookupKey],""))))</f>
        <v/>
      </c>
      <c r="AU183" s="20"/>
      <c r="AV183" s="2" t="str">
        <f t="shared" si="56"/>
        <v/>
      </c>
      <c r="AW183" s="2" t="str">
        <f t="shared" si="57"/>
        <v/>
      </c>
      <c r="AX183" s="3" t="str">
        <f t="shared" si="58"/>
        <v/>
      </c>
      <c r="AY183" s="3" t="str">
        <f>IF($A183="","",IF((AND($A183="ADD",OR(AX183="",AX183="Excellent"))),"1",(_xlfn.XLOOKUP(AX183,condition[lookupValue],condition[lookupKey],""))))</f>
        <v/>
      </c>
      <c r="AZ183" s="21" t="str">
        <f t="shared" si="59"/>
        <v/>
      </c>
      <c r="BA183" s="5"/>
    </row>
    <row r="184" spans="2:53">
      <c r="B184" s="4"/>
      <c r="D184" s="3" t="str">
        <f>IF($A184="ADD",IF(NOT(ISBLANK(C184)),_xlfn.XLOOKUP(C184,roadnames[lookupValue],roadnames[lookupKey],"ERROR"),""), "")</f>
        <v/>
      </c>
      <c r="E184" s="4"/>
      <c r="F184" s="4"/>
      <c r="G184" s="19"/>
      <c r="H184" s="19"/>
      <c r="J184" s="3" t="str">
        <f>IF($A184="ADD",IF(NOT(ISBLANK(I184)),_xlfn.XLOOKUP(I184,side[lookupValue],side[lookupKey],"ERROR"),""), "")</f>
        <v/>
      </c>
      <c r="K184" s="19"/>
      <c r="L184" s="19" t="str">
        <f t="shared" si="40"/>
        <v/>
      </c>
      <c r="M184" s="4"/>
      <c r="O184" s="3" t="str">
        <f>IF($A184="ADD",IF(NOT(ISBLANK(N184)),_xlfn.XLOOKUP(N184,len_adjust_rsn[lookupValue],len_adjust_rsn[lookupKey],"ERROR"),""), "")</f>
        <v/>
      </c>
      <c r="P184" s="19" t="str">
        <f t="shared" si="41"/>
        <v/>
      </c>
      <c r="Q184" s="19"/>
      <c r="R184" s="19" t="str">
        <f t="shared" si="42"/>
        <v/>
      </c>
      <c r="T184" s="3" t="str">
        <f>IF($A184="ADD",IF(NOT(ISBLANK(S184)),_xlfn.XLOOKUP(S184,ud_stopping_place_type[lookupValue],ud_stopping_place_type[lookupKey],"ERROR"),""), "")</f>
        <v/>
      </c>
      <c r="V184" s="2" t="str">
        <f t="shared" si="43"/>
        <v/>
      </c>
      <c r="W184" s="2" t="str">
        <f t="shared" si="44"/>
        <v/>
      </c>
      <c r="X184" s="2" t="str">
        <f t="shared" si="45"/>
        <v/>
      </c>
      <c r="Y184" s="2" t="str">
        <f t="shared" si="46"/>
        <v/>
      </c>
      <c r="Z184" s="2" t="str">
        <f t="shared" si="47"/>
        <v/>
      </c>
      <c r="AA184" s="2" t="str">
        <f t="shared" si="48"/>
        <v/>
      </c>
      <c r="AB184" s="2" t="str">
        <f t="shared" si="49"/>
        <v/>
      </c>
      <c r="AD184" s="21"/>
      <c r="AE184" s="4" t="str">
        <f t="shared" ca="1" si="50"/>
        <v/>
      </c>
      <c r="AF184" s="3" t="str">
        <f t="shared" si="51"/>
        <v/>
      </c>
      <c r="AG184" s="3" t="str">
        <f>IF($A184="","",IF((AND($A184="ADD",OR(AF184="",AF184="In Use"))),"5",(_xlfn.XLOOKUP(AF184,ud_asset_status[lookupValue],ud_asset_status[lookupKey],""))))</f>
        <v/>
      </c>
      <c r="AH184" s="21"/>
      <c r="AJ184" s="3" t="str">
        <f>IF($A184="ADD",IF(NOT(ISBLANK(AI184)),_xlfn.XLOOKUP(AI184,ar_replace_reason[lookupValue],ar_replace_reason[lookupKey],"ERROR"),""), "")</f>
        <v/>
      </c>
      <c r="AK184" s="3" t="str">
        <f t="shared" si="52"/>
        <v/>
      </c>
      <c r="AL184" s="3" t="str">
        <f>IF($A184="","",IF((AND($A184="ADD",OR(AK184="",AK184="Queenstown-Lakes District Council"))),"70",(_xlfn.XLOOKUP(AK184,ud_organisation_owner[lookupValue],ud_organisation_owner[lookupKey],""))))</f>
        <v/>
      </c>
      <c r="AM184" s="3" t="str">
        <f t="shared" si="53"/>
        <v/>
      </c>
      <c r="AN184" s="3" t="str">
        <f>IF($A184="","",IF((AND($A184="ADD",OR(AM184="",AM184="Queenstown-Lakes District Council"))),"70",(_xlfn.XLOOKUP(AM184,ud_organisation_owner[lookupValue],ud_organisation_owner[lookupKey],""))))</f>
        <v/>
      </c>
      <c r="AO184" s="3" t="str">
        <f t="shared" si="54"/>
        <v/>
      </c>
      <c r="AP184" s="3" t="str">
        <f>IF($A184="","",IF((AND($A184="ADD",OR(AO184="",AO184="Local Authority"))),"17",(_xlfn.XLOOKUP(AO184,ud_sub_organisation[lookupValue],ud_sub_organisation[lookupKey],""))))</f>
        <v/>
      </c>
      <c r="AR184" s="3" t="str">
        <f>IF($A184="ADD",IF(NOT(ISBLANK(AQ184)),_xlfn.XLOOKUP(AQ184,ud_maintenance_organisation[lookupValue],ud_maintenance_organisation[lookupKey],"ERROR"),""), "")</f>
        <v/>
      </c>
      <c r="AS184" s="3" t="str">
        <f t="shared" si="55"/>
        <v/>
      </c>
      <c r="AT184" s="3" t="str">
        <f>IF($A184="","",IF((AND($A184="ADD",OR(AS184="",AS184="Vested Assets"))),"12",(_xlfn.XLOOKUP(AS184,ud_work_category[lookupValue],ud_work_category[lookupKey],""))))</f>
        <v/>
      </c>
      <c r="AU184" s="20"/>
      <c r="AV184" s="2" t="str">
        <f t="shared" si="56"/>
        <v/>
      </c>
      <c r="AW184" s="2" t="str">
        <f t="shared" si="57"/>
        <v/>
      </c>
      <c r="AX184" s="3" t="str">
        <f t="shared" si="58"/>
        <v/>
      </c>
      <c r="AY184" s="3" t="str">
        <f>IF($A184="","",IF((AND($A184="ADD",OR(AX184="",AX184="Excellent"))),"1",(_xlfn.XLOOKUP(AX184,condition[lookupValue],condition[lookupKey],""))))</f>
        <v/>
      </c>
      <c r="AZ184" s="21" t="str">
        <f t="shared" si="59"/>
        <v/>
      </c>
      <c r="BA184" s="5"/>
    </row>
    <row r="185" spans="2:53">
      <c r="B185" s="4"/>
      <c r="D185" s="3" t="str">
        <f>IF($A185="ADD",IF(NOT(ISBLANK(C185)),_xlfn.XLOOKUP(C185,roadnames[lookupValue],roadnames[lookupKey],"ERROR"),""), "")</f>
        <v/>
      </c>
      <c r="E185" s="4"/>
      <c r="F185" s="4"/>
      <c r="G185" s="19"/>
      <c r="H185" s="19"/>
      <c r="J185" s="3" t="str">
        <f>IF($A185="ADD",IF(NOT(ISBLANK(I185)),_xlfn.XLOOKUP(I185,side[lookupValue],side[lookupKey],"ERROR"),""), "")</f>
        <v/>
      </c>
      <c r="K185" s="19"/>
      <c r="L185" s="19" t="str">
        <f t="shared" si="40"/>
        <v/>
      </c>
      <c r="M185" s="4"/>
      <c r="O185" s="3" t="str">
        <f>IF($A185="ADD",IF(NOT(ISBLANK(N185)),_xlfn.XLOOKUP(N185,len_adjust_rsn[lookupValue],len_adjust_rsn[lookupKey],"ERROR"),""), "")</f>
        <v/>
      </c>
      <c r="P185" s="19" t="str">
        <f t="shared" si="41"/>
        <v/>
      </c>
      <c r="Q185" s="19"/>
      <c r="R185" s="19" t="str">
        <f t="shared" si="42"/>
        <v/>
      </c>
      <c r="T185" s="3" t="str">
        <f>IF($A185="ADD",IF(NOT(ISBLANK(S185)),_xlfn.XLOOKUP(S185,ud_stopping_place_type[lookupValue],ud_stopping_place_type[lookupKey],"ERROR"),""), "")</f>
        <v/>
      </c>
      <c r="V185" s="2" t="str">
        <f t="shared" si="43"/>
        <v/>
      </c>
      <c r="W185" s="2" t="str">
        <f t="shared" si="44"/>
        <v/>
      </c>
      <c r="X185" s="2" t="str">
        <f t="shared" si="45"/>
        <v/>
      </c>
      <c r="Y185" s="2" t="str">
        <f t="shared" si="46"/>
        <v/>
      </c>
      <c r="Z185" s="2" t="str">
        <f t="shared" si="47"/>
        <v/>
      </c>
      <c r="AA185" s="2" t="str">
        <f t="shared" si="48"/>
        <v/>
      </c>
      <c r="AB185" s="2" t="str">
        <f t="shared" si="49"/>
        <v/>
      </c>
      <c r="AD185" s="21"/>
      <c r="AE185" s="4" t="str">
        <f t="shared" ca="1" si="50"/>
        <v/>
      </c>
      <c r="AF185" s="3" t="str">
        <f t="shared" si="51"/>
        <v/>
      </c>
      <c r="AG185" s="3" t="str">
        <f>IF($A185="","",IF((AND($A185="ADD",OR(AF185="",AF185="In Use"))),"5",(_xlfn.XLOOKUP(AF185,ud_asset_status[lookupValue],ud_asset_status[lookupKey],""))))</f>
        <v/>
      </c>
      <c r="AH185" s="21"/>
      <c r="AJ185" s="3" t="str">
        <f>IF($A185="ADD",IF(NOT(ISBLANK(AI185)),_xlfn.XLOOKUP(AI185,ar_replace_reason[lookupValue],ar_replace_reason[lookupKey],"ERROR"),""), "")</f>
        <v/>
      </c>
      <c r="AK185" s="3" t="str">
        <f t="shared" si="52"/>
        <v/>
      </c>
      <c r="AL185" s="3" t="str">
        <f>IF($A185="","",IF((AND($A185="ADD",OR(AK185="",AK185="Queenstown-Lakes District Council"))),"70",(_xlfn.XLOOKUP(AK185,ud_organisation_owner[lookupValue],ud_organisation_owner[lookupKey],""))))</f>
        <v/>
      </c>
      <c r="AM185" s="3" t="str">
        <f t="shared" si="53"/>
        <v/>
      </c>
      <c r="AN185" s="3" t="str">
        <f>IF($A185="","",IF((AND($A185="ADD",OR(AM185="",AM185="Queenstown-Lakes District Council"))),"70",(_xlfn.XLOOKUP(AM185,ud_organisation_owner[lookupValue],ud_organisation_owner[lookupKey],""))))</f>
        <v/>
      </c>
      <c r="AO185" s="3" t="str">
        <f t="shared" si="54"/>
        <v/>
      </c>
      <c r="AP185" s="3" t="str">
        <f>IF($A185="","",IF((AND($A185="ADD",OR(AO185="",AO185="Local Authority"))),"17",(_xlfn.XLOOKUP(AO185,ud_sub_organisation[lookupValue],ud_sub_organisation[lookupKey],""))))</f>
        <v/>
      </c>
      <c r="AR185" s="3" t="str">
        <f>IF($A185="ADD",IF(NOT(ISBLANK(AQ185)),_xlfn.XLOOKUP(AQ185,ud_maintenance_organisation[lookupValue],ud_maintenance_organisation[lookupKey],"ERROR"),""), "")</f>
        <v/>
      </c>
      <c r="AS185" s="3" t="str">
        <f t="shared" si="55"/>
        <v/>
      </c>
      <c r="AT185" s="3" t="str">
        <f>IF($A185="","",IF((AND($A185="ADD",OR(AS185="",AS185="Vested Assets"))),"12",(_xlfn.XLOOKUP(AS185,ud_work_category[lookupValue],ud_work_category[lookupKey],""))))</f>
        <v/>
      </c>
      <c r="AU185" s="20"/>
      <c r="AV185" s="2" t="str">
        <f t="shared" si="56"/>
        <v/>
      </c>
      <c r="AW185" s="2" t="str">
        <f t="shared" si="57"/>
        <v/>
      </c>
      <c r="AX185" s="3" t="str">
        <f t="shared" si="58"/>
        <v/>
      </c>
      <c r="AY185" s="3" t="str">
        <f>IF($A185="","",IF((AND($A185="ADD",OR(AX185="",AX185="Excellent"))),"1",(_xlfn.XLOOKUP(AX185,condition[lookupValue],condition[lookupKey],""))))</f>
        <v/>
      </c>
      <c r="AZ185" s="21" t="str">
        <f t="shared" si="59"/>
        <v/>
      </c>
      <c r="BA185" s="5"/>
    </row>
    <row r="186" spans="2:53">
      <c r="B186" s="4"/>
      <c r="D186" s="3" t="str">
        <f>IF($A186="ADD",IF(NOT(ISBLANK(C186)),_xlfn.XLOOKUP(C186,roadnames[lookupValue],roadnames[lookupKey],"ERROR"),""), "")</f>
        <v/>
      </c>
      <c r="E186" s="4"/>
      <c r="F186" s="4"/>
      <c r="G186" s="19"/>
      <c r="H186" s="19"/>
      <c r="J186" s="3" t="str">
        <f>IF($A186="ADD",IF(NOT(ISBLANK(I186)),_xlfn.XLOOKUP(I186,side[lookupValue],side[lookupKey],"ERROR"),""), "")</f>
        <v/>
      </c>
      <c r="K186" s="19"/>
      <c r="L186" s="19" t="str">
        <f t="shared" si="40"/>
        <v/>
      </c>
      <c r="M186" s="4"/>
      <c r="O186" s="3" t="str">
        <f>IF($A186="ADD",IF(NOT(ISBLANK(N186)),_xlfn.XLOOKUP(N186,len_adjust_rsn[lookupValue],len_adjust_rsn[lookupKey],"ERROR"),""), "")</f>
        <v/>
      </c>
      <c r="P186" s="19" t="str">
        <f t="shared" si="41"/>
        <v/>
      </c>
      <c r="Q186" s="19"/>
      <c r="R186" s="19" t="str">
        <f t="shared" si="42"/>
        <v/>
      </c>
      <c r="T186" s="3" t="str">
        <f>IF($A186="ADD",IF(NOT(ISBLANK(S186)),_xlfn.XLOOKUP(S186,ud_stopping_place_type[lookupValue],ud_stopping_place_type[lookupKey],"ERROR"),""), "")</f>
        <v/>
      </c>
      <c r="V186" s="2" t="str">
        <f t="shared" si="43"/>
        <v/>
      </c>
      <c r="W186" s="2" t="str">
        <f t="shared" si="44"/>
        <v/>
      </c>
      <c r="X186" s="2" t="str">
        <f t="shared" si="45"/>
        <v/>
      </c>
      <c r="Y186" s="2" t="str">
        <f t="shared" si="46"/>
        <v/>
      </c>
      <c r="Z186" s="2" t="str">
        <f t="shared" si="47"/>
        <v/>
      </c>
      <c r="AA186" s="2" t="str">
        <f t="shared" si="48"/>
        <v/>
      </c>
      <c r="AB186" s="2" t="str">
        <f t="shared" si="49"/>
        <v/>
      </c>
      <c r="AD186" s="21"/>
      <c r="AE186" s="4" t="str">
        <f t="shared" ca="1" si="50"/>
        <v/>
      </c>
      <c r="AF186" s="3" t="str">
        <f t="shared" si="51"/>
        <v/>
      </c>
      <c r="AG186" s="3" t="str">
        <f>IF($A186="","",IF((AND($A186="ADD",OR(AF186="",AF186="In Use"))),"5",(_xlfn.XLOOKUP(AF186,ud_asset_status[lookupValue],ud_asset_status[lookupKey],""))))</f>
        <v/>
      </c>
      <c r="AH186" s="21"/>
      <c r="AJ186" s="3" t="str">
        <f>IF($A186="ADD",IF(NOT(ISBLANK(AI186)),_xlfn.XLOOKUP(AI186,ar_replace_reason[lookupValue],ar_replace_reason[lookupKey],"ERROR"),""), "")</f>
        <v/>
      </c>
      <c r="AK186" s="3" t="str">
        <f t="shared" si="52"/>
        <v/>
      </c>
      <c r="AL186" s="3" t="str">
        <f>IF($A186="","",IF((AND($A186="ADD",OR(AK186="",AK186="Queenstown-Lakes District Council"))),"70",(_xlfn.XLOOKUP(AK186,ud_organisation_owner[lookupValue],ud_organisation_owner[lookupKey],""))))</f>
        <v/>
      </c>
      <c r="AM186" s="3" t="str">
        <f t="shared" si="53"/>
        <v/>
      </c>
      <c r="AN186" s="3" t="str">
        <f>IF($A186="","",IF((AND($A186="ADD",OR(AM186="",AM186="Queenstown-Lakes District Council"))),"70",(_xlfn.XLOOKUP(AM186,ud_organisation_owner[lookupValue],ud_organisation_owner[lookupKey],""))))</f>
        <v/>
      </c>
      <c r="AO186" s="3" t="str">
        <f t="shared" si="54"/>
        <v/>
      </c>
      <c r="AP186" s="3" t="str">
        <f>IF($A186="","",IF((AND($A186="ADD",OR(AO186="",AO186="Local Authority"))),"17",(_xlfn.XLOOKUP(AO186,ud_sub_organisation[lookupValue],ud_sub_organisation[lookupKey],""))))</f>
        <v/>
      </c>
      <c r="AR186" s="3" t="str">
        <f>IF($A186="ADD",IF(NOT(ISBLANK(AQ186)),_xlfn.XLOOKUP(AQ186,ud_maintenance_organisation[lookupValue],ud_maintenance_organisation[lookupKey],"ERROR"),""), "")</f>
        <v/>
      </c>
      <c r="AS186" s="3" t="str">
        <f t="shared" si="55"/>
        <v/>
      </c>
      <c r="AT186" s="3" t="str">
        <f>IF($A186="","",IF((AND($A186="ADD",OR(AS186="",AS186="Vested Assets"))),"12",(_xlfn.XLOOKUP(AS186,ud_work_category[lookupValue],ud_work_category[lookupKey],""))))</f>
        <v/>
      </c>
      <c r="AU186" s="20"/>
      <c r="AV186" s="2" t="str">
        <f t="shared" si="56"/>
        <v/>
      </c>
      <c r="AW186" s="2" t="str">
        <f t="shared" si="57"/>
        <v/>
      </c>
      <c r="AX186" s="3" t="str">
        <f t="shared" si="58"/>
        <v/>
      </c>
      <c r="AY186" s="3" t="str">
        <f>IF($A186="","",IF((AND($A186="ADD",OR(AX186="",AX186="Excellent"))),"1",(_xlfn.XLOOKUP(AX186,condition[lookupValue],condition[lookupKey],""))))</f>
        <v/>
      </c>
      <c r="AZ186" s="21" t="str">
        <f t="shared" si="59"/>
        <v/>
      </c>
      <c r="BA186" s="5"/>
    </row>
    <row r="187" spans="2:53">
      <c r="B187" s="4"/>
      <c r="D187" s="3" t="str">
        <f>IF($A187="ADD",IF(NOT(ISBLANK(C187)),_xlfn.XLOOKUP(C187,roadnames[lookupValue],roadnames[lookupKey],"ERROR"),""), "")</f>
        <v/>
      </c>
      <c r="E187" s="4"/>
      <c r="F187" s="4"/>
      <c r="G187" s="19"/>
      <c r="H187" s="19"/>
      <c r="J187" s="3" t="str">
        <f>IF($A187="ADD",IF(NOT(ISBLANK(I187)),_xlfn.XLOOKUP(I187,side[lookupValue],side[lookupKey],"ERROR"),""), "")</f>
        <v/>
      </c>
      <c r="K187" s="19"/>
      <c r="L187" s="19" t="str">
        <f t="shared" si="40"/>
        <v/>
      </c>
      <c r="M187" s="4"/>
      <c r="O187" s="3" t="str">
        <f>IF($A187="ADD",IF(NOT(ISBLANK(N187)),_xlfn.XLOOKUP(N187,len_adjust_rsn[lookupValue],len_adjust_rsn[lookupKey],"ERROR"),""), "")</f>
        <v/>
      </c>
      <c r="P187" s="19" t="str">
        <f t="shared" si="41"/>
        <v/>
      </c>
      <c r="Q187" s="19"/>
      <c r="R187" s="19" t="str">
        <f t="shared" si="42"/>
        <v/>
      </c>
      <c r="T187" s="3" t="str">
        <f>IF($A187="ADD",IF(NOT(ISBLANK(S187)),_xlfn.XLOOKUP(S187,ud_stopping_place_type[lookupValue],ud_stopping_place_type[lookupKey],"ERROR"),""), "")</f>
        <v/>
      </c>
      <c r="V187" s="2" t="str">
        <f t="shared" si="43"/>
        <v/>
      </c>
      <c r="W187" s="2" t="str">
        <f t="shared" si="44"/>
        <v/>
      </c>
      <c r="X187" s="2" t="str">
        <f t="shared" si="45"/>
        <v/>
      </c>
      <c r="Y187" s="2" t="str">
        <f t="shared" si="46"/>
        <v/>
      </c>
      <c r="Z187" s="2" t="str">
        <f t="shared" si="47"/>
        <v/>
      </c>
      <c r="AA187" s="2" t="str">
        <f t="shared" si="48"/>
        <v/>
      </c>
      <c r="AB187" s="2" t="str">
        <f t="shared" si="49"/>
        <v/>
      </c>
      <c r="AD187" s="21"/>
      <c r="AE187" s="4" t="str">
        <f t="shared" ca="1" si="50"/>
        <v/>
      </c>
      <c r="AF187" s="3" t="str">
        <f t="shared" si="51"/>
        <v/>
      </c>
      <c r="AG187" s="3" t="str">
        <f>IF($A187="","",IF((AND($A187="ADD",OR(AF187="",AF187="In Use"))),"5",(_xlfn.XLOOKUP(AF187,ud_asset_status[lookupValue],ud_asset_status[lookupKey],""))))</f>
        <v/>
      </c>
      <c r="AH187" s="21"/>
      <c r="AJ187" s="3" t="str">
        <f>IF($A187="ADD",IF(NOT(ISBLANK(AI187)),_xlfn.XLOOKUP(AI187,ar_replace_reason[lookupValue],ar_replace_reason[lookupKey],"ERROR"),""), "")</f>
        <v/>
      </c>
      <c r="AK187" s="3" t="str">
        <f t="shared" si="52"/>
        <v/>
      </c>
      <c r="AL187" s="3" t="str">
        <f>IF($A187="","",IF((AND($A187="ADD",OR(AK187="",AK187="Queenstown-Lakes District Council"))),"70",(_xlfn.XLOOKUP(AK187,ud_organisation_owner[lookupValue],ud_organisation_owner[lookupKey],""))))</f>
        <v/>
      </c>
      <c r="AM187" s="3" t="str">
        <f t="shared" si="53"/>
        <v/>
      </c>
      <c r="AN187" s="3" t="str">
        <f>IF($A187="","",IF((AND($A187="ADD",OR(AM187="",AM187="Queenstown-Lakes District Council"))),"70",(_xlfn.XLOOKUP(AM187,ud_organisation_owner[lookupValue],ud_organisation_owner[lookupKey],""))))</f>
        <v/>
      </c>
      <c r="AO187" s="3" t="str">
        <f t="shared" si="54"/>
        <v/>
      </c>
      <c r="AP187" s="3" t="str">
        <f>IF($A187="","",IF((AND($A187="ADD",OR(AO187="",AO187="Local Authority"))),"17",(_xlfn.XLOOKUP(AO187,ud_sub_organisation[lookupValue],ud_sub_organisation[lookupKey],""))))</f>
        <v/>
      </c>
      <c r="AR187" s="3" t="str">
        <f>IF($A187="ADD",IF(NOT(ISBLANK(AQ187)),_xlfn.XLOOKUP(AQ187,ud_maintenance_organisation[lookupValue],ud_maintenance_organisation[lookupKey],"ERROR"),""), "")</f>
        <v/>
      </c>
      <c r="AS187" s="3" t="str">
        <f t="shared" si="55"/>
        <v/>
      </c>
      <c r="AT187" s="3" t="str">
        <f>IF($A187="","",IF((AND($A187="ADD",OR(AS187="",AS187="Vested Assets"))),"12",(_xlfn.XLOOKUP(AS187,ud_work_category[lookupValue],ud_work_category[lookupKey],""))))</f>
        <v/>
      </c>
      <c r="AU187" s="20"/>
      <c r="AV187" s="2" t="str">
        <f t="shared" si="56"/>
        <v/>
      </c>
      <c r="AW187" s="2" t="str">
        <f t="shared" si="57"/>
        <v/>
      </c>
      <c r="AX187" s="3" t="str">
        <f t="shared" si="58"/>
        <v/>
      </c>
      <c r="AY187" s="3" t="str">
        <f>IF($A187="","",IF((AND($A187="ADD",OR(AX187="",AX187="Excellent"))),"1",(_xlfn.XLOOKUP(AX187,condition[lookupValue],condition[lookupKey],""))))</f>
        <v/>
      </c>
      <c r="AZ187" s="21" t="str">
        <f t="shared" si="59"/>
        <v/>
      </c>
      <c r="BA187" s="5"/>
    </row>
    <row r="188" spans="2:53">
      <c r="B188" s="4"/>
      <c r="D188" s="3" t="str">
        <f>IF($A188="ADD",IF(NOT(ISBLANK(C188)),_xlfn.XLOOKUP(C188,roadnames[lookupValue],roadnames[lookupKey],"ERROR"),""), "")</f>
        <v/>
      </c>
      <c r="E188" s="4"/>
      <c r="F188" s="4"/>
      <c r="G188" s="19"/>
      <c r="H188" s="19"/>
      <c r="J188" s="3" t="str">
        <f>IF($A188="ADD",IF(NOT(ISBLANK(I188)),_xlfn.XLOOKUP(I188,side[lookupValue],side[lookupKey],"ERROR"),""), "")</f>
        <v/>
      </c>
      <c r="K188" s="19"/>
      <c r="L188" s="19" t="str">
        <f t="shared" si="40"/>
        <v/>
      </c>
      <c r="M188" s="4"/>
      <c r="O188" s="3" t="str">
        <f>IF($A188="ADD",IF(NOT(ISBLANK(N188)),_xlfn.XLOOKUP(N188,len_adjust_rsn[lookupValue],len_adjust_rsn[lookupKey],"ERROR"),""), "")</f>
        <v/>
      </c>
      <c r="P188" s="19" t="str">
        <f t="shared" si="41"/>
        <v/>
      </c>
      <c r="Q188" s="19"/>
      <c r="R188" s="19" t="str">
        <f t="shared" si="42"/>
        <v/>
      </c>
      <c r="T188" s="3" t="str">
        <f>IF($A188="ADD",IF(NOT(ISBLANK(S188)),_xlfn.XLOOKUP(S188,ud_stopping_place_type[lookupValue],ud_stopping_place_type[lookupKey],"ERROR"),""), "")</f>
        <v/>
      </c>
      <c r="V188" s="2" t="str">
        <f t="shared" si="43"/>
        <v/>
      </c>
      <c r="W188" s="2" t="str">
        <f t="shared" si="44"/>
        <v/>
      </c>
      <c r="X188" s="2" t="str">
        <f t="shared" si="45"/>
        <v/>
      </c>
      <c r="Y188" s="2" t="str">
        <f t="shared" si="46"/>
        <v/>
      </c>
      <c r="Z188" s="2" t="str">
        <f t="shared" si="47"/>
        <v/>
      </c>
      <c r="AA188" s="2" t="str">
        <f t="shared" si="48"/>
        <v/>
      </c>
      <c r="AB188" s="2" t="str">
        <f t="shared" si="49"/>
        <v/>
      </c>
      <c r="AD188" s="21"/>
      <c r="AE188" s="4" t="str">
        <f t="shared" ca="1" si="50"/>
        <v/>
      </c>
      <c r="AF188" s="3" t="str">
        <f t="shared" si="51"/>
        <v/>
      </c>
      <c r="AG188" s="3" t="str">
        <f>IF($A188="","",IF((AND($A188="ADD",OR(AF188="",AF188="In Use"))),"5",(_xlfn.XLOOKUP(AF188,ud_asset_status[lookupValue],ud_asset_status[lookupKey],""))))</f>
        <v/>
      </c>
      <c r="AH188" s="21"/>
      <c r="AJ188" s="3" t="str">
        <f>IF($A188="ADD",IF(NOT(ISBLANK(AI188)),_xlfn.XLOOKUP(AI188,ar_replace_reason[lookupValue],ar_replace_reason[lookupKey],"ERROR"),""), "")</f>
        <v/>
      </c>
      <c r="AK188" s="3" t="str">
        <f t="shared" si="52"/>
        <v/>
      </c>
      <c r="AL188" s="3" t="str">
        <f>IF($A188="","",IF((AND($A188="ADD",OR(AK188="",AK188="Queenstown-Lakes District Council"))),"70",(_xlfn.XLOOKUP(AK188,ud_organisation_owner[lookupValue],ud_organisation_owner[lookupKey],""))))</f>
        <v/>
      </c>
      <c r="AM188" s="3" t="str">
        <f t="shared" si="53"/>
        <v/>
      </c>
      <c r="AN188" s="3" t="str">
        <f>IF($A188="","",IF((AND($A188="ADD",OR(AM188="",AM188="Queenstown-Lakes District Council"))),"70",(_xlfn.XLOOKUP(AM188,ud_organisation_owner[lookupValue],ud_organisation_owner[lookupKey],""))))</f>
        <v/>
      </c>
      <c r="AO188" s="3" t="str">
        <f t="shared" si="54"/>
        <v/>
      </c>
      <c r="AP188" s="3" t="str">
        <f>IF($A188="","",IF((AND($A188="ADD",OR(AO188="",AO188="Local Authority"))),"17",(_xlfn.XLOOKUP(AO188,ud_sub_organisation[lookupValue],ud_sub_organisation[lookupKey],""))))</f>
        <v/>
      </c>
      <c r="AR188" s="3" t="str">
        <f>IF($A188="ADD",IF(NOT(ISBLANK(AQ188)),_xlfn.XLOOKUP(AQ188,ud_maintenance_organisation[lookupValue],ud_maintenance_organisation[lookupKey],"ERROR"),""), "")</f>
        <v/>
      </c>
      <c r="AS188" s="3" t="str">
        <f t="shared" si="55"/>
        <v/>
      </c>
      <c r="AT188" s="3" t="str">
        <f>IF($A188="","",IF((AND($A188="ADD",OR(AS188="",AS188="Vested Assets"))),"12",(_xlfn.XLOOKUP(AS188,ud_work_category[lookupValue],ud_work_category[lookupKey],""))))</f>
        <v/>
      </c>
      <c r="AU188" s="20"/>
      <c r="AV188" s="2" t="str">
        <f t="shared" si="56"/>
        <v/>
      </c>
      <c r="AW188" s="2" t="str">
        <f t="shared" si="57"/>
        <v/>
      </c>
      <c r="AX188" s="3" t="str">
        <f t="shared" si="58"/>
        <v/>
      </c>
      <c r="AY188" s="3" t="str">
        <f>IF($A188="","",IF((AND($A188="ADD",OR(AX188="",AX188="Excellent"))),"1",(_xlfn.XLOOKUP(AX188,condition[lookupValue],condition[lookupKey],""))))</f>
        <v/>
      </c>
      <c r="AZ188" s="21" t="str">
        <f t="shared" si="59"/>
        <v/>
      </c>
      <c r="BA188" s="5"/>
    </row>
    <row r="189" spans="2:53">
      <c r="B189" s="4"/>
      <c r="D189" s="3" t="str">
        <f>IF($A189="ADD",IF(NOT(ISBLANK(C189)),_xlfn.XLOOKUP(C189,roadnames[lookupValue],roadnames[lookupKey],"ERROR"),""), "")</f>
        <v/>
      </c>
      <c r="E189" s="4"/>
      <c r="F189" s="4"/>
      <c r="G189" s="19"/>
      <c r="H189" s="19"/>
      <c r="J189" s="3" t="str">
        <f>IF($A189="ADD",IF(NOT(ISBLANK(I189)),_xlfn.XLOOKUP(I189,side[lookupValue],side[lookupKey],"ERROR"),""), "")</f>
        <v/>
      </c>
      <c r="K189" s="19"/>
      <c r="L189" s="19" t="str">
        <f t="shared" si="40"/>
        <v/>
      </c>
      <c r="M189" s="4"/>
      <c r="O189" s="3" t="str">
        <f>IF($A189="ADD",IF(NOT(ISBLANK(N189)),_xlfn.XLOOKUP(N189,len_adjust_rsn[lookupValue],len_adjust_rsn[lookupKey],"ERROR"),""), "")</f>
        <v/>
      </c>
      <c r="P189" s="19" t="str">
        <f t="shared" si="41"/>
        <v/>
      </c>
      <c r="Q189" s="19"/>
      <c r="R189" s="19" t="str">
        <f t="shared" si="42"/>
        <v/>
      </c>
      <c r="T189" s="3" t="str">
        <f>IF($A189="ADD",IF(NOT(ISBLANK(S189)),_xlfn.XLOOKUP(S189,ud_stopping_place_type[lookupValue],ud_stopping_place_type[lookupKey],"ERROR"),""), "")</f>
        <v/>
      </c>
      <c r="V189" s="2" t="str">
        <f t="shared" si="43"/>
        <v/>
      </c>
      <c r="W189" s="2" t="str">
        <f t="shared" si="44"/>
        <v/>
      </c>
      <c r="X189" s="2" t="str">
        <f t="shared" si="45"/>
        <v/>
      </c>
      <c r="Y189" s="2" t="str">
        <f t="shared" si="46"/>
        <v/>
      </c>
      <c r="Z189" s="2" t="str">
        <f t="shared" si="47"/>
        <v/>
      </c>
      <c r="AA189" s="2" t="str">
        <f t="shared" si="48"/>
        <v/>
      </c>
      <c r="AB189" s="2" t="str">
        <f t="shared" si="49"/>
        <v/>
      </c>
      <c r="AD189" s="21"/>
      <c r="AE189" s="4" t="str">
        <f t="shared" ca="1" si="50"/>
        <v/>
      </c>
      <c r="AF189" s="3" t="str">
        <f t="shared" si="51"/>
        <v/>
      </c>
      <c r="AG189" s="3" t="str">
        <f>IF($A189="","",IF((AND($A189="ADD",OR(AF189="",AF189="In Use"))),"5",(_xlfn.XLOOKUP(AF189,ud_asset_status[lookupValue],ud_asset_status[lookupKey],""))))</f>
        <v/>
      </c>
      <c r="AH189" s="21"/>
      <c r="AJ189" s="3" t="str">
        <f>IF($A189="ADD",IF(NOT(ISBLANK(AI189)),_xlfn.XLOOKUP(AI189,ar_replace_reason[lookupValue],ar_replace_reason[lookupKey],"ERROR"),""), "")</f>
        <v/>
      </c>
      <c r="AK189" s="3" t="str">
        <f t="shared" si="52"/>
        <v/>
      </c>
      <c r="AL189" s="3" t="str">
        <f>IF($A189="","",IF((AND($A189="ADD",OR(AK189="",AK189="Queenstown-Lakes District Council"))),"70",(_xlfn.XLOOKUP(AK189,ud_organisation_owner[lookupValue],ud_organisation_owner[lookupKey],""))))</f>
        <v/>
      </c>
      <c r="AM189" s="3" t="str">
        <f t="shared" si="53"/>
        <v/>
      </c>
      <c r="AN189" s="3" t="str">
        <f>IF($A189="","",IF((AND($A189="ADD",OR(AM189="",AM189="Queenstown-Lakes District Council"))),"70",(_xlfn.XLOOKUP(AM189,ud_organisation_owner[lookupValue],ud_organisation_owner[lookupKey],""))))</f>
        <v/>
      </c>
      <c r="AO189" s="3" t="str">
        <f t="shared" si="54"/>
        <v/>
      </c>
      <c r="AP189" s="3" t="str">
        <f>IF($A189="","",IF((AND($A189="ADD",OR(AO189="",AO189="Local Authority"))),"17",(_xlfn.XLOOKUP(AO189,ud_sub_organisation[lookupValue],ud_sub_organisation[lookupKey],""))))</f>
        <v/>
      </c>
      <c r="AR189" s="3" t="str">
        <f>IF($A189="ADD",IF(NOT(ISBLANK(AQ189)),_xlfn.XLOOKUP(AQ189,ud_maintenance_organisation[lookupValue],ud_maintenance_organisation[lookupKey],"ERROR"),""), "")</f>
        <v/>
      </c>
      <c r="AS189" s="3" t="str">
        <f t="shared" si="55"/>
        <v/>
      </c>
      <c r="AT189" s="3" t="str">
        <f>IF($A189="","",IF((AND($A189="ADD",OR(AS189="",AS189="Vested Assets"))),"12",(_xlfn.XLOOKUP(AS189,ud_work_category[lookupValue],ud_work_category[lookupKey],""))))</f>
        <v/>
      </c>
      <c r="AU189" s="20"/>
      <c r="AV189" s="2" t="str">
        <f t="shared" si="56"/>
        <v/>
      </c>
      <c r="AW189" s="2" t="str">
        <f t="shared" si="57"/>
        <v/>
      </c>
      <c r="AX189" s="3" t="str">
        <f t="shared" si="58"/>
        <v/>
      </c>
      <c r="AY189" s="3" t="str">
        <f>IF($A189="","",IF((AND($A189="ADD",OR(AX189="",AX189="Excellent"))),"1",(_xlfn.XLOOKUP(AX189,condition[lookupValue],condition[lookupKey],""))))</f>
        <v/>
      </c>
      <c r="AZ189" s="21" t="str">
        <f t="shared" si="59"/>
        <v/>
      </c>
      <c r="BA189" s="5"/>
    </row>
    <row r="190" spans="2:53">
      <c r="B190" s="4"/>
      <c r="D190" s="3" t="str">
        <f>IF($A190="ADD",IF(NOT(ISBLANK(C190)),_xlfn.XLOOKUP(C190,roadnames[lookupValue],roadnames[lookupKey],"ERROR"),""), "")</f>
        <v/>
      </c>
      <c r="E190" s="4"/>
      <c r="F190" s="4"/>
      <c r="G190" s="19"/>
      <c r="H190" s="19"/>
      <c r="J190" s="3" t="str">
        <f>IF($A190="ADD",IF(NOT(ISBLANK(I190)),_xlfn.XLOOKUP(I190,side[lookupValue],side[lookupKey],"ERROR"),""), "")</f>
        <v/>
      </c>
      <c r="K190" s="19"/>
      <c r="L190" s="19" t="str">
        <f t="shared" si="40"/>
        <v/>
      </c>
      <c r="M190" s="4"/>
      <c r="O190" s="3" t="str">
        <f>IF($A190="ADD",IF(NOT(ISBLANK(N190)),_xlfn.XLOOKUP(N190,len_adjust_rsn[lookupValue],len_adjust_rsn[lookupKey],"ERROR"),""), "")</f>
        <v/>
      </c>
      <c r="P190" s="19" t="str">
        <f t="shared" si="41"/>
        <v/>
      </c>
      <c r="Q190" s="19"/>
      <c r="R190" s="19" t="str">
        <f t="shared" si="42"/>
        <v/>
      </c>
      <c r="T190" s="3" t="str">
        <f>IF($A190="ADD",IF(NOT(ISBLANK(S190)),_xlfn.XLOOKUP(S190,ud_stopping_place_type[lookupValue],ud_stopping_place_type[lookupKey],"ERROR"),""), "")</f>
        <v/>
      </c>
      <c r="V190" s="2" t="str">
        <f t="shared" si="43"/>
        <v/>
      </c>
      <c r="W190" s="2" t="str">
        <f t="shared" si="44"/>
        <v/>
      </c>
      <c r="X190" s="2" t="str">
        <f t="shared" si="45"/>
        <v/>
      </c>
      <c r="Y190" s="2" t="str">
        <f t="shared" si="46"/>
        <v/>
      </c>
      <c r="Z190" s="2" t="str">
        <f t="shared" si="47"/>
        <v/>
      </c>
      <c r="AA190" s="2" t="str">
        <f t="shared" si="48"/>
        <v/>
      </c>
      <c r="AB190" s="2" t="str">
        <f t="shared" si="49"/>
        <v/>
      </c>
      <c r="AD190" s="21"/>
      <c r="AE190" s="4" t="str">
        <f t="shared" ca="1" si="50"/>
        <v/>
      </c>
      <c r="AF190" s="3" t="str">
        <f t="shared" si="51"/>
        <v/>
      </c>
      <c r="AG190" s="3" t="str">
        <f>IF($A190="","",IF((AND($A190="ADD",OR(AF190="",AF190="In Use"))),"5",(_xlfn.XLOOKUP(AF190,ud_asset_status[lookupValue],ud_asset_status[lookupKey],""))))</f>
        <v/>
      </c>
      <c r="AH190" s="21"/>
      <c r="AJ190" s="3" t="str">
        <f>IF($A190="ADD",IF(NOT(ISBLANK(AI190)),_xlfn.XLOOKUP(AI190,ar_replace_reason[lookupValue],ar_replace_reason[lookupKey],"ERROR"),""), "")</f>
        <v/>
      </c>
      <c r="AK190" s="3" t="str">
        <f t="shared" si="52"/>
        <v/>
      </c>
      <c r="AL190" s="3" t="str">
        <f>IF($A190="","",IF((AND($A190="ADD",OR(AK190="",AK190="Queenstown-Lakes District Council"))),"70",(_xlfn.XLOOKUP(AK190,ud_organisation_owner[lookupValue],ud_organisation_owner[lookupKey],""))))</f>
        <v/>
      </c>
      <c r="AM190" s="3" t="str">
        <f t="shared" si="53"/>
        <v/>
      </c>
      <c r="AN190" s="3" t="str">
        <f>IF($A190="","",IF((AND($A190="ADD",OR(AM190="",AM190="Queenstown-Lakes District Council"))),"70",(_xlfn.XLOOKUP(AM190,ud_organisation_owner[lookupValue],ud_organisation_owner[lookupKey],""))))</f>
        <v/>
      </c>
      <c r="AO190" s="3" t="str">
        <f t="shared" si="54"/>
        <v/>
      </c>
      <c r="AP190" s="3" t="str">
        <f>IF($A190="","",IF((AND($A190="ADD",OR(AO190="",AO190="Local Authority"))),"17",(_xlfn.XLOOKUP(AO190,ud_sub_organisation[lookupValue],ud_sub_organisation[lookupKey],""))))</f>
        <v/>
      </c>
      <c r="AR190" s="3" t="str">
        <f>IF($A190="ADD",IF(NOT(ISBLANK(AQ190)),_xlfn.XLOOKUP(AQ190,ud_maintenance_organisation[lookupValue],ud_maintenance_organisation[lookupKey],"ERROR"),""), "")</f>
        <v/>
      </c>
      <c r="AS190" s="3" t="str">
        <f t="shared" si="55"/>
        <v/>
      </c>
      <c r="AT190" s="3" t="str">
        <f>IF($A190="","",IF((AND($A190="ADD",OR(AS190="",AS190="Vested Assets"))),"12",(_xlfn.XLOOKUP(AS190,ud_work_category[lookupValue],ud_work_category[lookupKey],""))))</f>
        <v/>
      </c>
      <c r="AU190" s="20"/>
      <c r="AV190" s="2" t="str">
        <f t="shared" si="56"/>
        <v/>
      </c>
      <c r="AW190" s="2" t="str">
        <f t="shared" si="57"/>
        <v/>
      </c>
      <c r="AX190" s="3" t="str">
        <f t="shared" si="58"/>
        <v/>
      </c>
      <c r="AY190" s="3" t="str">
        <f>IF($A190="","",IF((AND($A190="ADD",OR(AX190="",AX190="Excellent"))),"1",(_xlfn.XLOOKUP(AX190,condition[lookupValue],condition[lookupKey],""))))</f>
        <v/>
      </c>
      <c r="AZ190" s="21" t="str">
        <f t="shared" si="59"/>
        <v/>
      </c>
      <c r="BA190" s="5"/>
    </row>
    <row r="191" spans="2:53">
      <c r="B191" s="4"/>
      <c r="D191" s="3" t="str">
        <f>IF($A191="ADD",IF(NOT(ISBLANK(C191)),_xlfn.XLOOKUP(C191,roadnames[lookupValue],roadnames[lookupKey],"ERROR"),""), "")</f>
        <v/>
      </c>
      <c r="E191" s="4"/>
      <c r="F191" s="4"/>
      <c r="G191" s="19"/>
      <c r="H191" s="19"/>
      <c r="J191" s="3" t="str">
        <f>IF($A191="ADD",IF(NOT(ISBLANK(I191)),_xlfn.XLOOKUP(I191,side[lookupValue],side[lookupKey],"ERROR"),""), "")</f>
        <v/>
      </c>
      <c r="K191" s="19"/>
      <c r="L191" s="19" t="str">
        <f t="shared" si="40"/>
        <v/>
      </c>
      <c r="M191" s="4"/>
      <c r="O191" s="3" t="str">
        <f>IF($A191="ADD",IF(NOT(ISBLANK(N191)),_xlfn.XLOOKUP(N191,len_adjust_rsn[lookupValue],len_adjust_rsn[lookupKey],"ERROR"),""), "")</f>
        <v/>
      </c>
      <c r="P191" s="19" t="str">
        <f t="shared" si="41"/>
        <v/>
      </c>
      <c r="Q191" s="19"/>
      <c r="R191" s="19" t="str">
        <f t="shared" si="42"/>
        <v/>
      </c>
      <c r="T191" s="3" t="str">
        <f>IF($A191="ADD",IF(NOT(ISBLANK(S191)),_xlfn.XLOOKUP(S191,ud_stopping_place_type[lookupValue],ud_stopping_place_type[lookupKey],"ERROR"),""), "")</f>
        <v/>
      </c>
      <c r="V191" s="2" t="str">
        <f t="shared" si="43"/>
        <v/>
      </c>
      <c r="W191" s="2" t="str">
        <f t="shared" si="44"/>
        <v/>
      </c>
      <c r="X191" s="2" t="str">
        <f t="shared" si="45"/>
        <v/>
      </c>
      <c r="Y191" s="2" t="str">
        <f t="shared" si="46"/>
        <v/>
      </c>
      <c r="Z191" s="2" t="str">
        <f t="shared" si="47"/>
        <v/>
      </c>
      <c r="AA191" s="2" t="str">
        <f t="shared" si="48"/>
        <v/>
      </c>
      <c r="AB191" s="2" t="str">
        <f t="shared" si="49"/>
        <v/>
      </c>
      <c r="AD191" s="21"/>
      <c r="AE191" s="4" t="str">
        <f t="shared" ca="1" si="50"/>
        <v/>
      </c>
      <c r="AF191" s="3" t="str">
        <f t="shared" si="51"/>
        <v/>
      </c>
      <c r="AG191" s="3" t="str">
        <f>IF($A191="","",IF((AND($A191="ADD",OR(AF191="",AF191="In Use"))),"5",(_xlfn.XLOOKUP(AF191,ud_asset_status[lookupValue],ud_asset_status[lookupKey],""))))</f>
        <v/>
      </c>
      <c r="AH191" s="21"/>
      <c r="AJ191" s="3" t="str">
        <f>IF($A191="ADD",IF(NOT(ISBLANK(AI191)),_xlfn.XLOOKUP(AI191,ar_replace_reason[lookupValue],ar_replace_reason[lookupKey],"ERROR"),""), "")</f>
        <v/>
      </c>
      <c r="AK191" s="3" t="str">
        <f t="shared" si="52"/>
        <v/>
      </c>
      <c r="AL191" s="3" t="str">
        <f>IF($A191="","",IF((AND($A191="ADD",OR(AK191="",AK191="Queenstown-Lakes District Council"))),"70",(_xlfn.XLOOKUP(AK191,ud_organisation_owner[lookupValue],ud_organisation_owner[lookupKey],""))))</f>
        <v/>
      </c>
      <c r="AM191" s="3" t="str">
        <f t="shared" si="53"/>
        <v/>
      </c>
      <c r="AN191" s="3" t="str">
        <f>IF($A191="","",IF((AND($A191="ADD",OR(AM191="",AM191="Queenstown-Lakes District Council"))),"70",(_xlfn.XLOOKUP(AM191,ud_organisation_owner[lookupValue],ud_organisation_owner[lookupKey],""))))</f>
        <v/>
      </c>
      <c r="AO191" s="3" t="str">
        <f t="shared" si="54"/>
        <v/>
      </c>
      <c r="AP191" s="3" t="str">
        <f>IF($A191="","",IF((AND($A191="ADD",OR(AO191="",AO191="Local Authority"))),"17",(_xlfn.XLOOKUP(AO191,ud_sub_organisation[lookupValue],ud_sub_organisation[lookupKey],""))))</f>
        <v/>
      </c>
      <c r="AR191" s="3" t="str">
        <f>IF($A191="ADD",IF(NOT(ISBLANK(AQ191)),_xlfn.XLOOKUP(AQ191,ud_maintenance_organisation[lookupValue],ud_maintenance_organisation[lookupKey],"ERROR"),""), "")</f>
        <v/>
      </c>
      <c r="AS191" s="3" t="str">
        <f t="shared" si="55"/>
        <v/>
      </c>
      <c r="AT191" s="3" t="str">
        <f>IF($A191="","",IF((AND($A191="ADD",OR(AS191="",AS191="Vested Assets"))),"12",(_xlfn.XLOOKUP(AS191,ud_work_category[lookupValue],ud_work_category[lookupKey],""))))</f>
        <v/>
      </c>
      <c r="AU191" s="20"/>
      <c r="AV191" s="2" t="str">
        <f t="shared" si="56"/>
        <v/>
      </c>
      <c r="AW191" s="2" t="str">
        <f t="shared" si="57"/>
        <v/>
      </c>
      <c r="AX191" s="3" t="str">
        <f t="shared" si="58"/>
        <v/>
      </c>
      <c r="AY191" s="3" t="str">
        <f>IF($A191="","",IF((AND($A191="ADD",OR(AX191="",AX191="Excellent"))),"1",(_xlfn.XLOOKUP(AX191,condition[lookupValue],condition[lookupKey],""))))</f>
        <v/>
      </c>
      <c r="AZ191" s="21" t="str">
        <f t="shared" si="59"/>
        <v/>
      </c>
      <c r="BA191" s="5"/>
    </row>
    <row r="192" spans="2:53">
      <c r="B192" s="4"/>
      <c r="D192" s="3" t="str">
        <f>IF($A192="ADD",IF(NOT(ISBLANK(C192)),_xlfn.XLOOKUP(C192,roadnames[lookupValue],roadnames[lookupKey],"ERROR"),""), "")</f>
        <v/>
      </c>
      <c r="E192" s="4"/>
      <c r="F192" s="4"/>
      <c r="G192" s="19"/>
      <c r="H192" s="19"/>
      <c r="J192" s="3" t="str">
        <f>IF($A192="ADD",IF(NOT(ISBLANK(I192)),_xlfn.XLOOKUP(I192,side[lookupValue],side[lookupKey],"ERROR"),""), "")</f>
        <v/>
      </c>
      <c r="K192" s="19"/>
      <c r="L192" s="19" t="str">
        <f t="shared" si="40"/>
        <v/>
      </c>
      <c r="M192" s="4"/>
      <c r="O192" s="3" t="str">
        <f>IF($A192="ADD",IF(NOT(ISBLANK(N192)),_xlfn.XLOOKUP(N192,len_adjust_rsn[lookupValue],len_adjust_rsn[lookupKey],"ERROR"),""), "")</f>
        <v/>
      </c>
      <c r="P192" s="19" t="str">
        <f t="shared" si="41"/>
        <v/>
      </c>
      <c r="Q192" s="19"/>
      <c r="R192" s="19" t="str">
        <f t="shared" si="42"/>
        <v/>
      </c>
      <c r="T192" s="3" t="str">
        <f>IF($A192="ADD",IF(NOT(ISBLANK(S192)),_xlfn.XLOOKUP(S192,ud_stopping_place_type[lookupValue],ud_stopping_place_type[lookupKey],"ERROR"),""), "")</f>
        <v/>
      </c>
      <c r="V192" s="2" t="str">
        <f t="shared" si="43"/>
        <v/>
      </c>
      <c r="W192" s="2" t="str">
        <f t="shared" si="44"/>
        <v/>
      </c>
      <c r="X192" s="2" t="str">
        <f t="shared" si="45"/>
        <v/>
      </c>
      <c r="Y192" s="2" t="str">
        <f t="shared" si="46"/>
        <v/>
      </c>
      <c r="Z192" s="2" t="str">
        <f t="shared" si="47"/>
        <v/>
      </c>
      <c r="AA192" s="2" t="str">
        <f t="shared" si="48"/>
        <v/>
      </c>
      <c r="AB192" s="2" t="str">
        <f t="shared" si="49"/>
        <v/>
      </c>
      <c r="AD192" s="21"/>
      <c r="AE192" s="4" t="str">
        <f t="shared" ca="1" si="50"/>
        <v/>
      </c>
      <c r="AF192" s="3" t="str">
        <f t="shared" si="51"/>
        <v/>
      </c>
      <c r="AG192" s="3" t="str">
        <f>IF($A192="","",IF((AND($A192="ADD",OR(AF192="",AF192="In Use"))),"5",(_xlfn.XLOOKUP(AF192,ud_asset_status[lookupValue],ud_asset_status[lookupKey],""))))</f>
        <v/>
      </c>
      <c r="AH192" s="21"/>
      <c r="AJ192" s="3" t="str">
        <f>IF($A192="ADD",IF(NOT(ISBLANK(AI192)),_xlfn.XLOOKUP(AI192,ar_replace_reason[lookupValue],ar_replace_reason[lookupKey],"ERROR"),""), "")</f>
        <v/>
      </c>
      <c r="AK192" s="3" t="str">
        <f t="shared" si="52"/>
        <v/>
      </c>
      <c r="AL192" s="3" t="str">
        <f>IF($A192="","",IF((AND($A192="ADD",OR(AK192="",AK192="Queenstown-Lakes District Council"))),"70",(_xlfn.XLOOKUP(AK192,ud_organisation_owner[lookupValue],ud_organisation_owner[lookupKey],""))))</f>
        <v/>
      </c>
      <c r="AM192" s="3" t="str">
        <f t="shared" si="53"/>
        <v/>
      </c>
      <c r="AN192" s="3" t="str">
        <f>IF($A192="","",IF((AND($A192="ADD",OR(AM192="",AM192="Queenstown-Lakes District Council"))),"70",(_xlfn.XLOOKUP(AM192,ud_organisation_owner[lookupValue],ud_organisation_owner[lookupKey],""))))</f>
        <v/>
      </c>
      <c r="AO192" s="3" t="str">
        <f t="shared" si="54"/>
        <v/>
      </c>
      <c r="AP192" s="3" t="str">
        <f>IF($A192="","",IF((AND($A192="ADD",OR(AO192="",AO192="Local Authority"))),"17",(_xlfn.XLOOKUP(AO192,ud_sub_organisation[lookupValue],ud_sub_organisation[lookupKey],""))))</f>
        <v/>
      </c>
      <c r="AR192" s="3" t="str">
        <f>IF($A192="ADD",IF(NOT(ISBLANK(AQ192)),_xlfn.XLOOKUP(AQ192,ud_maintenance_organisation[lookupValue],ud_maintenance_organisation[lookupKey],"ERROR"),""), "")</f>
        <v/>
      </c>
      <c r="AS192" s="3" t="str">
        <f t="shared" si="55"/>
        <v/>
      </c>
      <c r="AT192" s="3" t="str">
        <f>IF($A192="","",IF((AND($A192="ADD",OR(AS192="",AS192="Vested Assets"))),"12",(_xlfn.XLOOKUP(AS192,ud_work_category[lookupValue],ud_work_category[lookupKey],""))))</f>
        <v/>
      </c>
      <c r="AU192" s="20"/>
      <c r="AV192" s="2" t="str">
        <f t="shared" si="56"/>
        <v/>
      </c>
      <c r="AW192" s="2" t="str">
        <f t="shared" si="57"/>
        <v/>
      </c>
      <c r="AX192" s="3" t="str">
        <f t="shared" si="58"/>
        <v/>
      </c>
      <c r="AY192" s="3" t="str">
        <f>IF($A192="","",IF((AND($A192="ADD",OR(AX192="",AX192="Excellent"))),"1",(_xlfn.XLOOKUP(AX192,condition[lookupValue],condition[lookupKey],""))))</f>
        <v/>
      </c>
      <c r="AZ192" s="21" t="str">
        <f t="shared" si="59"/>
        <v/>
      </c>
      <c r="BA192" s="5"/>
    </row>
    <row r="193" spans="2:53">
      <c r="B193" s="4"/>
      <c r="D193" s="3" t="str">
        <f>IF($A193="ADD",IF(NOT(ISBLANK(C193)),_xlfn.XLOOKUP(C193,roadnames[lookupValue],roadnames[lookupKey],"ERROR"),""), "")</f>
        <v/>
      </c>
      <c r="E193" s="4"/>
      <c r="F193" s="4"/>
      <c r="G193" s="19"/>
      <c r="H193" s="19"/>
      <c r="J193" s="3" t="str">
        <f>IF($A193="ADD",IF(NOT(ISBLANK(I193)),_xlfn.XLOOKUP(I193,side[lookupValue],side[lookupKey],"ERROR"),""), "")</f>
        <v/>
      </c>
      <c r="K193" s="19"/>
      <c r="L193" s="19" t="str">
        <f t="shared" si="40"/>
        <v/>
      </c>
      <c r="M193" s="4"/>
      <c r="O193" s="3" t="str">
        <f>IF($A193="ADD",IF(NOT(ISBLANK(N193)),_xlfn.XLOOKUP(N193,len_adjust_rsn[lookupValue],len_adjust_rsn[lookupKey],"ERROR"),""), "")</f>
        <v/>
      </c>
      <c r="P193" s="19" t="str">
        <f t="shared" si="41"/>
        <v/>
      </c>
      <c r="Q193" s="19"/>
      <c r="R193" s="19" t="str">
        <f t="shared" si="42"/>
        <v/>
      </c>
      <c r="T193" s="3" t="str">
        <f>IF($A193="ADD",IF(NOT(ISBLANK(S193)),_xlfn.XLOOKUP(S193,ud_stopping_place_type[lookupValue],ud_stopping_place_type[lookupKey],"ERROR"),""), "")</f>
        <v/>
      </c>
      <c r="V193" s="2" t="str">
        <f t="shared" si="43"/>
        <v/>
      </c>
      <c r="W193" s="2" t="str">
        <f t="shared" si="44"/>
        <v/>
      </c>
      <c r="X193" s="2" t="str">
        <f t="shared" si="45"/>
        <v/>
      </c>
      <c r="Y193" s="2" t="str">
        <f t="shared" si="46"/>
        <v/>
      </c>
      <c r="Z193" s="2" t="str">
        <f t="shared" si="47"/>
        <v/>
      </c>
      <c r="AA193" s="2" t="str">
        <f t="shared" si="48"/>
        <v/>
      </c>
      <c r="AB193" s="2" t="str">
        <f t="shared" si="49"/>
        <v/>
      </c>
      <c r="AD193" s="21"/>
      <c r="AE193" s="4" t="str">
        <f t="shared" ca="1" si="50"/>
        <v/>
      </c>
      <c r="AF193" s="3" t="str">
        <f t="shared" si="51"/>
        <v/>
      </c>
      <c r="AG193" s="3" t="str">
        <f>IF($A193="","",IF((AND($A193="ADD",OR(AF193="",AF193="In Use"))),"5",(_xlfn.XLOOKUP(AF193,ud_asset_status[lookupValue],ud_asset_status[lookupKey],""))))</f>
        <v/>
      </c>
      <c r="AH193" s="21"/>
      <c r="AJ193" s="3" t="str">
        <f>IF($A193="ADD",IF(NOT(ISBLANK(AI193)),_xlfn.XLOOKUP(AI193,ar_replace_reason[lookupValue],ar_replace_reason[lookupKey],"ERROR"),""), "")</f>
        <v/>
      </c>
      <c r="AK193" s="3" t="str">
        <f t="shared" si="52"/>
        <v/>
      </c>
      <c r="AL193" s="3" t="str">
        <f>IF($A193="","",IF((AND($A193="ADD",OR(AK193="",AK193="Queenstown-Lakes District Council"))),"70",(_xlfn.XLOOKUP(AK193,ud_organisation_owner[lookupValue],ud_organisation_owner[lookupKey],""))))</f>
        <v/>
      </c>
      <c r="AM193" s="3" t="str">
        <f t="shared" si="53"/>
        <v/>
      </c>
      <c r="AN193" s="3" t="str">
        <f>IF($A193="","",IF((AND($A193="ADD",OR(AM193="",AM193="Queenstown-Lakes District Council"))),"70",(_xlfn.XLOOKUP(AM193,ud_organisation_owner[lookupValue],ud_organisation_owner[lookupKey],""))))</f>
        <v/>
      </c>
      <c r="AO193" s="3" t="str">
        <f t="shared" si="54"/>
        <v/>
      </c>
      <c r="AP193" s="3" t="str">
        <f>IF($A193="","",IF((AND($A193="ADD",OR(AO193="",AO193="Local Authority"))),"17",(_xlfn.XLOOKUP(AO193,ud_sub_organisation[lookupValue],ud_sub_organisation[lookupKey],""))))</f>
        <v/>
      </c>
      <c r="AR193" s="3" t="str">
        <f>IF($A193="ADD",IF(NOT(ISBLANK(AQ193)),_xlfn.XLOOKUP(AQ193,ud_maintenance_organisation[lookupValue],ud_maintenance_organisation[lookupKey],"ERROR"),""), "")</f>
        <v/>
      </c>
      <c r="AS193" s="3" t="str">
        <f t="shared" si="55"/>
        <v/>
      </c>
      <c r="AT193" s="3" t="str">
        <f>IF($A193="","",IF((AND($A193="ADD",OR(AS193="",AS193="Vested Assets"))),"12",(_xlfn.XLOOKUP(AS193,ud_work_category[lookupValue],ud_work_category[lookupKey],""))))</f>
        <v/>
      </c>
      <c r="AU193" s="20"/>
      <c r="AV193" s="2" t="str">
        <f t="shared" si="56"/>
        <v/>
      </c>
      <c r="AW193" s="2" t="str">
        <f t="shared" si="57"/>
        <v/>
      </c>
      <c r="AX193" s="3" t="str">
        <f t="shared" si="58"/>
        <v/>
      </c>
      <c r="AY193" s="3" t="str">
        <f>IF($A193="","",IF((AND($A193="ADD",OR(AX193="",AX193="Excellent"))),"1",(_xlfn.XLOOKUP(AX193,condition[lookupValue],condition[lookupKey],""))))</f>
        <v/>
      </c>
      <c r="AZ193" s="21" t="str">
        <f t="shared" si="59"/>
        <v/>
      </c>
      <c r="BA193" s="5"/>
    </row>
    <row r="194" spans="2:53">
      <c r="B194" s="4"/>
      <c r="D194" s="3" t="str">
        <f>IF($A194="ADD",IF(NOT(ISBLANK(C194)),_xlfn.XLOOKUP(C194,roadnames[lookupValue],roadnames[lookupKey],"ERROR"),""), "")</f>
        <v/>
      </c>
      <c r="E194" s="4"/>
      <c r="F194" s="4"/>
      <c r="G194" s="19"/>
      <c r="H194" s="19"/>
      <c r="J194" s="3" t="str">
        <f>IF($A194="ADD",IF(NOT(ISBLANK(I194)),_xlfn.XLOOKUP(I194,side[lookupValue],side[lookupKey],"ERROR"),""), "")</f>
        <v/>
      </c>
      <c r="K194" s="19"/>
      <c r="L194" s="19" t="str">
        <f t="shared" si="40"/>
        <v/>
      </c>
      <c r="M194" s="4"/>
      <c r="O194" s="3" t="str">
        <f>IF($A194="ADD",IF(NOT(ISBLANK(N194)),_xlfn.XLOOKUP(N194,len_adjust_rsn[lookupValue],len_adjust_rsn[lookupKey],"ERROR"),""), "")</f>
        <v/>
      </c>
      <c r="P194" s="19" t="str">
        <f t="shared" si="41"/>
        <v/>
      </c>
      <c r="Q194" s="19"/>
      <c r="R194" s="19" t="str">
        <f t="shared" si="42"/>
        <v/>
      </c>
      <c r="T194" s="3" t="str">
        <f>IF($A194="ADD",IF(NOT(ISBLANK(S194)),_xlfn.XLOOKUP(S194,ud_stopping_place_type[lookupValue],ud_stopping_place_type[lookupKey],"ERROR"),""), "")</f>
        <v/>
      </c>
      <c r="V194" s="2" t="str">
        <f t="shared" si="43"/>
        <v/>
      </c>
      <c r="W194" s="2" t="str">
        <f t="shared" si="44"/>
        <v/>
      </c>
      <c r="X194" s="2" t="str">
        <f t="shared" si="45"/>
        <v/>
      </c>
      <c r="Y194" s="2" t="str">
        <f t="shared" si="46"/>
        <v/>
      </c>
      <c r="Z194" s="2" t="str">
        <f t="shared" si="47"/>
        <v/>
      </c>
      <c r="AA194" s="2" t="str">
        <f t="shared" si="48"/>
        <v/>
      </c>
      <c r="AB194" s="2" t="str">
        <f t="shared" si="49"/>
        <v/>
      </c>
      <c r="AD194" s="21"/>
      <c r="AE194" s="4" t="str">
        <f t="shared" ca="1" si="50"/>
        <v/>
      </c>
      <c r="AF194" s="3" t="str">
        <f t="shared" si="51"/>
        <v/>
      </c>
      <c r="AG194" s="3" t="str">
        <f>IF($A194="","",IF((AND($A194="ADD",OR(AF194="",AF194="In Use"))),"5",(_xlfn.XLOOKUP(AF194,ud_asset_status[lookupValue],ud_asset_status[lookupKey],""))))</f>
        <v/>
      </c>
      <c r="AH194" s="21"/>
      <c r="AJ194" s="3" t="str">
        <f>IF($A194="ADD",IF(NOT(ISBLANK(AI194)),_xlfn.XLOOKUP(AI194,ar_replace_reason[lookupValue],ar_replace_reason[lookupKey],"ERROR"),""), "")</f>
        <v/>
      </c>
      <c r="AK194" s="3" t="str">
        <f t="shared" si="52"/>
        <v/>
      </c>
      <c r="AL194" s="3" t="str">
        <f>IF($A194="","",IF((AND($A194="ADD",OR(AK194="",AK194="Queenstown-Lakes District Council"))),"70",(_xlfn.XLOOKUP(AK194,ud_organisation_owner[lookupValue],ud_organisation_owner[lookupKey],""))))</f>
        <v/>
      </c>
      <c r="AM194" s="3" t="str">
        <f t="shared" si="53"/>
        <v/>
      </c>
      <c r="AN194" s="3" t="str">
        <f>IF($A194="","",IF((AND($A194="ADD",OR(AM194="",AM194="Queenstown-Lakes District Council"))),"70",(_xlfn.XLOOKUP(AM194,ud_organisation_owner[lookupValue],ud_organisation_owner[lookupKey],""))))</f>
        <v/>
      </c>
      <c r="AO194" s="3" t="str">
        <f t="shared" si="54"/>
        <v/>
      </c>
      <c r="AP194" s="3" t="str">
        <f>IF($A194="","",IF((AND($A194="ADD",OR(AO194="",AO194="Local Authority"))),"17",(_xlfn.XLOOKUP(AO194,ud_sub_organisation[lookupValue],ud_sub_organisation[lookupKey],""))))</f>
        <v/>
      </c>
      <c r="AR194" s="3" t="str">
        <f>IF($A194="ADD",IF(NOT(ISBLANK(AQ194)),_xlfn.XLOOKUP(AQ194,ud_maintenance_organisation[lookupValue],ud_maintenance_organisation[lookupKey],"ERROR"),""), "")</f>
        <v/>
      </c>
      <c r="AS194" s="3" t="str">
        <f t="shared" si="55"/>
        <v/>
      </c>
      <c r="AT194" s="3" t="str">
        <f>IF($A194="","",IF((AND($A194="ADD",OR(AS194="",AS194="Vested Assets"))),"12",(_xlfn.XLOOKUP(AS194,ud_work_category[lookupValue],ud_work_category[lookupKey],""))))</f>
        <v/>
      </c>
      <c r="AU194" s="20"/>
      <c r="AV194" s="2" t="str">
        <f t="shared" si="56"/>
        <v/>
      </c>
      <c r="AW194" s="2" t="str">
        <f t="shared" si="57"/>
        <v/>
      </c>
      <c r="AX194" s="3" t="str">
        <f t="shared" si="58"/>
        <v/>
      </c>
      <c r="AY194" s="3" t="str">
        <f>IF($A194="","",IF((AND($A194="ADD",OR(AX194="",AX194="Excellent"))),"1",(_xlfn.XLOOKUP(AX194,condition[lookupValue],condition[lookupKey],""))))</f>
        <v/>
      </c>
      <c r="AZ194" s="21" t="str">
        <f t="shared" si="59"/>
        <v/>
      </c>
      <c r="BA194" s="5"/>
    </row>
    <row r="195" spans="2:53">
      <c r="B195" s="4"/>
      <c r="D195" s="3" t="str">
        <f>IF($A195="ADD",IF(NOT(ISBLANK(C195)),_xlfn.XLOOKUP(C195,roadnames[lookupValue],roadnames[lookupKey],"ERROR"),""), "")</f>
        <v/>
      </c>
      <c r="E195" s="4"/>
      <c r="F195" s="4"/>
      <c r="G195" s="19"/>
      <c r="H195" s="19"/>
      <c r="J195" s="3" t="str">
        <f>IF($A195="ADD",IF(NOT(ISBLANK(I195)),_xlfn.XLOOKUP(I195,side[lookupValue],side[lookupKey],"ERROR"),""), "")</f>
        <v/>
      </c>
      <c r="K195" s="19"/>
      <c r="L195" s="19" t="str">
        <f t="shared" si="40"/>
        <v/>
      </c>
      <c r="M195" s="4"/>
      <c r="O195" s="3" t="str">
        <f>IF($A195="ADD",IF(NOT(ISBLANK(N195)),_xlfn.XLOOKUP(N195,len_adjust_rsn[lookupValue],len_adjust_rsn[lookupKey],"ERROR"),""), "")</f>
        <v/>
      </c>
      <c r="P195" s="19" t="str">
        <f t="shared" si="41"/>
        <v/>
      </c>
      <c r="Q195" s="19"/>
      <c r="R195" s="19" t="str">
        <f t="shared" si="42"/>
        <v/>
      </c>
      <c r="T195" s="3" t="str">
        <f>IF($A195="ADD",IF(NOT(ISBLANK(S195)),_xlfn.XLOOKUP(S195,ud_stopping_place_type[lookupValue],ud_stopping_place_type[lookupKey],"ERROR"),""), "")</f>
        <v/>
      </c>
      <c r="V195" s="2" t="str">
        <f t="shared" si="43"/>
        <v/>
      </c>
      <c r="W195" s="2" t="str">
        <f t="shared" si="44"/>
        <v/>
      </c>
      <c r="X195" s="2" t="str">
        <f t="shared" si="45"/>
        <v/>
      </c>
      <c r="Y195" s="2" t="str">
        <f t="shared" si="46"/>
        <v/>
      </c>
      <c r="Z195" s="2" t="str">
        <f t="shared" si="47"/>
        <v/>
      </c>
      <c r="AA195" s="2" t="str">
        <f t="shared" si="48"/>
        <v/>
      </c>
      <c r="AB195" s="2" t="str">
        <f t="shared" si="49"/>
        <v/>
      </c>
      <c r="AD195" s="21"/>
      <c r="AE195" s="4" t="str">
        <f t="shared" ca="1" si="50"/>
        <v/>
      </c>
      <c r="AF195" s="3" t="str">
        <f t="shared" si="51"/>
        <v/>
      </c>
      <c r="AG195" s="3" t="str">
        <f>IF($A195="","",IF((AND($A195="ADD",OR(AF195="",AF195="In Use"))),"5",(_xlfn.XLOOKUP(AF195,ud_asset_status[lookupValue],ud_asset_status[lookupKey],""))))</f>
        <v/>
      </c>
      <c r="AH195" s="21"/>
      <c r="AJ195" s="3" t="str">
        <f>IF($A195="ADD",IF(NOT(ISBLANK(AI195)),_xlfn.XLOOKUP(AI195,ar_replace_reason[lookupValue],ar_replace_reason[lookupKey],"ERROR"),""), "")</f>
        <v/>
      </c>
      <c r="AK195" s="3" t="str">
        <f t="shared" si="52"/>
        <v/>
      </c>
      <c r="AL195" s="3" t="str">
        <f>IF($A195="","",IF((AND($A195="ADD",OR(AK195="",AK195="Queenstown-Lakes District Council"))),"70",(_xlfn.XLOOKUP(AK195,ud_organisation_owner[lookupValue],ud_organisation_owner[lookupKey],""))))</f>
        <v/>
      </c>
      <c r="AM195" s="3" t="str">
        <f t="shared" si="53"/>
        <v/>
      </c>
      <c r="AN195" s="3" t="str">
        <f>IF($A195="","",IF((AND($A195="ADD",OR(AM195="",AM195="Queenstown-Lakes District Council"))),"70",(_xlfn.XLOOKUP(AM195,ud_organisation_owner[lookupValue],ud_organisation_owner[lookupKey],""))))</f>
        <v/>
      </c>
      <c r="AO195" s="3" t="str">
        <f t="shared" si="54"/>
        <v/>
      </c>
      <c r="AP195" s="3" t="str">
        <f>IF($A195="","",IF((AND($A195="ADD",OR(AO195="",AO195="Local Authority"))),"17",(_xlfn.XLOOKUP(AO195,ud_sub_organisation[lookupValue],ud_sub_organisation[lookupKey],""))))</f>
        <v/>
      </c>
      <c r="AR195" s="3" t="str">
        <f>IF($A195="ADD",IF(NOT(ISBLANK(AQ195)),_xlfn.XLOOKUP(AQ195,ud_maintenance_organisation[lookupValue],ud_maintenance_organisation[lookupKey],"ERROR"),""), "")</f>
        <v/>
      </c>
      <c r="AS195" s="3" t="str">
        <f t="shared" si="55"/>
        <v/>
      </c>
      <c r="AT195" s="3" t="str">
        <f>IF($A195="","",IF((AND($A195="ADD",OR(AS195="",AS195="Vested Assets"))),"12",(_xlfn.XLOOKUP(AS195,ud_work_category[lookupValue],ud_work_category[lookupKey],""))))</f>
        <v/>
      </c>
      <c r="AU195" s="20"/>
      <c r="AV195" s="2" t="str">
        <f t="shared" si="56"/>
        <v/>
      </c>
      <c r="AW195" s="2" t="str">
        <f t="shared" si="57"/>
        <v/>
      </c>
      <c r="AX195" s="3" t="str">
        <f t="shared" si="58"/>
        <v/>
      </c>
      <c r="AY195" s="3" t="str">
        <f>IF($A195="","",IF((AND($A195="ADD",OR(AX195="",AX195="Excellent"))),"1",(_xlfn.XLOOKUP(AX195,condition[lookupValue],condition[lookupKey],""))))</f>
        <v/>
      </c>
      <c r="AZ195" s="21" t="str">
        <f t="shared" si="59"/>
        <v/>
      </c>
      <c r="BA195" s="5"/>
    </row>
    <row r="196" spans="2:53">
      <c r="B196" s="4"/>
      <c r="D196" s="3" t="str">
        <f>IF($A196="ADD",IF(NOT(ISBLANK(C196)),_xlfn.XLOOKUP(C196,roadnames[lookupValue],roadnames[lookupKey],"ERROR"),""), "")</f>
        <v/>
      </c>
      <c r="E196" s="4"/>
      <c r="F196" s="4"/>
      <c r="G196" s="19"/>
      <c r="H196" s="19"/>
      <c r="J196" s="3" t="str">
        <f>IF($A196="ADD",IF(NOT(ISBLANK(I196)),_xlfn.XLOOKUP(I196,side[lookupValue],side[lookupKey],"ERROR"),""), "")</f>
        <v/>
      </c>
      <c r="K196" s="19"/>
      <c r="L196" s="19" t="str">
        <f t="shared" si="40"/>
        <v/>
      </c>
      <c r="M196" s="4"/>
      <c r="O196" s="3" t="str">
        <f>IF($A196="ADD",IF(NOT(ISBLANK(N196)),_xlfn.XLOOKUP(N196,len_adjust_rsn[lookupValue],len_adjust_rsn[lookupKey],"ERROR"),""), "")</f>
        <v/>
      </c>
      <c r="P196" s="19" t="str">
        <f t="shared" si="41"/>
        <v/>
      </c>
      <c r="Q196" s="19"/>
      <c r="R196" s="19" t="str">
        <f t="shared" si="42"/>
        <v/>
      </c>
      <c r="T196" s="3" t="str">
        <f>IF($A196="ADD",IF(NOT(ISBLANK(S196)),_xlfn.XLOOKUP(S196,ud_stopping_place_type[lookupValue],ud_stopping_place_type[lookupKey],"ERROR"),""), "")</f>
        <v/>
      </c>
      <c r="V196" s="2" t="str">
        <f t="shared" si="43"/>
        <v/>
      </c>
      <c r="W196" s="2" t="str">
        <f t="shared" si="44"/>
        <v/>
      </c>
      <c r="X196" s="2" t="str">
        <f t="shared" si="45"/>
        <v/>
      </c>
      <c r="Y196" s="2" t="str">
        <f t="shared" si="46"/>
        <v/>
      </c>
      <c r="Z196" s="2" t="str">
        <f t="shared" si="47"/>
        <v/>
      </c>
      <c r="AA196" s="2" t="str">
        <f t="shared" si="48"/>
        <v/>
      </c>
      <c r="AB196" s="2" t="str">
        <f t="shared" si="49"/>
        <v/>
      </c>
      <c r="AD196" s="21"/>
      <c r="AE196" s="4" t="str">
        <f t="shared" ca="1" si="50"/>
        <v/>
      </c>
      <c r="AF196" s="3" t="str">
        <f t="shared" si="51"/>
        <v/>
      </c>
      <c r="AG196" s="3" t="str">
        <f>IF($A196="","",IF((AND($A196="ADD",OR(AF196="",AF196="In Use"))),"5",(_xlfn.XLOOKUP(AF196,ud_asset_status[lookupValue],ud_asset_status[lookupKey],""))))</f>
        <v/>
      </c>
      <c r="AH196" s="21"/>
      <c r="AJ196" s="3" t="str">
        <f>IF($A196="ADD",IF(NOT(ISBLANK(AI196)),_xlfn.XLOOKUP(AI196,ar_replace_reason[lookupValue],ar_replace_reason[lookupKey],"ERROR"),""), "")</f>
        <v/>
      </c>
      <c r="AK196" s="3" t="str">
        <f t="shared" si="52"/>
        <v/>
      </c>
      <c r="AL196" s="3" t="str">
        <f>IF($A196="","",IF((AND($A196="ADD",OR(AK196="",AK196="Queenstown-Lakes District Council"))),"70",(_xlfn.XLOOKUP(AK196,ud_organisation_owner[lookupValue],ud_organisation_owner[lookupKey],""))))</f>
        <v/>
      </c>
      <c r="AM196" s="3" t="str">
        <f t="shared" si="53"/>
        <v/>
      </c>
      <c r="AN196" s="3" t="str">
        <f>IF($A196="","",IF((AND($A196="ADD",OR(AM196="",AM196="Queenstown-Lakes District Council"))),"70",(_xlfn.XLOOKUP(AM196,ud_organisation_owner[lookupValue],ud_organisation_owner[lookupKey],""))))</f>
        <v/>
      </c>
      <c r="AO196" s="3" t="str">
        <f t="shared" si="54"/>
        <v/>
      </c>
      <c r="AP196" s="3" t="str">
        <f>IF($A196="","",IF((AND($A196="ADD",OR(AO196="",AO196="Local Authority"))),"17",(_xlfn.XLOOKUP(AO196,ud_sub_organisation[lookupValue],ud_sub_organisation[lookupKey],""))))</f>
        <v/>
      </c>
      <c r="AR196" s="3" t="str">
        <f>IF($A196="ADD",IF(NOT(ISBLANK(AQ196)),_xlfn.XLOOKUP(AQ196,ud_maintenance_organisation[lookupValue],ud_maintenance_organisation[lookupKey],"ERROR"),""), "")</f>
        <v/>
      </c>
      <c r="AS196" s="3" t="str">
        <f t="shared" si="55"/>
        <v/>
      </c>
      <c r="AT196" s="3" t="str">
        <f>IF($A196="","",IF((AND($A196="ADD",OR(AS196="",AS196="Vested Assets"))),"12",(_xlfn.XLOOKUP(AS196,ud_work_category[lookupValue],ud_work_category[lookupKey],""))))</f>
        <v/>
      </c>
      <c r="AU196" s="20"/>
      <c r="AV196" s="2" t="str">
        <f t="shared" si="56"/>
        <v/>
      </c>
      <c r="AW196" s="2" t="str">
        <f t="shared" si="57"/>
        <v/>
      </c>
      <c r="AX196" s="3" t="str">
        <f t="shared" si="58"/>
        <v/>
      </c>
      <c r="AY196" s="3" t="str">
        <f>IF($A196="","",IF((AND($A196="ADD",OR(AX196="",AX196="Excellent"))),"1",(_xlfn.XLOOKUP(AX196,condition[lookupValue],condition[lookupKey],""))))</f>
        <v/>
      </c>
      <c r="AZ196" s="21" t="str">
        <f t="shared" si="59"/>
        <v/>
      </c>
      <c r="BA196" s="5"/>
    </row>
    <row r="197" spans="2:53">
      <c r="B197" s="4"/>
      <c r="D197" s="3" t="str">
        <f>IF($A197="ADD",IF(NOT(ISBLANK(C197)),_xlfn.XLOOKUP(C197,roadnames[lookupValue],roadnames[lookupKey],"ERROR"),""), "")</f>
        <v/>
      </c>
      <c r="E197" s="4"/>
      <c r="F197" s="4"/>
      <c r="G197" s="19"/>
      <c r="H197" s="19"/>
      <c r="J197" s="3" t="str">
        <f>IF($A197="ADD",IF(NOT(ISBLANK(I197)),_xlfn.XLOOKUP(I197,side[lookupValue],side[lookupKey],"ERROR"),""), "")</f>
        <v/>
      </c>
      <c r="K197" s="19"/>
      <c r="L197" s="19" t="str">
        <f t="shared" si="40"/>
        <v/>
      </c>
      <c r="M197" s="4"/>
      <c r="O197" s="3" t="str">
        <f>IF($A197="ADD",IF(NOT(ISBLANK(N197)),_xlfn.XLOOKUP(N197,len_adjust_rsn[lookupValue],len_adjust_rsn[lookupKey],"ERROR"),""), "")</f>
        <v/>
      </c>
      <c r="P197" s="19" t="str">
        <f t="shared" si="41"/>
        <v/>
      </c>
      <c r="Q197" s="19"/>
      <c r="R197" s="19" t="str">
        <f t="shared" si="42"/>
        <v/>
      </c>
      <c r="T197" s="3" t="str">
        <f>IF($A197="ADD",IF(NOT(ISBLANK(S197)),_xlfn.XLOOKUP(S197,ud_stopping_place_type[lookupValue],ud_stopping_place_type[lookupKey],"ERROR"),""), "")</f>
        <v/>
      </c>
      <c r="V197" s="2" t="str">
        <f t="shared" si="43"/>
        <v/>
      </c>
      <c r="W197" s="2" t="str">
        <f t="shared" si="44"/>
        <v/>
      </c>
      <c r="X197" s="2" t="str">
        <f t="shared" si="45"/>
        <v/>
      </c>
      <c r="Y197" s="2" t="str">
        <f t="shared" si="46"/>
        <v/>
      </c>
      <c r="Z197" s="2" t="str">
        <f t="shared" si="47"/>
        <v/>
      </c>
      <c r="AA197" s="2" t="str">
        <f t="shared" si="48"/>
        <v/>
      </c>
      <c r="AB197" s="2" t="str">
        <f t="shared" si="49"/>
        <v/>
      </c>
      <c r="AD197" s="21"/>
      <c r="AE197" s="4" t="str">
        <f t="shared" ca="1" si="50"/>
        <v/>
      </c>
      <c r="AF197" s="3" t="str">
        <f t="shared" si="51"/>
        <v/>
      </c>
      <c r="AG197" s="3" t="str">
        <f>IF($A197="","",IF((AND($A197="ADD",OR(AF197="",AF197="In Use"))),"5",(_xlfn.XLOOKUP(AF197,ud_asset_status[lookupValue],ud_asset_status[lookupKey],""))))</f>
        <v/>
      </c>
      <c r="AH197" s="21"/>
      <c r="AJ197" s="3" t="str">
        <f>IF($A197="ADD",IF(NOT(ISBLANK(AI197)),_xlfn.XLOOKUP(AI197,ar_replace_reason[lookupValue],ar_replace_reason[lookupKey],"ERROR"),""), "")</f>
        <v/>
      </c>
      <c r="AK197" s="3" t="str">
        <f t="shared" si="52"/>
        <v/>
      </c>
      <c r="AL197" s="3" t="str">
        <f>IF($A197="","",IF((AND($A197="ADD",OR(AK197="",AK197="Queenstown-Lakes District Council"))),"70",(_xlfn.XLOOKUP(AK197,ud_organisation_owner[lookupValue],ud_organisation_owner[lookupKey],""))))</f>
        <v/>
      </c>
      <c r="AM197" s="3" t="str">
        <f t="shared" si="53"/>
        <v/>
      </c>
      <c r="AN197" s="3" t="str">
        <f>IF($A197="","",IF((AND($A197="ADD",OR(AM197="",AM197="Queenstown-Lakes District Council"))),"70",(_xlfn.XLOOKUP(AM197,ud_organisation_owner[lookupValue],ud_organisation_owner[lookupKey],""))))</f>
        <v/>
      </c>
      <c r="AO197" s="3" t="str">
        <f t="shared" si="54"/>
        <v/>
      </c>
      <c r="AP197" s="3" t="str">
        <f>IF($A197="","",IF((AND($A197="ADD",OR(AO197="",AO197="Local Authority"))),"17",(_xlfn.XLOOKUP(AO197,ud_sub_organisation[lookupValue],ud_sub_organisation[lookupKey],""))))</f>
        <v/>
      </c>
      <c r="AR197" s="3" t="str">
        <f>IF($A197="ADD",IF(NOT(ISBLANK(AQ197)),_xlfn.XLOOKUP(AQ197,ud_maintenance_organisation[lookupValue],ud_maintenance_organisation[lookupKey],"ERROR"),""), "")</f>
        <v/>
      </c>
      <c r="AS197" s="3" t="str">
        <f t="shared" si="55"/>
        <v/>
      </c>
      <c r="AT197" s="3" t="str">
        <f>IF($A197="","",IF((AND($A197="ADD",OR(AS197="",AS197="Vested Assets"))),"12",(_xlfn.XLOOKUP(AS197,ud_work_category[lookupValue],ud_work_category[lookupKey],""))))</f>
        <v/>
      </c>
      <c r="AU197" s="20"/>
      <c r="AV197" s="2" t="str">
        <f t="shared" si="56"/>
        <v/>
      </c>
      <c r="AW197" s="2" t="str">
        <f t="shared" si="57"/>
        <v/>
      </c>
      <c r="AX197" s="3" t="str">
        <f t="shared" si="58"/>
        <v/>
      </c>
      <c r="AY197" s="3" t="str">
        <f>IF($A197="","",IF((AND($A197="ADD",OR(AX197="",AX197="Excellent"))),"1",(_xlfn.XLOOKUP(AX197,condition[lookupValue],condition[lookupKey],""))))</f>
        <v/>
      </c>
      <c r="AZ197" s="21" t="str">
        <f t="shared" si="59"/>
        <v/>
      </c>
      <c r="BA197" s="5"/>
    </row>
    <row r="198" spans="2:53">
      <c r="B198" s="4"/>
      <c r="D198" s="3" t="str">
        <f>IF($A198="ADD",IF(NOT(ISBLANK(C198)),_xlfn.XLOOKUP(C198,roadnames[lookupValue],roadnames[lookupKey],"ERROR"),""), "")</f>
        <v/>
      </c>
      <c r="E198" s="4"/>
      <c r="F198" s="4"/>
      <c r="G198" s="19"/>
      <c r="H198" s="19"/>
      <c r="J198" s="3" t="str">
        <f>IF($A198="ADD",IF(NOT(ISBLANK(I198)),_xlfn.XLOOKUP(I198,side[lookupValue],side[lookupKey],"ERROR"),""), "")</f>
        <v/>
      </c>
      <c r="K198" s="19"/>
      <c r="L198" s="19" t="str">
        <f t="shared" si="40"/>
        <v/>
      </c>
      <c r="M198" s="4"/>
      <c r="O198" s="3" t="str">
        <f>IF($A198="ADD",IF(NOT(ISBLANK(N198)),_xlfn.XLOOKUP(N198,len_adjust_rsn[lookupValue],len_adjust_rsn[lookupKey],"ERROR"),""), "")</f>
        <v/>
      </c>
      <c r="P198" s="19" t="str">
        <f t="shared" si="41"/>
        <v/>
      </c>
      <c r="Q198" s="19"/>
      <c r="R198" s="19" t="str">
        <f t="shared" si="42"/>
        <v/>
      </c>
      <c r="T198" s="3" t="str">
        <f>IF($A198="ADD",IF(NOT(ISBLANK(S198)),_xlfn.XLOOKUP(S198,ud_stopping_place_type[lookupValue],ud_stopping_place_type[lookupKey],"ERROR"),""), "")</f>
        <v/>
      </c>
      <c r="V198" s="2" t="str">
        <f t="shared" si="43"/>
        <v/>
      </c>
      <c r="W198" s="2" t="str">
        <f t="shared" si="44"/>
        <v/>
      </c>
      <c r="X198" s="2" t="str">
        <f t="shared" si="45"/>
        <v/>
      </c>
      <c r="Y198" s="2" t="str">
        <f t="shared" si="46"/>
        <v/>
      </c>
      <c r="Z198" s="2" t="str">
        <f t="shared" si="47"/>
        <v/>
      </c>
      <c r="AA198" s="2" t="str">
        <f t="shared" si="48"/>
        <v/>
      </c>
      <c r="AB198" s="2" t="str">
        <f t="shared" si="49"/>
        <v/>
      </c>
      <c r="AD198" s="21"/>
      <c r="AE198" s="4" t="str">
        <f t="shared" ca="1" si="50"/>
        <v/>
      </c>
      <c r="AF198" s="3" t="str">
        <f t="shared" si="51"/>
        <v/>
      </c>
      <c r="AG198" s="3" t="str">
        <f>IF($A198="","",IF((AND($A198="ADD",OR(AF198="",AF198="In Use"))),"5",(_xlfn.XLOOKUP(AF198,ud_asset_status[lookupValue],ud_asset_status[lookupKey],""))))</f>
        <v/>
      </c>
      <c r="AH198" s="21"/>
      <c r="AJ198" s="3" t="str">
        <f>IF($A198="ADD",IF(NOT(ISBLANK(AI198)),_xlfn.XLOOKUP(AI198,ar_replace_reason[lookupValue],ar_replace_reason[lookupKey],"ERROR"),""), "")</f>
        <v/>
      </c>
      <c r="AK198" s="3" t="str">
        <f t="shared" si="52"/>
        <v/>
      </c>
      <c r="AL198" s="3" t="str">
        <f>IF($A198="","",IF((AND($A198="ADD",OR(AK198="",AK198="Queenstown-Lakes District Council"))),"70",(_xlfn.XLOOKUP(AK198,ud_organisation_owner[lookupValue],ud_organisation_owner[lookupKey],""))))</f>
        <v/>
      </c>
      <c r="AM198" s="3" t="str">
        <f t="shared" si="53"/>
        <v/>
      </c>
      <c r="AN198" s="3" t="str">
        <f>IF($A198="","",IF((AND($A198="ADD",OR(AM198="",AM198="Queenstown-Lakes District Council"))),"70",(_xlfn.XLOOKUP(AM198,ud_organisation_owner[lookupValue],ud_organisation_owner[lookupKey],""))))</f>
        <v/>
      </c>
      <c r="AO198" s="3" t="str">
        <f t="shared" si="54"/>
        <v/>
      </c>
      <c r="AP198" s="3" t="str">
        <f>IF($A198="","",IF((AND($A198="ADD",OR(AO198="",AO198="Local Authority"))),"17",(_xlfn.XLOOKUP(AO198,ud_sub_organisation[lookupValue],ud_sub_organisation[lookupKey],""))))</f>
        <v/>
      </c>
      <c r="AR198" s="3" t="str">
        <f>IF($A198="ADD",IF(NOT(ISBLANK(AQ198)),_xlfn.XLOOKUP(AQ198,ud_maintenance_organisation[lookupValue],ud_maintenance_organisation[lookupKey],"ERROR"),""), "")</f>
        <v/>
      </c>
      <c r="AS198" s="3" t="str">
        <f t="shared" si="55"/>
        <v/>
      </c>
      <c r="AT198" s="3" t="str">
        <f>IF($A198="","",IF((AND($A198="ADD",OR(AS198="",AS198="Vested Assets"))),"12",(_xlfn.XLOOKUP(AS198,ud_work_category[lookupValue],ud_work_category[lookupKey],""))))</f>
        <v/>
      </c>
      <c r="AU198" s="20"/>
      <c r="AV198" s="2" t="str">
        <f t="shared" si="56"/>
        <v/>
      </c>
      <c r="AW198" s="2" t="str">
        <f t="shared" si="57"/>
        <v/>
      </c>
      <c r="AX198" s="3" t="str">
        <f t="shared" si="58"/>
        <v/>
      </c>
      <c r="AY198" s="3" t="str">
        <f>IF($A198="","",IF((AND($A198="ADD",OR(AX198="",AX198="Excellent"))),"1",(_xlfn.XLOOKUP(AX198,condition[lookupValue],condition[lookupKey],""))))</f>
        <v/>
      </c>
      <c r="AZ198" s="21" t="str">
        <f t="shared" si="59"/>
        <v/>
      </c>
      <c r="BA198" s="5"/>
    </row>
    <row r="199" spans="2:53">
      <c r="B199" s="4"/>
      <c r="D199" s="3" t="str">
        <f>IF($A199="ADD",IF(NOT(ISBLANK(C199)),_xlfn.XLOOKUP(C199,roadnames[lookupValue],roadnames[lookupKey],"ERROR"),""), "")</f>
        <v/>
      </c>
      <c r="E199" s="4"/>
      <c r="F199" s="4"/>
      <c r="G199" s="19"/>
      <c r="H199" s="19"/>
      <c r="J199" s="3" t="str">
        <f>IF($A199="ADD",IF(NOT(ISBLANK(I199)),_xlfn.XLOOKUP(I199,side[lookupValue],side[lookupKey],"ERROR"),""), "")</f>
        <v/>
      </c>
      <c r="K199" s="19"/>
      <c r="L199" s="19" t="str">
        <f t="shared" si="40"/>
        <v/>
      </c>
      <c r="M199" s="4"/>
      <c r="O199" s="3" t="str">
        <f>IF($A199="ADD",IF(NOT(ISBLANK(N199)),_xlfn.XLOOKUP(N199,len_adjust_rsn[lookupValue],len_adjust_rsn[lookupKey],"ERROR"),""), "")</f>
        <v/>
      </c>
      <c r="P199" s="19" t="str">
        <f t="shared" si="41"/>
        <v/>
      </c>
      <c r="Q199" s="19"/>
      <c r="R199" s="19" t="str">
        <f t="shared" si="42"/>
        <v/>
      </c>
      <c r="T199" s="3" t="str">
        <f>IF($A199="ADD",IF(NOT(ISBLANK(S199)),_xlfn.XLOOKUP(S199,ud_stopping_place_type[lookupValue],ud_stopping_place_type[lookupKey],"ERROR"),""), "")</f>
        <v/>
      </c>
      <c r="V199" s="2" t="str">
        <f t="shared" si="43"/>
        <v/>
      </c>
      <c r="W199" s="2" t="str">
        <f t="shared" si="44"/>
        <v/>
      </c>
      <c r="X199" s="2" t="str">
        <f t="shared" si="45"/>
        <v/>
      </c>
      <c r="Y199" s="2" t="str">
        <f t="shared" si="46"/>
        <v/>
      </c>
      <c r="Z199" s="2" t="str">
        <f t="shared" si="47"/>
        <v/>
      </c>
      <c r="AA199" s="2" t="str">
        <f t="shared" si="48"/>
        <v/>
      </c>
      <c r="AB199" s="2" t="str">
        <f t="shared" si="49"/>
        <v/>
      </c>
      <c r="AD199" s="21"/>
      <c r="AE199" s="4" t="str">
        <f t="shared" ca="1" si="50"/>
        <v/>
      </c>
      <c r="AF199" s="3" t="str">
        <f t="shared" si="51"/>
        <v/>
      </c>
      <c r="AG199" s="3" t="str">
        <f>IF($A199="","",IF((AND($A199="ADD",OR(AF199="",AF199="In Use"))),"5",(_xlfn.XLOOKUP(AF199,ud_asset_status[lookupValue],ud_asset_status[lookupKey],""))))</f>
        <v/>
      </c>
      <c r="AH199" s="21"/>
      <c r="AJ199" s="3" t="str">
        <f>IF($A199="ADD",IF(NOT(ISBLANK(AI199)),_xlfn.XLOOKUP(AI199,ar_replace_reason[lookupValue],ar_replace_reason[lookupKey],"ERROR"),""), "")</f>
        <v/>
      </c>
      <c r="AK199" s="3" t="str">
        <f t="shared" si="52"/>
        <v/>
      </c>
      <c r="AL199" s="3" t="str">
        <f>IF($A199="","",IF((AND($A199="ADD",OR(AK199="",AK199="Queenstown-Lakes District Council"))),"70",(_xlfn.XLOOKUP(AK199,ud_organisation_owner[lookupValue],ud_organisation_owner[lookupKey],""))))</f>
        <v/>
      </c>
      <c r="AM199" s="3" t="str">
        <f t="shared" si="53"/>
        <v/>
      </c>
      <c r="AN199" s="3" t="str">
        <f>IF($A199="","",IF((AND($A199="ADD",OR(AM199="",AM199="Queenstown-Lakes District Council"))),"70",(_xlfn.XLOOKUP(AM199,ud_organisation_owner[lookupValue],ud_organisation_owner[lookupKey],""))))</f>
        <v/>
      </c>
      <c r="AO199" s="3" t="str">
        <f t="shared" si="54"/>
        <v/>
      </c>
      <c r="AP199" s="3" t="str">
        <f>IF($A199="","",IF((AND($A199="ADD",OR(AO199="",AO199="Local Authority"))),"17",(_xlfn.XLOOKUP(AO199,ud_sub_organisation[lookupValue],ud_sub_organisation[lookupKey],""))))</f>
        <v/>
      </c>
      <c r="AR199" s="3" t="str">
        <f>IF($A199="ADD",IF(NOT(ISBLANK(AQ199)),_xlfn.XLOOKUP(AQ199,ud_maintenance_organisation[lookupValue],ud_maintenance_organisation[lookupKey],"ERROR"),""), "")</f>
        <v/>
      </c>
      <c r="AS199" s="3" t="str">
        <f t="shared" si="55"/>
        <v/>
      </c>
      <c r="AT199" s="3" t="str">
        <f>IF($A199="","",IF((AND($A199="ADD",OR(AS199="",AS199="Vested Assets"))),"12",(_xlfn.XLOOKUP(AS199,ud_work_category[lookupValue],ud_work_category[lookupKey],""))))</f>
        <v/>
      </c>
      <c r="AU199" s="20"/>
      <c r="AV199" s="2" t="str">
        <f t="shared" si="56"/>
        <v/>
      </c>
      <c r="AW199" s="2" t="str">
        <f t="shared" si="57"/>
        <v/>
      </c>
      <c r="AX199" s="3" t="str">
        <f t="shared" si="58"/>
        <v/>
      </c>
      <c r="AY199" s="3" t="str">
        <f>IF($A199="","",IF((AND($A199="ADD",OR(AX199="",AX199="Excellent"))),"1",(_xlfn.XLOOKUP(AX199,condition[lookupValue],condition[lookupKey],""))))</f>
        <v/>
      </c>
      <c r="AZ199" s="21" t="str">
        <f t="shared" si="59"/>
        <v/>
      </c>
      <c r="BA199" s="5"/>
    </row>
    <row r="200" spans="2:53">
      <c r="B200" s="4"/>
      <c r="D200" s="3" t="str">
        <f>IF($A200="ADD",IF(NOT(ISBLANK(C200)),_xlfn.XLOOKUP(C200,roadnames[lookupValue],roadnames[lookupKey],"ERROR"),""), "")</f>
        <v/>
      </c>
      <c r="E200" s="4"/>
      <c r="F200" s="4"/>
      <c r="G200" s="19"/>
      <c r="H200" s="19"/>
      <c r="J200" s="3" t="str">
        <f>IF($A200="ADD",IF(NOT(ISBLANK(I200)),_xlfn.XLOOKUP(I200,side[lookupValue],side[lookupKey],"ERROR"),""), "")</f>
        <v/>
      </c>
      <c r="K200" s="19"/>
      <c r="L200" s="19" t="str">
        <f t="shared" si="40"/>
        <v/>
      </c>
      <c r="M200" s="4"/>
      <c r="O200" s="3" t="str">
        <f>IF($A200="ADD",IF(NOT(ISBLANK(N200)),_xlfn.XLOOKUP(N200,len_adjust_rsn[lookupValue],len_adjust_rsn[lookupKey],"ERROR"),""), "")</f>
        <v/>
      </c>
      <c r="P200" s="19" t="str">
        <f t="shared" si="41"/>
        <v/>
      </c>
      <c r="Q200" s="19"/>
      <c r="R200" s="19" t="str">
        <f t="shared" si="42"/>
        <v/>
      </c>
      <c r="T200" s="3" t="str">
        <f>IF($A200="ADD",IF(NOT(ISBLANK(S200)),_xlfn.XLOOKUP(S200,ud_stopping_place_type[lookupValue],ud_stopping_place_type[lookupKey],"ERROR"),""), "")</f>
        <v/>
      </c>
      <c r="V200" s="2" t="str">
        <f t="shared" si="43"/>
        <v/>
      </c>
      <c r="W200" s="2" t="str">
        <f t="shared" si="44"/>
        <v/>
      </c>
      <c r="X200" s="2" t="str">
        <f t="shared" si="45"/>
        <v/>
      </c>
      <c r="Y200" s="2" t="str">
        <f t="shared" si="46"/>
        <v/>
      </c>
      <c r="Z200" s="2" t="str">
        <f t="shared" si="47"/>
        <v/>
      </c>
      <c r="AA200" s="2" t="str">
        <f t="shared" si="48"/>
        <v/>
      </c>
      <c r="AB200" s="2" t="str">
        <f t="shared" si="49"/>
        <v/>
      </c>
      <c r="AD200" s="21"/>
      <c r="AE200" s="4" t="str">
        <f t="shared" ca="1" si="50"/>
        <v/>
      </c>
      <c r="AF200" s="3" t="str">
        <f t="shared" si="51"/>
        <v/>
      </c>
      <c r="AG200" s="3" t="str">
        <f>IF($A200="","",IF((AND($A200="ADD",OR(AF200="",AF200="In Use"))),"5",(_xlfn.XLOOKUP(AF200,ud_asset_status[lookupValue],ud_asset_status[lookupKey],""))))</f>
        <v/>
      </c>
      <c r="AH200" s="21"/>
      <c r="AJ200" s="3" t="str">
        <f>IF($A200="ADD",IF(NOT(ISBLANK(AI200)),_xlfn.XLOOKUP(AI200,ar_replace_reason[lookupValue],ar_replace_reason[lookupKey],"ERROR"),""), "")</f>
        <v/>
      </c>
      <c r="AK200" s="3" t="str">
        <f t="shared" si="52"/>
        <v/>
      </c>
      <c r="AL200" s="3" t="str">
        <f>IF($A200="","",IF((AND($A200="ADD",OR(AK200="",AK200="Queenstown-Lakes District Council"))),"70",(_xlfn.XLOOKUP(AK200,ud_organisation_owner[lookupValue],ud_organisation_owner[lookupKey],""))))</f>
        <v/>
      </c>
      <c r="AM200" s="3" t="str">
        <f t="shared" si="53"/>
        <v/>
      </c>
      <c r="AN200" s="3" t="str">
        <f>IF($A200="","",IF((AND($A200="ADD",OR(AM200="",AM200="Queenstown-Lakes District Council"))),"70",(_xlfn.XLOOKUP(AM200,ud_organisation_owner[lookupValue],ud_organisation_owner[lookupKey],""))))</f>
        <v/>
      </c>
      <c r="AO200" s="3" t="str">
        <f t="shared" si="54"/>
        <v/>
      </c>
      <c r="AP200" s="3" t="str">
        <f>IF($A200="","",IF((AND($A200="ADD",OR(AO200="",AO200="Local Authority"))),"17",(_xlfn.XLOOKUP(AO200,ud_sub_organisation[lookupValue],ud_sub_organisation[lookupKey],""))))</f>
        <v/>
      </c>
      <c r="AR200" s="3" t="str">
        <f>IF($A200="ADD",IF(NOT(ISBLANK(AQ200)),_xlfn.XLOOKUP(AQ200,ud_maintenance_organisation[lookupValue],ud_maintenance_organisation[lookupKey],"ERROR"),""), "")</f>
        <v/>
      </c>
      <c r="AS200" s="3" t="str">
        <f t="shared" si="55"/>
        <v/>
      </c>
      <c r="AT200" s="3" t="str">
        <f>IF($A200="","",IF((AND($A200="ADD",OR(AS200="",AS200="Vested Assets"))),"12",(_xlfn.XLOOKUP(AS200,ud_work_category[lookupValue],ud_work_category[lookupKey],""))))</f>
        <v/>
      </c>
      <c r="AU200" s="20"/>
      <c r="AV200" s="2" t="str">
        <f t="shared" si="56"/>
        <v/>
      </c>
      <c r="AW200" s="2" t="str">
        <f t="shared" si="57"/>
        <v/>
      </c>
      <c r="AX200" s="3" t="str">
        <f t="shared" si="58"/>
        <v/>
      </c>
      <c r="AY200" s="3" t="str">
        <f>IF($A200="","",IF((AND($A200="ADD",OR(AX200="",AX200="Excellent"))),"1",(_xlfn.XLOOKUP(AX200,condition[lookupValue],condition[lookupKey],""))))</f>
        <v/>
      </c>
      <c r="AZ200" s="21" t="str">
        <f t="shared" si="59"/>
        <v/>
      </c>
      <c r="BA200" s="5"/>
    </row>
    <row r="201" spans="2:53">
      <c r="B201" s="4"/>
      <c r="D201" s="3" t="str">
        <f>IF($A201="ADD",IF(NOT(ISBLANK(C201)),_xlfn.XLOOKUP(C201,roadnames[lookupValue],roadnames[lookupKey],"ERROR"),""), "")</f>
        <v/>
      </c>
      <c r="E201" s="4"/>
      <c r="F201" s="4"/>
      <c r="G201" s="19"/>
      <c r="H201" s="19"/>
      <c r="J201" s="3" t="str">
        <f>IF($A201="ADD",IF(NOT(ISBLANK(I201)),_xlfn.XLOOKUP(I201,side[lookupValue],side[lookupKey],"ERROR"),""), "")</f>
        <v/>
      </c>
      <c r="K201" s="19"/>
      <c r="L201" s="19" t="str">
        <f t="shared" si="40"/>
        <v/>
      </c>
      <c r="M201" s="4"/>
      <c r="O201" s="3" t="str">
        <f>IF($A201="ADD",IF(NOT(ISBLANK(N201)),_xlfn.XLOOKUP(N201,len_adjust_rsn[lookupValue],len_adjust_rsn[lookupKey],"ERROR"),""), "")</f>
        <v/>
      </c>
      <c r="P201" s="19" t="str">
        <f t="shared" si="41"/>
        <v/>
      </c>
      <c r="Q201" s="19"/>
      <c r="R201" s="19" t="str">
        <f t="shared" si="42"/>
        <v/>
      </c>
      <c r="T201" s="3" t="str">
        <f>IF($A201="ADD",IF(NOT(ISBLANK(S201)),_xlfn.XLOOKUP(S201,ud_stopping_place_type[lookupValue],ud_stopping_place_type[lookupKey],"ERROR"),""), "")</f>
        <v/>
      </c>
      <c r="V201" s="2" t="str">
        <f t="shared" si="43"/>
        <v/>
      </c>
      <c r="W201" s="2" t="str">
        <f t="shared" si="44"/>
        <v/>
      </c>
      <c r="X201" s="2" t="str">
        <f t="shared" si="45"/>
        <v/>
      </c>
      <c r="Y201" s="2" t="str">
        <f t="shared" si="46"/>
        <v/>
      </c>
      <c r="Z201" s="2" t="str">
        <f t="shared" si="47"/>
        <v/>
      </c>
      <c r="AA201" s="2" t="str">
        <f t="shared" si="48"/>
        <v/>
      </c>
      <c r="AB201" s="2" t="str">
        <f t="shared" si="49"/>
        <v/>
      </c>
      <c r="AD201" s="21"/>
      <c r="AE201" s="4" t="str">
        <f t="shared" ca="1" si="50"/>
        <v/>
      </c>
      <c r="AF201" s="3" t="str">
        <f t="shared" si="51"/>
        <v/>
      </c>
      <c r="AG201" s="3" t="str">
        <f>IF($A201="","",IF((AND($A201="ADD",OR(AF201="",AF201="In Use"))),"5",(_xlfn.XLOOKUP(AF201,ud_asset_status[lookupValue],ud_asset_status[lookupKey],""))))</f>
        <v/>
      </c>
      <c r="AH201" s="21"/>
      <c r="AJ201" s="3" t="str">
        <f>IF($A201="ADD",IF(NOT(ISBLANK(AI201)),_xlfn.XLOOKUP(AI201,ar_replace_reason[lookupValue],ar_replace_reason[lookupKey],"ERROR"),""), "")</f>
        <v/>
      </c>
      <c r="AK201" s="3" t="str">
        <f t="shared" si="52"/>
        <v/>
      </c>
      <c r="AL201" s="3" t="str">
        <f>IF($A201="","",IF((AND($A201="ADD",OR(AK201="",AK201="Queenstown-Lakes District Council"))),"70",(_xlfn.XLOOKUP(AK201,ud_organisation_owner[lookupValue],ud_organisation_owner[lookupKey],""))))</f>
        <v/>
      </c>
      <c r="AM201" s="3" t="str">
        <f t="shared" si="53"/>
        <v/>
      </c>
      <c r="AN201" s="3" t="str">
        <f>IF($A201="","",IF((AND($A201="ADD",OR(AM201="",AM201="Queenstown-Lakes District Council"))),"70",(_xlfn.XLOOKUP(AM201,ud_organisation_owner[lookupValue],ud_organisation_owner[lookupKey],""))))</f>
        <v/>
      </c>
      <c r="AO201" s="3" t="str">
        <f t="shared" si="54"/>
        <v/>
      </c>
      <c r="AP201" s="3" t="str">
        <f>IF($A201="","",IF((AND($A201="ADD",OR(AO201="",AO201="Local Authority"))),"17",(_xlfn.XLOOKUP(AO201,ud_sub_organisation[lookupValue],ud_sub_organisation[lookupKey],""))))</f>
        <v/>
      </c>
      <c r="AR201" s="3" t="str">
        <f>IF($A201="ADD",IF(NOT(ISBLANK(AQ201)),_xlfn.XLOOKUP(AQ201,ud_maintenance_organisation[lookupValue],ud_maintenance_organisation[lookupKey],"ERROR"),""), "")</f>
        <v/>
      </c>
      <c r="AS201" s="3" t="str">
        <f t="shared" si="55"/>
        <v/>
      </c>
      <c r="AT201" s="3" t="str">
        <f>IF($A201="","",IF((AND($A201="ADD",OR(AS201="",AS201="Vested Assets"))),"12",(_xlfn.XLOOKUP(AS201,ud_work_category[lookupValue],ud_work_category[lookupKey],""))))</f>
        <v/>
      </c>
      <c r="AU201" s="20"/>
      <c r="AV201" s="2" t="str">
        <f t="shared" si="56"/>
        <v/>
      </c>
      <c r="AW201" s="2" t="str">
        <f t="shared" si="57"/>
        <v/>
      </c>
      <c r="AX201" s="3" t="str">
        <f t="shared" si="58"/>
        <v/>
      </c>
      <c r="AY201" s="3" t="str">
        <f>IF($A201="","",IF((AND($A201="ADD",OR(AX201="",AX201="Excellent"))),"1",(_xlfn.XLOOKUP(AX201,condition[lookupValue],condition[lookupKey],""))))</f>
        <v/>
      </c>
      <c r="AZ201" s="21" t="str">
        <f t="shared" si="59"/>
        <v/>
      </c>
      <c r="BA201" s="5"/>
    </row>
    <row r="202" spans="2:53">
      <c r="B202" s="4"/>
      <c r="D202" s="3" t="str">
        <f>IF($A202="ADD",IF(NOT(ISBLANK(C202)),_xlfn.XLOOKUP(C202,roadnames[lookupValue],roadnames[lookupKey],"ERROR"),""), "")</f>
        <v/>
      </c>
      <c r="E202" s="4"/>
      <c r="F202" s="4"/>
      <c r="G202" s="19"/>
      <c r="H202" s="19"/>
      <c r="J202" s="3" t="str">
        <f>IF($A202="ADD",IF(NOT(ISBLANK(I202)),_xlfn.XLOOKUP(I202,side[lookupValue],side[lookupKey],"ERROR"),""), "")</f>
        <v/>
      </c>
      <c r="K202" s="19"/>
      <c r="L202" s="19" t="str">
        <f t="shared" si="40"/>
        <v/>
      </c>
      <c r="M202" s="4"/>
      <c r="O202" s="3" t="str">
        <f>IF($A202="ADD",IF(NOT(ISBLANK(N202)),_xlfn.XLOOKUP(N202,len_adjust_rsn[lookupValue],len_adjust_rsn[lookupKey],"ERROR"),""), "")</f>
        <v/>
      </c>
      <c r="P202" s="19" t="str">
        <f t="shared" si="41"/>
        <v/>
      </c>
      <c r="Q202" s="19"/>
      <c r="R202" s="19" t="str">
        <f t="shared" si="42"/>
        <v/>
      </c>
      <c r="T202" s="3" t="str">
        <f>IF($A202="ADD",IF(NOT(ISBLANK(S202)),_xlfn.XLOOKUP(S202,ud_stopping_place_type[lookupValue],ud_stopping_place_type[lookupKey],"ERROR"),""), "")</f>
        <v/>
      </c>
      <c r="V202" s="2" t="str">
        <f t="shared" si="43"/>
        <v/>
      </c>
      <c r="W202" s="2" t="str">
        <f t="shared" si="44"/>
        <v/>
      </c>
      <c r="X202" s="2" t="str">
        <f t="shared" si="45"/>
        <v/>
      </c>
      <c r="Y202" s="2" t="str">
        <f t="shared" si="46"/>
        <v/>
      </c>
      <c r="Z202" s="2" t="str">
        <f t="shared" si="47"/>
        <v/>
      </c>
      <c r="AA202" s="2" t="str">
        <f t="shared" si="48"/>
        <v/>
      </c>
      <c r="AB202" s="2" t="str">
        <f t="shared" si="49"/>
        <v/>
      </c>
      <c r="AD202" s="21"/>
      <c r="AE202" s="4" t="str">
        <f t="shared" ca="1" si="50"/>
        <v/>
      </c>
      <c r="AF202" s="3" t="str">
        <f t="shared" si="51"/>
        <v/>
      </c>
      <c r="AG202" s="3" t="str">
        <f>IF($A202="","",IF((AND($A202="ADD",OR(AF202="",AF202="In Use"))),"5",(_xlfn.XLOOKUP(AF202,ud_asset_status[lookupValue],ud_asset_status[lookupKey],""))))</f>
        <v/>
      </c>
      <c r="AH202" s="21"/>
      <c r="AJ202" s="3" t="str">
        <f>IF($A202="ADD",IF(NOT(ISBLANK(AI202)),_xlfn.XLOOKUP(AI202,ar_replace_reason[lookupValue],ar_replace_reason[lookupKey],"ERROR"),""), "")</f>
        <v/>
      </c>
      <c r="AK202" s="3" t="str">
        <f t="shared" si="52"/>
        <v/>
      </c>
      <c r="AL202" s="3" t="str">
        <f>IF($A202="","",IF((AND($A202="ADD",OR(AK202="",AK202="Queenstown-Lakes District Council"))),"70",(_xlfn.XLOOKUP(AK202,ud_organisation_owner[lookupValue],ud_organisation_owner[lookupKey],""))))</f>
        <v/>
      </c>
      <c r="AM202" s="3" t="str">
        <f t="shared" si="53"/>
        <v/>
      </c>
      <c r="AN202" s="3" t="str">
        <f>IF($A202="","",IF((AND($A202="ADD",OR(AM202="",AM202="Queenstown-Lakes District Council"))),"70",(_xlfn.XLOOKUP(AM202,ud_organisation_owner[lookupValue],ud_organisation_owner[lookupKey],""))))</f>
        <v/>
      </c>
      <c r="AO202" s="3" t="str">
        <f t="shared" si="54"/>
        <v/>
      </c>
      <c r="AP202" s="3" t="str">
        <f>IF($A202="","",IF((AND($A202="ADD",OR(AO202="",AO202="Local Authority"))),"17",(_xlfn.XLOOKUP(AO202,ud_sub_organisation[lookupValue],ud_sub_organisation[lookupKey],""))))</f>
        <v/>
      </c>
      <c r="AR202" s="3" t="str">
        <f>IF($A202="ADD",IF(NOT(ISBLANK(AQ202)),_xlfn.XLOOKUP(AQ202,ud_maintenance_organisation[lookupValue],ud_maintenance_organisation[lookupKey],"ERROR"),""), "")</f>
        <v/>
      </c>
      <c r="AS202" s="3" t="str">
        <f t="shared" si="55"/>
        <v/>
      </c>
      <c r="AT202" s="3" t="str">
        <f>IF($A202="","",IF((AND($A202="ADD",OR(AS202="",AS202="Vested Assets"))),"12",(_xlfn.XLOOKUP(AS202,ud_work_category[lookupValue],ud_work_category[lookupKey],""))))</f>
        <v/>
      </c>
      <c r="AU202" s="20"/>
      <c r="AV202" s="2" t="str">
        <f t="shared" si="56"/>
        <v/>
      </c>
      <c r="AW202" s="2" t="str">
        <f t="shared" si="57"/>
        <v/>
      </c>
      <c r="AX202" s="3" t="str">
        <f t="shared" si="58"/>
        <v/>
      </c>
      <c r="AY202" s="3" t="str">
        <f>IF($A202="","",IF((AND($A202="ADD",OR(AX202="",AX202="Excellent"))),"1",(_xlfn.XLOOKUP(AX202,condition[lookupValue],condition[lookupKey],""))))</f>
        <v/>
      </c>
      <c r="AZ202" s="21" t="str">
        <f t="shared" si="59"/>
        <v/>
      </c>
      <c r="BA202" s="5"/>
    </row>
    <row r="203" spans="2:53">
      <c r="B203" s="4"/>
      <c r="D203" s="3" t="str">
        <f>IF($A203="ADD",IF(NOT(ISBLANK(C203)),_xlfn.XLOOKUP(C203,roadnames[lookupValue],roadnames[lookupKey],"ERROR"),""), "")</f>
        <v/>
      </c>
      <c r="E203" s="4"/>
      <c r="F203" s="4"/>
      <c r="G203" s="19"/>
      <c r="H203" s="19"/>
      <c r="J203" s="3" t="str">
        <f>IF($A203="ADD",IF(NOT(ISBLANK(I203)),_xlfn.XLOOKUP(I203,side[lookupValue],side[lookupKey],"ERROR"),""), "")</f>
        <v/>
      </c>
      <c r="K203" s="19"/>
      <c r="L203" s="19" t="str">
        <f t="shared" ref="L203:L266" si="60">IF(F203&lt;&gt;"",F203-E203,"")</f>
        <v/>
      </c>
      <c r="M203" s="4"/>
      <c r="O203" s="3" t="str">
        <f>IF($A203="ADD",IF(NOT(ISBLANK(N203)),_xlfn.XLOOKUP(N203,len_adjust_rsn[lookupValue],len_adjust_rsn[lookupKey],"ERROR"),""), "")</f>
        <v/>
      </c>
      <c r="P203" s="19" t="str">
        <f t="shared" ref="P203:P266" si="61">IF(K203&lt;&gt;"",L203*K203,"")</f>
        <v/>
      </c>
      <c r="Q203" s="19"/>
      <c r="R203" s="19" t="str">
        <f t="shared" ref="R203:R266" si="62">IF(Q203&lt;&gt;"",P203+Q203,P203)</f>
        <v/>
      </c>
      <c r="T203" s="3" t="str">
        <f>IF($A203="ADD",IF(NOT(ISBLANK(S203)),_xlfn.XLOOKUP(S203,ud_stopping_place_type[lookupValue],ud_stopping_place_type[lookupKey],"ERROR"),""), "")</f>
        <v/>
      </c>
      <c r="V203" s="2" t="str">
        <f t="shared" ref="V203:V266" si="63">IF(ISBLANK(S203),"",IF(S203&lt;&gt;"Disposal Point",FALSE,""))</f>
        <v/>
      </c>
      <c r="W203" s="2" t="str">
        <f t="shared" ref="W203:W266" si="64">IF(ISBLANK(S203),"",IF(S203&lt;&gt;"Disposal Point",FALSE,""))</f>
        <v/>
      </c>
      <c r="X203" s="2" t="str">
        <f t="shared" ref="X203:X266" si="65">IF(ISBLANK(S203),"",IF(S203="Stopping Bay",FALSE,""))</f>
        <v/>
      </c>
      <c r="Y203" s="2" t="str">
        <f t="shared" ref="Y203:Y266" si="66">IF(ISBLANK(S203),"",IF(S203="Stopping Bay",FALSE,""))</f>
        <v/>
      </c>
      <c r="Z203" s="2" t="str">
        <f t="shared" ref="Z203:Z266" si="67">IF(ISBLANK(S203),"",IF(S203="Stopping Bay",FALSE,""))</f>
        <v/>
      </c>
      <c r="AA203" s="2" t="str">
        <f t="shared" ref="AA203:AA266" si="68">IF(ISBLANK(S203),"",IF(S203="Stopping Bay",FALSE,""))</f>
        <v/>
      </c>
      <c r="AB203" s="2" t="str">
        <f t="shared" ref="AB203:AB266" si="69">IF(ISBLANK(S203),"",IF(S203="Stopping Bay",FALSE,""))</f>
        <v/>
      </c>
      <c r="AD203" s="21"/>
      <c r="AE203" s="4" t="str">
        <f t="shared" ref="AE203:AE266" ca="1" si="70">IF(AD203&lt;&gt;"", DATEDIF(AD203, TODAY(),"Y"),"")</f>
        <v/>
      </c>
      <c r="AF203" s="3" t="str">
        <f t="shared" ref="AF203:AF266" si="71">IF($A203="ADD","In Use","")</f>
        <v/>
      </c>
      <c r="AG203" s="3" t="str">
        <f>IF($A203="","",IF((AND($A203="ADD",OR(AF203="",AF203="In Use"))),"5",(_xlfn.XLOOKUP(AF203,ud_asset_status[lookupValue],ud_asset_status[lookupKey],""))))</f>
        <v/>
      </c>
      <c r="AH203" s="21"/>
      <c r="AJ203" s="3" t="str">
        <f>IF($A203="ADD",IF(NOT(ISBLANK(AI203)),_xlfn.XLOOKUP(AI203,ar_replace_reason[lookupValue],ar_replace_reason[lookupKey],"ERROR"),""), "")</f>
        <v/>
      </c>
      <c r="AK203" s="3" t="str">
        <f t="shared" ref="AK203:AK266" si="72">IF($A203="ADD","Queenstown-Lakes District Council","")</f>
        <v/>
      </c>
      <c r="AL203" s="3" t="str">
        <f>IF($A203="","",IF((AND($A203="ADD",OR(AK203="",AK203="Queenstown-Lakes District Council"))),"70",(_xlfn.XLOOKUP(AK203,ud_organisation_owner[lookupValue],ud_organisation_owner[lookupKey],""))))</f>
        <v/>
      </c>
      <c r="AM203" s="3" t="str">
        <f t="shared" ref="AM203:AM266" si="73">IF($A203="ADD","Queenstown-Lakes District Council","")</f>
        <v/>
      </c>
      <c r="AN203" s="3" t="str">
        <f>IF($A203="","",IF((AND($A203="ADD",OR(AM203="",AM203="Queenstown-Lakes District Council"))),"70",(_xlfn.XLOOKUP(AM203,ud_organisation_owner[lookupValue],ud_organisation_owner[lookupKey],""))))</f>
        <v/>
      </c>
      <c r="AO203" s="3" t="str">
        <f t="shared" ref="AO203:AO266" si="74">IF($A203="ADD","Local Authority","")</f>
        <v/>
      </c>
      <c r="AP203" s="3" t="str">
        <f>IF($A203="","",IF((AND($A203="ADD",OR(AO203="",AO203="Local Authority"))),"17",(_xlfn.XLOOKUP(AO203,ud_sub_organisation[lookupValue],ud_sub_organisation[lookupKey],""))))</f>
        <v/>
      </c>
      <c r="AR203" s="3" t="str">
        <f>IF($A203="ADD",IF(NOT(ISBLANK(AQ203)),_xlfn.XLOOKUP(AQ203,ud_maintenance_organisation[lookupValue],ud_maintenance_organisation[lookupKey],"ERROR"),""), "")</f>
        <v/>
      </c>
      <c r="AS203" s="3" t="str">
        <f t="shared" ref="AS203:AS266" si="75">IF($A203="ADD","Vested Assets","")</f>
        <v/>
      </c>
      <c r="AT203" s="3" t="str">
        <f>IF($A203="","",IF((AND($A203="ADD",OR(AS203="",AS203="Vested Assets"))),"12",(_xlfn.XLOOKUP(AS203,ud_work_category[lookupValue],ud_work_category[lookupKey],""))))</f>
        <v/>
      </c>
      <c r="AU203" s="20"/>
      <c r="AV203" s="2" t="str">
        <f t="shared" ref="AV203:AV266" si="76">IF($A203="ADD","TRUE","")</f>
        <v/>
      </c>
      <c r="AW203" s="2" t="str">
        <f t="shared" ref="AW203:AW266" si="77">IF($A203="ADD","FALSE","")</f>
        <v/>
      </c>
      <c r="AX203" s="3" t="str">
        <f t="shared" ref="AX203:AX266" si="78">IF($A203="ADD","Excellent","")</f>
        <v/>
      </c>
      <c r="AY203" s="3" t="str">
        <f>IF($A203="","",IF((AND($A203="ADD",OR(AX203="",AX203="Excellent"))),"1",(_xlfn.XLOOKUP(AX203,condition[lookupValue],condition[lookupKey],""))))</f>
        <v/>
      </c>
      <c r="AZ203" s="21" t="str">
        <f t="shared" ref="AZ203:AZ266" si="79">IF(AD203&lt;&gt;"",AD203,"")</f>
        <v/>
      </c>
      <c r="BA203" s="5"/>
    </row>
    <row r="204" spans="2:53">
      <c r="B204" s="4"/>
      <c r="D204" s="3" t="str">
        <f>IF($A204="ADD",IF(NOT(ISBLANK(C204)),_xlfn.XLOOKUP(C204,roadnames[lookupValue],roadnames[lookupKey],"ERROR"),""), "")</f>
        <v/>
      </c>
      <c r="E204" s="4"/>
      <c r="F204" s="4"/>
      <c r="G204" s="19"/>
      <c r="H204" s="19"/>
      <c r="J204" s="3" t="str">
        <f>IF($A204="ADD",IF(NOT(ISBLANK(I204)),_xlfn.XLOOKUP(I204,side[lookupValue],side[lookupKey],"ERROR"),""), "")</f>
        <v/>
      </c>
      <c r="K204" s="19"/>
      <c r="L204" s="19" t="str">
        <f t="shared" si="60"/>
        <v/>
      </c>
      <c r="M204" s="4"/>
      <c r="O204" s="3" t="str">
        <f>IF($A204="ADD",IF(NOT(ISBLANK(N204)),_xlfn.XLOOKUP(N204,len_adjust_rsn[lookupValue],len_adjust_rsn[lookupKey],"ERROR"),""), "")</f>
        <v/>
      </c>
      <c r="P204" s="19" t="str">
        <f t="shared" si="61"/>
        <v/>
      </c>
      <c r="Q204" s="19"/>
      <c r="R204" s="19" t="str">
        <f t="shared" si="62"/>
        <v/>
      </c>
      <c r="T204" s="3" t="str">
        <f>IF($A204="ADD",IF(NOT(ISBLANK(S204)),_xlfn.XLOOKUP(S204,ud_stopping_place_type[lookupValue],ud_stopping_place_type[lookupKey],"ERROR"),""), "")</f>
        <v/>
      </c>
      <c r="V204" s="2" t="str">
        <f t="shared" si="63"/>
        <v/>
      </c>
      <c r="W204" s="2" t="str">
        <f t="shared" si="64"/>
        <v/>
      </c>
      <c r="X204" s="2" t="str">
        <f t="shared" si="65"/>
        <v/>
      </c>
      <c r="Y204" s="2" t="str">
        <f t="shared" si="66"/>
        <v/>
      </c>
      <c r="Z204" s="2" t="str">
        <f t="shared" si="67"/>
        <v/>
      </c>
      <c r="AA204" s="2" t="str">
        <f t="shared" si="68"/>
        <v/>
      </c>
      <c r="AB204" s="2" t="str">
        <f t="shared" si="69"/>
        <v/>
      </c>
      <c r="AD204" s="21"/>
      <c r="AE204" s="4" t="str">
        <f t="shared" ca="1" si="70"/>
        <v/>
      </c>
      <c r="AF204" s="3" t="str">
        <f t="shared" si="71"/>
        <v/>
      </c>
      <c r="AG204" s="3" t="str">
        <f>IF($A204="","",IF((AND($A204="ADD",OR(AF204="",AF204="In Use"))),"5",(_xlfn.XLOOKUP(AF204,ud_asset_status[lookupValue],ud_asset_status[lookupKey],""))))</f>
        <v/>
      </c>
      <c r="AH204" s="21"/>
      <c r="AJ204" s="3" t="str">
        <f>IF($A204="ADD",IF(NOT(ISBLANK(AI204)),_xlfn.XLOOKUP(AI204,ar_replace_reason[lookupValue],ar_replace_reason[lookupKey],"ERROR"),""), "")</f>
        <v/>
      </c>
      <c r="AK204" s="3" t="str">
        <f t="shared" si="72"/>
        <v/>
      </c>
      <c r="AL204" s="3" t="str">
        <f>IF($A204="","",IF((AND($A204="ADD",OR(AK204="",AK204="Queenstown-Lakes District Council"))),"70",(_xlfn.XLOOKUP(AK204,ud_organisation_owner[lookupValue],ud_organisation_owner[lookupKey],""))))</f>
        <v/>
      </c>
      <c r="AM204" s="3" t="str">
        <f t="shared" si="73"/>
        <v/>
      </c>
      <c r="AN204" s="3" t="str">
        <f>IF($A204="","",IF((AND($A204="ADD",OR(AM204="",AM204="Queenstown-Lakes District Council"))),"70",(_xlfn.XLOOKUP(AM204,ud_organisation_owner[lookupValue],ud_organisation_owner[lookupKey],""))))</f>
        <v/>
      </c>
      <c r="AO204" s="3" t="str">
        <f t="shared" si="74"/>
        <v/>
      </c>
      <c r="AP204" s="3" t="str">
        <f>IF($A204="","",IF((AND($A204="ADD",OR(AO204="",AO204="Local Authority"))),"17",(_xlfn.XLOOKUP(AO204,ud_sub_organisation[lookupValue],ud_sub_organisation[lookupKey],""))))</f>
        <v/>
      </c>
      <c r="AR204" s="3" t="str">
        <f>IF($A204="ADD",IF(NOT(ISBLANK(AQ204)),_xlfn.XLOOKUP(AQ204,ud_maintenance_organisation[lookupValue],ud_maintenance_organisation[lookupKey],"ERROR"),""), "")</f>
        <v/>
      </c>
      <c r="AS204" s="3" t="str">
        <f t="shared" si="75"/>
        <v/>
      </c>
      <c r="AT204" s="3" t="str">
        <f>IF($A204="","",IF((AND($A204="ADD",OR(AS204="",AS204="Vested Assets"))),"12",(_xlfn.XLOOKUP(AS204,ud_work_category[lookupValue],ud_work_category[lookupKey],""))))</f>
        <v/>
      </c>
      <c r="AU204" s="20"/>
      <c r="AV204" s="2" t="str">
        <f t="shared" si="76"/>
        <v/>
      </c>
      <c r="AW204" s="2" t="str">
        <f t="shared" si="77"/>
        <v/>
      </c>
      <c r="AX204" s="3" t="str">
        <f t="shared" si="78"/>
        <v/>
      </c>
      <c r="AY204" s="3" t="str">
        <f>IF($A204="","",IF((AND($A204="ADD",OR(AX204="",AX204="Excellent"))),"1",(_xlfn.XLOOKUP(AX204,condition[lookupValue],condition[lookupKey],""))))</f>
        <v/>
      </c>
      <c r="AZ204" s="21" t="str">
        <f t="shared" si="79"/>
        <v/>
      </c>
      <c r="BA204" s="5"/>
    </row>
    <row r="205" spans="2:53">
      <c r="B205" s="4"/>
      <c r="D205" s="3" t="str">
        <f>IF($A205="ADD",IF(NOT(ISBLANK(C205)),_xlfn.XLOOKUP(C205,roadnames[lookupValue],roadnames[lookupKey],"ERROR"),""), "")</f>
        <v/>
      </c>
      <c r="E205" s="4"/>
      <c r="F205" s="4"/>
      <c r="G205" s="19"/>
      <c r="H205" s="19"/>
      <c r="J205" s="3" t="str">
        <f>IF($A205="ADD",IF(NOT(ISBLANK(I205)),_xlfn.XLOOKUP(I205,side[lookupValue],side[lookupKey],"ERROR"),""), "")</f>
        <v/>
      </c>
      <c r="K205" s="19"/>
      <c r="L205" s="19" t="str">
        <f t="shared" si="60"/>
        <v/>
      </c>
      <c r="M205" s="4"/>
      <c r="O205" s="3" t="str">
        <f>IF($A205="ADD",IF(NOT(ISBLANK(N205)),_xlfn.XLOOKUP(N205,len_adjust_rsn[lookupValue],len_adjust_rsn[lookupKey],"ERROR"),""), "")</f>
        <v/>
      </c>
      <c r="P205" s="19" t="str">
        <f t="shared" si="61"/>
        <v/>
      </c>
      <c r="Q205" s="19"/>
      <c r="R205" s="19" t="str">
        <f t="shared" si="62"/>
        <v/>
      </c>
      <c r="T205" s="3" t="str">
        <f>IF($A205="ADD",IF(NOT(ISBLANK(S205)),_xlfn.XLOOKUP(S205,ud_stopping_place_type[lookupValue],ud_stopping_place_type[lookupKey],"ERROR"),""), "")</f>
        <v/>
      </c>
      <c r="V205" s="2" t="str">
        <f t="shared" si="63"/>
        <v/>
      </c>
      <c r="W205" s="2" t="str">
        <f t="shared" si="64"/>
        <v/>
      </c>
      <c r="X205" s="2" t="str">
        <f t="shared" si="65"/>
        <v/>
      </c>
      <c r="Y205" s="2" t="str">
        <f t="shared" si="66"/>
        <v/>
      </c>
      <c r="Z205" s="2" t="str">
        <f t="shared" si="67"/>
        <v/>
      </c>
      <c r="AA205" s="2" t="str">
        <f t="shared" si="68"/>
        <v/>
      </c>
      <c r="AB205" s="2" t="str">
        <f t="shared" si="69"/>
        <v/>
      </c>
      <c r="AD205" s="21"/>
      <c r="AE205" s="4" t="str">
        <f t="shared" ca="1" si="70"/>
        <v/>
      </c>
      <c r="AF205" s="3" t="str">
        <f t="shared" si="71"/>
        <v/>
      </c>
      <c r="AG205" s="3" t="str">
        <f>IF($A205="","",IF((AND($A205="ADD",OR(AF205="",AF205="In Use"))),"5",(_xlfn.XLOOKUP(AF205,ud_asset_status[lookupValue],ud_asset_status[lookupKey],""))))</f>
        <v/>
      </c>
      <c r="AH205" s="21"/>
      <c r="AJ205" s="3" t="str">
        <f>IF($A205="ADD",IF(NOT(ISBLANK(AI205)),_xlfn.XLOOKUP(AI205,ar_replace_reason[lookupValue],ar_replace_reason[lookupKey],"ERROR"),""), "")</f>
        <v/>
      </c>
      <c r="AK205" s="3" t="str">
        <f t="shared" si="72"/>
        <v/>
      </c>
      <c r="AL205" s="3" t="str">
        <f>IF($A205="","",IF((AND($A205="ADD",OR(AK205="",AK205="Queenstown-Lakes District Council"))),"70",(_xlfn.XLOOKUP(AK205,ud_organisation_owner[lookupValue],ud_organisation_owner[lookupKey],""))))</f>
        <v/>
      </c>
      <c r="AM205" s="3" t="str">
        <f t="shared" si="73"/>
        <v/>
      </c>
      <c r="AN205" s="3" t="str">
        <f>IF($A205="","",IF((AND($A205="ADD",OR(AM205="",AM205="Queenstown-Lakes District Council"))),"70",(_xlfn.XLOOKUP(AM205,ud_organisation_owner[lookupValue],ud_organisation_owner[lookupKey],""))))</f>
        <v/>
      </c>
      <c r="AO205" s="3" t="str">
        <f t="shared" si="74"/>
        <v/>
      </c>
      <c r="AP205" s="3" t="str">
        <f>IF($A205="","",IF((AND($A205="ADD",OR(AO205="",AO205="Local Authority"))),"17",(_xlfn.XLOOKUP(AO205,ud_sub_organisation[lookupValue],ud_sub_organisation[lookupKey],""))))</f>
        <v/>
      </c>
      <c r="AR205" s="3" t="str">
        <f>IF($A205="ADD",IF(NOT(ISBLANK(AQ205)),_xlfn.XLOOKUP(AQ205,ud_maintenance_organisation[lookupValue],ud_maintenance_organisation[lookupKey],"ERROR"),""), "")</f>
        <v/>
      </c>
      <c r="AS205" s="3" t="str">
        <f t="shared" si="75"/>
        <v/>
      </c>
      <c r="AT205" s="3" t="str">
        <f>IF($A205="","",IF((AND($A205="ADD",OR(AS205="",AS205="Vested Assets"))),"12",(_xlfn.XLOOKUP(AS205,ud_work_category[lookupValue],ud_work_category[lookupKey],""))))</f>
        <v/>
      </c>
      <c r="AU205" s="20"/>
      <c r="AV205" s="2" t="str">
        <f t="shared" si="76"/>
        <v/>
      </c>
      <c r="AW205" s="2" t="str">
        <f t="shared" si="77"/>
        <v/>
      </c>
      <c r="AX205" s="3" t="str">
        <f t="shared" si="78"/>
        <v/>
      </c>
      <c r="AY205" s="3" t="str">
        <f>IF($A205="","",IF((AND($A205="ADD",OR(AX205="",AX205="Excellent"))),"1",(_xlfn.XLOOKUP(AX205,condition[lookupValue],condition[lookupKey],""))))</f>
        <v/>
      </c>
      <c r="AZ205" s="21" t="str">
        <f t="shared" si="79"/>
        <v/>
      </c>
      <c r="BA205" s="5"/>
    </row>
    <row r="206" spans="2:53">
      <c r="B206" s="4"/>
      <c r="D206" s="3" t="str">
        <f>IF($A206="ADD",IF(NOT(ISBLANK(C206)),_xlfn.XLOOKUP(C206,roadnames[lookupValue],roadnames[lookupKey],"ERROR"),""), "")</f>
        <v/>
      </c>
      <c r="E206" s="4"/>
      <c r="F206" s="4"/>
      <c r="G206" s="19"/>
      <c r="H206" s="19"/>
      <c r="J206" s="3" t="str">
        <f>IF($A206="ADD",IF(NOT(ISBLANK(I206)),_xlfn.XLOOKUP(I206,side[lookupValue],side[lookupKey],"ERROR"),""), "")</f>
        <v/>
      </c>
      <c r="K206" s="19"/>
      <c r="L206" s="19" t="str">
        <f t="shared" si="60"/>
        <v/>
      </c>
      <c r="M206" s="4"/>
      <c r="O206" s="3" t="str">
        <f>IF($A206="ADD",IF(NOT(ISBLANK(N206)),_xlfn.XLOOKUP(N206,len_adjust_rsn[lookupValue],len_adjust_rsn[lookupKey],"ERROR"),""), "")</f>
        <v/>
      </c>
      <c r="P206" s="19" t="str">
        <f t="shared" si="61"/>
        <v/>
      </c>
      <c r="Q206" s="19"/>
      <c r="R206" s="19" t="str">
        <f t="shared" si="62"/>
        <v/>
      </c>
      <c r="T206" s="3" t="str">
        <f>IF($A206="ADD",IF(NOT(ISBLANK(S206)),_xlfn.XLOOKUP(S206,ud_stopping_place_type[lookupValue],ud_stopping_place_type[lookupKey],"ERROR"),""), "")</f>
        <v/>
      </c>
      <c r="V206" s="2" t="str">
        <f t="shared" si="63"/>
        <v/>
      </c>
      <c r="W206" s="2" t="str">
        <f t="shared" si="64"/>
        <v/>
      </c>
      <c r="X206" s="2" t="str">
        <f t="shared" si="65"/>
        <v/>
      </c>
      <c r="Y206" s="2" t="str">
        <f t="shared" si="66"/>
        <v/>
      </c>
      <c r="Z206" s="2" t="str">
        <f t="shared" si="67"/>
        <v/>
      </c>
      <c r="AA206" s="2" t="str">
        <f t="shared" si="68"/>
        <v/>
      </c>
      <c r="AB206" s="2" t="str">
        <f t="shared" si="69"/>
        <v/>
      </c>
      <c r="AD206" s="21"/>
      <c r="AE206" s="4" t="str">
        <f t="shared" ca="1" si="70"/>
        <v/>
      </c>
      <c r="AF206" s="3" t="str">
        <f t="shared" si="71"/>
        <v/>
      </c>
      <c r="AG206" s="3" t="str">
        <f>IF($A206="","",IF((AND($A206="ADD",OR(AF206="",AF206="In Use"))),"5",(_xlfn.XLOOKUP(AF206,ud_asset_status[lookupValue],ud_asset_status[lookupKey],""))))</f>
        <v/>
      </c>
      <c r="AH206" s="21"/>
      <c r="AJ206" s="3" t="str">
        <f>IF($A206="ADD",IF(NOT(ISBLANK(AI206)),_xlfn.XLOOKUP(AI206,ar_replace_reason[lookupValue],ar_replace_reason[lookupKey],"ERROR"),""), "")</f>
        <v/>
      </c>
      <c r="AK206" s="3" t="str">
        <f t="shared" si="72"/>
        <v/>
      </c>
      <c r="AL206" s="3" t="str">
        <f>IF($A206="","",IF((AND($A206="ADD",OR(AK206="",AK206="Queenstown-Lakes District Council"))),"70",(_xlfn.XLOOKUP(AK206,ud_organisation_owner[lookupValue],ud_organisation_owner[lookupKey],""))))</f>
        <v/>
      </c>
      <c r="AM206" s="3" t="str">
        <f t="shared" si="73"/>
        <v/>
      </c>
      <c r="AN206" s="3" t="str">
        <f>IF($A206="","",IF((AND($A206="ADD",OR(AM206="",AM206="Queenstown-Lakes District Council"))),"70",(_xlfn.XLOOKUP(AM206,ud_organisation_owner[lookupValue],ud_organisation_owner[lookupKey],""))))</f>
        <v/>
      </c>
      <c r="AO206" s="3" t="str">
        <f t="shared" si="74"/>
        <v/>
      </c>
      <c r="AP206" s="3" t="str">
        <f>IF($A206="","",IF((AND($A206="ADD",OR(AO206="",AO206="Local Authority"))),"17",(_xlfn.XLOOKUP(AO206,ud_sub_organisation[lookupValue],ud_sub_organisation[lookupKey],""))))</f>
        <v/>
      </c>
      <c r="AR206" s="3" t="str">
        <f>IF($A206="ADD",IF(NOT(ISBLANK(AQ206)),_xlfn.XLOOKUP(AQ206,ud_maintenance_organisation[lookupValue],ud_maintenance_organisation[lookupKey],"ERROR"),""), "")</f>
        <v/>
      </c>
      <c r="AS206" s="3" t="str">
        <f t="shared" si="75"/>
        <v/>
      </c>
      <c r="AT206" s="3" t="str">
        <f>IF($A206="","",IF((AND($A206="ADD",OR(AS206="",AS206="Vested Assets"))),"12",(_xlfn.XLOOKUP(AS206,ud_work_category[lookupValue],ud_work_category[lookupKey],""))))</f>
        <v/>
      </c>
      <c r="AU206" s="20"/>
      <c r="AV206" s="2" t="str">
        <f t="shared" si="76"/>
        <v/>
      </c>
      <c r="AW206" s="2" t="str">
        <f t="shared" si="77"/>
        <v/>
      </c>
      <c r="AX206" s="3" t="str">
        <f t="shared" si="78"/>
        <v/>
      </c>
      <c r="AY206" s="3" t="str">
        <f>IF($A206="","",IF((AND($A206="ADD",OR(AX206="",AX206="Excellent"))),"1",(_xlfn.XLOOKUP(AX206,condition[lookupValue],condition[lookupKey],""))))</f>
        <v/>
      </c>
      <c r="AZ206" s="21" t="str">
        <f t="shared" si="79"/>
        <v/>
      </c>
      <c r="BA206" s="5"/>
    </row>
    <row r="207" spans="2:53">
      <c r="B207" s="4"/>
      <c r="D207" s="3" t="str">
        <f>IF($A207="ADD",IF(NOT(ISBLANK(C207)),_xlfn.XLOOKUP(C207,roadnames[lookupValue],roadnames[lookupKey],"ERROR"),""), "")</f>
        <v/>
      </c>
      <c r="E207" s="4"/>
      <c r="F207" s="4"/>
      <c r="G207" s="19"/>
      <c r="H207" s="19"/>
      <c r="J207" s="3" t="str">
        <f>IF($A207="ADD",IF(NOT(ISBLANK(I207)),_xlfn.XLOOKUP(I207,side[lookupValue],side[lookupKey],"ERROR"),""), "")</f>
        <v/>
      </c>
      <c r="K207" s="19"/>
      <c r="L207" s="19" t="str">
        <f t="shared" si="60"/>
        <v/>
      </c>
      <c r="M207" s="4"/>
      <c r="O207" s="3" t="str">
        <f>IF($A207="ADD",IF(NOT(ISBLANK(N207)),_xlfn.XLOOKUP(N207,len_adjust_rsn[lookupValue],len_adjust_rsn[lookupKey],"ERROR"),""), "")</f>
        <v/>
      </c>
      <c r="P207" s="19" t="str">
        <f t="shared" si="61"/>
        <v/>
      </c>
      <c r="Q207" s="19"/>
      <c r="R207" s="19" t="str">
        <f t="shared" si="62"/>
        <v/>
      </c>
      <c r="T207" s="3" t="str">
        <f>IF($A207="ADD",IF(NOT(ISBLANK(S207)),_xlfn.XLOOKUP(S207,ud_stopping_place_type[lookupValue],ud_stopping_place_type[lookupKey],"ERROR"),""), "")</f>
        <v/>
      </c>
      <c r="V207" s="2" t="str">
        <f t="shared" si="63"/>
        <v/>
      </c>
      <c r="W207" s="2" t="str">
        <f t="shared" si="64"/>
        <v/>
      </c>
      <c r="X207" s="2" t="str">
        <f t="shared" si="65"/>
        <v/>
      </c>
      <c r="Y207" s="2" t="str">
        <f t="shared" si="66"/>
        <v/>
      </c>
      <c r="Z207" s="2" t="str">
        <f t="shared" si="67"/>
        <v/>
      </c>
      <c r="AA207" s="2" t="str">
        <f t="shared" si="68"/>
        <v/>
      </c>
      <c r="AB207" s="2" t="str">
        <f t="shared" si="69"/>
        <v/>
      </c>
      <c r="AD207" s="21"/>
      <c r="AE207" s="4" t="str">
        <f t="shared" ca="1" si="70"/>
        <v/>
      </c>
      <c r="AF207" s="3" t="str">
        <f t="shared" si="71"/>
        <v/>
      </c>
      <c r="AG207" s="3" t="str">
        <f>IF($A207="","",IF((AND($A207="ADD",OR(AF207="",AF207="In Use"))),"5",(_xlfn.XLOOKUP(AF207,ud_asset_status[lookupValue],ud_asset_status[lookupKey],""))))</f>
        <v/>
      </c>
      <c r="AH207" s="21"/>
      <c r="AJ207" s="3" t="str">
        <f>IF($A207="ADD",IF(NOT(ISBLANK(AI207)),_xlfn.XLOOKUP(AI207,ar_replace_reason[lookupValue],ar_replace_reason[lookupKey],"ERROR"),""), "")</f>
        <v/>
      </c>
      <c r="AK207" s="3" t="str">
        <f t="shared" si="72"/>
        <v/>
      </c>
      <c r="AL207" s="3" t="str">
        <f>IF($A207="","",IF((AND($A207="ADD",OR(AK207="",AK207="Queenstown-Lakes District Council"))),"70",(_xlfn.XLOOKUP(AK207,ud_organisation_owner[lookupValue],ud_organisation_owner[lookupKey],""))))</f>
        <v/>
      </c>
      <c r="AM207" s="3" t="str">
        <f t="shared" si="73"/>
        <v/>
      </c>
      <c r="AN207" s="3" t="str">
        <f>IF($A207="","",IF((AND($A207="ADD",OR(AM207="",AM207="Queenstown-Lakes District Council"))),"70",(_xlfn.XLOOKUP(AM207,ud_organisation_owner[lookupValue],ud_organisation_owner[lookupKey],""))))</f>
        <v/>
      </c>
      <c r="AO207" s="3" t="str">
        <f t="shared" si="74"/>
        <v/>
      </c>
      <c r="AP207" s="3" t="str">
        <f>IF($A207="","",IF((AND($A207="ADD",OR(AO207="",AO207="Local Authority"))),"17",(_xlfn.XLOOKUP(AO207,ud_sub_organisation[lookupValue],ud_sub_organisation[lookupKey],""))))</f>
        <v/>
      </c>
      <c r="AR207" s="3" t="str">
        <f>IF($A207="ADD",IF(NOT(ISBLANK(AQ207)),_xlfn.XLOOKUP(AQ207,ud_maintenance_organisation[lookupValue],ud_maintenance_organisation[lookupKey],"ERROR"),""), "")</f>
        <v/>
      </c>
      <c r="AS207" s="3" t="str">
        <f t="shared" si="75"/>
        <v/>
      </c>
      <c r="AT207" s="3" t="str">
        <f>IF($A207="","",IF((AND($A207="ADD",OR(AS207="",AS207="Vested Assets"))),"12",(_xlfn.XLOOKUP(AS207,ud_work_category[lookupValue],ud_work_category[lookupKey],""))))</f>
        <v/>
      </c>
      <c r="AU207" s="20"/>
      <c r="AV207" s="2" t="str">
        <f t="shared" si="76"/>
        <v/>
      </c>
      <c r="AW207" s="2" t="str">
        <f t="shared" si="77"/>
        <v/>
      </c>
      <c r="AX207" s="3" t="str">
        <f t="shared" si="78"/>
        <v/>
      </c>
      <c r="AY207" s="3" t="str">
        <f>IF($A207="","",IF((AND($A207="ADD",OR(AX207="",AX207="Excellent"))),"1",(_xlfn.XLOOKUP(AX207,condition[lookupValue],condition[lookupKey],""))))</f>
        <v/>
      </c>
      <c r="AZ207" s="21" t="str">
        <f t="shared" si="79"/>
        <v/>
      </c>
      <c r="BA207" s="5"/>
    </row>
    <row r="208" spans="2:53">
      <c r="B208" s="4"/>
      <c r="D208" s="3" t="str">
        <f>IF($A208="ADD",IF(NOT(ISBLANK(C208)),_xlfn.XLOOKUP(C208,roadnames[lookupValue],roadnames[lookupKey],"ERROR"),""), "")</f>
        <v/>
      </c>
      <c r="E208" s="4"/>
      <c r="F208" s="4"/>
      <c r="G208" s="19"/>
      <c r="H208" s="19"/>
      <c r="J208" s="3" t="str">
        <f>IF($A208="ADD",IF(NOT(ISBLANK(I208)),_xlfn.XLOOKUP(I208,side[lookupValue],side[lookupKey],"ERROR"),""), "")</f>
        <v/>
      </c>
      <c r="K208" s="19"/>
      <c r="L208" s="19" t="str">
        <f t="shared" si="60"/>
        <v/>
      </c>
      <c r="M208" s="4"/>
      <c r="O208" s="3" t="str">
        <f>IF($A208="ADD",IF(NOT(ISBLANK(N208)),_xlfn.XLOOKUP(N208,len_adjust_rsn[lookupValue],len_adjust_rsn[lookupKey],"ERROR"),""), "")</f>
        <v/>
      </c>
      <c r="P208" s="19" t="str">
        <f t="shared" si="61"/>
        <v/>
      </c>
      <c r="Q208" s="19"/>
      <c r="R208" s="19" t="str">
        <f t="shared" si="62"/>
        <v/>
      </c>
      <c r="T208" s="3" t="str">
        <f>IF($A208="ADD",IF(NOT(ISBLANK(S208)),_xlfn.XLOOKUP(S208,ud_stopping_place_type[lookupValue],ud_stopping_place_type[lookupKey],"ERROR"),""), "")</f>
        <v/>
      </c>
      <c r="V208" s="2" t="str">
        <f t="shared" si="63"/>
        <v/>
      </c>
      <c r="W208" s="2" t="str">
        <f t="shared" si="64"/>
        <v/>
      </c>
      <c r="X208" s="2" t="str">
        <f t="shared" si="65"/>
        <v/>
      </c>
      <c r="Y208" s="2" t="str">
        <f t="shared" si="66"/>
        <v/>
      </c>
      <c r="Z208" s="2" t="str">
        <f t="shared" si="67"/>
        <v/>
      </c>
      <c r="AA208" s="2" t="str">
        <f t="shared" si="68"/>
        <v/>
      </c>
      <c r="AB208" s="2" t="str">
        <f t="shared" si="69"/>
        <v/>
      </c>
      <c r="AD208" s="21"/>
      <c r="AE208" s="4" t="str">
        <f t="shared" ca="1" si="70"/>
        <v/>
      </c>
      <c r="AF208" s="3" t="str">
        <f t="shared" si="71"/>
        <v/>
      </c>
      <c r="AG208" s="3" t="str">
        <f>IF($A208="","",IF((AND($A208="ADD",OR(AF208="",AF208="In Use"))),"5",(_xlfn.XLOOKUP(AF208,ud_asset_status[lookupValue],ud_asset_status[lookupKey],""))))</f>
        <v/>
      </c>
      <c r="AH208" s="21"/>
      <c r="AJ208" s="3" t="str">
        <f>IF($A208="ADD",IF(NOT(ISBLANK(AI208)),_xlfn.XLOOKUP(AI208,ar_replace_reason[lookupValue],ar_replace_reason[lookupKey],"ERROR"),""), "")</f>
        <v/>
      </c>
      <c r="AK208" s="3" t="str">
        <f t="shared" si="72"/>
        <v/>
      </c>
      <c r="AL208" s="3" t="str">
        <f>IF($A208="","",IF((AND($A208="ADD",OR(AK208="",AK208="Queenstown-Lakes District Council"))),"70",(_xlfn.XLOOKUP(AK208,ud_organisation_owner[lookupValue],ud_organisation_owner[lookupKey],""))))</f>
        <v/>
      </c>
      <c r="AM208" s="3" t="str">
        <f t="shared" si="73"/>
        <v/>
      </c>
      <c r="AN208" s="3" t="str">
        <f>IF($A208="","",IF((AND($A208="ADD",OR(AM208="",AM208="Queenstown-Lakes District Council"))),"70",(_xlfn.XLOOKUP(AM208,ud_organisation_owner[lookupValue],ud_organisation_owner[lookupKey],""))))</f>
        <v/>
      </c>
      <c r="AO208" s="3" t="str">
        <f t="shared" si="74"/>
        <v/>
      </c>
      <c r="AP208" s="3" t="str">
        <f>IF($A208="","",IF((AND($A208="ADD",OR(AO208="",AO208="Local Authority"))),"17",(_xlfn.XLOOKUP(AO208,ud_sub_organisation[lookupValue],ud_sub_organisation[lookupKey],""))))</f>
        <v/>
      </c>
      <c r="AR208" s="3" t="str">
        <f>IF($A208="ADD",IF(NOT(ISBLANK(AQ208)),_xlfn.XLOOKUP(AQ208,ud_maintenance_organisation[lookupValue],ud_maintenance_organisation[lookupKey],"ERROR"),""), "")</f>
        <v/>
      </c>
      <c r="AS208" s="3" t="str">
        <f t="shared" si="75"/>
        <v/>
      </c>
      <c r="AT208" s="3" t="str">
        <f>IF($A208="","",IF((AND($A208="ADD",OR(AS208="",AS208="Vested Assets"))),"12",(_xlfn.XLOOKUP(AS208,ud_work_category[lookupValue],ud_work_category[lookupKey],""))))</f>
        <v/>
      </c>
      <c r="AU208" s="20"/>
      <c r="AV208" s="2" t="str">
        <f t="shared" si="76"/>
        <v/>
      </c>
      <c r="AW208" s="2" t="str">
        <f t="shared" si="77"/>
        <v/>
      </c>
      <c r="AX208" s="3" t="str">
        <f t="shared" si="78"/>
        <v/>
      </c>
      <c r="AY208" s="3" t="str">
        <f>IF($A208="","",IF((AND($A208="ADD",OR(AX208="",AX208="Excellent"))),"1",(_xlfn.XLOOKUP(AX208,condition[lookupValue],condition[lookupKey],""))))</f>
        <v/>
      </c>
      <c r="AZ208" s="21" t="str">
        <f t="shared" si="79"/>
        <v/>
      </c>
      <c r="BA208" s="5"/>
    </row>
    <row r="209" spans="2:53">
      <c r="B209" s="4"/>
      <c r="D209" s="3" t="str">
        <f>IF($A209="ADD",IF(NOT(ISBLANK(C209)),_xlfn.XLOOKUP(C209,roadnames[lookupValue],roadnames[lookupKey],"ERROR"),""), "")</f>
        <v/>
      </c>
      <c r="E209" s="4"/>
      <c r="F209" s="4"/>
      <c r="G209" s="19"/>
      <c r="H209" s="19"/>
      <c r="J209" s="3" t="str">
        <f>IF($A209="ADD",IF(NOT(ISBLANK(I209)),_xlfn.XLOOKUP(I209,side[lookupValue],side[lookupKey],"ERROR"),""), "")</f>
        <v/>
      </c>
      <c r="K209" s="19"/>
      <c r="L209" s="19" t="str">
        <f t="shared" si="60"/>
        <v/>
      </c>
      <c r="M209" s="4"/>
      <c r="O209" s="3" t="str">
        <f>IF($A209="ADD",IF(NOT(ISBLANK(N209)),_xlfn.XLOOKUP(N209,len_adjust_rsn[lookupValue],len_adjust_rsn[lookupKey],"ERROR"),""), "")</f>
        <v/>
      </c>
      <c r="P209" s="19" t="str">
        <f t="shared" si="61"/>
        <v/>
      </c>
      <c r="Q209" s="19"/>
      <c r="R209" s="19" t="str">
        <f t="shared" si="62"/>
        <v/>
      </c>
      <c r="T209" s="3" t="str">
        <f>IF($A209="ADD",IF(NOT(ISBLANK(S209)),_xlfn.XLOOKUP(S209,ud_stopping_place_type[lookupValue],ud_stopping_place_type[lookupKey],"ERROR"),""), "")</f>
        <v/>
      </c>
      <c r="V209" s="2" t="str">
        <f t="shared" si="63"/>
        <v/>
      </c>
      <c r="W209" s="2" t="str">
        <f t="shared" si="64"/>
        <v/>
      </c>
      <c r="X209" s="2" t="str">
        <f t="shared" si="65"/>
        <v/>
      </c>
      <c r="Y209" s="2" t="str">
        <f t="shared" si="66"/>
        <v/>
      </c>
      <c r="Z209" s="2" t="str">
        <f t="shared" si="67"/>
        <v/>
      </c>
      <c r="AA209" s="2" t="str">
        <f t="shared" si="68"/>
        <v/>
      </c>
      <c r="AB209" s="2" t="str">
        <f t="shared" si="69"/>
        <v/>
      </c>
      <c r="AD209" s="21"/>
      <c r="AE209" s="4" t="str">
        <f t="shared" ca="1" si="70"/>
        <v/>
      </c>
      <c r="AF209" s="3" t="str">
        <f t="shared" si="71"/>
        <v/>
      </c>
      <c r="AG209" s="3" t="str">
        <f>IF($A209="","",IF((AND($A209="ADD",OR(AF209="",AF209="In Use"))),"5",(_xlfn.XLOOKUP(AF209,ud_asset_status[lookupValue],ud_asset_status[lookupKey],""))))</f>
        <v/>
      </c>
      <c r="AH209" s="21"/>
      <c r="AJ209" s="3" t="str">
        <f>IF($A209="ADD",IF(NOT(ISBLANK(AI209)),_xlfn.XLOOKUP(AI209,ar_replace_reason[lookupValue],ar_replace_reason[lookupKey],"ERROR"),""), "")</f>
        <v/>
      </c>
      <c r="AK209" s="3" t="str">
        <f t="shared" si="72"/>
        <v/>
      </c>
      <c r="AL209" s="3" t="str">
        <f>IF($A209="","",IF((AND($A209="ADD",OR(AK209="",AK209="Queenstown-Lakes District Council"))),"70",(_xlfn.XLOOKUP(AK209,ud_organisation_owner[lookupValue],ud_organisation_owner[lookupKey],""))))</f>
        <v/>
      </c>
      <c r="AM209" s="3" t="str">
        <f t="shared" si="73"/>
        <v/>
      </c>
      <c r="AN209" s="3" t="str">
        <f>IF($A209="","",IF((AND($A209="ADD",OR(AM209="",AM209="Queenstown-Lakes District Council"))),"70",(_xlfn.XLOOKUP(AM209,ud_organisation_owner[lookupValue],ud_organisation_owner[lookupKey],""))))</f>
        <v/>
      </c>
      <c r="AO209" s="3" t="str">
        <f t="shared" si="74"/>
        <v/>
      </c>
      <c r="AP209" s="3" t="str">
        <f>IF($A209="","",IF((AND($A209="ADD",OR(AO209="",AO209="Local Authority"))),"17",(_xlfn.XLOOKUP(AO209,ud_sub_organisation[lookupValue],ud_sub_organisation[lookupKey],""))))</f>
        <v/>
      </c>
      <c r="AR209" s="3" t="str">
        <f>IF($A209="ADD",IF(NOT(ISBLANK(AQ209)),_xlfn.XLOOKUP(AQ209,ud_maintenance_organisation[lookupValue],ud_maintenance_organisation[lookupKey],"ERROR"),""), "")</f>
        <v/>
      </c>
      <c r="AS209" s="3" t="str">
        <f t="shared" si="75"/>
        <v/>
      </c>
      <c r="AT209" s="3" t="str">
        <f>IF($A209="","",IF((AND($A209="ADD",OR(AS209="",AS209="Vested Assets"))),"12",(_xlfn.XLOOKUP(AS209,ud_work_category[lookupValue],ud_work_category[lookupKey],""))))</f>
        <v/>
      </c>
      <c r="AU209" s="20"/>
      <c r="AV209" s="2" t="str">
        <f t="shared" si="76"/>
        <v/>
      </c>
      <c r="AW209" s="2" t="str">
        <f t="shared" si="77"/>
        <v/>
      </c>
      <c r="AX209" s="3" t="str">
        <f t="shared" si="78"/>
        <v/>
      </c>
      <c r="AY209" s="3" t="str">
        <f>IF($A209="","",IF((AND($A209="ADD",OR(AX209="",AX209="Excellent"))),"1",(_xlfn.XLOOKUP(AX209,condition[lookupValue],condition[lookupKey],""))))</f>
        <v/>
      </c>
      <c r="AZ209" s="21" t="str">
        <f t="shared" si="79"/>
        <v/>
      </c>
      <c r="BA209" s="5"/>
    </row>
    <row r="210" spans="2:53">
      <c r="B210" s="4"/>
      <c r="D210" s="3" t="str">
        <f>IF($A210="ADD",IF(NOT(ISBLANK(C210)),_xlfn.XLOOKUP(C210,roadnames[lookupValue],roadnames[lookupKey],"ERROR"),""), "")</f>
        <v/>
      </c>
      <c r="E210" s="4"/>
      <c r="F210" s="4"/>
      <c r="G210" s="19"/>
      <c r="H210" s="19"/>
      <c r="J210" s="3" t="str">
        <f>IF($A210="ADD",IF(NOT(ISBLANK(I210)),_xlfn.XLOOKUP(I210,side[lookupValue],side[lookupKey],"ERROR"),""), "")</f>
        <v/>
      </c>
      <c r="K210" s="19"/>
      <c r="L210" s="19" t="str">
        <f t="shared" si="60"/>
        <v/>
      </c>
      <c r="M210" s="4"/>
      <c r="O210" s="3" t="str">
        <f>IF($A210="ADD",IF(NOT(ISBLANK(N210)),_xlfn.XLOOKUP(N210,len_adjust_rsn[lookupValue],len_adjust_rsn[lookupKey],"ERROR"),""), "")</f>
        <v/>
      </c>
      <c r="P210" s="19" t="str">
        <f t="shared" si="61"/>
        <v/>
      </c>
      <c r="Q210" s="19"/>
      <c r="R210" s="19" t="str">
        <f t="shared" si="62"/>
        <v/>
      </c>
      <c r="T210" s="3" t="str">
        <f>IF($A210="ADD",IF(NOT(ISBLANK(S210)),_xlfn.XLOOKUP(S210,ud_stopping_place_type[lookupValue],ud_stopping_place_type[lookupKey],"ERROR"),""), "")</f>
        <v/>
      </c>
      <c r="V210" s="2" t="str">
        <f t="shared" si="63"/>
        <v/>
      </c>
      <c r="W210" s="2" t="str">
        <f t="shared" si="64"/>
        <v/>
      </c>
      <c r="X210" s="2" t="str">
        <f t="shared" si="65"/>
        <v/>
      </c>
      <c r="Y210" s="2" t="str">
        <f t="shared" si="66"/>
        <v/>
      </c>
      <c r="Z210" s="2" t="str">
        <f t="shared" si="67"/>
        <v/>
      </c>
      <c r="AA210" s="2" t="str">
        <f t="shared" si="68"/>
        <v/>
      </c>
      <c r="AB210" s="2" t="str">
        <f t="shared" si="69"/>
        <v/>
      </c>
      <c r="AD210" s="21"/>
      <c r="AE210" s="4" t="str">
        <f t="shared" ca="1" si="70"/>
        <v/>
      </c>
      <c r="AF210" s="3" t="str">
        <f t="shared" si="71"/>
        <v/>
      </c>
      <c r="AG210" s="3" t="str">
        <f>IF($A210="","",IF((AND($A210="ADD",OR(AF210="",AF210="In Use"))),"5",(_xlfn.XLOOKUP(AF210,ud_asset_status[lookupValue],ud_asset_status[lookupKey],""))))</f>
        <v/>
      </c>
      <c r="AH210" s="21"/>
      <c r="AJ210" s="3" t="str">
        <f>IF($A210="ADD",IF(NOT(ISBLANK(AI210)),_xlfn.XLOOKUP(AI210,ar_replace_reason[lookupValue],ar_replace_reason[lookupKey],"ERROR"),""), "")</f>
        <v/>
      </c>
      <c r="AK210" s="3" t="str">
        <f t="shared" si="72"/>
        <v/>
      </c>
      <c r="AL210" s="3" t="str">
        <f>IF($A210="","",IF((AND($A210="ADD",OR(AK210="",AK210="Queenstown-Lakes District Council"))),"70",(_xlfn.XLOOKUP(AK210,ud_organisation_owner[lookupValue],ud_organisation_owner[lookupKey],""))))</f>
        <v/>
      </c>
      <c r="AM210" s="3" t="str">
        <f t="shared" si="73"/>
        <v/>
      </c>
      <c r="AN210" s="3" t="str">
        <f>IF($A210="","",IF((AND($A210="ADD",OR(AM210="",AM210="Queenstown-Lakes District Council"))),"70",(_xlfn.XLOOKUP(AM210,ud_organisation_owner[lookupValue],ud_organisation_owner[lookupKey],""))))</f>
        <v/>
      </c>
      <c r="AO210" s="3" t="str">
        <f t="shared" si="74"/>
        <v/>
      </c>
      <c r="AP210" s="3" t="str">
        <f>IF($A210="","",IF((AND($A210="ADD",OR(AO210="",AO210="Local Authority"))),"17",(_xlfn.XLOOKUP(AO210,ud_sub_organisation[lookupValue],ud_sub_organisation[lookupKey],""))))</f>
        <v/>
      </c>
      <c r="AR210" s="3" t="str">
        <f>IF($A210="ADD",IF(NOT(ISBLANK(AQ210)),_xlfn.XLOOKUP(AQ210,ud_maintenance_organisation[lookupValue],ud_maintenance_organisation[lookupKey],"ERROR"),""), "")</f>
        <v/>
      </c>
      <c r="AS210" s="3" t="str">
        <f t="shared" si="75"/>
        <v/>
      </c>
      <c r="AT210" s="3" t="str">
        <f>IF($A210="","",IF((AND($A210="ADD",OR(AS210="",AS210="Vested Assets"))),"12",(_xlfn.XLOOKUP(AS210,ud_work_category[lookupValue],ud_work_category[lookupKey],""))))</f>
        <v/>
      </c>
      <c r="AU210" s="20"/>
      <c r="AV210" s="2" t="str">
        <f t="shared" si="76"/>
        <v/>
      </c>
      <c r="AW210" s="2" t="str">
        <f t="shared" si="77"/>
        <v/>
      </c>
      <c r="AX210" s="3" t="str">
        <f t="shared" si="78"/>
        <v/>
      </c>
      <c r="AY210" s="3" t="str">
        <f>IF($A210="","",IF((AND($A210="ADD",OR(AX210="",AX210="Excellent"))),"1",(_xlfn.XLOOKUP(AX210,condition[lookupValue],condition[lookupKey],""))))</f>
        <v/>
      </c>
      <c r="AZ210" s="21" t="str">
        <f t="shared" si="79"/>
        <v/>
      </c>
      <c r="BA210" s="5"/>
    </row>
    <row r="211" spans="2:53">
      <c r="B211" s="4"/>
      <c r="D211" s="3" t="str">
        <f>IF($A211="ADD",IF(NOT(ISBLANK(C211)),_xlfn.XLOOKUP(C211,roadnames[lookupValue],roadnames[lookupKey],"ERROR"),""), "")</f>
        <v/>
      </c>
      <c r="E211" s="4"/>
      <c r="F211" s="4"/>
      <c r="G211" s="19"/>
      <c r="H211" s="19"/>
      <c r="J211" s="3" t="str">
        <f>IF($A211="ADD",IF(NOT(ISBLANK(I211)),_xlfn.XLOOKUP(I211,side[lookupValue],side[lookupKey],"ERROR"),""), "")</f>
        <v/>
      </c>
      <c r="K211" s="19"/>
      <c r="L211" s="19" t="str">
        <f t="shared" si="60"/>
        <v/>
      </c>
      <c r="M211" s="4"/>
      <c r="O211" s="3" t="str">
        <f>IF($A211="ADD",IF(NOT(ISBLANK(N211)),_xlfn.XLOOKUP(N211,len_adjust_rsn[lookupValue],len_adjust_rsn[lookupKey],"ERROR"),""), "")</f>
        <v/>
      </c>
      <c r="P211" s="19" t="str">
        <f t="shared" si="61"/>
        <v/>
      </c>
      <c r="Q211" s="19"/>
      <c r="R211" s="19" t="str">
        <f t="shared" si="62"/>
        <v/>
      </c>
      <c r="T211" s="3" t="str">
        <f>IF($A211="ADD",IF(NOT(ISBLANK(S211)),_xlfn.XLOOKUP(S211,ud_stopping_place_type[lookupValue],ud_stopping_place_type[lookupKey],"ERROR"),""), "")</f>
        <v/>
      </c>
      <c r="V211" s="2" t="str">
        <f t="shared" si="63"/>
        <v/>
      </c>
      <c r="W211" s="2" t="str">
        <f t="shared" si="64"/>
        <v/>
      </c>
      <c r="X211" s="2" t="str">
        <f t="shared" si="65"/>
        <v/>
      </c>
      <c r="Y211" s="2" t="str">
        <f t="shared" si="66"/>
        <v/>
      </c>
      <c r="Z211" s="2" t="str">
        <f t="shared" si="67"/>
        <v/>
      </c>
      <c r="AA211" s="2" t="str">
        <f t="shared" si="68"/>
        <v/>
      </c>
      <c r="AB211" s="2" t="str">
        <f t="shared" si="69"/>
        <v/>
      </c>
      <c r="AD211" s="21"/>
      <c r="AE211" s="4" t="str">
        <f t="shared" ca="1" si="70"/>
        <v/>
      </c>
      <c r="AF211" s="3" t="str">
        <f t="shared" si="71"/>
        <v/>
      </c>
      <c r="AG211" s="3" t="str">
        <f>IF($A211="","",IF((AND($A211="ADD",OR(AF211="",AF211="In Use"))),"5",(_xlfn.XLOOKUP(AF211,ud_asset_status[lookupValue],ud_asset_status[lookupKey],""))))</f>
        <v/>
      </c>
      <c r="AH211" s="21"/>
      <c r="AJ211" s="3" t="str">
        <f>IF($A211="ADD",IF(NOT(ISBLANK(AI211)),_xlfn.XLOOKUP(AI211,ar_replace_reason[lookupValue],ar_replace_reason[lookupKey],"ERROR"),""), "")</f>
        <v/>
      </c>
      <c r="AK211" s="3" t="str">
        <f t="shared" si="72"/>
        <v/>
      </c>
      <c r="AL211" s="3" t="str">
        <f>IF($A211="","",IF((AND($A211="ADD",OR(AK211="",AK211="Queenstown-Lakes District Council"))),"70",(_xlfn.XLOOKUP(AK211,ud_organisation_owner[lookupValue],ud_organisation_owner[lookupKey],""))))</f>
        <v/>
      </c>
      <c r="AM211" s="3" t="str">
        <f t="shared" si="73"/>
        <v/>
      </c>
      <c r="AN211" s="3" t="str">
        <f>IF($A211="","",IF((AND($A211="ADD",OR(AM211="",AM211="Queenstown-Lakes District Council"))),"70",(_xlfn.XLOOKUP(AM211,ud_organisation_owner[lookupValue],ud_organisation_owner[lookupKey],""))))</f>
        <v/>
      </c>
      <c r="AO211" s="3" t="str">
        <f t="shared" si="74"/>
        <v/>
      </c>
      <c r="AP211" s="3" t="str">
        <f>IF($A211="","",IF((AND($A211="ADD",OR(AO211="",AO211="Local Authority"))),"17",(_xlfn.XLOOKUP(AO211,ud_sub_organisation[lookupValue],ud_sub_organisation[lookupKey],""))))</f>
        <v/>
      </c>
      <c r="AR211" s="3" t="str">
        <f>IF($A211="ADD",IF(NOT(ISBLANK(AQ211)),_xlfn.XLOOKUP(AQ211,ud_maintenance_organisation[lookupValue],ud_maintenance_organisation[lookupKey],"ERROR"),""), "")</f>
        <v/>
      </c>
      <c r="AS211" s="3" t="str">
        <f t="shared" si="75"/>
        <v/>
      </c>
      <c r="AT211" s="3" t="str">
        <f>IF($A211="","",IF((AND($A211="ADD",OR(AS211="",AS211="Vested Assets"))),"12",(_xlfn.XLOOKUP(AS211,ud_work_category[lookupValue],ud_work_category[lookupKey],""))))</f>
        <v/>
      </c>
      <c r="AU211" s="20"/>
      <c r="AV211" s="2" t="str">
        <f t="shared" si="76"/>
        <v/>
      </c>
      <c r="AW211" s="2" t="str">
        <f t="shared" si="77"/>
        <v/>
      </c>
      <c r="AX211" s="3" t="str">
        <f t="shared" si="78"/>
        <v/>
      </c>
      <c r="AY211" s="3" t="str">
        <f>IF($A211="","",IF((AND($A211="ADD",OR(AX211="",AX211="Excellent"))),"1",(_xlfn.XLOOKUP(AX211,condition[lookupValue],condition[lookupKey],""))))</f>
        <v/>
      </c>
      <c r="AZ211" s="21" t="str">
        <f t="shared" si="79"/>
        <v/>
      </c>
      <c r="BA211" s="5"/>
    </row>
    <row r="212" spans="2:53">
      <c r="B212" s="4"/>
      <c r="D212" s="3" t="str">
        <f>IF($A212="ADD",IF(NOT(ISBLANK(C212)),_xlfn.XLOOKUP(C212,roadnames[lookupValue],roadnames[lookupKey],"ERROR"),""), "")</f>
        <v/>
      </c>
      <c r="E212" s="4"/>
      <c r="F212" s="4"/>
      <c r="G212" s="19"/>
      <c r="H212" s="19"/>
      <c r="J212" s="3" t="str">
        <f>IF($A212="ADD",IF(NOT(ISBLANK(I212)),_xlfn.XLOOKUP(I212,side[lookupValue],side[lookupKey],"ERROR"),""), "")</f>
        <v/>
      </c>
      <c r="K212" s="19"/>
      <c r="L212" s="19" t="str">
        <f t="shared" si="60"/>
        <v/>
      </c>
      <c r="M212" s="4"/>
      <c r="O212" s="3" t="str">
        <f>IF($A212="ADD",IF(NOT(ISBLANK(N212)),_xlfn.XLOOKUP(N212,len_adjust_rsn[lookupValue],len_adjust_rsn[lookupKey],"ERROR"),""), "")</f>
        <v/>
      </c>
      <c r="P212" s="19" t="str">
        <f t="shared" si="61"/>
        <v/>
      </c>
      <c r="Q212" s="19"/>
      <c r="R212" s="19" t="str">
        <f t="shared" si="62"/>
        <v/>
      </c>
      <c r="T212" s="3" t="str">
        <f>IF($A212="ADD",IF(NOT(ISBLANK(S212)),_xlfn.XLOOKUP(S212,ud_stopping_place_type[lookupValue],ud_stopping_place_type[lookupKey],"ERROR"),""), "")</f>
        <v/>
      </c>
      <c r="V212" s="2" t="str">
        <f t="shared" si="63"/>
        <v/>
      </c>
      <c r="W212" s="2" t="str">
        <f t="shared" si="64"/>
        <v/>
      </c>
      <c r="X212" s="2" t="str">
        <f t="shared" si="65"/>
        <v/>
      </c>
      <c r="Y212" s="2" t="str">
        <f t="shared" si="66"/>
        <v/>
      </c>
      <c r="Z212" s="2" t="str">
        <f t="shared" si="67"/>
        <v/>
      </c>
      <c r="AA212" s="2" t="str">
        <f t="shared" si="68"/>
        <v/>
      </c>
      <c r="AB212" s="2" t="str">
        <f t="shared" si="69"/>
        <v/>
      </c>
      <c r="AD212" s="21"/>
      <c r="AE212" s="4" t="str">
        <f t="shared" ca="1" si="70"/>
        <v/>
      </c>
      <c r="AF212" s="3" t="str">
        <f t="shared" si="71"/>
        <v/>
      </c>
      <c r="AG212" s="3" t="str">
        <f>IF($A212="","",IF((AND($A212="ADD",OR(AF212="",AF212="In Use"))),"5",(_xlfn.XLOOKUP(AF212,ud_asset_status[lookupValue],ud_asset_status[lookupKey],""))))</f>
        <v/>
      </c>
      <c r="AH212" s="21"/>
      <c r="AJ212" s="3" t="str">
        <f>IF($A212="ADD",IF(NOT(ISBLANK(AI212)),_xlfn.XLOOKUP(AI212,ar_replace_reason[lookupValue],ar_replace_reason[lookupKey],"ERROR"),""), "")</f>
        <v/>
      </c>
      <c r="AK212" s="3" t="str">
        <f t="shared" si="72"/>
        <v/>
      </c>
      <c r="AL212" s="3" t="str">
        <f>IF($A212="","",IF((AND($A212="ADD",OR(AK212="",AK212="Queenstown-Lakes District Council"))),"70",(_xlfn.XLOOKUP(AK212,ud_organisation_owner[lookupValue],ud_organisation_owner[lookupKey],""))))</f>
        <v/>
      </c>
      <c r="AM212" s="3" t="str">
        <f t="shared" si="73"/>
        <v/>
      </c>
      <c r="AN212" s="3" t="str">
        <f>IF($A212="","",IF((AND($A212="ADD",OR(AM212="",AM212="Queenstown-Lakes District Council"))),"70",(_xlfn.XLOOKUP(AM212,ud_organisation_owner[lookupValue],ud_organisation_owner[lookupKey],""))))</f>
        <v/>
      </c>
      <c r="AO212" s="3" t="str">
        <f t="shared" si="74"/>
        <v/>
      </c>
      <c r="AP212" s="3" t="str">
        <f>IF($A212="","",IF((AND($A212="ADD",OR(AO212="",AO212="Local Authority"))),"17",(_xlfn.XLOOKUP(AO212,ud_sub_organisation[lookupValue],ud_sub_organisation[lookupKey],""))))</f>
        <v/>
      </c>
      <c r="AR212" s="3" t="str">
        <f>IF($A212="ADD",IF(NOT(ISBLANK(AQ212)),_xlfn.XLOOKUP(AQ212,ud_maintenance_organisation[lookupValue],ud_maintenance_organisation[lookupKey],"ERROR"),""), "")</f>
        <v/>
      </c>
      <c r="AS212" s="3" t="str">
        <f t="shared" si="75"/>
        <v/>
      </c>
      <c r="AT212" s="3" t="str">
        <f>IF($A212="","",IF((AND($A212="ADD",OR(AS212="",AS212="Vested Assets"))),"12",(_xlfn.XLOOKUP(AS212,ud_work_category[lookupValue],ud_work_category[lookupKey],""))))</f>
        <v/>
      </c>
      <c r="AU212" s="20"/>
      <c r="AV212" s="2" t="str">
        <f t="shared" si="76"/>
        <v/>
      </c>
      <c r="AW212" s="2" t="str">
        <f t="shared" si="77"/>
        <v/>
      </c>
      <c r="AX212" s="3" t="str">
        <f t="shared" si="78"/>
        <v/>
      </c>
      <c r="AY212" s="3" t="str">
        <f>IF($A212="","",IF((AND($A212="ADD",OR(AX212="",AX212="Excellent"))),"1",(_xlfn.XLOOKUP(AX212,condition[lookupValue],condition[lookupKey],""))))</f>
        <v/>
      </c>
      <c r="AZ212" s="21" t="str">
        <f t="shared" si="79"/>
        <v/>
      </c>
      <c r="BA212" s="5"/>
    </row>
    <row r="213" spans="2:53">
      <c r="B213" s="4"/>
      <c r="D213" s="3" t="str">
        <f>IF($A213="ADD",IF(NOT(ISBLANK(C213)),_xlfn.XLOOKUP(C213,roadnames[lookupValue],roadnames[lookupKey],"ERROR"),""), "")</f>
        <v/>
      </c>
      <c r="E213" s="4"/>
      <c r="F213" s="4"/>
      <c r="G213" s="19"/>
      <c r="H213" s="19"/>
      <c r="J213" s="3" t="str">
        <f>IF($A213="ADD",IF(NOT(ISBLANK(I213)),_xlfn.XLOOKUP(I213,side[lookupValue],side[lookupKey],"ERROR"),""), "")</f>
        <v/>
      </c>
      <c r="K213" s="19"/>
      <c r="L213" s="19" t="str">
        <f t="shared" si="60"/>
        <v/>
      </c>
      <c r="M213" s="4"/>
      <c r="O213" s="3" t="str">
        <f>IF($A213="ADD",IF(NOT(ISBLANK(N213)),_xlfn.XLOOKUP(N213,len_adjust_rsn[lookupValue],len_adjust_rsn[lookupKey],"ERROR"),""), "")</f>
        <v/>
      </c>
      <c r="P213" s="19" t="str">
        <f t="shared" si="61"/>
        <v/>
      </c>
      <c r="Q213" s="19"/>
      <c r="R213" s="19" t="str">
        <f t="shared" si="62"/>
        <v/>
      </c>
      <c r="T213" s="3" t="str">
        <f>IF($A213="ADD",IF(NOT(ISBLANK(S213)),_xlfn.XLOOKUP(S213,ud_stopping_place_type[lookupValue],ud_stopping_place_type[lookupKey],"ERROR"),""), "")</f>
        <v/>
      </c>
      <c r="V213" s="2" t="str">
        <f t="shared" si="63"/>
        <v/>
      </c>
      <c r="W213" s="2" t="str">
        <f t="shared" si="64"/>
        <v/>
      </c>
      <c r="X213" s="2" t="str">
        <f t="shared" si="65"/>
        <v/>
      </c>
      <c r="Y213" s="2" t="str">
        <f t="shared" si="66"/>
        <v/>
      </c>
      <c r="Z213" s="2" t="str">
        <f t="shared" si="67"/>
        <v/>
      </c>
      <c r="AA213" s="2" t="str">
        <f t="shared" si="68"/>
        <v/>
      </c>
      <c r="AB213" s="2" t="str">
        <f t="shared" si="69"/>
        <v/>
      </c>
      <c r="AD213" s="21"/>
      <c r="AE213" s="4" t="str">
        <f t="shared" ca="1" si="70"/>
        <v/>
      </c>
      <c r="AF213" s="3" t="str">
        <f t="shared" si="71"/>
        <v/>
      </c>
      <c r="AG213" s="3" t="str">
        <f>IF($A213="","",IF((AND($A213="ADD",OR(AF213="",AF213="In Use"))),"5",(_xlfn.XLOOKUP(AF213,ud_asset_status[lookupValue],ud_asset_status[lookupKey],""))))</f>
        <v/>
      </c>
      <c r="AH213" s="21"/>
      <c r="AJ213" s="3" t="str">
        <f>IF($A213="ADD",IF(NOT(ISBLANK(AI213)),_xlfn.XLOOKUP(AI213,ar_replace_reason[lookupValue],ar_replace_reason[lookupKey],"ERROR"),""), "")</f>
        <v/>
      </c>
      <c r="AK213" s="3" t="str">
        <f t="shared" si="72"/>
        <v/>
      </c>
      <c r="AL213" s="3" t="str">
        <f>IF($A213="","",IF((AND($A213="ADD",OR(AK213="",AK213="Queenstown-Lakes District Council"))),"70",(_xlfn.XLOOKUP(AK213,ud_organisation_owner[lookupValue],ud_organisation_owner[lookupKey],""))))</f>
        <v/>
      </c>
      <c r="AM213" s="3" t="str">
        <f t="shared" si="73"/>
        <v/>
      </c>
      <c r="AN213" s="3" t="str">
        <f>IF($A213="","",IF((AND($A213="ADD",OR(AM213="",AM213="Queenstown-Lakes District Council"))),"70",(_xlfn.XLOOKUP(AM213,ud_organisation_owner[lookupValue],ud_organisation_owner[lookupKey],""))))</f>
        <v/>
      </c>
      <c r="AO213" s="3" t="str">
        <f t="shared" si="74"/>
        <v/>
      </c>
      <c r="AP213" s="3" t="str">
        <f>IF($A213="","",IF((AND($A213="ADD",OR(AO213="",AO213="Local Authority"))),"17",(_xlfn.XLOOKUP(AO213,ud_sub_organisation[lookupValue],ud_sub_organisation[lookupKey],""))))</f>
        <v/>
      </c>
      <c r="AR213" s="3" t="str">
        <f>IF($A213="ADD",IF(NOT(ISBLANK(AQ213)),_xlfn.XLOOKUP(AQ213,ud_maintenance_organisation[lookupValue],ud_maintenance_organisation[lookupKey],"ERROR"),""), "")</f>
        <v/>
      </c>
      <c r="AS213" s="3" t="str">
        <f t="shared" si="75"/>
        <v/>
      </c>
      <c r="AT213" s="3" t="str">
        <f>IF($A213="","",IF((AND($A213="ADD",OR(AS213="",AS213="Vested Assets"))),"12",(_xlfn.XLOOKUP(AS213,ud_work_category[lookupValue],ud_work_category[lookupKey],""))))</f>
        <v/>
      </c>
      <c r="AU213" s="20"/>
      <c r="AV213" s="2" t="str">
        <f t="shared" si="76"/>
        <v/>
      </c>
      <c r="AW213" s="2" t="str">
        <f t="shared" si="77"/>
        <v/>
      </c>
      <c r="AX213" s="3" t="str">
        <f t="shared" si="78"/>
        <v/>
      </c>
      <c r="AY213" s="3" t="str">
        <f>IF($A213="","",IF((AND($A213="ADD",OR(AX213="",AX213="Excellent"))),"1",(_xlfn.XLOOKUP(AX213,condition[lookupValue],condition[lookupKey],""))))</f>
        <v/>
      </c>
      <c r="AZ213" s="21" t="str">
        <f t="shared" si="79"/>
        <v/>
      </c>
      <c r="BA213" s="5"/>
    </row>
    <row r="214" spans="2:53">
      <c r="B214" s="4"/>
      <c r="D214" s="3" t="str">
        <f>IF($A214="ADD",IF(NOT(ISBLANK(C214)),_xlfn.XLOOKUP(C214,roadnames[lookupValue],roadnames[lookupKey],"ERROR"),""), "")</f>
        <v/>
      </c>
      <c r="E214" s="4"/>
      <c r="F214" s="4"/>
      <c r="G214" s="19"/>
      <c r="H214" s="19"/>
      <c r="J214" s="3" t="str">
        <f>IF($A214="ADD",IF(NOT(ISBLANK(I214)),_xlfn.XLOOKUP(I214,side[lookupValue],side[lookupKey],"ERROR"),""), "")</f>
        <v/>
      </c>
      <c r="K214" s="19"/>
      <c r="L214" s="19" t="str">
        <f t="shared" si="60"/>
        <v/>
      </c>
      <c r="M214" s="4"/>
      <c r="O214" s="3" t="str">
        <f>IF($A214="ADD",IF(NOT(ISBLANK(N214)),_xlfn.XLOOKUP(N214,len_adjust_rsn[lookupValue],len_adjust_rsn[lookupKey],"ERROR"),""), "")</f>
        <v/>
      </c>
      <c r="P214" s="19" t="str">
        <f t="shared" si="61"/>
        <v/>
      </c>
      <c r="Q214" s="19"/>
      <c r="R214" s="19" t="str">
        <f t="shared" si="62"/>
        <v/>
      </c>
      <c r="T214" s="3" t="str">
        <f>IF($A214="ADD",IF(NOT(ISBLANK(S214)),_xlfn.XLOOKUP(S214,ud_stopping_place_type[lookupValue],ud_stopping_place_type[lookupKey],"ERROR"),""), "")</f>
        <v/>
      </c>
      <c r="V214" s="2" t="str">
        <f t="shared" si="63"/>
        <v/>
      </c>
      <c r="W214" s="2" t="str">
        <f t="shared" si="64"/>
        <v/>
      </c>
      <c r="X214" s="2" t="str">
        <f t="shared" si="65"/>
        <v/>
      </c>
      <c r="Y214" s="2" t="str">
        <f t="shared" si="66"/>
        <v/>
      </c>
      <c r="Z214" s="2" t="str">
        <f t="shared" si="67"/>
        <v/>
      </c>
      <c r="AA214" s="2" t="str">
        <f t="shared" si="68"/>
        <v/>
      </c>
      <c r="AB214" s="2" t="str">
        <f t="shared" si="69"/>
        <v/>
      </c>
      <c r="AD214" s="21"/>
      <c r="AE214" s="4" t="str">
        <f t="shared" ca="1" si="70"/>
        <v/>
      </c>
      <c r="AF214" s="3" t="str">
        <f t="shared" si="71"/>
        <v/>
      </c>
      <c r="AG214" s="3" t="str">
        <f>IF($A214="","",IF((AND($A214="ADD",OR(AF214="",AF214="In Use"))),"5",(_xlfn.XLOOKUP(AF214,ud_asset_status[lookupValue],ud_asset_status[lookupKey],""))))</f>
        <v/>
      </c>
      <c r="AH214" s="21"/>
      <c r="AJ214" s="3" t="str">
        <f>IF($A214="ADD",IF(NOT(ISBLANK(AI214)),_xlfn.XLOOKUP(AI214,ar_replace_reason[lookupValue],ar_replace_reason[lookupKey],"ERROR"),""), "")</f>
        <v/>
      </c>
      <c r="AK214" s="3" t="str">
        <f t="shared" si="72"/>
        <v/>
      </c>
      <c r="AL214" s="3" t="str">
        <f>IF($A214="","",IF((AND($A214="ADD",OR(AK214="",AK214="Queenstown-Lakes District Council"))),"70",(_xlfn.XLOOKUP(AK214,ud_organisation_owner[lookupValue],ud_organisation_owner[lookupKey],""))))</f>
        <v/>
      </c>
      <c r="AM214" s="3" t="str">
        <f t="shared" si="73"/>
        <v/>
      </c>
      <c r="AN214" s="3" t="str">
        <f>IF($A214="","",IF((AND($A214="ADD",OR(AM214="",AM214="Queenstown-Lakes District Council"))),"70",(_xlfn.XLOOKUP(AM214,ud_organisation_owner[lookupValue],ud_organisation_owner[lookupKey],""))))</f>
        <v/>
      </c>
      <c r="AO214" s="3" t="str">
        <f t="shared" si="74"/>
        <v/>
      </c>
      <c r="AP214" s="3" t="str">
        <f>IF($A214="","",IF((AND($A214="ADD",OR(AO214="",AO214="Local Authority"))),"17",(_xlfn.XLOOKUP(AO214,ud_sub_organisation[lookupValue],ud_sub_organisation[lookupKey],""))))</f>
        <v/>
      </c>
      <c r="AR214" s="3" t="str">
        <f>IF($A214="ADD",IF(NOT(ISBLANK(AQ214)),_xlfn.XLOOKUP(AQ214,ud_maintenance_organisation[lookupValue],ud_maintenance_organisation[lookupKey],"ERROR"),""), "")</f>
        <v/>
      </c>
      <c r="AS214" s="3" t="str">
        <f t="shared" si="75"/>
        <v/>
      </c>
      <c r="AT214" s="3" t="str">
        <f>IF($A214="","",IF((AND($A214="ADD",OR(AS214="",AS214="Vested Assets"))),"12",(_xlfn.XLOOKUP(AS214,ud_work_category[lookupValue],ud_work_category[lookupKey],""))))</f>
        <v/>
      </c>
      <c r="AU214" s="20"/>
      <c r="AV214" s="2" t="str">
        <f t="shared" si="76"/>
        <v/>
      </c>
      <c r="AW214" s="2" t="str">
        <f t="shared" si="77"/>
        <v/>
      </c>
      <c r="AX214" s="3" t="str">
        <f t="shared" si="78"/>
        <v/>
      </c>
      <c r="AY214" s="3" t="str">
        <f>IF($A214="","",IF((AND($A214="ADD",OR(AX214="",AX214="Excellent"))),"1",(_xlfn.XLOOKUP(AX214,condition[lookupValue],condition[lookupKey],""))))</f>
        <v/>
      </c>
      <c r="AZ214" s="21" t="str">
        <f t="shared" si="79"/>
        <v/>
      </c>
      <c r="BA214" s="5"/>
    </row>
    <row r="215" spans="2:53">
      <c r="B215" s="4"/>
      <c r="D215" s="3" t="str">
        <f>IF($A215="ADD",IF(NOT(ISBLANK(C215)),_xlfn.XLOOKUP(C215,roadnames[lookupValue],roadnames[lookupKey],"ERROR"),""), "")</f>
        <v/>
      </c>
      <c r="E215" s="4"/>
      <c r="F215" s="4"/>
      <c r="G215" s="19"/>
      <c r="H215" s="19"/>
      <c r="J215" s="3" t="str">
        <f>IF($A215="ADD",IF(NOT(ISBLANK(I215)),_xlfn.XLOOKUP(I215,side[lookupValue],side[lookupKey],"ERROR"),""), "")</f>
        <v/>
      </c>
      <c r="K215" s="19"/>
      <c r="L215" s="19" t="str">
        <f t="shared" si="60"/>
        <v/>
      </c>
      <c r="M215" s="4"/>
      <c r="O215" s="3" t="str">
        <f>IF($A215="ADD",IF(NOT(ISBLANK(N215)),_xlfn.XLOOKUP(N215,len_adjust_rsn[lookupValue],len_adjust_rsn[lookupKey],"ERROR"),""), "")</f>
        <v/>
      </c>
      <c r="P215" s="19" t="str">
        <f t="shared" si="61"/>
        <v/>
      </c>
      <c r="Q215" s="19"/>
      <c r="R215" s="19" t="str">
        <f t="shared" si="62"/>
        <v/>
      </c>
      <c r="T215" s="3" t="str">
        <f>IF($A215="ADD",IF(NOT(ISBLANK(S215)),_xlfn.XLOOKUP(S215,ud_stopping_place_type[lookupValue],ud_stopping_place_type[lookupKey],"ERROR"),""), "")</f>
        <v/>
      </c>
      <c r="V215" s="2" t="str">
        <f t="shared" si="63"/>
        <v/>
      </c>
      <c r="W215" s="2" t="str">
        <f t="shared" si="64"/>
        <v/>
      </c>
      <c r="X215" s="2" t="str">
        <f t="shared" si="65"/>
        <v/>
      </c>
      <c r="Y215" s="2" t="str">
        <f t="shared" si="66"/>
        <v/>
      </c>
      <c r="Z215" s="2" t="str">
        <f t="shared" si="67"/>
        <v/>
      </c>
      <c r="AA215" s="2" t="str">
        <f t="shared" si="68"/>
        <v/>
      </c>
      <c r="AB215" s="2" t="str">
        <f t="shared" si="69"/>
        <v/>
      </c>
      <c r="AD215" s="21"/>
      <c r="AE215" s="4" t="str">
        <f t="shared" ca="1" si="70"/>
        <v/>
      </c>
      <c r="AF215" s="3" t="str">
        <f t="shared" si="71"/>
        <v/>
      </c>
      <c r="AG215" s="3" t="str">
        <f>IF($A215="","",IF((AND($A215="ADD",OR(AF215="",AF215="In Use"))),"5",(_xlfn.XLOOKUP(AF215,ud_asset_status[lookupValue],ud_asset_status[lookupKey],""))))</f>
        <v/>
      </c>
      <c r="AH215" s="21"/>
      <c r="AJ215" s="3" t="str">
        <f>IF($A215="ADD",IF(NOT(ISBLANK(AI215)),_xlfn.XLOOKUP(AI215,ar_replace_reason[lookupValue],ar_replace_reason[lookupKey],"ERROR"),""), "")</f>
        <v/>
      </c>
      <c r="AK215" s="3" t="str">
        <f t="shared" si="72"/>
        <v/>
      </c>
      <c r="AL215" s="3" t="str">
        <f>IF($A215="","",IF((AND($A215="ADD",OR(AK215="",AK215="Queenstown-Lakes District Council"))),"70",(_xlfn.XLOOKUP(AK215,ud_organisation_owner[lookupValue],ud_organisation_owner[lookupKey],""))))</f>
        <v/>
      </c>
      <c r="AM215" s="3" t="str">
        <f t="shared" si="73"/>
        <v/>
      </c>
      <c r="AN215" s="3" t="str">
        <f>IF($A215="","",IF((AND($A215="ADD",OR(AM215="",AM215="Queenstown-Lakes District Council"))),"70",(_xlfn.XLOOKUP(AM215,ud_organisation_owner[lookupValue],ud_organisation_owner[lookupKey],""))))</f>
        <v/>
      </c>
      <c r="AO215" s="3" t="str">
        <f t="shared" si="74"/>
        <v/>
      </c>
      <c r="AP215" s="3" t="str">
        <f>IF($A215="","",IF((AND($A215="ADD",OR(AO215="",AO215="Local Authority"))),"17",(_xlfn.XLOOKUP(AO215,ud_sub_organisation[lookupValue],ud_sub_organisation[lookupKey],""))))</f>
        <v/>
      </c>
      <c r="AR215" s="3" t="str">
        <f>IF($A215="ADD",IF(NOT(ISBLANK(AQ215)),_xlfn.XLOOKUP(AQ215,ud_maintenance_organisation[lookupValue],ud_maintenance_organisation[lookupKey],"ERROR"),""), "")</f>
        <v/>
      </c>
      <c r="AS215" s="3" t="str">
        <f t="shared" si="75"/>
        <v/>
      </c>
      <c r="AT215" s="3" t="str">
        <f>IF($A215="","",IF((AND($A215="ADD",OR(AS215="",AS215="Vested Assets"))),"12",(_xlfn.XLOOKUP(AS215,ud_work_category[lookupValue],ud_work_category[lookupKey],""))))</f>
        <v/>
      </c>
      <c r="AU215" s="20"/>
      <c r="AV215" s="2" t="str">
        <f t="shared" si="76"/>
        <v/>
      </c>
      <c r="AW215" s="2" t="str">
        <f t="shared" si="77"/>
        <v/>
      </c>
      <c r="AX215" s="3" t="str">
        <f t="shared" si="78"/>
        <v/>
      </c>
      <c r="AY215" s="3" t="str">
        <f>IF($A215="","",IF((AND($A215="ADD",OR(AX215="",AX215="Excellent"))),"1",(_xlfn.XLOOKUP(AX215,condition[lookupValue],condition[lookupKey],""))))</f>
        <v/>
      </c>
      <c r="AZ215" s="21" t="str">
        <f t="shared" si="79"/>
        <v/>
      </c>
      <c r="BA215" s="5"/>
    </row>
    <row r="216" spans="2:53">
      <c r="B216" s="4"/>
      <c r="D216" s="3" t="str">
        <f>IF($A216="ADD",IF(NOT(ISBLANK(C216)),_xlfn.XLOOKUP(C216,roadnames[lookupValue],roadnames[lookupKey],"ERROR"),""), "")</f>
        <v/>
      </c>
      <c r="E216" s="4"/>
      <c r="F216" s="4"/>
      <c r="G216" s="19"/>
      <c r="H216" s="19"/>
      <c r="J216" s="3" t="str">
        <f>IF($A216="ADD",IF(NOT(ISBLANK(I216)),_xlfn.XLOOKUP(I216,side[lookupValue],side[lookupKey],"ERROR"),""), "")</f>
        <v/>
      </c>
      <c r="K216" s="19"/>
      <c r="L216" s="19" t="str">
        <f t="shared" si="60"/>
        <v/>
      </c>
      <c r="M216" s="4"/>
      <c r="O216" s="3" t="str">
        <f>IF($A216="ADD",IF(NOT(ISBLANK(N216)),_xlfn.XLOOKUP(N216,len_adjust_rsn[lookupValue],len_adjust_rsn[lookupKey],"ERROR"),""), "")</f>
        <v/>
      </c>
      <c r="P216" s="19" t="str">
        <f t="shared" si="61"/>
        <v/>
      </c>
      <c r="Q216" s="19"/>
      <c r="R216" s="19" t="str">
        <f t="shared" si="62"/>
        <v/>
      </c>
      <c r="T216" s="3" t="str">
        <f>IF($A216="ADD",IF(NOT(ISBLANK(S216)),_xlfn.XLOOKUP(S216,ud_stopping_place_type[lookupValue],ud_stopping_place_type[lookupKey],"ERROR"),""), "")</f>
        <v/>
      </c>
      <c r="V216" s="2" t="str">
        <f t="shared" si="63"/>
        <v/>
      </c>
      <c r="W216" s="2" t="str">
        <f t="shared" si="64"/>
        <v/>
      </c>
      <c r="X216" s="2" t="str">
        <f t="shared" si="65"/>
        <v/>
      </c>
      <c r="Y216" s="2" t="str">
        <f t="shared" si="66"/>
        <v/>
      </c>
      <c r="Z216" s="2" t="str">
        <f t="shared" si="67"/>
        <v/>
      </c>
      <c r="AA216" s="2" t="str">
        <f t="shared" si="68"/>
        <v/>
      </c>
      <c r="AB216" s="2" t="str">
        <f t="shared" si="69"/>
        <v/>
      </c>
      <c r="AD216" s="21"/>
      <c r="AE216" s="4" t="str">
        <f t="shared" ca="1" si="70"/>
        <v/>
      </c>
      <c r="AF216" s="3" t="str">
        <f t="shared" si="71"/>
        <v/>
      </c>
      <c r="AG216" s="3" t="str">
        <f>IF($A216="","",IF((AND($A216="ADD",OR(AF216="",AF216="In Use"))),"5",(_xlfn.XLOOKUP(AF216,ud_asset_status[lookupValue],ud_asset_status[lookupKey],""))))</f>
        <v/>
      </c>
      <c r="AH216" s="21"/>
      <c r="AJ216" s="3" t="str">
        <f>IF($A216="ADD",IF(NOT(ISBLANK(AI216)),_xlfn.XLOOKUP(AI216,ar_replace_reason[lookupValue],ar_replace_reason[lookupKey],"ERROR"),""), "")</f>
        <v/>
      </c>
      <c r="AK216" s="3" t="str">
        <f t="shared" si="72"/>
        <v/>
      </c>
      <c r="AL216" s="3" t="str">
        <f>IF($A216="","",IF((AND($A216="ADD",OR(AK216="",AK216="Queenstown-Lakes District Council"))),"70",(_xlfn.XLOOKUP(AK216,ud_organisation_owner[lookupValue],ud_organisation_owner[lookupKey],""))))</f>
        <v/>
      </c>
      <c r="AM216" s="3" t="str">
        <f t="shared" si="73"/>
        <v/>
      </c>
      <c r="AN216" s="3" t="str">
        <f>IF($A216="","",IF((AND($A216="ADD",OR(AM216="",AM216="Queenstown-Lakes District Council"))),"70",(_xlfn.XLOOKUP(AM216,ud_organisation_owner[lookupValue],ud_organisation_owner[lookupKey],""))))</f>
        <v/>
      </c>
      <c r="AO216" s="3" t="str">
        <f t="shared" si="74"/>
        <v/>
      </c>
      <c r="AP216" s="3" t="str">
        <f>IF($A216="","",IF((AND($A216="ADD",OR(AO216="",AO216="Local Authority"))),"17",(_xlfn.XLOOKUP(AO216,ud_sub_organisation[lookupValue],ud_sub_organisation[lookupKey],""))))</f>
        <v/>
      </c>
      <c r="AR216" s="3" t="str">
        <f>IF($A216="ADD",IF(NOT(ISBLANK(AQ216)),_xlfn.XLOOKUP(AQ216,ud_maintenance_organisation[lookupValue],ud_maintenance_organisation[lookupKey],"ERROR"),""), "")</f>
        <v/>
      </c>
      <c r="AS216" s="3" t="str">
        <f t="shared" si="75"/>
        <v/>
      </c>
      <c r="AT216" s="3" t="str">
        <f>IF($A216="","",IF((AND($A216="ADD",OR(AS216="",AS216="Vested Assets"))),"12",(_xlfn.XLOOKUP(AS216,ud_work_category[lookupValue],ud_work_category[lookupKey],""))))</f>
        <v/>
      </c>
      <c r="AU216" s="20"/>
      <c r="AV216" s="2" t="str">
        <f t="shared" si="76"/>
        <v/>
      </c>
      <c r="AW216" s="2" t="str">
        <f t="shared" si="77"/>
        <v/>
      </c>
      <c r="AX216" s="3" t="str">
        <f t="shared" si="78"/>
        <v/>
      </c>
      <c r="AY216" s="3" t="str">
        <f>IF($A216="","",IF((AND($A216="ADD",OR(AX216="",AX216="Excellent"))),"1",(_xlfn.XLOOKUP(AX216,condition[lookupValue],condition[lookupKey],""))))</f>
        <v/>
      </c>
      <c r="AZ216" s="21" t="str">
        <f t="shared" si="79"/>
        <v/>
      </c>
      <c r="BA216" s="5"/>
    </row>
    <row r="217" spans="2:53">
      <c r="B217" s="4"/>
      <c r="D217" s="3" t="str">
        <f>IF($A217="ADD",IF(NOT(ISBLANK(C217)),_xlfn.XLOOKUP(C217,roadnames[lookupValue],roadnames[lookupKey],"ERROR"),""), "")</f>
        <v/>
      </c>
      <c r="E217" s="4"/>
      <c r="F217" s="4"/>
      <c r="G217" s="19"/>
      <c r="H217" s="19"/>
      <c r="J217" s="3" t="str">
        <f>IF($A217="ADD",IF(NOT(ISBLANK(I217)),_xlfn.XLOOKUP(I217,side[lookupValue],side[lookupKey],"ERROR"),""), "")</f>
        <v/>
      </c>
      <c r="K217" s="19"/>
      <c r="L217" s="19" t="str">
        <f t="shared" si="60"/>
        <v/>
      </c>
      <c r="M217" s="4"/>
      <c r="O217" s="3" t="str">
        <f>IF($A217="ADD",IF(NOT(ISBLANK(N217)),_xlfn.XLOOKUP(N217,len_adjust_rsn[lookupValue],len_adjust_rsn[lookupKey],"ERROR"),""), "")</f>
        <v/>
      </c>
      <c r="P217" s="19" t="str">
        <f t="shared" si="61"/>
        <v/>
      </c>
      <c r="Q217" s="19"/>
      <c r="R217" s="19" t="str">
        <f t="shared" si="62"/>
        <v/>
      </c>
      <c r="T217" s="3" t="str">
        <f>IF($A217="ADD",IF(NOT(ISBLANK(S217)),_xlfn.XLOOKUP(S217,ud_stopping_place_type[lookupValue],ud_stopping_place_type[lookupKey],"ERROR"),""), "")</f>
        <v/>
      </c>
      <c r="V217" s="2" t="str">
        <f t="shared" si="63"/>
        <v/>
      </c>
      <c r="W217" s="2" t="str">
        <f t="shared" si="64"/>
        <v/>
      </c>
      <c r="X217" s="2" t="str">
        <f t="shared" si="65"/>
        <v/>
      </c>
      <c r="Y217" s="2" t="str">
        <f t="shared" si="66"/>
        <v/>
      </c>
      <c r="Z217" s="2" t="str">
        <f t="shared" si="67"/>
        <v/>
      </c>
      <c r="AA217" s="2" t="str">
        <f t="shared" si="68"/>
        <v/>
      </c>
      <c r="AB217" s="2" t="str">
        <f t="shared" si="69"/>
        <v/>
      </c>
      <c r="AD217" s="21"/>
      <c r="AE217" s="4" t="str">
        <f t="shared" ca="1" si="70"/>
        <v/>
      </c>
      <c r="AF217" s="3" t="str">
        <f t="shared" si="71"/>
        <v/>
      </c>
      <c r="AG217" s="3" t="str">
        <f>IF($A217="","",IF((AND($A217="ADD",OR(AF217="",AF217="In Use"))),"5",(_xlfn.XLOOKUP(AF217,ud_asset_status[lookupValue],ud_asset_status[lookupKey],""))))</f>
        <v/>
      </c>
      <c r="AH217" s="21"/>
      <c r="AJ217" s="3" t="str">
        <f>IF($A217="ADD",IF(NOT(ISBLANK(AI217)),_xlfn.XLOOKUP(AI217,ar_replace_reason[lookupValue],ar_replace_reason[lookupKey],"ERROR"),""), "")</f>
        <v/>
      </c>
      <c r="AK217" s="3" t="str">
        <f t="shared" si="72"/>
        <v/>
      </c>
      <c r="AL217" s="3" t="str">
        <f>IF($A217="","",IF((AND($A217="ADD",OR(AK217="",AK217="Queenstown-Lakes District Council"))),"70",(_xlfn.XLOOKUP(AK217,ud_organisation_owner[lookupValue],ud_organisation_owner[lookupKey],""))))</f>
        <v/>
      </c>
      <c r="AM217" s="3" t="str">
        <f t="shared" si="73"/>
        <v/>
      </c>
      <c r="AN217" s="3" t="str">
        <f>IF($A217="","",IF((AND($A217="ADD",OR(AM217="",AM217="Queenstown-Lakes District Council"))),"70",(_xlfn.XLOOKUP(AM217,ud_organisation_owner[lookupValue],ud_organisation_owner[lookupKey],""))))</f>
        <v/>
      </c>
      <c r="AO217" s="3" t="str">
        <f t="shared" si="74"/>
        <v/>
      </c>
      <c r="AP217" s="3" t="str">
        <f>IF($A217="","",IF((AND($A217="ADD",OR(AO217="",AO217="Local Authority"))),"17",(_xlfn.XLOOKUP(AO217,ud_sub_organisation[lookupValue],ud_sub_organisation[lookupKey],""))))</f>
        <v/>
      </c>
      <c r="AR217" s="3" t="str">
        <f>IF($A217="ADD",IF(NOT(ISBLANK(AQ217)),_xlfn.XLOOKUP(AQ217,ud_maintenance_organisation[lookupValue],ud_maintenance_organisation[lookupKey],"ERROR"),""), "")</f>
        <v/>
      </c>
      <c r="AS217" s="3" t="str">
        <f t="shared" si="75"/>
        <v/>
      </c>
      <c r="AT217" s="3" t="str">
        <f>IF($A217="","",IF((AND($A217="ADD",OR(AS217="",AS217="Vested Assets"))),"12",(_xlfn.XLOOKUP(AS217,ud_work_category[lookupValue],ud_work_category[lookupKey],""))))</f>
        <v/>
      </c>
      <c r="AU217" s="20"/>
      <c r="AV217" s="2" t="str">
        <f t="shared" si="76"/>
        <v/>
      </c>
      <c r="AW217" s="2" t="str">
        <f t="shared" si="77"/>
        <v/>
      </c>
      <c r="AX217" s="3" t="str">
        <f t="shared" si="78"/>
        <v/>
      </c>
      <c r="AY217" s="3" t="str">
        <f>IF($A217="","",IF((AND($A217="ADD",OR(AX217="",AX217="Excellent"))),"1",(_xlfn.XLOOKUP(AX217,condition[lookupValue],condition[lookupKey],""))))</f>
        <v/>
      </c>
      <c r="AZ217" s="21" t="str">
        <f t="shared" si="79"/>
        <v/>
      </c>
      <c r="BA217" s="5"/>
    </row>
    <row r="218" spans="2:53">
      <c r="B218" s="4"/>
      <c r="D218" s="3" t="str">
        <f>IF($A218="ADD",IF(NOT(ISBLANK(C218)),_xlfn.XLOOKUP(C218,roadnames[lookupValue],roadnames[lookupKey],"ERROR"),""), "")</f>
        <v/>
      </c>
      <c r="E218" s="4"/>
      <c r="F218" s="4"/>
      <c r="G218" s="19"/>
      <c r="H218" s="19"/>
      <c r="J218" s="3" t="str">
        <f>IF($A218="ADD",IF(NOT(ISBLANK(I218)),_xlfn.XLOOKUP(I218,side[lookupValue],side[lookupKey],"ERROR"),""), "")</f>
        <v/>
      </c>
      <c r="K218" s="19"/>
      <c r="L218" s="19" t="str">
        <f t="shared" si="60"/>
        <v/>
      </c>
      <c r="M218" s="4"/>
      <c r="O218" s="3" t="str">
        <f>IF($A218="ADD",IF(NOT(ISBLANK(N218)),_xlfn.XLOOKUP(N218,len_adjust_rsn[lookupValue],len_adjust_rsn[lookupKey],"ERROR"),""), "")</f>
        <v/>
      </c>
      <c r="P218" s="19" t="str">
        <f t="shared" si="61"/>
        <v/>
      </c>
      <c r="Q218" s="19"/>
      <c r="R218" s="19" t="str">
        <f t="shared" si="62"/>
        <v/>
      </c>
      <c r="T218" s="3" t="str">
        <f>IF($A218="ADD",IF(NOT(ISBLANK(S218)),_xlfn.XLOOKUP(S218,ud_stopping_place_type[lookupValue],ud_stopping_place_type[lookupKey],"ERROR"),""), "")</f>
        <v/>
      </c>
      <c r="V218" s="2" t="str">
        <f t="shared" si="63"/>
        <v/>
      </c>
      <c r="W218" s="2" t="str">
        <f t="shared" si="64"/>
        <v/>
      </c>
      <c r="X218" s="2" t="str">
        <f t="shared" si="65"/>
        <v/>
      </c>
      <c r="Y218" s="2" t="str">
        <f t="shared" si="66"/>
        <v/>
      </c>
      <c r="Z218" s="2" t="str">
        <f t="shared" si="67"/>
        <v/>
      </c>
      <c r="AA218" s="2" t="str">
        <f t="shared" si="68"/>
        <v/>
      </c>
      <c r="AB218" s="2" t="str">
        <f t="shared" si="69"/>
        <v/>
      </c>
      <c r="AD218" s="21"/>
      <c r="AE218" s="4" t="str">
        <f t="shared" ca="1" si="70"/>
        <v/>
      </c>
      <c r="AF218" s="3" t="str">
        <f t="shared" si="71"/>
        <v/>
      </c>
      <c r="AG218" s="3" t="str">
        <f>IF($A218="","",IF((AND($A218="ADD",OR(AF218="",AF218="In Use"))),"5",(_xlfn.XLOOKUP(AF218,ud_asset_status[lookupValue],ud_asset_status[lookupKey],""))))</f>
        <v/>
      </c>
      <c r="AH218" s="21"/>
      <c r="AJ218" s="3" t="str">
        <f>IF($A218="ADD",IF(NOT(ISBLANK(AI218)),_xlfn.XLOOKUP(AI218,ar_replace_reason[lookupValue],ar_replace_reason[lookupKey],"ERROR"),""), "")</f>
        <v/>
      </c>
      <c r="AK218" s="3" t="str">
        <f t="shared" si="72"/>
        <v/>
      </c>
      <c r="AL218" s="3" t="str">
        <f>IF($A218="","",IF((AND($A218="ADD",OR(AK218="",AK218="Queenstown-Lakes District Council"))),"70",(_xlfn.XLOOKUP(AK218,ud_organisation_owner[lookupValue],ud_organisation_owner[lookupKey],""))))</f>
        <v/>
      </c>
      <c r="AM218" s="3" t="str">
        <f t="shared" si="73"/>
        <v/>
      </c>
      <c r="AN218" s="3" t="str">
        <f>IF($A218="","",IF((AND($A218="ADD",OR(AM218="",AM218="Queenstown-Lakes District Council"))),"70",(_xlfn.XLOOKUP(AM218,ud_organisation_owner[lookupValue],ud_organisation_owner[lookupKey],""))))</f>
        <v/>
      </c>
      <c r="AO218" s="3" t="str">
        <f t="shared" si="74"/>
        <v/>
      </c>
      <c r="AP218" s="3" t="str">
        <f>IF($A218="","",IF((AND($A218="ADD",OR(AO218="",AO218="Local Authority"))),"17",(_xlfn.XLOOKUP(AO218,ud_sub_organisation[lookupValue],ud_sub_organisation[lookupKey],""))))</f>
        <v/>
      </c>
      <c r="AR218" s="3" t="str">
        <f>IF($A218="ADD",IF(NOT(ISBLANK(AQ218)),_xlfn.XLOOKUP(AQ218,ud_maintenance_organisation[lookupValue],ud_maintenance_organisation[lookupKey],"ERROR"),""), "")</f>
        <v/>
      </c>
      <c r="AS218" s="3" t="str">
        <f t="shared" si="75"/>
        <v/>
      </c>
      <c r="AT218" s="3" t="str">
        <f>IF($A218="","",IF((AND($A218="ADD",OR(AS218="",AS218="Vested Assets"))),"12",(_xlfn.XLOOKUP(AS218,ud_work_category[lookupValue],ud_work_category[lookupKey],""))))</f>
        <v/>
      </c>
      <c r="AU218" s="20"/>
      <c r="AV218" s="2" t="str">
        <f t="shared" si="76"/>
        <v/>
      </c>
      <c r="AW218" s="2" t="str">
        <f t="shared" si="77"/>
        <v/>
      </c>
      <c r="AX218" s="3" t="str">
        <f t="shared" si="78"/>
        <v/>
      </c>
      <c r="AY218" s="3" t="str">
        <f>IF($A218="","",IF((AND($A218="ADD",OR(AX218="",AX218="Excellent"))),"1",(_xlfn.XLOOKUP(AX218,condition[lookupValue],condition[lookupKey],""))))</f>
        <v/>
      </c>
      <c r="AZ218" s="21" t="str">
        <f t="shared" si="79"/>
        <v/>
      </c>
      <c r="BA218" s="5"/>
    </row>
    <row r="219" spans="2:53">
      <c r="B219" s="4"/>
      <c r="D219" s="3" t="str">
        <f>IF($A219="ADD",IF(NOT(ISBLANK(C219)),_xlfn.XLOOKUP(C219,roadnames[lookupValue],roadnames[lookupKey],"ERROR"),""), "")</f>
        <v/>
      </c>
      <c r="E219" s="4"/>
      <c r="F219" s="4"/>
      <c r="G219" s="19"/>
      <c r="H219" s="19"/>
      <c r="J219" s="3" t="str">
        <f>IF($A219="ADD",IF(NOT(ISBLANK(I219)),_xlfn.XLOOKUP(I219,side[lookupValue],side[lookupKey],"ERROR"),""), "")</f>
        <v/>
      </c>
      <c r="K219" s="19"/>
      <c r="L219" s="19" t="str">
        <f t="shared" si="60"/>
        <v/>
      </c>
      <c r="M219" s="4"/>
      <c r="O219" s="3" t="str">
        <f>IF($A219="ADD",IF(NOT(ISBLANK(N219)),_xlfn.XLOOKUP(N219,len_adjust_rsn[lookupValue],len_adjust_rsn[lookupKey],"ERROR"),""), "")</f>
        <v/>
      </c>
      <c r="P219" s="19" t="str">
        <f t="shared" si="61"/>
        <v/>
      </c>
      <c r="Q219" s="19"/>
      <c r="R219" s="19" t="str">
        <f t="shared" si="62"/>
        <v/>
      </c>
      <c r="T219" s="3" t="str">
        <f>IF($A219="ADD",IF(NOT(ISBLANK(S219)),_xlfn.XLOOKUP(S219,ud_stopping_place_type[lookupValue],ud_stopping_place_type[lookupKey],"ERROR"),""), "")</f>
        <v/>
      </c>
      <c r="V219" s="2" t="str">
        <f t="shared" si="63"/>
        <v/>
      </c>
      <c r="W219" s="2" t="str">
        <f t="shared" si="64"/>
        <v/>
      </c>
      <c r="X219" s="2" t="str">
        <f t="shared" si="65"/>
        <v/>
      </c>
      <c r="Y219" s="2" t="str">
        <f t="shared" si="66"/>
        <v/>
      </c>
      <c r="Z219" s="2" t="str">
        <f t="shared" si="67"/>
        <v/>
      </c>
      <c r="AA219" s="2" t="str">
        <f t="shared" si="68"/>
        <v/>
      </c>
      <c r="AB219" s="2" t="str">
        <f t="shared" si="69"/>
        <v/>
      </c>
      <c r="AD219" s="21"/>
      <c r="AE219" s="4" t="str">
        <f t="shared" ca="1" si="70"/>
        <v/>
      </c>
      <c r="AF219" s="3" t="str">
        <f t="shared" si="71"/>
        <v/>
      </c>
      <c r="AG219" s="3" t="str">
        <f>IF($A219="","",IF((AND($A219="ADD",OR(AF219="",AF219="In Use"))),"5",(_xlfn.XLOOKUP(AF219,ud_asset_status[lookupValue],ud_asset_status[lookupKey],""))))</f>
        <v/>
      </c>
      <c r="AH219" s="21"/>
      <c r="AJ219" s="3" t="str">
        <f>IF($A219="ADD",IF(NOT(ISBLANK(AI219)),_xlfn.XLOOKUP(AI219,ar_replace_reason[lookupValue],ar_replace_reason[lookupKey],"ERROR"),""), "")</f>
        <v/>
      </c>
      <c r="AK219" s="3" t="str">
        <f t="shared" si="72"/>
        <v/>
      </c>
      <c r="AL219" s="3" t="str">
        <f>IF($A219="","",IF((AND($A219="ADD",OR(AK219="",AK219="Queenstown-Lakes District Council"))),"70",(_xlfn.XLOOKUP(AK219,ud_organisation_owner[lookupValue],ud_organisation_owner[lookupKey],""))))</f>
        <v/>
      </c>
      <c r="AM219" s="3" t="str">
        <f t="shared" si="73"/>
        <v/>
      </c>
      <c r="AN219" s="3" t="str">
        <f>IF($A219="","",IF((AND($A219="ADD",OR(AM219="",AM219="Queenstown-Lakes District Council"))),"70",(_xlfn.XLOOKUP(AM219,ud_organisation_owner[lookupValue],ud_organisation_owner[lookupKey],""))))</f>
        <v/>
      </c>
      <c r="AO219" s="3" t="str">
        <f t="shared" si="74"/>
        <v/>
      </c>
      <c r="AP219" s="3" t="str">
        <f>IF($A219="","",IF((AND($A219="ADD",OR(AO219="",AO219="Local Authority"))),"17",(_xlfn.XLOOKUP(AO219,ud_sub_organisation[lookupValue],ud_sub_organisation[lookupKey],""))))</f>
        <v/>
      </c>
      <c r="AR219" s="3" t="str">
        <f>IF($A219="ADD",IF(NOT(ISBLANK(AQ219)),_xlfn.XLOOKUP(AQ219,ud_maintenance_organisation[lookupValue],ud_maintenance_organisation[lookupKey],"ERROR"),""), "")</f>
        <v/>
      </c>
      <c r="AS219" s="3" t="str">
        <f t="shared" si="75"/>
        <v/>
      </c>
      <c r="AT219" s="3" t="str">
        <f>IF($A219="","",IF((AND($A219="ADD",OR(AS219="",AS219="Vested Assets"))),"12",(_xlfn.XLOOKUP(AS219,ud_work_category[lookupValue],ud_work_category[lookupKey],""))))</f>
        <v/>
      </c>
      <c r="AU219" s="20"/>
      <c r="AV219" s="2" t="str">
        <f t="shared" si="76"/>
        <v/>
      </c>
      <c r="AW219" s="2" t="str">
        <f t="shared" si="77"/>
        <v/>
      </c>
      <c r="AX219" s="3" t="str">
        <f t="shared" si="78"/>
        <v/>
      </c>
      <c r="AY219" s="3" t="str">
        <f>IF($A219="","",IF((AND($A219="ADD",OR(AX219="",AX219="Excellent"))),"1",(_xlfn.XLOOKUP(AX219,condition[lookupValue],condition[lookupKey],""))))</f>
        <v/>
      </c>
      <c r="AZ219" s="21" t="str">
        <f t="shared" si="79"/>
        <v/>
      </c>
      <c r="BA219" s="5"/>
    </row>
    <row r="220" spans="2:53">
      <c r="B220" s="4"/>
      <c r="D220" s="3" t="str">
        <f>IF($A220="ADD",IF(NOT(ISBLANK(C220)),_xlfn.XLOOKUP(C220,roadnames[lookupValue],roadnames[lookupKey],"ERROR"),""), "")</f>
        <v/>
      </c>
      <c r="E220" s="4"/>
      <c r="F220" s="4"/>
      <c r="G220" s="19"/>
      <c r="H220" s="19"/>
      <c r="J220" s="3" t="str">
        <f>IF($A220="ADD",IF(NOT(ISBLANK(I220)),_xlfn.XLOOKUP(I220,side[lookupValue],side[lookupKey],"ERROR"),""), "")</f>
        <v/>
      </c>
      <c r="K220" s="19"/>
      <c r="L220" s="19" t="str">
        <f t="shared" si="60"/>
        <v/>
      </c>
      <c r="M220" s="4"/>
      <c r="O220" s="3" t="str">
        <f>IF($A220="ADD",IF(NOT(ISBLANK(N220)),_xlfn.XLOOKUP(N220,len_adjust_rsn[lookupValue],len_adjust_rsn[lookupKey],"ERROR"),""), "")</f>
        <v/>
      </c>
      <c r="P220" s="19" t="str">
        <f t="shared" si="61"/>
        <v/>
      </c>
      <c r="Q220" s="19"/>
      <c r="R220" s="19" t="str">
        <f t="shared" si="62"/>
        <v/>
      </c>
      <c r="T220" s="3" t="str">
        <f>IF($A220="ADD",IF(NOT(ISBLANK(S220)),_xlfn.XLOOKUP(S220,ud_stopping_place_type[lookupValue],ud_stopping_place_type[lookupKey],"ERROR"),""), "")</f>
        <v/>
      </c>
      <c r="V220" s="2" t="str">
        <f t="shared" si="63"/>
        <v/>
      </c>
      <c r="W220" s="2" t="str">
        <f t="shared" si="64"/>
        <v/>
      </c>
      <c r="X220" s="2" t="str">
        <f t="shared" si="65"/>
        <v/>
      </c>
      <c r="Y220" s="2" t="str">
        <f t="shared" si="66"/>
        <v/>
      </c>
      <c r="Z220" s="2" t="str">
        <f t="shared" si="67"/>
        <v/>
      </c>
      <c r="AA220" s="2" t="str">
        <f t="shared" si="68"/>
        <v/>
      </c>
      <c r="AB220" s="2" t="str">
        <f t="shared" si="69"/>
        <v/>
      </c>
      <c r="AD220" s="21"/>
      <c r="AE220" s="4" t="str">
        <f t="shared" ca="1" si="70"/>
        <v/>
      </c>
      <c r="AF220" s="3" t="str">
        <f t="shared" si="71"/>
        <v/>
      </c>
      <c r="AG220" s="3" t="str">
        <f>IF($A220="","",IF((AND($A220="ADD",OR(AF220="",AF220="In Use"))),"5",(_xlfn.XLOOKUP(AF220,ud_asset_status[lookupValue],ud_asset_status[lookupKey],""))))</f>
        <v/>
      </c>
      <c r="AH220" s="21"/>
      <c r="AJ220" s="3" t="str">
        <f>IF($A220="ADD",IF(NOT(ISBLANK(AI220)),_xlfn.XLOOKUP(AI220,ar_replace_reason[lookupValue],ar_replace_reason[lookupKey],"ERROR"),""), "")</f>
        <v/>
      </c>
      <c r="AK220" s="3" t="str">
        <f t="shared" si="72"/>
        <v/>
      </c>
      <c r="AL220" s="3" t="str">
        <f>IF($A220="","",IF((AND($A220="ADD",OR(AK220="",AK220="Queenstown-Lakes District Council"))),"70",(_xlfn.XLOOKUP(AK220,ud_organisation_owner[lookupValue],ud_organisation_owner[lookupKey],""))))</f>
        <v/>
      </c>
      <c r="AM220" s="3" t="str">
        <f t="shared" si="73"/>
        <v/>
      </c>
      <c r="AN220" s="3" t="str">
        <f>IF($A220="","",IF((AND($A220="ADD",OR(AM220="",AM220="Queenstown-Lakes District Council"))),"70",(_xlfn.XLOOKUP(AM220,ud_organisation_owner[lookupValue],ud_organisation_owner[lookupKey],""))))</f>
        <v/>
      </c>
      <c r="AO220" s="3" t="str">
        <f t="shared" si="74"/>
        <v/>
      </c>
      <c r="AP220" s="3" t="str">
        <f>IF($A220="","",IF((AND($A220="ADD",OR(AO220="",AO220="Local Authority"))),"17",(_xlfn.XLOOKUP(AO220,ud_sub_organisation[lookupValue],ud_sub_organisation[lookupKey],""))))</f>
        <v/>
      </c>
      <c r="AR220" s="3" t="str">
        <f>IF($A220="ADD",IF(NOT(ISBLANK(AQ220)),_xlfn.XLOOKUP(AQ220,ud_maintenance_organisation[lookupValue],ud_maintenance_organisation[lookupKey],"ERROR"),""), "")</f>
        <v/>
      </c>
      <c r="AS220" s="3" t="str">
        <f t="shared" si="75"/>
        <v/>
      </c>
      <c r="AT220" s="3" t="str">
        <f>IF($A220="","",IF((AND($A220="ADD",OR(AS220="",AS220="Vested Assets"))),"12",(_xlfn.XLOOKUP(AS220,ud_work_category[lookupValue],ud_work_category[lookupKey],""))))</f>
        <v/>
      </c>
      <c r="AU220" s="20"/>
      <c r="AV220" s="2" t="str">
        <f t="shared" si="76"/>
        <v/>
      </c>
      <c r="AW220" s="2" t="str">
        <f t="shared" si="77"/>
        <v/>
      </c>
      <c r="AX220" s="3" t="str">
        <f t="shared" si="78"/>
        <v/>
      </c>
      <c r="AY220" s="3" t="str">
        <f>IF($A220="","",IF((AND($A220="ADD",OR(AX220="",AX220="Excellent"))),"1",(_xlfn.XLOOKUP(AX220,condition[lookupValue],condition[lookupKey],""))))</f>
        <v/>
      </c>
      <c r="AZ220" s="21" t="str">
        <f t="shared" si="79"/>
        <v/>
      </c>
      <c r="BA220" s="5"/>
    </row>
    <row r="221" spans="2:53">
      <c r="B221" s="4"/>
      <c r="D221" s="3" t="str">
        <f>IF($A221="ADD",IF(NOT(ISBLANK(C221)),_xlfn.XLOOKUP(C221,roadnames[lookupValue],roadnames[lookupKey],"ERROR"),""), "")</f>
        <v/>
      </c>
      <c r="E221" s="4"/>
      <c r="F221" s="4"/>
      <c r="G221" s="19"/>
      <c r="H221" s="19"/>
      <c r="J221" s="3" t="str">
        <f>IF($A221="ADD",IF(NOT(ISBLANK(I221)),_xlfn.XLOOKUP(I221,side[lookupValue],side[lookupKey],"ERROR"),""), "")</f>
        <v/>
      </c>
      <c r="K221" s="19"/>
      <c r="L221" s="19" t="str">
        <f t="shared" si="60"/>
        <v/>
      </c>
      <c r="M221" s="4"/>
      <c r="O221" s="3" t="str">
        <f>IF($A221="ADD",IF(NOT(ISBLANK(N221)),_xlfn.XLOOKUP(N221,len_adjust_rsn[lookupValue],len_adjust_rsn[lookupKey],"ERROR"),""), "")</f>
        <v/>
      </c>
      <c r="P221" s="19" t="str">
        <f t="shared" si="61"/>
        <v/>
      </c>
      <c r="Q221" s="19"/>
      <c r="R221" s="19" t="str">
        <f t="shared" si="62"/>
        <v/>
      </c>
      <c r="T221" s="3" t="str">
        <f>IF($A221="ADD",IF(NOT(ISBLANK(S221)),_xlfn.XLOOKUP(S221,ud_stopping_place_type[lookupValue],ud_stopping_place_type[lookupKey],"ERROR"),""), "")</f>
        <v/>
      </c>
      <c r="V221" s="2" t="str">
        <f t="shared" si="63"/>
        <v/>
      </c>
      <c r="W221" s="2" t="str">
        <f t="shared" si="64"/>
        <v/>
      </c>
      <c r="X221" s="2" t="str">
        <f t="shared" si="65"/>
        <v/>
      </c>
      <c r="Y221" s="2" t="str">
        <f t="shared" si="66"/>
        <v/>
      </c>
      <c r="Z221" s="2" t="str">
        <f t="shared" si="67"/>
        <v/>
      </c>
      <c r="AA221" s="2" t="str">
        <f t="shared" si="68"/>
        <v/>
      </c>
      <c r="AB221" s="2" t="str">
        <f t="shared" si="69"/>
        <v/>
      </c>
      <c r="AD221" s="21"/>
      <c r="AE221" s="4" t="str">
        <f t="shared" ca="1" si="70"/>
        <v/>
      </c>
      <c r="AF221" s="3" t="str">
        <f t="shared" si="71"/>
        <v/>
      </c>
      <c r="AG221" s="3" t="str">
        <f>IF($A221="","",IF((AND($A221="ADD",OR(AF221="",AF221="In Use"))),"5",(_xlfn.XLOOKUP(AF221,ud_asset_status[lookupValue],ud_asset_status[lookupKey],""))))</f>
        <v/>
      </c>
      <c r="AH221" s="21"/>
      <c r="AJ221" s="3" t="str">
        <f>IF($A221="ADD",IF(NOT(ISBLANK(AI221)),_xlfn.XLOOKUP(AI221,ar_replace_reason[lookupValue],ar_replace_reason[lookupKey],"ERROR"),""), "")</f>
        <v/>
      </c>
      <c r="AK221" s="3" t="str">
        <f t="shared" si="72"/>
        <v/>
      </c>
      <c r="AL221" s="3" t="str">
        <f>IF($A221="","",IF((AND($A221="ADD",OR(AK221="",AK221="Queenstown-Lakes District Council"))),"70",(_xlfn.XLOOKUP(AK221,ud_organisation_owner[lookupValue],ud_organisation_owner[lookupKey],""))))</f>
        <v/>
      </c>
      <c r="AM221" s="3" t="str">
        <f t="shared" si="73"/>
        <v/>
      </c>
      <c r="AN221" s="3" t="str">
        <f>IF($A221="","",IF((AND($A221="ADD",OR(AM221="",AM221="Queenstown-Lakes District Council"))),"70",(_xlfn.XLOOKUP(AM221,ud_organisation_owner[lookupValue],ud_organisation_owner[lookupKey],""))))</f>
        <v/>
      </c>
      <c r="AO221" s="3" t="str">
        <f t="shared" si="74"/>
        <v/>
      </c>
      <c r="AP221" s="3" t="str">
        <f>IF($A221="","",IF((AND($A221="ADD",OR(AO221="",AO221="Local Authority"))),"17",(_xlfn.XLOOKUP(AO221,ud_sub_organisation[lookupValue],ud_sub_organisation[lookupKey],""))))</f>
        <v/>
      </c>
      <c r="AR221" s="3" t="str">
        <f>IF($A221="ADD",IF(NOT(ISBLANK(AQ221)),_xlfn.XLOOKUP(AQ221,ud_maintenance_organisation[lookupValue],ud_maintenance_organisation[lookupKey],"ERROR"),""), "")</f>
        <v/>
      </c>
      <c r="AS221" s="3" t="str">
        <f t="shared" si="75"/>
        <v/>
      </c>
      <c r="AT221" s="3" t="str">
        <f>IF($A221="","",IF((AND($A221="ADD",OR(AS221="",AS221="Vested Assets"))),"12",(_xlfn.XLOOKUP(AS221,ud_work_category[lookupValue],ud_work_category[lookupKey],""))))</f>
        <v/>
      </c>
      <c r="AU221" s="20"/>
      <c r="AV221" s="2" t="str">
        <f t="shared" si="76"/>
        <v/>
      </c>
      <c r="AW221" s="2" t="str">
        <f t="shared" si="77"/>
        <v/>
      </c>
      <c r="AX221" s="3" t="str">
        <f t="shared" si="78"/>
        <v/>
      </c>
      <c r="AY221" s="3" t="str">
        <f>IF($A221="","",IF((AND($A221="ADD",OR(AX221="",AX221="Excellent"))),"1",(_xlfn.XLOOKUP(AX221,condition[lookupValue],condition[lookupKey],""))))</f>
        <v/>
      </c>
      <c r="AZ221" s="21" t="str">
        <f t="shared" si="79"/>
        <v/>
      </c>
      <c r="BA221" s="5"/>
    </row>
    <row r="222" spans="2:53">
      <c r="B222" s="4"/>
      <c r="D222" s="3" t="str">
        <f>IF($A222="ADD",IF(NOT(ISBLANK(C222)),_xlfn.XLOOKUP(C222,roadnames[lookupValue],roadnames[lookupKey],"ERROR"),""), "")</f>
        <v/>
      </c>
      <c r="E222" s="4"/>
      <c r="F222" s="4"/>
      <c r="G222" s="19"/>
      <c r="H222" s="19"/>
      <c r="J222" s="3" t="str">
        <f>IF($A222="ADD",IF(NOT(ISBLANK(I222)),_xlfn.XLOOKUP(I222,side[lookupValue],side[lookupKey],"ERROR"),""), "")</f>
        <v/>
      </c>
      <c r="K222" s="19"/>
      <c r="L222" s="19" t="str">
        <f t="shared" si="60"/>
        <v/>
      </c>
      <c r="M222" s="4"/>
      <c r="O222" s="3" t="str">
        <f>IF($A222="ADD",IF(NOT(ISBLANK(N222)),_xlfn.XLOOKUP(N222,len_adjust_rsn[lookupValue],len_adjust_rsn[lookupKey],"ERROR"),""), "")</f>
        <v/>
      </c>
      <c r="P222" s="19" t="str">
        <f t="shared" si="61"/>
        <v/>
      </c>
      <c r="Q222" s="19"/>
      <c r="R222" s="19" t="str">
        <f t="shared" si="62"/>
        <v/>
      </c>
      <c r="T222" s="3" t="str">
        <f>IF($A222="ADD",IF(NOT(ISBLANK(S222)),_xlfn.XLOOKUP(S222,ud_stopping_place_type[lookupValue],ud_stopping_place_type[lookupKey],"ERROR"),""), "")</f>
        <v/>
      </c>
      <c r="V222" s="2" t="str">
        <f t="shared" si="63"/>
        <v/>
      </c>
      <c r="W222" s="2" t="str">
        <f t="shared" si="64"/>
        <v/>
      </c>
      <c r="X222" s="2" t="str">
        <f t="shared" si="65"/>
        <v/>
      </c>
      <c r="Y222" s="2" t="str">
        <f t="shared" si="66"/>
        <v/>
      </c>
      <c r="Z222" s="2" t="str">
        <f t="shared" si="67"/>
        <v/>
      </c>
      <c r="AA222" s="2" t="str">
        <f t="shared" si="68"/>
        <v/>
      </c>
      <c r="AB222" s="2" t="str">
        <f t="shared" si="69"/>
        <v/>
      </c>
      <c r="AD222" s="21"/>
      <c r="AE222" s="4" t="str">
        <f t="shared" ca="1" si="70"/>
        <v/>
      </c>
      <c r="AF222" s="3" t="str">
        <f t="shared" si="71"/>
        <v/>
      </c>
      <c r="AG222" s="3" t="str">
        <f>IF($A222="","",IF((AND($A222="ADD",OR(AF222="",AF222="In Use"))),"5",(_xlfn.XLOOKUP(AF222,ud_asset_status[lookupValue],ud_asset_status[lookupKey],""))))</f>
        <v/>
      </c>
      <c r="AH222" s="21"/>
      <c r="AJ222" s="3" t="str">
        <f>IF($A222="ADD",IF(NOT(ISBLANK(AI222)),_xlfn.XLOOKUP(AI222,ar_replace_reason[lookupValue],ar_replace_reason[lookupKey],"ERROR"),""), "")</f>
        <v/>
      </c>
      <c r="AK222" s="3" t="str">
        <f t="shared" si="72"/>
        <v/>
      </c>
      <c r="AL222" s="3" t="str">
        <f>IF($A222="","",IF((AND($A222="ADD",OR(AK222="",AK222="Queenstown-Lakes District Council"))),"70",(_xlfn.XLOOKUP(AK222,ud_organisation_owner[lookupValue],ud_organisation_owner[lookupKey],""))))</f>
        <v/>
      </c>
      <c r="AM222" s="3" t="str">
        <f t="shared" si="73"/>
        <v/>
      </c>
      <c r="AN222" s="3" t="str">
        <f>IF($A222="","",IF((AND($A222="ADD",OR(AM222="",AM222="Queenstown-Lakes District Council"))),"70",(_xlfn.XLOOKUP(AM222,ud_organisation_owner[lookupValue],ud_organisation_owner[lookupKey],""))))</f>
        <v/>
      </c>
      <c r="AO222" s="3" t="str">
        <f t="shared" si="74"/>
        <v/>
      </c>
      <c r="AP222" s="3" t="str">
        <f>IF($A222="","",IF((AND($A222="ADD",OR(AO222="",AO222="Local Authority"))),"17",(_xlfn.XLOOKUP(AO222,ud_sub_organisation[lookupValue],ud_sub_organisation[lookupKey],""))))</f>
        <v/>
      </c>
      <c r="AR222" s="3" t="str">
        <f>IF($A222="ADD",IF(NOT(ISBLANK(AQ222)),_xlfn.XLOOKUP(AQ222,ud_maintenance_organisation[lookupValue],ud_maintenance_organisation[lookupKey],"ERROR"),""), "")</f>
        <v/>
      </c>
      <c r="AS222" s="3" t="str">
        <f t="shared" si="75"/>
        <v/>
      </c>
      <c r="AT222" s="3" t="str">
        <f>IF($A222="","",IF((AND($A222="ADD",OR(AS222="",AS222="Vested Assets"))),"12",(_xlfn.XLOOKUP(AS222,ud_work_category[lookupValue],ud_work_category[lookupKey],""))))</f>
        <v/>
      </c>
      <c r="AU222" s="20"/>
      <c r="AV222" s="2" t="str">
        <f t="shared" si="76"/>
        <v/>
      </c>
      <c r="AW222" s="2" t="str">
        <f t="shared" si="77"/>
        <v/>
      </c>
      <c r="AX222" s="3" t="str">
        <f t="shared" si="78"/>
        <v/>
      </c>
      <c r="AY222" s="3" t="str">
        <f>IF($A222="","",IF((AND($A222="ADD",OR(AX222="",AX222="Excellent"))),"1",(_xlfn.XLOOKUP(AX222,condition[lookupValue],condition[lookupKey],""))))</f>
        <v/>
      </c>
      <c r="AZ222" s="21" t="str">
        <f t="shared" si="79"/>
        <v/>
      </c>
      <c r="BA222" s="5"/>
    </row>
    <row r="223" spans="2:53">
      <c r="B223" s="4"/>
      <c r="D223" s="3" t="str">
        <f>IF($A223="ADD",IF(NOT(ISBLANK(C223)),_xlfn.XLOOKUP(C223,roadnames[lookupValue],roadnames[lookupKey],"ERROR"),""), "")</f>
        <v/>
      </c>
      <c r="E223" s="4"/>
      <c r="F223" s="4"/>
      <c r="G223" s="19"/>
      <c r="H223" s="19"/>
      <c r="J223" s="3" t="str">
        <f>IF($A223="ADD",IF(NOT(ISBLANK(I223)),_xlfn.XLOOKUP(I223,side[lookupValue],side[lookupKey],"ERROR"),""), "")</f>
        <v/>
      </c>
      <c r="K223" s="19"/>
      <c r="L223" s="19" t="str">
        <f t="shared" si="60"/>
        <v/>
      </c>
      <c r="M223" s="4"/>
      <c r="O223" s="3" t="str">
        <f>IF($A223="ADD",IF(NOT(ISBLANK(N223)),_xlfn.XLOOKUP(N223,len_adjust_rsn[lookupValue],len_adjust_rsn[lookupKey],"ERROR"),""), "")</f>
        <v/>
      </c>
      <c r="P223" s="19" t="str">
        <f t="shared" si="61"/>
        <v/>
      </c>
      <c r="Q223" s="19"/>
      <c r="R223" s="19" t="str">
        <f t="shared" si="62"/>
        <v/>
      </c>
      <c r="T223" s="3" t="str">
        <f>IF($A223="ADD",IF(NOT(ISBLANK(S223)),_xlfn.XLOOKUP(S223,ud_stopping_place_type[lookupValue],ud_stopping_place_type[lookupKey],"ERROR"),""), "")</f>
        <v/>
      </c>
      <c r="V223" s="2" t="str">
        <f t="shared" si="63"/>
        <v/>
      </c>
      <c r="W223" s="2" t="str">
        <f t="shared" si="64"/>
        <v/>
      </c>
      <c r="X223" s="2" t="str">
        <f t="shared" si="65"/>
        <v/>
      </c>
      <c r="Y223" s="2" t="str">
        <f t="shared" si="66"/>
        <v/>
      </c>
      <c r="Z223" s="2" t="str">
        <f t="shared" si="67"/>
        <v/>
      </c>
      <c r="AA223" s="2" t="str">
        <f t="shared" si="68"/>
        <v/>
      </c>
      <c r="AB223" s="2" t="str">
        <f t="shared" si="69"/>
        <v/>
      </c>
      <c r="AD223" s="21"/>
      <c r="AE223" s="4" t="str">
        <f t="shared" ca="1" si="70"/>
        <v/>
      </c>
      <c r="AF223" s="3" t="str">
        <f t="shared" si="71"/>
        <v/>
      </c>
      <c r="AG223" s="3" t="str">
        <f>IF($A223="","",IF((AND($A223="ADD",OR(AF223="",AF223="In Use"))),"5",(_xlfn.XLOOKUP(AF223,ud_asset_status[lookupValue],ud_asset_status[lookupKey],""))))</f>
        <v/>
      </c>
      <c r="AH223" s="21"/>
      <c r="AJ223" s="3" t="str">
        <f>IF($A223="ADD",IF(NOT(ISBLANK(AI223)),_xlfn.XLOOKUP(AI223,ar_replace_reason[lookupValue],ar_replace_reason[lookupKey],"ERROR"),""), "")</f>
        <v/>
      </c>
      <c r="AK223" s="3" t="str">
        <f t="shared" si="72"/>
        <v/>
      </c>
      <c r="AL223" s="3" t="str">
        <f>IF($A223="","",IF((AND($A223="ADD",OR(AK223="",AK223="Queenstown-Lakes District Council"))),"70",(_xlfn.XLOOKUP(AK223,ud_organisation_owner[lookupValue],ud_organisation_owner[lookupKey],""))))</f>
        <v/>
      </c>
      <c r="AM223" s="3" t="str">
        <f t="shared" si="73"/>
        <v/>
      </c>
      <c r="AN223" s="3" t="str">
        <f>IF($A223="","",IF((AND($A223="ADD",OR(AM223="",AM223="Queenstown-Lakes District Council"))),"70",(_xlfn.XLOOKUP(AM223,ud_organisation_owner[lookupValue],ud_organisation_owner[lookupKey],""))))</f>
        <v/>
      </c>
      <c r="AO223" s="3" t="str">
        <f t="shared" si="74"/>
        <v/>
      </c>
      <c r="AP223" s="3" t="str">
        <f>IF($A223="","",IF((AND($A223="ADD",OR(AO223="",AO223="Local Authority"))),"17",(_xlfn.XLOOKUP(AO223,ud_sub_organisation[lookupValue],ud_sub_organisation[lookupKey],""))))</f>
        <v/>
      </c>
      <c r="AR223" s="3" t="str">
        <f>IF($A223="ADD",IF(NOT(ISBLANK(AQ223)),_xlfn.XLOOKUP(AQ223,ud_maintenance_organisation[lookupValue],ud_maintenance_organisation[lookupKey],"ERROR"),""), "")</f>
        <v/>
      </c>
      <c r="AS223" s="3" t="str">
        <f t="shared" si="75"/>
        <v/>
      </c>
      <c r="AT223" s="3" t="str">
        <f>IF($A223="","",IF((AND($A223="ADD",OR(AS223="",AS223="Vested Assets"))),"12",(_xlfn.XLOOKUP(AS223,ud_work_category[lookupValue],ud_work_category[lookupKey],""))))</f>
        <v/>
      </c>
      <c r="AU223" s="20"/>
      <c r="AV223" s="2" t="str">
        <f t="shared" si="76"/>
        <v/>
      </c>
      <c r="AW223" s="2" t="str">
        <f t="shared" si="77"/>
        <v/>
      </c>
      <c r="AX223" s="3" t="str">
        <f t="shared" si="78"/>
        <v/>
      </c>
      <c r="AY223" s="3" t="str">
        <f>IF($A223="","",IF((AND($A223="ADD",OR(AX223="",AX223="Excellent"))),"1",(_xlfn.XLOOKUP(AX223,condition[lookupValue],condition[lookupKey],""))))</f>
        <v/>
      </c>
      <c r="AZ223" s="21" t="str">
        <f t="shared" si="79"/>
        <v/>
      </c>
      <c r="BA223" s="5"/>
    </row>
    <row r="224" spans="2:53">
      <c r="B224" s="4"/>
      <c r="D224" s="3" t="str">
        <f>IF($A224="ADD",IF(NOT(ISBLANK(C224)),_xlfn.XLOOKUP(C224,roadnames[lookupValue],roadnames[lookupKey],"ERROR"),""), "")</f>
        <v/>
      </c>
      <c r="E224" s="4"/>
      <c r="F224" s="4"/>
      <c r="G224" s="19"/>
      <c r="H224" s="19"/>
      <c r="J224" s="3" t="str">
        <f>IF($A224="ADD",IF(NOT(ISBLANK(I224)),_xlfn.XLOOKUP(I224,side[lookupValue],side[lookupKey],"ERROR"),""), "")</f>
        <v/>
      </c>
      <c r="K224" s="19"/>
      <c r="L224" s="19" t="str">
        <f t="shared" si="60"/>
        <v/>
      </c>
      <c r="M224" s="4"/>
      <c r="O224" s="3" t="str">
        <f>IF($A224="ADD",IF(NOT(ISBLANK(N224)),_xlfn.XLOOKUP(N224,len_adjust_rsn[lookupValue],len_adjust_rsn[lookupKey],"ERROR"),""), "")</f>
        <v/>
      </c>
      <c r="P224" s="19" t="str">
        <f t="shared" si="61"/>
        <v/>
      </c>
      <c r="Q224" s="19"/>
      <c r="R224" s="19" t="str">
        <f t="shared" si="62"/>
        <v/>
      </c>
      <c r="T224" s="3" t="str">
        <f>IF($A224="ADD",IF(NOT(ISBLANK(S224)),_xlfn.XLOOKUP(S224,ud_stopping_place_type[lookupValue],ud_stopping_place_type[lookupKey],"ERROR"),""), "")</f>
        <v/>
      </c>
      <c r="V224" s="2" t="str">
        <f t="shared" si="63"/>
        <v/>
      </c>
      <c r="W224" s="2" t="str">
        <f t="shared" si="64"/>
        <v/>
      </c>
      <c r="X224" s="2" t="str">
        <f t="shared" si="65"/>
        <v/>
      </c>
      <c r="Y224" s="2" t="str">
        <f t="shared" si="66"/>
        <v/>
      </c>
      <c r="Z224" s="2" t="str">
        <f t="shared" si="67"/>
        <v/>
      </c>
      <c r="AA224" s="2" t="str">
        <f t="shared" si="68"/>
        <v/>
      </c>
      <c r="AB224" s="2" t="str">
        <f t="shared" si="69"/>
        <v/>
      </c>
      <c r="AD224" s="21"/>
      <c r="AE224" s="4" t="str">
        <f t="shared" ca="1" si="70"/>
        <v/>
      </c>
      <c r="AF224" s="3" t="str">
        <f t="shared" si="71"/>
        <v/>
      </c>
      <c r="AG224" s="3" t="str">
        <f>IF($A224="","",IF((AND($A224="ADD",OR(AF224="",AF224="In Use"))),"5",(_xlfn.XLOOKUP(AF224,ud_asset_status[lookupValue],ud_asset_status[lookupKey],""))))</f>
        <v/>
      </c>
      <c r="AH224" s="21"/>
      <c r="AJ224" s="3" t="str">
        <f>IF($A224="ADD",IF(NOT(ISBLANK(AI224)),_xlfn.XLOOKUP(AI224,ar_replace_reason[lookupValue],ar_replace_reason[lookupKey],"ERROR"),""), "")</f>
        <v/>
      </c>
      <c r="AK224" s="3" t="str">
        <f t="shared" si="72"/>
        <v/>
      </c>
      <c r="AL224" s="3" t="str">
        <f>IF($A224="","",IF((AND($A224="ADD",OR(AK224="",AK224="Queenstown-Lakes District Council"))),"70",(_xlfn.XLOOKUP(AK224,ud_organisation_owner[lookupValue],ud_organisation_owner[lookupKey],""))))</f>
        <v/>
      </c>
      <c r="AM224" s="3" t="str">
        <f t="shared" si="73"/>
        <v/>
      </c>
      <c r="AN224" s="3" t="str">
        <f>IF($A224="","",IF((AND($A224="ADD",OR(AM224="",AM224="Queenstown-Lakes District Council"))),"70",(_xlfn.XLOOKUP(AM224,ud_organisation_owner[lookupValue],ud_organisation_owner[lookupKey],""))))</f>
        <v/>
      </c>
      <c r="AO224" s="3" t="str">
        <f t="shared" si="74"/>
        <v/>
      </c>
      <c r="AP224" s="3" t="str">
        <f>IF($A224="","",IF((AND($A224="ADD",OR(AO224="",AO224="Local Authority"))),"17",(_xlfn.XLOOKUP(AO224,ud_sub_organisation[lookupValue],ud_sub_organisation[lookupKey],""))))</f>
        <v/>
      </c>
      <c r="AR224" s="3" t="str">
        <f>IF($A224="ADD",IF(NOT(ISBLANK(AQ224)),_xlfn.XLOOKUP(AQ224,ud_maintenance_organisation[lookupValue],ud_maintenance_organisation[lookupKey],"ERROR"),""), "")</f>
        <v/>
      </c>
      <c r="AS224" s="3" t="str">
        <f t="shared" si="75"/>
        <v/>
      </c>
      <c r="AT224" s="3" t="str">
        <f>IF($A224="","",IF((AND($A224="ADD",OR(AS224="",AS224="Vested Assets"))),"12",(_xlfn.XLOOKUP(AS224,ud_work_category[lookupValue],ud_work_category[lookupKey],""))))</f>
        <v/>
      </c>
      <c r="AU224" s="20"/>
      <c r="AV224" s="2" t="str">
        <f t="shared" si="76"/>
        <v/>
      </c>
      <c r="AW224" s="2" t="str">
        <f t="shared" si="77"/>
        <v/>
      </c>
      <c r="AX224" s="3" t="str">
        <f t="shared" si="78"/>
        <v/>
      </c>
      <c r="AY224" s="3" t="str">
        <f>IF($A224="","",IF((AND($A224="ADD",OR(AX224="",AX224="Excellent"))),"1",(_xlfn.XLOOKUP(AX224,condition[lookupValue],condition[lookupKey],""))))</f>
        <v/>
      </c>
      <c r="AZ224" s="21" t="str">
        <f t="shared" si="79"/>
        <v/>
      </c>
      <c r="BA224" s="5"/>
    </row>
    <row r="225" spans="2:53">
      <c r="B225" s="4"/>
      <c r="D225" s="3" t="str">
        <f>IF($A225="ADD",IF(NOT(ISBLANK(C225)),_xlfn.XLOOKUP(C225,roadnames[lookupValue],roadnames[lookupKey],"ERROR"),""), "")</f>
        <v/>
      </c>
      <c r="E225" s="4"/>
      <c r="F225" s="4"/>
      <c r="G225" s="19"/>
      <c r="H225" s="19"/>
      <c r="J225" s="3" t="str">
        <f>IF($A225="ADD",IF(NOT(ISBLANK(I225)),_xlfn.XLOOKUP(I225,side[lookupValue],side[lookupKey],"ERROR"),""), "")</f>
        <v/>
      </c>
      <c r="K225" s="19"/>
      <c r="L225" s="19" t="str">
        <f t="shared" si="60"/>
        <v/>
      </c>
      <c r="M225" s="4"/>
      <c r="O225" s="3" t="str">
        <f>IF($A225="ADD",IF(NOT(ISBLANK(N225)),_xlfn.XLOOKUP(N225,len_adjust_rsn[lookupValue],len_adjust_rsn[lookupKey],"ERROR"),""), "")</f>
        <v/>
      </c>
      <c r="P225" s="19" t="str">
        <f t="shared" si="61"/>
        <v/>
      </c>
      <c r="Q225" s="19"/>
      <c r="R225" s="19" t="str">
        <f t="shared" si="62"/>
        <v/>
      </c>
      <c r="T225" s="3" t="str">
        <f>IF($A225="ADD",IF(NOT(ISBLANK(S225)),_xlfn.XLOOKUP(S225,ud_stopping_place_type[lookupValue],ud_stopping_place_type[lookupKey],"ERROR"),""), "")</f>
        <v/>
      </c>
      <c r="V225" s="2" t="str">
        <f t="shared" si="63"/>
        <v/>
      </c>
      <c r="W225" s="2" t="str">
        <f t="shared" si="64"/>
        <v/>
      </c>
      <c r="X225" s="2" t="str">
        <f t="shared" si="65"/>
        <v/>
      </c>
      <c r="Y225" s="2" t="str">
        <f t="shared" si="66"/>
        <v/>
      </c>
      <c r="Z225" s="2" t="str">
        <f t="shared" si="67"/>
        <v/>
      </c>
      <c r="AA225" s="2" t="str">
        <f t="shared" si="68"/>
        <v/>
      </c>
      <c r="AB225" s="2" t="str">
        <f t="shared" si="69"/>
        <v/>
      </c>
      <c r="AD225" s="21"/>
      <c r="AE225" s="4" t="str">
        <f t="shared" ca="1" si="70"/>
        <v/>
      </c>
      <c r="AF225" s="3" t="str">
        <f t="shared" si="71"/>
        <v/>
      </c>
      <c r="AG225" s="3" t="str">
        <f>IF($A225="","",IF((AND($A225="ADD",OR(AF225="",AF225="In Use"))),"5",(_xlfn.XLOOKUP(AF225,ud_asset_status[lookupValue],ud_asset_status[lookupKey],""))))</f>
        <v/>
      </c>
      <c r="AH225" s="21"/>
      <c r="AJ225" s="3" t="str">
        <f>IF($A225="ADD",IF(NOT(ISBLANK(AI225)),_xlfn.XLOOKUP(AI225,ar_replace_reason[lookupValue],ar_replace_reason[lookupKey],"ERROR"),""), "")</f>
        <v/>
      </c>
      <c r="AK225" s="3" t="str">
        <f t="shared" si="72"/>
        <v/>
      </c>
      <c r="AL225" s="3" t="str">
        <f>IF($A225="","",IF((AND($A225="ADD",OR(AK225="",AK225="Queenstown-Lakes District Council"))),"70",(_xlfn.XLOOKUP(AK225,ud_organisation_owner[lookupValue],ud_organisation_owner[lookupKey],""))))</f>
        <v/>
      </c>
      <c r="AM225" s="3" t="str">
        <f t="shared" si="73"/>
        <v/>
      </c>
      <c r="AN225" s="3" t="str">
        <f>IF($A225="","",IF((AND($A225="ADD",OR(AM225="",AM225="Queenstown-Lakes District Council"))),"70",(_xlfn.XLOOKUP(AM225,ud_organisation_owner[lookupValue],ud_organisation_owner[lookupKey],""))))</f>
        <v/>
      </c>
      <c r="AO225" s="3" t="str">
        <f t="shared" si="74"/>
        <v/>
      </c>
      <c r="AP225" s="3" t="str">
        <f>IF($A225="","",IF((AND($A225="ADD",OR(AO225="",AO225="Local Authority"))),"17",(_xlfn.XLOOKUP(AO225,ud_sub_organisation[lookupValue],ud_sub_organisation[lookupKey],""))))</f>
        <v/>
      </c>
      <c r="AR225" s="3" t="str">
        <f>IF($A225="ADD",IF(NOT(ISBLANK(AQ225)),_xlfn.XLOOKUP(AQ225,ud_maintenance_organisation[lookupValue],ud_maintenance_organisation[lookupKey],"ERROR"),""), "")</f>
        <v/>
      </c>
      <c r="AS225" s="3" t="str">
        <f t="shared" si="75"/>
        <v/>
      </c>
      <c r="AT225" s="3" t="str">
        <f>IF($A225="","",IF((AND($A225="ADD",OR(AS225="",AS225="Vested Assets"))),"12",(_xlfn.XLOOKUP(AS225,ud_work_category[lookupValue],ud_work_category[lookupKey],""))))</f>
        <v/>
      </c>
      <c r="AU225" s="20"/>
      <c r="AV225" s="2" t="str">
        <f t="shared" si="76"/>
        <v/>
      </c>
      <c r="AW225" s="2" t="str">
        <f t="shared" si="77"/>
        <v/>
      </c>
      <c r="AX225" s="3" t="str">
        <f t="shared" si="78"/>
        <v/>
      </c>
      <c r="AY225" s="3" t="str">
        <f>IF($A225="","",IF((AND($A225="ADD",OR(AX225="",AX225="Excellent"))),"1",(_xlfn.XLOOKUP(AX225,condition[lookupValue],condition[lookupKey],""))))</f>
        <v/>
      </c>
      <c r="AZ225" s="21" t="str">
        <f t="shared" si="79"/>
        <v/>
      </c>
      <c r="BA225" s="5"/>
    </row>
    <row r="226" spans="2:53">
      <c r="B226" s="4"/>
      <c r="D226" s="3" t="str">
        <f>IF($A226="ADD",IF(NOT(ISBLANK(C226)),_xlfn.XLOOKUP(C226,roadnames[lookupValue],roadnames[lookupKey],"ERROR"),""), "")</f>
        <v/>
      </c>
      <c r="E226" s="4"/>
      <c r="F226" s="4"/>
      <c r="G226" s="19"/>
      <c r="H226" s="19"/>
      <c r="J226" s="3" t="str">
        <f>IF($A226="ADD",IF(NOT(ISBLANK(I226)),_xlfn.XLOOKUP(I226,side[lookupValue],side[lookupKey],"ERROR"),""), "")</f>
        <v/>
      </c>
      <c r="K226" s="19"/>
      <c r="L226" s="19" t="str">
        <f t="shared" si="60"/>
        <v/>
      </c>
      <c r="M226" s="4"/>
      <c r="O226" s="3" t="str">
        <f>IF($A226="ADD",IF(NOT(ISBLANK(N226)),_xlfn.XLOOKUP(N226,len_adjust_rsn[lookupValue],len_adjust_rsn[lookupKey],"ERROR"),""), "")</f>
        <v/>
      </c>
      <c r="P226" s="19" t="str">
        <f t="shared" si="61"/>
        <v/>
      </c>
      <c r="Q226" s="19"/>
      <c r="R226" s="19" t="str">
        <f t="shared" si="62"/>
        <v/>
      </c>
      <c r="T226" s="3" t="str">
        <f>IF($A226="ADD",IF(NOT(ISBLANK(S226)),_xlfn.XLOOKUP(S226,ud_stopping_place_type[lookupValue],ud_stopping_place_type[lookupKey],"ERROR"),""), "")</f>
        <v/>
      </c>
      <c r="V226" s="2" t="str">
        <f t="shared" si="63"/>
        <v/>
      </c>
      <c r="W226" s="2" t="str">
        <f t="shared" si="64"/>
        <v/>
      </c>
      <c r="X226" s="2" t="str">
        <f t="shared" si="65"/>
        <v/>
      </c>
      <c r="Y226" s="2" t="str">
        <f t="shared" si="66"/>
        <v/>
      </c>
      <c r="Z226" s="2" t="str">
        <f t="shared" si="67"/>
        <v/>
      </c>
      <c r="AA226" s="2" t="str">
        <f t="shared" si="68"/>
        <v/>
      </c>
      <c r="AB226" s="2" t="str">
        <f t="shared" si="69"/>
        <v/>
      </c>
      <c r="AD226" s="21"/>
      <c r="AE226" s="4" t="str">
        <f t="shared" ca="1" si="70"/>
        <v/>
      </c>
      <c r="AF226" s="3" t="str">
        <f t="shared" si="71"/>
        <v/>
      </c>
      <c r="AG226" s="3" t="str">
        <f>IF($A226="","",IF((AND($A226="ADD",OR(AF226="",AF226="In Use"))),"5",(_xlfn.XLOOKUP(AF226,ud_asset_status[lookupValue],ud_asset_status[lookupKey],""))))</f>
        <v/>
      </c>
      <c r="AH226" s="21"/>
      <c r="AJ226" s="3" t="str">
        <f>IF($A226="ADD",IF(NOT(ISBLANK(AI226)),_xlfn.XLOOKUP(AI226,ar_replace_reason[lookupValue],ar_replace_reason[lookupKey],"ERROR"),""), "")</f>
        <v/>
      </c>
      <c r="AK226" s="3" t="str">
        <f t="shared" si="72"/>
        <v/>
      </c>
      <c r="AL226" s="3" t="str">
        <f>IF($A226="","",IF((AND($A226="ADD",OR(AK226="",AK226="Queenstown-Lakes District Council"))),"70",(_xlfn.XLOOKUP(AK226,ud_organisation_owner[lookupValue],ud_organisation_owner[lookupKey],""))))</f>
        <v/>
      </c>
      <c r="AM226" s="3" t="str">
        <f t="shared" si="73"/>
        <v/>
      </c>
      <c r="AN226" s="3" t="str">
        <f>IF($A226="","",IF((AND($A226="ADD",OR(AM226="",AM226="Queenstown-Lakes District Council"))),"70",(_xlfn.XLOOKUP(AM226,ud_organisation_owner[lookupValue],ud_organisation_owner[lookupKey],""))))</f>
        <v/>
      </c>
      <c r="AO226" s="3" t="str">
        <f t="shared" si="74"/>
        <v/>
      </c>
      <c r="AP226" s="3" t="str">
        <f>IF($A226="","",IF((AND($A226="ADD",OR(AO226="",AO226="Local Authority"))),"17",(_xlfn.XLOOKUP(AO226,ud_sub_organisation[lookupValue],ud_sub_organisation[lookupKey],""))))</f>
        <v/>
      </c>
      <c r="AR226" s="3" t="str">
        <f>IF($A226="ADD",IF(NOT(ISBLANK(AQ226)),_xlfn.XLOOKUP(AQ226,ud_maintenance_organisation[lookupValue],ud_maintenance_organisation[lookupKey],"ERROR"),""), "")</f>
        <v/>
      </c>
      <c r="AS226" s="3" t="str">
        <f t="shared" si="75"/>
        <v/>
      </c>
      <c r="AT226" s="3" t="str">
        <f>IF($A226="","",IF((AND($A226="ADD",OR(AS226="",AS226="Vested Assets"))),"12",(_xlfn.XLOOKUP(AS226,ud_work_category[lookupValue],ud_work_category[lookupKey],""))))</f>
        <v/>
      </c>
      <c r="AU226" s="20"/>
      <c r="AV226" s="2" t="str">
        <f t="shared" si="76"/>
        <v/>
      </c>
      <c r="AW226" s="2" t="str">
        <f t="shared" si="77"/>
        <v/>
      </c>
      <c r="AX226" s="3" t="str">
        <f t="shared" si="78"/>
        <v/>
      </c>
      <c r="AY226" s="3" t="str">
        <f>IF($A226="","",IF((AND($A226="ADD",OR(AX226="",AX226="Excellent"))),"1",(_xlfn.XLOOKUP(AX226,condition[lookupValue],condition[lookupKey],""))))</f>
        <v/>
      </c>
      <c r="AZ226" s="21" t="str">
        <f t="shared" si="79"/>
        <v/>
      </c>
      <c r="BA226" s="5"/>
    </row>
    <row r="227" spans="2:53">
      <c r="B227" s="4"/>
      <c r="D227" s="3" t="str">
        <f>IF($A227="ADD",IF(NOT(ISBLANK(C227)),_xlfn.XLOOKUP(C227,roadnames[lookupValue],roadnames[lookupKey],"ERROR"),""), "")</f>
        <v/>
      </c>
      <c r="E227" s="4"/>
      <c r="F227" s="4"/>
      <c r="G227" s="19"/>
      <c r="H227" s="19"/>
      <c r="J227" s="3" t="str">
        <f>IF($A227="ADD",IF(NOT(ISBLANK(I227)),_xlfn.XLOOKUP(I227,side[lookupValue],side[lookupKey],"ERROR"),""), "")</f>
        <v/>
      </c>
      <c r="K227" s="19"/>
      <c r="L227" s="19" t="str">
        <f t="shared" si="60"/>
        <v/>
      </c>
      <c r="M227" s="4"/>
      <c r="O227" s="3" t="str">
        <f>IF($A227="ADD",IF(NOT(ISBLANK(N227)),_xlfn.XLOOKUP(N227,len_adjust_rsn[lookupValue],len_adjust_rsn[lookupKey],"ERROR"),""), "")</f>
        <v/>
      </c>
      <c r="P227" s="19" t="str">
        <f t="shared" si="61"/>
        <v/>
      </c>
      <c r="Q227" s="19"/>
      <c r="R227" s="19" t="str">
        <f t="shared" si="62"/>
        <v/>
      </c>
      <c r="T227" s="3" t="str">
        <f>IF($A227="ADD",IF(NOT(ISBLANK(S227)),_xlfn.XLOOKUP(S227,ud_stopping_place_type[lookupValue],ud_stopping_place_type[lookupKey],"ERROR"),""), "")</f>
        <v/>
      </c>
      <c r="V227" s="2" t="str">
        <f t="shared" si="63"/>
        <v/>
      </c>
      <c r="W227" s="2" t="str">
        <f t="shared" si="64"/>
        <v/>
      </c>
      <c r="X227" s="2" t="str">
        <f t="shared" si="65"/>
        <v/>
      </c>
      <c r="Y227" s="2" t="str">
        <f t="shared" si="66"/>
        <v/>
      </c>
      <c r="Z227" s="2" t="str">
        <f t="shared" si="67"/>
        <v/>
      </c>
      <c r="AA227" s="2" t="str">
        <f t="shared" si="68"/>
        <v/>
      </c>
      <c r="AB227" s="2" t="str">
        <f t="shared" si="69"/>
        <v/>
      </c>
      <c r="AD227" s="21"/>
      <c r="AE227" s="4" t="str">
        <f t="shared" ca="1" si="70"/>
        <v/>
      </c>
      <c r="AF227" s="3" t="str">
        <f t="shared" si="71"/>
        <v/>
      </c>
      <c r="AG227" s="3" t="str">
        <f>IF($A227="","",IF((AND($A227="ADD",OR(AF227="",AF227="In Use"))),"5",(_xlfn.XLOOKUP(AF227,ud_asset_status[lookupValue],ud_asset_status[lookupKey],""))))</f>
        <v/>
      </c>
      <c r="AH227" s="21"/>
      <c r="AJ227" s="3" t="str">
        <f>IF($A227="ADD",IF(NOT(ISBLANK(AI227)),_xlfn.XLOOKUP(AI227,ar_replace_reason[lookupValue],ar_replace_reason[lookupKey],"ERROR"),""), "")</f>
        <v/>
      </c>
      <c r="AK227" s="3" t="str">
        <f t="shared" si="72"/>
        <v/>
      </c>
      <c r="AL227" s="3" t="str">
        <f>IF($A227="","",IF((AND($A227="ADD",OR(AK227="",AK227="Queenstown-Lakes District Council"))),"70",(_xlfn.XLOOKUP(AK227,ud_organisation_owner[lookupValue],ud_organisation_owner[lookupKey],""))))</f>
        <v/>
      </c>
      <c r="AM227" s="3" t="str">
        <f t="shared" si="73"/>
        <v/>
      </c>
      <c r="AN227" s="3" t="str">
        <f>IF($A227="","",IF((AND($A227="ADD",OR(AM227="",AM227="Queenstown-Lakes District Council"))),"70",(_xlfn.XLOOKUP(AM227,ud_organisation_owner[lookupValue],ud_organisation_owner[lookupKey],""))))</f>
        <v/>
      </c>
      <c r="AO227" s="3" t="str">
        <f t="shared" si="74"/>
        <v/>
      </c>
      <c r="AP227" s="3" t="str">
        <f>IF($A227="","",IF((AND($A227="ADD",OR(AO227="",AO227="Local Authority"))),"17",(_xlfn.XLOOKUP(AO227,ud_sub_organisation[lookupValue],ud_sub_organisation[lookupKey],""))))</f>
        <v/>
      </c>
      <c r="AR227" s="3" t="str">
        <f>IF($A227="ADD",IF(NOT(ISBLANK(AQ227)),_xlfn.XLOOKUP(AQ227,ud_maintenance_organisation[lookupValue],ud_maintenance_organisation[lookupKey],"ERROR"),""), "")</f>
        <v/>
      </c>
      <c r="AS227" s="3" t="str">
        <f t="shared" si="75"/>
        <v/>
      </c>
      <c r="AT227" s="3" t="str">
        <f>IF($A227="","",IF((AND($A227="ADD",OR(AS227="",AS227="Vested Assets"))),"12",(_xlfn.XLOOKUP(AS227,ud_work_category[lookupValue],ud_work_category[lookupKey],""))))</f>
        <v/>
      </c>
      <c r="AU227" s="20"/>
      <c r="AV227" s="2" t="str">
        <f t="shared" si="76"/>
        <v/>
      </c>
      <c r="AW227" s="2" t="str">
        <f t="shared" si="77"/>
        <v/>
      </c>
      <c r="AX227" s="3" t="str">
        <f t="shared" si="78"/>
        <v/>
      </c>
      <c r="AY227" s="3" t="str">
        <f>IF($A227="","",IF((AND($A227="ADD",OR(AX227="",AX227="Excellent"))),"1",(_xlfn.XLOOKUP(AX227,condition[lookupValue],condition[lookupKey],""))))</f>
        <v/>
      </c>
      <c r="AZ227" s="21" t="str">
        <f t="shared" si="79"/>
        <v/>
      </c>
      <c r="BA227" s="5"/>
    </row>
    <row r="228" spans="2:53">
      <c r="B228" s="4"/>
      <c r="D228" s="3" t="str">
        <f>IF($A228="ADD",IF(NOT(ISBLANK(C228)),_xlfn.XLOOKUP(C228,roadnames[lookupValue],roadnames[lookupKey],"ERROR"),""), "")</f>
        <v/>
      </c>
      <c r="E228" s="4"/>
      <c r="F228" s="4"/>
      <c r="G228" s="19"/>
      <c r="H228" s="19"/>
      <c r="J228" s="3" t="str">
        <f>IF($A228="ADD",IF(NOT(ISBLANK(I228)),_xlfn.XLOOKUP(I228,side[lookupValue],side[lookupKey],"ERROR"),""), "")</f>
        <v/>
      </c>
      <c r="K228" s="19"/>
      <c r="L228" s="19" t="str">
        <f t="shared" si="60"/>
        <v/>
      </c>
      <c r="M228" s="4"/>
      <c r="O228" s="3" t="str">
        <f>IF($A228="ADD",IF(NOT(ISBLANK(N228)),_xlfn.XLOOKUP(N228,len_adjust_rsn[lookupValue],len_adjust_rsn[lookupKey],"ERROR"),""), "")</f>
        <v/>
      </c>
      <c r="P228" s="19" t="str">
        <f t="shared" si="61"/>
        <v/>
      </c>
      <c r="Q228" s="19"/>
      <c r="R228" s="19" t="str">
        <f t="shared" si="62"/>
        <v/>
      </c>
      <c r="T228" s="3" t="str">
        <f>IF($A228="ADD",IF(NOT(ISBLANK(S228)),_xlfn.XLOOKUP(S228,ud_stopping_place_type[lookupValue],ud_stopping_place_type[lookupKey],"ERROR"),""), "")</f>
        <v/>
      </c>
      <c r="V228" s="2" t="str">
        <f t="shared" si="63"/>
        <v/>
      </c>
      <c r="W228" s="2" t="str">
        <f t="shared" si="64"/>
        <v/>
      </c>
      <c r="X228" s="2" t="str">
        <f t="shared" si="65"/>
        <v/>
      </c>
      <c r="Y228" s="2" t="str">
        <f t="shared" si="66"/>
        <v/>
      </c>
      <c r="Z228" s="2" t="str">
        <f t="shared" si="67"/>
        <v/>
      </c>
      <c r="AA228" s="2" t="str">
        <f t="shared" si="68"/>
        <v/>
      </c>
      <c r="AB228" s="2" t="str">
        <f t="shared" si="69"/>
        <v/>
      </c>
      <c r="AD228" s="21"/>
      <c r="AE228" s="4" t="str">
        <f t="shared" ca="1" si="70"/>
        <v/>
      </c>
      <c r="AF228" s="3" t="str">
        <f t="shared" si="71"/>
        <v/>
      </c>
      <c r="AG228" s="3" t="str">
        <f>IF($A228="","",IF((AND($A228="ADD",OR(AF228="",AF228="In Use"))),"5",(_xlfn.XLOOKUP(AF228,ud_asset_status[lookupValue],ud_asset_status[lookupKey],""))))</f>
        <v/>
      </c>
      <c r="AH228" s="21"/>
      <c r="AJ228" s="3" t="str">
        <f>IF($A228="ADD",IF(NOT(ISBLANK(AI228)),_xlfn.XLOOKUP(AI228,ar_replace_reason[lookupValue],ar_replace_reason[lookupKey],"ERROR"),""), "")</f>
        <v/>
      </c>
      <c r="AK228" s="3" t="str">
        <f t="shared" si="72"/>
        <v/>
      </c>
      <c r="AL228" s="3" t="str">
        <f>IF($A228="","",IF((AND($A228="ADD",OR(AK228="",AK228="Queenstown-Lakes District Council"))),"70",(_xlfn.XLOOKUP(AK228,ud_organisation_owner[lookupValue],ud_organisation_owner[lookupKey],""))))</f>
        <v/>
      </c>
      <c r="AM228" s="3" t="str">
        <f t="shared" si="73"/>
        <v/>
      </c>
      <c r="AN228" s="3" t="str">
        <f>IF($A228="","",IF((AND($A228="ADD",OR(AM228="",AM228="Queenstown-Lakes District Council"))),"70",(_xlfn.XLOOKUP(AM228,ud_organisation_owner[lookupValue],ud_organisation_owner[lookupKey],""))))</f>
        <v/>
      </c>
      <c r="AO228" s="3" t="str">
        <f t="shared" si="74"/>
        <v/>
      </c>
      <c r="AP228" s="3" t="str">
        <f>IF($A228="","",IF((AND($A228="ADD",OR(AO228="",AO228="Local Authority"))),"17",(_xlfn.XLOOKUP(AO228,ud_sub_organisation[lookupValue],ud_sub_organisation[lookupKey],""))))</f>
        <v/>
      </c>
      <c r="AR228" s="3" t="str">
        <f>IF($A228="ADD",IF(NOT(ISBLANK(AQ228)),_xlfn.XLOOKUP(AQ228,ud_maintenance_organisation[lookupValue],ud_maintenance_organisation[lookupKey],"ERROR"),""), "")</f>
        <v/>
      </c>
      <c r="AS228" s="3" t="str">
        <f t="shared" si="75"/>
        <v/>
      </c>
      <c r="AT228" s="3" t="str">
        <f>IF($A228="","",IF((AND($A228="ADD",OR(AS228="",AS228="Vested Assets"))),"12",(_xlfn.XLOOKUP(AS228,ud_work_category[lookupValue],ud_work_category[lookupKey],""))))</f>
        <v/>
      </c>
      <c r="AU228" s="20"/>
      <c r="AV228" s="2" t="str">
        <f t="shared" si="76"/>
        <v/>
      </c>
      <c r="AW228" s="2" t="str">
        <f t="shared" si="77"/>
        <v/>
      </c>
      <c r="AX228" s="3" t="str">
        <f t="shared" si="78"/>
        <v/>
      </c>
      <c r="AY228" s="3" t="str">
        <f>IF($A228="","",IF((AND($A228="ADD",OR(AX228="",AX228="Excellent"))),"1",(_xlfn.XLOOKUP(AX228,condition[lookupValue],condition[lookupKey],""))))</f>
        <v/>
      </c>
      <c r="AZ228" s="21" t="str">
        <f t="shared" si="79"/>
        <v/>
      </c>
      <c r="BA228" s="5"/>
    </row>
    <row r="229" spans="2:53">
      <c r="B229" s="4"/>
      <c r="D229" s="3" t="str">
        <f>IF($A229="ADD",IF(NOT(ISBLANK(C229)),_xlfn.XLOOKUP(C229,roadnames[lookupValue],roadnames[lookupKey],"ERROR"),""), "")</f>
        <v/>
      </c>
      <c r="E229" s="4"/>
      <c r="F229" s="4"/>
      <c r="G229" s="19"/>
      <c r="H229" s="19"/>
      <c r="J229" s="3" t="str">
        <f>IF($A229="ADD",IF(NOT(ISBLANK(I229)),_xlfn.XLOOKUP(I229,side[lookupValue],side[lookupKey],"ERROR"),""), "")</f>
        <v/>
      </c>
      <c r="K229" s="19"/>
      <c r="L229" s="19" t="str">
        <f t="shared" si="60"/>
        <v/>
      </c>
      <c r="M229" s="4"/>
      <c r="O229" s="3" t="str">
        <f>IF($A229="ADD",IF(NOT(ISBLANK(N229)),_xlfn.XLOOKUP(N229,len_adjust_rsn[lookupValue],len_adjust_rsn[lookupKey],"ERROR"),""), "")</f>
        <v/>
      </c>
      <c r="P229" s="19" t="str">
        <f t="shared" si="61"/>
        <v/>
      </c>
      <c r="Q229" s="19"/>
      <c r="R229" s="19" t="str">
        <f t="shared" si="62"/>
        <v/>
      </c>
      <c r="T229" s="3" t="str">
        <f>IF($A229="ADD",IF(NOT(ISBLANK(S229)),_xlfn.XLOOKUP(S229,ud_stopping_place_type[lookupValue],ud_stopping_place_type[lookupKey],"ERROR"),""), "")</f>
        <v/>
      </c>
      <c r="V229" s="2" t="str">
        <f t="shared" si="63"/>
        <v/>
      </c>
      <c r="W229" s="2" t="str">
        <f t="shared" si="64"/>
        <v/>
      </c>
      <c r="X229" s="2" t="str">
        <f t="shared" si="65"/>
        <v/>
      </c>
      <c r="Y229" s="2" t="str">
        <f t="shared" si="66"/>
        <v/>
      </c>
      <c r="Z229" s="2" t="str">
        <f t="shared" si="67"/>
        <v/>
      </c>
      <c r="AA229" s="2" t="str">
        <f t="shared" si="68"/>
        <v/>
      </c>
      <c r="AB229" s="2" t="str">
        <f t="shared" si="69"/>
        <v/>
      </c>
      <c r="AD229" s="21"/>
      <c r="AE229" s="4" t="str">
        <f t="shared" ca="1" si="70"/>
        <v/>
      </c>
      <c r="AF229" s="3" t="str">
        <f t="shared" si="71"/>
        <v/>
      </c>
      <c r="AG229" s="3" t="str">
        <f>IF($A229="","",IF((AND($A229="ADD",OR(AF229="",AF229="In Use"))),"5",(_xlfn.XLOOKUP(AF229,ud_asset_status[lookupValue],ud_asset_status[lookupKey],""))))</f>
        <v/>
      </c>
      <c r="AH229" s="21"/>
      <c r="AJ229" s="3" t="str">
        <f>IF($A229="ADD",IF(NOT(ISBLANK(AI229)),_xlfn.XLOOKUP(AI229,ar_replace_reason[lookupValue],ar_replace_reason[lookupKey],"ERROR"),""), "")</f>
        <v/>
      </c>
      <c r="AK229" s="3" t="str">
        <f t="shared" si="72"/>
        <v/>
      </c>
      <c r="AL229" s="3" t="str">
        <f>IF($A229="","",IF((AND($A229="ADD",OR(AK229="",AK229="Queenstown-Lakes District Council"))),"70",(_xlfn.XLOOKUP(AK229,ud_organisation_owner[lookupValue],ud_organisation_owner[lookupKey],""))))</f>
        <v/>
      </c>
      <c r="AM229" s="3" t="str">
        <f t="shared" si="73"/>
        <v/>
      </c>
      <c r="AN229" s="3" t="str">
        <f>IF($A229="","",IF((AND($A229="ADD",OR(AM229="",AM229="Queenstown-Lakes District Council"))),"70",(_xlfn.XLOOKUP(AM229,ud_organisation_owner[lookupValue],ud_organisation_owner[lookupKey],""))))</f>
        <v/>
      </c>
      <c r="AO229" s="3" t="str">
        <f t="shared" si="74"/>
        <v/>
      </c>
      <c r="AP229" s="3" t="str">
        <f>IF($A229="","",IF((AND($A229="ADD",OR(AO229="",AO229="Local Authority"))),"17",(_xlfn.XLOOKUP(AO229,ud_sub_organisation[lookupValue],ud_sub_organisation[lookupKey],""))))</f>
        <v/>
      </c>
      <c r="AR229" s="3" t="str">
        <f>IF($A229="ADD",IF(NOT(ISBLANK(AQ229)),_xlfn.XLOOKUP(AQ229,ud_maintenance_organisation[lookupValue],ud_maintenance_organisation[lookupKey],"ERROR"),""), "")</f>
        <v/>
      </c>
      <c r="AS229" s="3" t="str">
        <f t="shared" si="75"/>
        <v/>
      </c>
      <c r="AT229" s="3" t="str">
        <f>IF($A229="","",IF((AND($A229="ADD",OR(AS229="",AS229="Vested Assets"))),"12",(_xlfn.XLOOKUP(AS229,ud_work_category[lookupValue],ud_work_category[lookupKey],""))))</f>
        <v/>
      </c>
      <c r="AU229" s="20"/>
      <c r="AV229" s="2" t="str">
        <f t="shared" si="76"/>
        <v/>
      </c>
      <c r="AW229" s="2" t="str">
        <f t="shared" si="77"/>
        <v/>
      </c>
      <c r="AX229" s="3" t="str">
        <f t="shared" si="78"/>
        <v/>
      </c>
      <c r="AY229" s="3" t="str">
        <f>IF($A229="","",IF((AND($A229="ADD",OR(AX229="",AX229="Excellent"))),"1",(_xlfn.XLOOKUP(AX229,condition[lookupValue],condition[lookupKey],""))))</f>
        <v/>
      </c>
      <c r="AZ229" s="21" t="str">
        <f t="shared" si="79"/>
        <v/>
      </c>
      <c r="BA229" s="5"/>
    </row>
    <row r="230" spans="2:53">
      <c r="B230" s="4"/>
      <c r="D230" s="3" t="str">
        <f>IF($A230="ADD",IF(NOT(ISBLANK(C230)),_xlfn.XLOOKUP(C230,roadnames[lookupValue],roadnames[lookupKey],"ERROR"),""), "")</f>
        <v/>
      </c>
      <c r="E230" s="4"/>
      <c r="F230" s="4"/>
      <c r="G230" s="19"/>
      <c r="H230" s="19"/>
      <c r="J230" s="3" t="str">
        <f>IF($A230="ADD",IF(NOT(ISBLANK(I230)),_xlfn.XLOOKUP(I230,side[lookupValue],side[lookupKey],"ERROR"),""), "")</f>
        <v/>
      </c>
      <c r="K230" s="19"/>
      <c r="L230" s="19" t="str">
        <f t="shared" si="60"/>
        <v/>
      </c>
      <c r="M230" s="4"/>
      <c r="O230" s="3" t="str">
        <f>IF($A230="ADD",IF(NOT(ISBLANK(N230)),_xlfn.XLOOKUP(N230,len_adjust_rsn[lookupValue],len_adjust_rsn[lookupKey],"ERROR"),""), "")</f>
        <v/>
      </c>
      <c r="P230" s="19" t="str">
        <f t="shared" si="61"/>
        <v/>
      </c>
      <c r="Q230" s="19"/>
      <c r="R230" s="19" t="str">
        <f t="shared" si="62"/>
        <v/>
      </c>
      <c r="T230" s="3" t="str">
        <f>IF($A230="ADD",IF(NOT(ISBLANK(S230)),_xlfn.XLOOKUP(S230,ud_stopping_place_type[lookupValue],ud_stopping_place_type[lookupKey],"ERROR"),""), "")</f>
        <v/>
      </c>
      <c r="V230" s="2" t="str">
        <f t="shared" si="63"/>
        <v/>
      </c>
      <c r="W230" s="2" t="str">
        <f t="shared" si="64"/>
        <v/>
      </c>
      <c r="X230" s="2" t="str">
        <f t="shared" si="65"/>
        <v/>
      </c>
      <c r="Y230" s="2" t="str">
        <f t="shared" si="66"/>
        <v/>
      </c>
      <c r="Z230" s="2" t="str">
        <f t="shared" si="67"/>
        <v/>
      </c>
      <c r="AA230" s="2" t="str">
        <f t="shared" si="68"/>
        <v/>
      </c>
      <c r="AB230" s="2" t="str">
        <f t="shared" si="69"/>
        <v/>
      </c>
      <c r="AD230" s="21"/>
      <c r="AE230" s="4" t="str">
        <f t="shared" ca="1" si="70"/>
        <v/>
      </c>
      <c r="AF230" s="3" t="str">
        <f t="shared" si="71"/>
        <v/>
      </c>
      <c r="AG230" s="3" t="str">
        <f>IF($A230="","",IF((AND($A230="ADD",OR(AF230="",AF230="In Use"))),"5",(_xlfn.XLOOKUP(AF230,ud_asset_status[lookupValue],ud_asset_status[lookupKey],""))))</f>
        <v/>
      </c>
      <c r="AH230" s="21"/>
      <c r="AJ230" s="3" t="str">
        <f>IF($A230="ADD",IF(NOT(ISBLANK(AI230)),_xlfn.XLOOKUP(AI230,ar_replace_reason[lookupValue],ar_replace_reason[lookupKey],"ERROR"),""), "")</f>
        <v/>
      </c>
      <c r="AK230" s="3" t="str">
        <f t="shared" si="72"/>
        <v/>
      </c>
      <c r="AL230" s="3" t="str">
        <f>IF($A230="","",IF((AND($A230="ADD",OR(AK230="",AK230="Queenstown-Lakes District Council"))),"70",(_xlfn.XLOOKUP(AK230,ud_organisation_owner[lookupValue],ud_organisation_owner[lookupKey],""))))</f>
        <v/>
      </c>
      <c r="AM230" s="3" t="str">
        <f t="shared" si="73"/>
        <v/>
      </c>
      <c r="AN230" s="3" t="str">
        <f>IF($A230="","",IF((AND($A230="ADD",OR(AM230="",AM230="Queenstown-Lakes District Council"))),"70",(_xlfn.XLOOKUP(AM230,ud_organisation_owner[lookupValue],ud_organisation_owner[lookupKey],""))))</f>
        <v/>
      </c>
      <c r="AO230" s="3" t="str">
        <f t="shared" si="74"/>
        <v/>
      </c>
      <c r="AP230" s="3" t="str">
        <f>IF($A230="","",IF((AND($A230="ADD",OR(AO230="",AO230="Local Authority"))),"17",(_xlfn.XLOOKUP(AO230,ud_sub_organisation[lookupValue],ud_sub_organisation[lookupKey],""))))</f>
        <v/>
      </c>
      <c r="AR230" s="3" t="str">
        <f>IF($A230="ADD",IF(NOT(ISBLANK(AQ230)),_xlfn.XLOOKUP(AQ230,ud_maintenance_organisation[lookupValue],ud_maintenance_organisation[lookupKey],"ERROR"),""), "")</f>
        <v/>
      </c>
      <c r="AS230" s="3" t="str">
        <f t="shared" si="75"/>
        <v/>
      </c>
      <c r="AT230" s="3" t="str">
        <f>IF($A230="","",IF((AND($A230="ADD",OR(AS230="",AS230="Vested Assets"))),"12",(_xlfn.XLOOKUP(AS230,ud_work_category[lookupValue],ud_work_category[lookupKey],""))))</f>
        <v/>
      </c>
      <c r="AU230" s="20"/>
      <c r="AV230" s="2" t="str">
        <f t="shared" si="76"/>
        <v/>
      </c>
      <c r="AW230" s="2" t="str">
        <f t="shared" si="77"/>
        <v/>
      </c>
      <c r="AX230" s="3" t="str">
        <f t="shared" si="78"/>
        <v/>
      </c>
      <c r="AY230" s="3" t="str">
        <f>IF($A230="","",IF((AND($A230="ADD",OR(AX230="",AX230="Excellent"))),"1",(_xlfn.XLOOKUP(AX230,condition[lookupValue],condition[lookupKey],""))))</f>
        <v/>
      </c>
      <c r="AZ230" s="21" t="str">
        <f t="shared" si="79"/>
        <v/>
      </c>
      <c r="BA230" s="5"/>
    </row>
    <row r="231" spans="2:53">
      <c r="B231" s="4"/>
      <c r="D231" s="3" t="str">
        <f>IF($A231="ADD",IF(NOT(ISBLANK(C231)),_xlfn.XLOOKUP(C231,roadnames[lookupValue],roadnames[lookupKey],"ERROR"),""), "")</f>
        <v/>
      </c>
      <c r="E231" s="4"/>
      <c r="F231" s="4"/>
      <c r="G231" s="19"/>
      <c r="H231" s="19"/>
      <c r="J231" s="3" t="str">
        <f>IF($A231="ADD",IF(NOT(ISBLANK(I231)),_xlfn.XLOOKUP(I231,side[lookupValue],side[lookupKey],"ERROR"),""), "")</f>
        <v/>
      </c>
      <c r="K231" s="19"/>
      <c r="L231" s="19" t="str">
        <f t="shared" si="60"/>
        <v/>
      </c>
      <c r="M231" s="4"/>
      <c r="O231" s="3" t="str">
        <f>IF($A231="ADD",IF(NOT(ISBLANK(N231)),_xlfn.XLOOKUP(N231,len_adjust_rsn[lookupValue],len_adjust_rsn[lookupKey],"ERROR"),""), "")</f>
        <v/>
      </c>
      <c r="P231" s="19" t="str">
        <f t="shared" si="61"/>
        <v/>
      </c>
      <c r="Q231" s="19"/>
      <c r="R231" s="19" t="str">
        <f t="shared" si="62"/>
        <v/>
      </c>
      <c r="T231" s="3" t="str">
        <f>IF($A231="ADD",IF(NOT(ISBLANK(S231)),_xlfn.XLOOKUP(S231,ud_stopping_place_type[lookupValue],ud_stopping_place_type[lookupKey],"ERROR"),""), "")</f>
        <v/>
      </c>
      <c r="V231" s="2" t="str">
        <f t="shared" si="63"/>
        <v/>
      </c>
      <c r="W231" s="2" t="str">
        <f t="shared" si="64"/>
        <v/>
      </c>
      <c r="X231" s="2" t="str">
        <f t="shared" si="65"/>
        <v/>
      </c>
      <c r="Y231" s="2" t="str">
        <f t="shared" si="66"/>
        <v/>
      </c>
      <c r="Z231" s="2" t="str">
        <f t="shared" si="67"/>
        <v/>
      </c>
      <c r="AA231" s="2" t="str">
        <f t="shared" si="68"/>
        <v/>
      </c>
      <c r="AB231" s="2" t="str">
        <f t="shared" si="69"/>
        <v/>
      </c>
      <c r="AD231" s="21"/>
      <c r="AE231" s="4" t="str">
        <f t="shared" ca="1" si="70"/>
        <v/>
      </c>
      <c r="AF231" s="3" t="str">
        <f t="shared" si="71"/>
        <v/>
      </c>
      <c r="AG231" s="3" t="str">
        <f>IF($A231="","",IF((AND($A231="ADD",OR(AF231="",AF231="In Use"))),"5",(_xlfn.XLOOKUP(AF231,ud_asset_status[lookupValue],ud_asset_status[lookupKey],""))))</f>
        <v/>
      </c>
      <c r="AH231" s="21"/>
      <c r="AJ231" s="3" t="str">
        <f>IF($A231="ADD",IF(NOT(ISBLANK(AI231)),_xlfn.XLOOKUP(AI231,ar_replace_reason[lookupValue],ar_replace_reason[lookupKey],"ERROR"),""), "")</f>
        <v/>
      </c>
      <c r="AK231" s="3" t="str">
        <f t="shared" si="72"/>
        <v/>
      </c>
      <c r="AL231" s="3" t="str">
        <f>IF($A231="","",IF((AND($A231="ADD",OR(AK231="",AK231="Queenstown-Lakes District Council"))),"70",(_xlfn.XLOOKUP(AK231,ud_organisation_owner[lookupValue],ud_organisation_owner[lookupKey],""))))</f>
        <v/>
      </c>
      <c r="AM231" s="3" t="str">
        <f t="shared" si="73"/>
        <v/>
      </c>
      <c r="AN231" s="3" t="str">
        <f>IF($A231="","",IF((AND($A231="ADD",OR(AM231="",AM231="Queenstown-Lakes District Council"))),"70",(_xlfn.XLOOKUP(AM231,ud_organisation_owner[lookupValue],ud_organisation_owner[lookupKey],""))))</f>
        <v/>
      </c>
      <c r="AO231" s="3" t="str">
        <f t="shared" si="74"/>
        <v/>
      </c>
      <c r="AP231" s="3" t="str">
        <f>IF($A231="","",IF((AND($A231="ADD",OR(AO231="",AO231="Local Authority"))),"17",(_xlfn.XLOOKUP(AO231,ud_sub_organisation[lookupValue],ud_sub_organisation[lookupKey],""))))</f>
        <v/>
      </c>
      <c r="AR231" s="3" t="str">
        <f>IF($A231="ADD",IF(NOT(ISBLANK(AQ231)),_xlfn.XLOOKUP(AQ231,ud_maintenance_organisation[lookupValue],ud_maintenance_organisation[lookupKey],"ERROR"),""), "")</f>
        <v/>
      </c>
      <c r="AS231" s="3" t="str">
        <f t="shared" si="75"/>
        <v/>
      </c>
      <c r="AT231" s="3" t="str">
        <f>IF($A231="","",IF((AND($A231="ADD",OR(AS231="",AS231="Vested Assets"))),"12",(_xlfn.XLOOKUP(AS231,ud_work_category[lookupValue],ud_work_category[lookupKey],""))))</f>
        <v/>
      </c>
      <c r="AU231" s="20"/>
      <c r="AV231" s="2" t="str">
        <f t="shared" si="76"/>
        <v/>
      </c>
      <c r="AW231" s="2" t="str">
        <f t="shared" si="77"/>
        <v/>
      </c>
      <c r="AX231" s="3" t="str">
        <f t="shared" si="78"/>
        <v/>
      </c>
      <c r="AY231" s="3" t="str">
        <f>IF($A231="","",IF((AND($A231="ADD",OR(AX231="",AX231="Excellent"))),"1",(_xlfn.XLOOKUP(AX231,condition[lookupValue],condition[lookupKey],""))))</f>
        <v/>
      </c>
      <c r="AZ231" s="21" t="str">
        <f t="shared" si="79"/>
        <v/>
      </c>
      <c r="BA231" s="5"/>
    </row>
    <row r="232" spans="2:53">
      <c r="B232" s="4"/>
      <c r="D232" s="3" t="str">
        <f>IF($A232="ADD",IF(NOT(ISBLANK(C232)),_xlfn.XLOOKUP(C232,roadnames[lookupValue],roadnames[lookupKey],"ERROR"),""), "")</f>
        <v/>
      </c>
      <c r="E232" s="4"/>
      <c r="F232" s="4"/>
      <c r="G232" s="19"/>
      <c r="H232" s="19"/>
      <c r="J232" s="3" t="str">
        <f>IF($A232="ADD",IF(NOT(ISBLANK(I232)),_xlfn.XLOOKUP(I232,side[lookupValue],side[lookupKey],"ERROR"),""), "")</f>
        <v/>
      </c>
      <c r="K232" s="19"/>
      <c r="L232" s="19" t="str">
        <f t="shared" si="60"/>
        <v/>
      </c>
      <c r="M232" s="4"/>
      <c r="O232" s="3" t="str">
        <f>IF($A232="ADD",IF(NOT(ISBLANK(N232)),_xlfn.XLOOKUP(N232,len_adjust_rsn[lookupValue],len_adjust_rsn[lookupKey],"ERROR"),""), "")</f>
        <v/>
      </c>
      <c r="P232" s="19" t="str">
        <f t="shared" si="61"/>
        <v/>
      </c>
      <c r="Q232" s="19"/>
      <c r="R232" s="19" t="str">
        <f t="shared" si="62"/>
        <v/>
      </c>
      <c r="T232" s="3" t="str">
        <f>IF($A232="ADD",IF(NOT(ISBLANK(S232)),_xlfn.XLOOKUP(S232,ud_stopping_place_type[lookupValue],ud_stopping_place_type[lookupKey],"ERROR"),""), "")</f>
        <v/>
      </c>
      <c r="V232" s="2" t="str">
        <f t="shared" si="63"/>
        <v/>
      </c>
      <c r="W232" s="2" t="str">
        <f t="shared" si="64"/>
        <v/>
      </c>
      <c r="X232" s="2" t="str">
        <f t="shared" si="65"/>
        <v/>
      </c>
      <c r="Y232" s="2" t="str">
        <f t="shared" si="66"/>
        <v/>
      </c>
      <c r="Z232" s="2" t="str">
        <f t="shared" si="67"/>
        <v/>
      </c>
      <c r="AA232" s="2" t="str">
        <f t="shared" si="68"/>
        <v/>
      </c>
      <c r="AB232" s="2" t="str">
        <f t="shared" si="69"/>
        <v/>
      </c>
      <c r="AD232" s="21"/>
      <c r="AE232" s="4" t="str">
        <f t="shared" ca="1" si="70"/>
        <v/>
      </c>
      <c r="AF232" s="3" t="str">
        <f t="shared" si="71"/>
        <v/>
      </c>
      <c r="AG232" s="3" t="str">
        <f>IF($A232="","",IF((AND($A232="ADD",OR(AF232="",AF232="In Use"))),"5",(_xlfn.XLOOKUP(AF232,ud_asset_status[lookupValue],ud_asset_status[lookupKey],""))))</f>
        <v/>
      </c>
      <c r="AH232" s="21"/>
      <c r="AJ232" s="3" t="str">
        <f>IF($A232="ADD",IF(NOT(ISBLANK(AI232)),_xlfn.XLOOKUP(AI232,ar_replace_reason[lookupValue],ar_replace_reason[lookupKey],"ERROR"),""), "")</f>
        <v/>
      </c>
      <c r="AK232" s="3" t="str">
        <f t="shared" si="72"/>
        <v/>
      </c>
      <c r="AL232" s="3" t="str">
        <f>IF($A232="","",IF((AND($A232="ADD",OR(AK232="",AK232="Queenstown-Lakes District Council"))),"70",(_xlfn.XLOOKUP(AK232,ud_organisation_owner[lookupValue],ud_organisation_owner[lookupKey],""))))</f>
        <v/>
      </c>
      <c r="AM232" s="3" t="str">
        <f t="shared" si="73"/>
        <v/>
      </c>
      <c r="AN232" s="3" t="str">
        <f>IF($A232="","",IF((AND($A232="ADD",OR(AM232="",AM232="Queenstown-Lakes District Council"))),"70",(_xlfn.XLOOKUP(AM232,ud_organisation_owner[lookupValue],ud_organisation_owner[lookupKey],""))))</f>
        <v/>
      </c>
      <c r="AO232" s="3" t="str">
        <f t="shared" si="74"/>
        <v/>
      </c>
      <c r="AP232" s="3" t="str">
        <f>IF($A232="","",IF((AND($A232="ADD",OR(AO232="",AO232="Local Authority"))),"17",(_xlfn.XLOOKUP(AO232,ud_sub_organisation[lookupValue],ud_sub_organisation[lookupKey],""))))</f>
        <v/>
      </c>
      <c r="AR232" s="3" t="str">
        <f>IF($A232="ADD",IF(NOT(ISBLANK(AQ232)),_xlfn.XLOOKUP(AQ232,ud_maintenance_organisation[lookupValue],ud_maintenance_organisation[lookupKey],"ERROR"),""), "")</f>
        <v/>
      </c>
      <c r="AS232" s="3" t="str">
        <f t="shared" si="75"/>
        <v/>
      </c>
      <c r="AT232" s="3" t="str">
        <f>IF($A232="","",IF((AND($A232="ADD",OR(AS232="",AS232="Vested Assets"))),"12",(_xlfn.XLOOKUP(AS232,ud_work_category[lookupValue],ud_work_category[lookupKey],""))))</f>
        <v/>
      </c>
      <c r="AU232" s="20"/>
      <c r="AV232" s="2" t="str">
        <f t="shared" si="76"/>
        <v/>
      </c>
      <c r="AW232" s="2" t="str">
        <f t="shared" si="77"/>
        <v/>
      </c>
      <c r="AX232" s="3" t="str">
        <f t="shared" si="78"/>
        <v/>
      </c>
      <c r="AY232" s="3" t="str">
        <f>IF($A232="","",IF((AND($A232="ADD",OR(AX232="",AX232="Excellent"))),"1",(_xlfn.XLOOKUP(AX232,condition[lookupValue],condition[lookupKey],""))))</f>
        <v/>
      </c>
      <c r="AZ232" s="21" t="str">
        <f t="shared" si="79"/>
        <v/>
      </c>
      <c r="BA232" s="5"/>
    </row>
    <row r="233" spans="2:53">
      <c r="B233" s="4"/>
      <c r="D233" s="3" t="str">
        <f>IF($A233="ADD",IF(NOT(ISBLANK(C233)),_xlfn.XLOOKUP(C233,roadnames[lookupValue],roadnames[lookupKey],"ERROR"),""), "")</f>
        <v/>
      </c>
      <c r="E233" s="4"/>
      <c r="F233" s="4"/>
      <c r="G233" s="19"/>
      <c r="H233" s="19"/>
      <c r="J233" s="3" t="str">
        <f>IF($A233="ADD",IF(NOT(ISBLANK(I233)),_xlfn.XLOOKUP(I233,side[lookupValue],side[lookupKey],"ERROR"),""), "")</f>
        <v/>
      </c>
      <c r="K233" s="19"/>
      <c r="L233" s="19" t="str">
        <f t="shared" si="60"/>
        <v/>
      </c>
      <c r="M233" s="4"/>
      <c r="O233" s="3" t="str">
        <f>IF($A233="ADD",IF(NOT(ISBLANK(N233)),_xlfn.XLOOKUP(N233,len_adjust_rsn[lookupValue],len_adjust_rsn[lookupKey],"ERROR"),""), "")</f>
        <v/>
      </c>
      <c r="P233" s="19" t="str">
        <f t="shared" si="61"/>
        <v/>
      </c>
      <c r="Q233" s="19"/>
      <c r="R233" s="19" t="str">
        <f t="shared" si="62"/>
        <v/>
      </c>
      <c r="T233" s="3" t="str">
        <f>IF($A233="ADD",IF(NOT(ISBLANK(S233)),_xlfn.XLOOKUP(S233,ud_stopping_place_type[lookupValue],ud_stopping_place_type[lookupKey],"ERROR"),""), "")</f>
        <v/>
      </c>
      <c r="V233" s="2" t="str">
        <f t="shared" si="63"/>
        <v/>
      </c>
      <c r="W233" s="2" t="str">
        <f t="shared" si="64"/>
        <v/>
      </c>
      <c r="X233" s="2" t="str">
        <f t="shared" si="65"/>
        <v/>
      </c>
      <c r="Y233" s="2" t="str">
        <f t="shared" si="66"/>
        <v/>
      </c>
      <c r="Z233" s="2" t="str">
        <f t="shared" si="67"/>
        <v/>
      </c>
      <c r="AA233" s="2" t="str">
        <f t="shared" si="68"/>
        <v/>
      </c>
      <c r="AB233" s="2" t="str">
        <f t="shared" si="69"/>
        <v/>
      </c>
      <c r="AD233" s="21"/>
      <c r="AE233" s="4" t="str">
        <f t="shared" ca="1" si="70"/>
        <v/>
      </c>
      <c r="AF233" s="3" t="str">
        <f t="shared" si="71"/>
        <v/>
      </c>
      <c r="AG233" s="3" t="str">
        <f>IF($A233="","",IF((AND($A233="ADD",OR(AF233="",AF233="In Use"))),"5",(_xlfn.XLOOKUP(AF233,ud_asset_status[lookupValue],ud_asset_status[lookupKey],""))))</f>
        <v/>
      </c>
      <c r="AH233" s="21"/>
      <c r="AJ233" s="3" t="str">
        <f>IF($A233="ADD",IF(NOT(ISBLANK(AI233)),_xlfn.XLOOKUP(AI233,ar_replace_reason[lookupValue],ar_replace_reason[lookupKey],"ERROR"),""), "")</f>
        <v/>
      </c>
      <c r="AK233" s="3" t="str">
        <f t="shared" si="72"/>
        <v/>
      </c>
      <c r="AL233" s="3" t="str">
        <f>IF($A233="","",IF((AND($A233="ADD",OR(AK233="",AK233="Queenstown-Lakes District Council"))),"70",(_xlfn.XLOOKUP(AK233,ud_organisation_owner[lookupValue],ud_organisation_owner[lookupKey],""))))</f>
        <v/>
      </c>
      <c r="AM233" s="3" t="str">
        <f t="shared" si="73"/>
        <v/>
      </c>
      <c r="AN233" s="3" t="str">
        <f>IF($A233="","",IF((AND($A233="ADD",OR(AM233="",AM233="Queenstown-Lakes District Council"))),"70",(_xlfn.XLOOKUP(AM233,ud_organisation_owner[lookupValue],ud_organisation_owner[lookupKey],""))))</f>
        <v/>
      </c>
      <c r="AO233" s="3" t="str">
        <f t="shared" si="74"/>
        <v/>
      </c>
      <c r="AP233" s="3" t="str">
        <f>IF($A233="","",IF((AND($A233="ADD",OR(AO233="",AO233="Local Authority"))),"17",(_xlfn.XLOOKUP(AO233,ud_sub_organisation[lookupValue],ud_sub_organisation[lookupKey],""))))</f>
        <v/>
      </c>
      <c r="AR233" s="3" t="str">
        <f>IF($A233="ADD",IF(NOT(ISBLANK(AQ233)),_xlfn.XLOOKUP(AQ233,ud_maintenance_organisation[lookupValue],ud_maintenance_organisation[lookupKey],"ERROR"),""), "")</f>
        <v/>
      </c>
      <c r="AS233" s="3" t="str">
        <f t="shared" si="75"/>
        <v/>
      </c>
      <c r="AT233" s="3" t="str">
        <f>IF($A233="","",IF((AND($A233="ADD",OR(AS233="",AS233="Vested Assets"))),"12",(_xlfn.XLOOKUP(AS233,ud_work_category[lookupValue],ud_work_category[lookupKey],""))))</f>
        <v/>
      </c>
      <c r="AU233" s="20"/>
      <c r="AV233" s="2" t="str">
        <f t="shared" si="76"/>
        <v/>
      </c>
      <c r="AW233" s="2" t="str">
        <f t="shared" si="77"/>
        <v/>
      </c>
      <c r="AX233" s="3" t="str">
        <f t="shared" si="78"/>
        <v/>
      </c>
      <c r="AY233" s="3" t="str">
        <f>IF($A233="","",IF((AND($A233="ADD",OR(AX233="",AX233="Excellent"))),"1",(_xlfn.XLOOKUP(AX233,condition[lookupValue],condition[lookupKey],""))))</f>
        <v/>
      </c>
      <c r="AZ233" s="21" t="str">
        <f t="shared" si="79"/>
        <v/>
      </c>
      <c r="BA233" s="5"/>
    </row>
    <row r="234" spans="2:53">
      <c r="B234" s="4"/>
      <c r="D234" s="3" t="str">
        <f>IF($A234="ADD",IF(NOT(ISBLANK(C234)),_xlfn.XLOOKUP(C234,roadnames[lookupValue],roadnames[lookupKey],"ERROR"),""), "")</f>
        <v/>
      </c>
      <c r="E234" s="4"/>
      <c r="F234" s="4"/>
      <c r="G234" s="19"/>
      <c r="H234" s="19"/>
      <c r="J234" s="3" t="str">
        <f>IF($A234="ADD",IF(NOT(ISBLANK(I234)),_xlfn.XLOOKUP(I234,side[lookupValue],side[lookupKey],"ERROR"),""), "")</f>
        <v/>
      </c>
      <c r="K234" s="19"/>
      <c r="L234" s="19" t="str">
        <f t="shared" si="60"/>
        <v/>
      </c>
      <c r="M234" s="4"/>
      <c r="O234" s="3" t="str">
        <f>IF($A234="ADD",IF(NOT(ISBLANK(N234)),_xlfn.XLOOKUP(N234,len_adjust_rsn[lookupValue],len_adjust_rsn[lookupKey],"ERROR"),""), "")</f>
        <v/>
      </c>
      <c r="P234" s="19" t="str">
        <f t="shared" si="61"/>
        <v/>
      </c>
      <c r="Q234" s="19"/>
      <c r="R234" s="19" t="str">
        <f t="shared" si="62"/>
        <v/>
      </c>
      <c r="T234" s="3" t="str">
        <f>IF($A234="ADD",IF(NOT(ISBLANK(S234)),_xlfn.XLOOKUP(S234,ud_stopping_place_type[lookupValue],ud_stopping_place_type[lookupKey],"ERROR"),""), "")</f>
        <v/>
      </c>
      <c r="V234" s="2" t="str">
        <f t="shared" si="63"/>
        <v/>
      </c>
      <c r="W234" s="2" t="str">
        <f t="shared" si="64"/>
        <v/>
      </c>
      <c r="X234" s="2" t="str">
        <f t="shared" si="65"/>
        <v/>
      </c>
      <c r="Y234" s="2" t="str">
        <f t="shared" si="66"/>
        <v/>
      </c>
      <c r="Z234" s="2" t="str">
        <f t="shared" si="67"/>
        <v/>
      </c>
      <c r="AA234" s="2" t="str">
        <f t="shared" si="68"/>
        <v/>
      </c>
      <c r="AB234" s="2" t="str">
        <f t="shared" si="69"/>
        <v/>
      </c>
      <c r="AD234" s="21"/>
      <c r="AE234" s="4" t="str">
        <f t="shared" ca="1" si="70"/>
        <v/>
      </c>
      <c r="AF234" s="3" t="str">
        <f t="shared" si="71"/>
        <v/>
      </c>
      <c r="AG234" s="3" t="str">
        <f>IF($A234="","",IF((AND($A234="ADD",OR(AF234="",AF234="In Use"))),"5",(_xlfn.XLOOKUP(AF234,ud_asset_status[lookupValue],ud_asset_status[lookupKey],""))))</f>
        <v/>
      </c>
      <c r="AH234" s="21"/>
      <c r="AJ234" s="3" t="str">
        <f>IF($A234="ADD",IF(NOT(ISBLANK(AI234)),_xlfn.XLOOKUP(AI234,ar_replace_reason[lookupValue],ar_replace_reason[lookupKey],"ERROR"),""), "")</f>
        <v/>
      </c>
      <c r="AK234" s="3" t="str">
        <f t="shared" si="72"/>
        <v/>
      </c>
      <c r="AL234" s="3" t="str">
        <f>IF($A234="","",IF((AND($A234="ADD",OR(AK234="",AK234="Queenstown-Lakes District Council"))),"70",(_xlfn.XLOOKUP(AK234,ud_organisation_owner[lookupValue],ud_organisation_owner[lookupKey],""))))</f>
        <v/>
      </c>
      <c r="AM234" s="3" t="str">
        <f t="shared" si="73"/>
        <v/>
      </c>
      <c r="AN234" s="3" t="str">
        <f>IF($A234="","",IF((AND($A234="ADD",OR(AM234="",AM234="Queenstown-Lakes District Council"))),"70",(_xlfn.XLOOKUP(AM234,ud_organisation_owner[lookupValue],ud_organisation_owner[lookupKey],""))))</f>
        <v/>
      </c>
      <c r="AO234" s="3" t="str">
        <f t="shared" si="74"/>
        <v/>
      </c>
      <c r="AP234" s="3" t="str">
        <f>IF($A234="","",IF((AND($A234="ADD",OR(AO234="",AO234="Local Authority"))),"17",(_xlfn.XLOOKUP(AO234,ud_sub_organisation[lookupValue],ud_sub_organisation[lookupKey],""))))</f>
        <v/>
      </c>
      <c r="AR234" s="3" t="str">
        <f>IF($A234="ADD",IF(NOT(ISBLANK(AQ234)),_xlfn.XLOOKUP(AQ234,ud_maintenance_organisation[lookupValue],ud_maintenance_organisation[lookupKey],"ERROR"),""), "")</f>
        <v/>
      </c>
      <c r="AS234" s="3" t="str">
        <f t="shared" si="75"/>
        <v/>
      </c>
      <c r="AT234" s="3" t="str">
        <f>IF($A234="","",IF((AND($A234="ADD",OR(AS234="",AS234="Vested Assets"))),"12",(_xlfn.XLOOKUP(AS234,ud_work_category[lookupValue],ud_work_category[lookupKey],""))))</f>
        <v/>
      </c>
      <c r="AU234" s="20"/>
      <c r="AV234" s="2" t="str">
        <f t="shared" si="76"/>
        <v/>
      </c>
      <c r="AW234" s="2" t="str">
        <f t="shared" si="77"/>
        <v/>
      </c>
      <c r="AX234" s="3" t="str">
        <f t="shared" si="78"/>
        <v/>
      </c>
      <c r="AY234" s="3" t="str">
        <f>IF($A234="","",IF((AND($A234="ADD",OR(AX234="",AX234="Excellent"))),"1",(_xlfn.XLOOKUP(AX234,condition[lookupValue],condition[lookupKey],""))))</f>
        <v/>
      </c>
      <c r="AZ234" s="21" t="str">
        <f t="shared" si="79"/>
        <v/>
      </c>
      <c r="BA234" s="5"/>
    </row>
    <row r="235" spans="2:53">
      <c r="B235" s="4"/>
      <c r="D235" s="3" t="str">
        <f>IF($A235="ADD",IF(NOT(ISBLANK(C235)),_xlfn.XLOOKUP(C235,roadnames[lookupValue],roadnames[lookupKey],"ERROR"),""), "")</f>
        <v/>
      </c>
      <c r="E235" s="4"/>
      <c r="F235" s="4"/>
      <c r="G235" s="19"/>
      <c r="H235" s="19"/>
      <c r="J235" s="3" t="str">
        <f>IF($A235="ADD",IF(NOT(ISBLANK(I235)),_xlfn.XLOOKUP(I235,side[lookupValue],side[lookupKey],"ERROR"),""), "")</f>
        <v/>
      </c>
      <c r="K235" s="19"/>
      <c r="L235" s="19" t="str">
        <f t="shared" si="60"/>
        <v/>
      </c>
      <c r="M235" s="4"/>
      <c r="O235" s="3" t="str">
        <f>IF($A235="ADD",IF(NOT(ISBLANK(N235)),_xlfn.XLOOKUP(N235,len_adjust_rsn[lookupValue],len_adjust_rsn[lookupKey],"ERROR"),""), "")</f>
        <v/>
      </c>
      <c r="P235" s="19" t="str">
        <f t="shared" si="61"/>
        <v/>
      </c>
      <c r="Q235" s="19"/>
      <c r="R235" s="19" t="str">
        <f t="shared" si="62"/>
        <v/>
      </c>
      <c r="T235" s="3" t="str">
        <f>IF($A235="ADD",IF(NOT(ISBLANK(S235)),_xlfn.XLOOKUP(S235,ud_stopping_place_type[lookupValue],ud_stopping_place_type[lookupKey],"ERROR"),""), "")</f>
        <v/>
      </c>
      <c r="V235" s="2" t="str">
        <f t="shared" si="63"/>
        <v/>
      </c>
      <c r="W235" s="2" t="str">
        <f t="shared" si="64"/>
        <v/>
      </c>
      <c r="X235" s="2" t="str">
        <f t="shared" si="65"/>
        <v/>
      </c>
      <c r="Y235" s="2" t="str">
        <f t="shared" si="66"/>
        <v/>
      </c>
      <c r="Z235" s="2" t="str">
        <f t="shared" si="67"/>
        <v/>
      </c>
      <c r="AA235" s="2" t="str">
        <f t="shared" si="68"/>
        <v/>
      </c>
      <c r="AB235" s="2" t="str">
        <f t="shared" si="69"/>
        <v/>
      </c>
      <c r="AD235" s="21"/>
      <c r="AE235" s="4" t="str">
        <f t="shared" ca="1" si="70"/>
        <v/>
      </c>
      <c r="AF235" s="3" t="str">
        <f t="shared" si="71"/>
        <v/>
      </c>
      <c r="AG235" s="3" t="str">
        <f>IF($A235="","",IF((AND($A235="ADD",OR(AF235="",AF235="In Use"))),"5",(_xlfn.XLOOKUP(AF235,ud_asset_status[lookupValue],ud_asset_status[lookupKey],""))))</f>
        <v/>
      </c>
      <c r="AH235" s="21"/>
      <c r="AJ235" s="3" t="str">
        <f>IF($A235="ADD",IF(NOT(ISBLANK(AI235)),_xlfn.XLOOKUP(AI235,ar_replace_reason[lookupValue],ar_replace_reason[lookupKey],"ERROR"),""), "")</f>
        <v/>
      </c>
      <c r="AK235" s="3" t="str">
        <f t="shared" si="72"/>
        <v/>
      </c>
      <c r="AL235" s="3" t="str">
        <f>IF($A235="","",IF((AND($A235="ADD",OR(AK235="",AK235="Queenstown-Lakes District Council"))),"70",(_xlfn.XLOOKUP(AK235,ud_organisation_owner[lookupValue],ud_organisation_owner[lookupKey],""))))</f>
        <v/>
      </c>
      <c r="AM235" s="3" t="str">
        <f t="shared" si="73"/>
        <v/>
      </c>
      <c r="AN235" s="3" t="str">
        <f>IF($A235="","",IF((AND($A235="ADD",OR(AM235="",AM235="Queenstown-Lakes District Council"))),"70",(_xlfn.XLOOKUP(AM235,ud_organisation_owner[lookupValue],ud_organisation_owner[lookupKey],""))))</f>
        <v/>
      </c>
      <c r="AO235" s="3" t="str">
        <f t="shared" si="74"/>
        <v/>
      </c>
      <c r="AP235" s="3" t="str">
        <f>IF($A235="","",IF((AND($A235="ADD",OR(AO235="",AO235="Local Authority"))),"17",(_xlfn.XLOOKUP(AO235,ud_sub_organisation[lookupValue],ud_sub_organisation[lookupKey],""))))</f>
        <v/>
      </c>
      <c r="AR235" s="3" t="str">
        <f>IF($A235="ADD",IF(NOT(ISBLANK(AQ235)),_xlfn.XLOOKUP(AQ235,ud_maintenance_organisation[lookupValue],ud_maintenance_organisation[lookupKey],"ERROR"),""), "")</f>
        <v/>
      </c>
      <c r="AS235" s="3" t="str">
        <f t="shared" si="75"/>
        <v/>
      </c>
      <c r="AT235" s="3" t="str">
        <f>IF($A235="","",IF((AND($A235="ADD",OR(AS235="",AS235="Vested Assets"))),"12",(_xlfn.XLOOKUP(AS235,ud_work_category[lookupValue],ud_work_category[lookupKey],""))))</f>
        <v/>
      </c>
      <c r="AU235" s="20"/>
      <c r="AV235" s="2" t="str">
        <f t="shared" si="76"/>
        <v/>
      </c>
      <c r="AW235" s="2" t="str">
        <f t="shared" si="77"/>
        <v/>
      </c>
      <c r="AX235" s="3" t="str">
        <f t="shared" si="78"/>
        <v/>
      </c>
      <c r="AY235" s="3" t="str">
        <f>IF($A235="","",IF((AND($A235="ADD",OR(AX235="",AX235="Excellent"))),"1",(_xlfn.XLOOKUP(AX235,condition[lookupValue],condition[lookupKey],""))))</f>
        <v/>
      </c>
      <c r="AZ235" s="21" t="str">
        <f t="shared" si="79"/>
        <v/>
      </c>
      <c r="BA235" s="5"/>
    </row>
    <row r="236" spans="2:53">
      <c r="B236" s="4"/>
      <c r="D236" s="3" t="str">
        <f>IF($A236="ADD",IF(NOT(ISBLANK(C236)),_xlfn.XLOOKUP(C236,roadnames[lookupValue],roadnames[lookupKey],"ERROR"),""), "")</f>
        <v/>
      </c>
      <c r="E236" s="4"/>
      <c r="F236" s="4"/>
      <c r="G236" s="19"/>
      <c r="H236" s="19"/>
      <c r="J236" s="3" t="str">
        <f>IF($A236="ADD",IF(NOT(ISBLANK(I236)),_xlfn.XLOOKUP(I236,side[lookupValue],side[lookupKey],"ERROR"),""), "")</f>
        <v/>
      </c>
      <c r="K236" s="19"/>
      <c r="L236" s="19" t="str">
        <f t="shared" si="60"/>
        <v/>
      </c>
      <c r="M236" s="4"/>
      <c r="O236" s="3" t="str">
        <f>IF($A236="ADD",IF(NOT(ISBLANK(N236)),_xlfn.XLOOKUP(N236,len_adjust_rsn[lookupValue],len_adjust_rsn[lookupKey],"ERROR"),""), "")</f>
        <v/>
      </c>
      <c r="P236" s="19" t="str">
        <f t="shared" si="61"/>
        <v/>
      </c>
      <c r="Q236" s="19"/>
      <c r="R236" s="19" t="str">
        <f t="shared" si="62"/>
        <v/>
      </c>
      <c r="T236" s="3" t="str">
        <f>IF($A236="ADD",IF(NOT(ISBLANK(S236)),_xlfn.XLOOKUP(S236,ud_stopping_place_type[lookupValue],ud_stopping_place_type[lookupKey],"ERROR"),""), "")</f>
        <v/>
      </c>
      <c r="V236" s="2" t="str">
        <f t="shared" si="63"/>
        <v/>
      </c>
      <c r="W236" s="2" t="str">
        <f t="shared" si="64"/>
        <v/>
      </c>
      <c r="X236" s="2" t="str">
        <f t="shared" si="65"/>
        <v/>
      </c>
      <c r="Y236" s="2" t="str">
        <f t="shared" si="66"/>
        <v/>
      </c>
      <c r="Z236" s="2" t="str">
        <f t="shared" si="67"/>
        <v/>
      </c>
      <c r="AA236" s="2" t="str">
        <f t="shared" si="68"/>
        <v/>
      </c>
      <c r="AB236" s="2" t="str">
        <f t="shared" si="69"/>
        <v/>
      </c>
      <c r="AD236" s="21"/>
      <c r="AE236" s="4" t="str">
        <f t="shared" ca="1" si="70"/>
        <v/>
      </c>
      <c r="AF236" s="3" t="str">
        <f t="shared" si="71"/>
        <v/>
      </c>
      <c r="AG236" s="3" t="str">
        <f>IF($A236="","",IF((AND($A236="ADD",OR(AF236="",AF236="In Use"))),"5",(_xlfn.XLOOKUP(AF236,ud_asset_status[lookupValue],ud_asset_status[lookupKey],""))))</f>
        <v/>
      </c>
      <c r="AH236" s="21"/>
      <c r="AJ236" s="3" t="str">
        <f>IF($A236="ADD",IF(NOT(ISBLANK(AI236)),_xlfn.XLOOKUP(AI236,ar_replace_reason[lookupValue],ar_replace_reason[lookupKey],"ERROR"),""), "")</f>
        <v/>
      </c>
      <c r="AK236" s="3" t="str">
        <f t="shared" si="72"/>
        <v/>
      </c>
      <c r="AL236" s="3" t="str">
        <f>IF($A236="","",IF((AND($A236="ADD",OR(AK236="",AK236="Queenstown-Lakes District Council"))),"70",(_xlfn.XLOOKUP(AK236,ud_organisation_owner[lookupValue],ud_organisation_owner[lookupKey],""))))</f>
        <v/>
      </c>
      <c r="AM236" s="3" t="str">
        <f t="shared" si="73"/>
        <v/>
      </c>
      <c r="AN236" s="3" t="str">
        <f>IF($A236="","",IF((AND($A236="ADD",OR(AM236="",AM236="Queenstown-Lakes District Council"))),"70",(_xlfn.XLOOKUP(AM236,ud_organisation_owner[lookupValue],ud_organisation_owner[lookupKey],""))))</f>
        <v/>
      </c>
      <c r="AO236" s="3" t="str">
        <f t="shared" si="74"/>
        <v/>
      </c>
      <c r="AP236" s="3" t="str">
        <f>IF($A236="","",IF((AND($A236="ADD",OR(AO236="",AO236="Local Authority"))),"17",(_xlfn.XLOOKUP(AO236,ud_sub_organisation[lookupValue],ud_sub_organisation[lookupKey],""))))</f>
        <v/>
      </c>
      <c r="AR236" s="3" t="str">
        <f>IF($A236="ADD",IF(NOT(ISBLANK(AQ236)),_xlfn.XLOOKUP(AQ236,ud_maintenance_organisation[lookupValue],ud_maintenance_organisation[lookupKey],"ERROR"),""), "")</f>
        <v/>
      </c>
      <c r="AS236" s="3" t="str">
        <f t="shared" si="75"/>
        <v/>
      </c>
      <c r="AT236" s="3" t="str">
        <f>IF($A236="","",IF((AND($A236="ADD",OR(AS236="",AS236="Vested Assets"))),"12",(_xlfn.XLOOKUP(AS236,ud_work_category[lookupValue],ud_work_category[lookupKey],""))))</f>
        <v/>
      </c>
      <c r="AU236" s="20"/>
      <c r="AV236" s="2" t="str">
        <f t="shared" si="76"/>
        <v/>
      </c>
      <c r="AW236" s="2" t="str">
        <f t="shared" si="77"/>
        <v/>
      </c>
      <c r="AX236" s="3" t="str">
        <f t="shared" si="78"/>
        <v/>
      </c>
      <c r="AY236" s="3" t="str">
        <f>IF($A236="","",IF((AND($A236="ADD",OR(AX236="",AX236="Excellent"))),"1",(_xlfn.XLOOKUP(AX236,condition[lookupValue],condition[lookupKey],""))))</f>
        <v/>
      </c>
      <c r="AZ236" s="21" t="str">
        <f t="shared" si="79"/>
        <v/>
      </c>
      <c r="BA236" s="5"/>
    </row>
    <row r="237" spans="2:53">
      <c r="B237" s="4"/>
      <c r="D237" s="3" t="str">
        <f>IF($A237="ADD",IF(NOT(ISBLANK(C237)),_xlfn.XLOOKUP(C237,roadnames[lookupValue],roadnames[lookupKey],"ERROR"),""), "")</f>
        <v/>
      </c>
      <c r="E237" s="4"/>
      <c r="F237" s="4"/>
      <c r="G237" s="19"/>
      <c r="H237" s="19"/>
      <c r="J237" s="3" t="str">
        <f>IF($A237="ADD",IF(NOT(ISBLANK(I237)),_xlfn.XLOOKUP(I237,side[lookupValue],side[lookupKey],"ERROR"),""), "")</f>
        <v/>
      </c>
      <c r="K237" s="19"/>
      <c r="L237" s="19" t="str">
        <f t="shared" si="60"/>
        <v/>
      </c>
      <c r="M237" s="4"/>
      <c r="O237" s="3" t="str">
        <f>IF($A237="ADD",IF(NOT(ISBLANK(N237)),_xlfn.XLOOKUP(N237,len_adjust_rsn[lookupValue],len_adjust_rsn[lookupKey],"ERROR"),""), "")</f>
        <v/>
      </c>
      <c r="P237" s="19" t="str">
        <f t="shared" si="61"/>
        <v/>
      </c>
      <c r="Q237" s="19"/>
      <c r="R237" s="19" t="str">
        <f t="shared" si="62"/>
        <v/>
      </c>
      <c r="T237" s="3" t="str">
        <f>IF($A237="ADD",IF(NOT(ISBLANK(S237)),_xlfn.XLOOKUP(S237,ud_stopping_place_type[lookupValue],ud_stopping_place_type[lookupKey],"ERROR"),""), "")</f>
        <v/>
      </c>
      <c r="V237" s="2" t="str">
        <f t="shared" si="63"/>
        <v/>
      </c>
      <c r="W237" s="2" t="str">
        <f t="shared" si="64"/>
        <v/>
      </c>
      <c r="X237" s="2" t="str">
        <f t="shared" si="65"/>
        <v/>
      </c>
      <c r="Y237" s="2" t="str">
        <f t="shared" si="66"/>
        <v/>
      </c>
      <c r="Z237" s="2" t="str">
        <f t="shared" si="67"/>
        <v/>
      </c>
      <c r="AA237" s="2" t="str">
        <f t="shared" si="68"/>
        <v/>
      </c>
      <c r="AB237" s="2" t="str">
        <f t="shared" si="69"/>
        <v/>
      </c>
      <c r="AD237" s="21"/>
      <c r="AE237" s="4" t="str">
        <f t="shared" ca="1" si="70"/>
        <v/>
      </c>
      <c r="AF237" s="3" t="str">
        <f t="shared" si="71"/>
        <v/>
      </c>
      <c r="AG237" s="3" t="str">
        <f>IF($A237="","",IF((AND($A237="ADD",OR(AF237="",AF237="In Use"))),"5",(_xlfn.XLOOKUP(AF237,ud_asset_status[lookupValue],ud_asset_status[lookupKey],""))))</f>
        <v/>
      </c>
      <c r="AH237" s="21"/>
      <c r="AJ237" s="3" t="str">
        <f>IF($A237="ADD",IF(NOT(ISBLANK(AI237)),_xlfn.XLOOKUP(AI237,ar_replace_reason[lookupValue],ar_replace_reason[lookupKey],"ERROR"),""), "")</f>
        <v/>
      </c>
      <c r="AK237" s="3" t="str">
        <f t="shared" si="72"/>
        <v/>
      </c>
      <c r="AL237" s="3" t="str">
        <f>IF($A237="","",IF((AND($A237="ADD",OR(AK237="",AK237="Queenstown-Lakes District Council"))),"70",(_xlfn.XLOOKUP(AK237,ud_organisation_owner[lookupValue],ud_organisation_owner[lookupKey],""))))</f>
        <v/>
      </c>
      <c r="AM237" s="3" t="str">
        <f t="shared" si="73"/>
        <v/>
      </c>
      <c r="AN237" s="3" t="str">
        <f>IF($A237="","",IF((AND($A237="ADD",OR(AM237="",AM237="Queenstown-Lakes District Council"))),"70",(_xlfn.XLOOKUP(AM237,ud_organisation_owner[lookupValue],ud_organisation_owner[lookupKey],""))))</f>
        <v/>
      </c>
      <c r="AO237" s="3" t="str">
        <f t="shared" si="74"/>
        <v/>
      </c>
      <c r="AP237" s="3" t="str">
        <f>IF($A237="","",IF((AND($A237="ADD",OR(AO237="",AO237="Local Authority"))),"17",(_xlfn.XLOOKUP(AO237,ud_sub_organisation[lookupValue],ud_sub_organisation[lookupKey],""))))</f>
        <v/>
      </c>
      <c r="AR237" s="3" t="str">
        <f>IF($A237="ADD",IF(NOT(ISBLANK(AQ237)),_xlfn.XLOOKUP(AQ237,ud_maintenance_organisation[lookupValue],ud_maintenance_organisation[lookupKey],"ERROR"),""), "")</f>
        <v/>
      </c>
      <c r="AS237" s="3" t="str">
        <f t="shared" si="75"/>
        <v/>
      </c>
      <c r="AT237" s="3" t="str">
        <f>IF($A237="","",IF((AND($A237="ADD",OR(AS237="",AS237="Vested Assets"))),"12",(_xlfn.XLOOKUP(AS237,ud_work_category[lookupValue],ud_work_category[lookupKey],""))))</f>
        <v/>
      </c>
      <c r="AU237" s="20"/>
      <c r="AV237" s="2" t="str">
        <f t="shared" si="76"/>
        <v/>
      </c>
      <c r="AW237" s="2" t="str">
        <f t="shared" si="77"/>
        <v/>
      </c>
      <c r="AX237" s="3" t="str">
        <f t="shared" si="78"/>
        <v/>
      </c>
      <c r="AY237" s="3" t="str">
        <f>IF($A237="","",IF((AND($A237="ADD",OR(AX237="",AX237="Excellent"))),"1",(_xlfn.XLOOKUP(AX237,condition[lookupValue],condition[lookupKey],""))))</f>
        <v/>
      </c>
      <c r="AZ237" s="21" t="str">
        <f t="shared" si="79"/>
        <v/>
      </c>
      <c r="BA237" s="5"/>
    </row>
    <row r="238" spans="2:53">
      <c r="B238" s="4"/>
      <c r="D238" s="3" t="str">
        <f>IF($A238="ADD",IF(NOT(ISBLANK(C238)),_xlfn.XLOOKUP(C238,roadnames[lookupValue],roadnames[lookupKey],"ERROR"),""), "")</f>
        <v/>
      </c>
      <c r="E238" s="4"/>
      <c r="F238" s="4"/>
      <c r="G238" s="19"/>
      <c r="H238" s="19"/>
      <c r="J238" s="3" t="str">
        <f>IF($A238="ADD",IF(NOT(ISBLANK(I238)),_xlfn.XLOOKUP(I238,side[lookupValue],side[lookupKey],"ERROR"),""), "")</f>
        <v/>
      </c>
      <c r="K238" s="19"/>
      <c r="L238" s="19" t="str">
        <f t="shared" si="60"/>
        <v/>
      </c>
      <c r="M238" s="4"/>
      <c r="O238" s="3" t="str">
        <f>IF($A238="ADD",IF(NOT(ISBLANK(N238)),_xlfn.XLOOKUP(N238,len_adjust_rsn[lookupValue],len_adjust_rsn[lookupKey],"ERROR"),""), "")</f>
        <v/>
      </c>
      <c r="P238" s="19" t="str">
        <f t="shared" si="61"/>
        <v/>
      </c>
      <c r="Q238" s="19"/>
      <c r="R238" s="19" t="str">
        <f t="shared" si="62"/>
        <v/>
      </c>
      <c r="T238" s="3" t="str">
        <f>IF($A238="ADD",IF(NOT(ISBLANK(S238)),_xlfn.XLOOKUP(S238,ud_stopping_place_type[lookupValue],ud_stopping_place_type[lookupKey],"ERROR"),""), "")</f>
        <v/>
      </c>
      <c r="V238" s="2" t="str">
        <f t="shared" si="63"/>
        <v/>
      </c>
      <c r="W238" s="2" t="str">
        <f t="shared" si="64"/>
        <v/>
      </c>
      <c r="X238" s="2" t="str">
        <f t="shared" si="65"/>
        <v/>
      </c>
      <c r="Y238" s="2" t="str">
        <f t="shared" si="66"/>
        <v/>
      </c>
      <c r="Z238" s="2" t="str">
        <f t="shared" si="67"/>
        <v/>
      </c>
      <c r="AA238" s="2" t="str">
        <f t="shared" si="68"/>
        <v/>
      </c>
      <c r="AB238" s="2" t="str">
        <f t="shared" si="69"/>
        <v/>
      </c>
      <c r="AD238" s="21"/>
      <c r="AE238" s="4" t="str">
        <f t="shared" ca="1" si="70"/>
        <v/>
      </c>
      <c r="AF238" s="3" t="str">
        <f t="shared" si="71"/>
        <v/>
      </c>
      <c r="AG238" s="3" t="str">
        <f>IF($A238="","",IF((AND($A238="ADD",OR(AF238="",AF238="In Use"))),"5",(_xlfn.XLOOKUP(AF238,ud_asset_status[lookupValue],ud_asset_status[lookupKey],""))))</f>
        <v/>
      </c>
      <c r="AH238" s="21"/>
      <c r="AJ238" s="3" t="str">
        <f>IF($A238="ADD",IF(NOT(ISBLANK(AI238)),_xlfn.XLOOKUP(AI238,ar_replace_reason[lookupValue],ar_replace_reason[lookupKey],"ERROR"),""), "")</f>
        <v/>
      </c>
      <c r="AK238" s="3" t="str">
        <f t="shared" si="72"/>
        <v/>
      </c>
      <c r="AL238" s="3" t="str">
        <f>IF($A238="","",IF((AND($A238="ADD",OR(AK238="",AK238="Queenstown-Lakes District Council"))),"70",(_xlfn.XLOOKUP(AK238,ud_organisation_owner[lookupValue],ud_organisation_owner[lookupKey],""))))</f>
        <v/>
      </c>
      <c r="AM238" s="3" t="str">
        <f t="shared" si="73"/>
        <v/>
      </c>
      <c r="AN238" s="3" t="str">
        <f>IF($A238="","",IF((AND($A238="ADD",OR(AM238="",AM238="Queenstown-Lakes District Council"))),"70",(_xlfn.XLOOKUP(AM238,ud_organisation_owner[lookupValue],ud_organisation_owner[lookupKey],""))))</f>
        <v/>
      </c>
      <c r="AO238" s="3" t="str">
        <f t="shared" si="74"/>
        <v/>
      </c>
      <c r="AP238" s="3" t="str">
        <f>IF($A238="","",IF((AND($A238="ADD",OR(AO238="",AO238="Local Authority"))),"17",(_xlfn.XLOOKUP(AO238,ud_sub_organisation[lookupValue],ud_sub_organisation[lookupKey],""))))</f>
        <v/>
      </c>
      <c r="AR238" s="3" t="str">
        <f>IF($A238="ADD",IF(NOT(ISBLANK(AQ238)),_xlfn.XLOOKUP(AQ238,ud_maintenance_organisation[lookupValue],ud_maintenance_organisation[lookupKey],"ERROR"),""), "")</f>
        <v/>
      </c>
      <c r="AS238" s="3" t="str">
        <f t="shared" si="75"/>
        <v/>
      </c>
      <c r="AT238" s="3" t="str">
        <f>IF($A238="","",IF((AND($A238="ADD",OR(AS238="",AS238="Vested Assets"))),"12",(_xlfn.XLOOKUP(AS238,ud_work_category[lookupValue],ud_work_category[lookupKey],""))))</f>
        <v/>
      </c>
      <c r="AU238" s="20"/>
      <c r="AV238" s="2" t="str">
        <f t="shared" si="76"/>
        <v/>
      </c>
      <c r="AW238" s="2" t="str">
        <f t="shared" si="77"/>
        <v/>
      </c>
      <c r="AX238" s="3" t="str">
        <f t="shared" si="78"/>
        <v/>
      </c>
      <c r="AY238" s="3" t="str">
        <f>IF($A238="","",IF((AND($A238="ADD",OR(AX238="",AX238="Excellent"))),"1",(_xlfn.XLOOKUP(AX238,condition[lookupValue],condition[lookupKey],""))))</f>
        <v/>
      </c>
      <c r="AZ238" s="21" t="str">
        <f t="shared" si="79"/>
        <v/>
      </c>
      <c r="BA238" s="5"/>
    </row>
    <row r="239" spans="2:53">
      <c r="B239" s="4"/>
      <c r="D239" s="3" t="str">
        <f>IF($A239="ADD",IF(NOT(ISBLANK(C239)),_xlfn.XLOOKUP(C239,roadnames[lookupValue],roadnames[lookupKey],"ERROR"),""), "")</f>
        <v/>
      </c>
      <c r="E239" s="4"/>
      <c r="F239" s="4"/>
      <c r="G239" s="19"/>
      <c r="H239" s="19"/>
      <c r="J239" s="3" t="str">
        <f>IF($A239="ADD",IF(NOT(ISBLANK(I239)),_xlfn.XLOOKUP(I239,side[lookupValue],side[lookupKey],"ERROR"),""), "")</f>
        <v/>
      </c>
      <c r="K239" s="19"/>
      <c r="L239" s="19" t="str">
        <f t="shared" si="60"/>
        <v/>
      </c>
      <c r="M239" s="4"/>
      <c r="O239" s="3" t="str">
        <f>IF($A239="ADD",IF(NOT(ISBLANK(N239)),_xlfn.XLOOKUP(N239,len_adjust_rsn[lookupValue],len_adjust_rsn[lookupKey],"ERROR"),""), "")</f>
        <v/>
      </c>
      <c r="P239" s="19" t="str">
        <f t="shared" si="61"/>
        <v/>
      </c>
      <c r="Q239" s="19"/>
      <c r="R239" s="19" t="str">
        <f t="shared" si="62"/>
        <v/>
      </c>
      <c r="T239" s="3" t="str">
        <f>IF($A239="ADD",IF(NOT(ISBLANK(S239)),_xlfn.XLOOKUP(S239,ud_stopping_place_type[lookupValue],ud_stopping_place_type[lookupKey],"ERROR"),""), "")</f>
        <v/>
      </c>
      <c r="V239" s="2" t="str">
        <f t="shared" si="63"/>
        <v/>
      </c>
      <c r="W239" s="2" t="str">
        <f t="shared" si="64"/>
        <v/>
      </c>
      <c r="X239" s="2" t="str">
        <f t="shared" si="65"/>
        <v/>
      </c>
      <c r="Y239" s="2" t="str">
        <f t="shared" si="66"/>
        <v/>
      </c>
      <c r="Z239" s="2" t="str">
        <f t="shared" si="67"/>
        <v/>
      </c>
      <c r="AA239" s="2" t="str">
        <f t="shared" si="68"/>
        <v/>
      </c>
      <c r="AB239" s="2" t="str">
        <f t="shared" si="69"/>
        <v/>
      </c>
      <c r="AD239" s="21"/>
      <c r="AE239" s="4" t="str">
        <f t="shared" ca="1" si="70"/>
        <v/>
      </c>
      <c r="AF239" s="3" t="str">
        <f t="shared" si="71"/>
        <v/>
      </c>
      <c r="AG239" s="3" t="str">
        <f>IF($A239="","",IF((AND($A239="ADD",OR(AF239="",AF239="In Use"))),"5",(_xlfn.XLOOKUP(AF239,ud_asset_status[lookupValue],ud_asset_status[lookupKey],""))))</f>
        <v/>
      </c>
      <c r="AH239" s="21"/>
      <c r="AJ239" s="3" t="str">
        <f>IF($A239="ADD",IF(NOT(ISBLANK(AI239)),_xlfn.XLOOKUP(AI239,ar_replace_reason[lookupValue],ar_replace_reason[lookupKey],"ERROR"),""), "")</f>
        <v/>
      </c>
      <c r="AK239" s="3" t="str">
        <f t="shared" si="72"/>
        <v/>
      </c>
      <c r="AL239" s="3" t="str">
        <f>IF($A239="","",IF((AND($A239="ADD",OR(AK239="",AK239="Queenstown-Lakes District Council"))),"70",(_xlfn.XLOOKUP(AK239,ud_organisation_owner[lookupValue],ud_organisation_owner[lookupKey],""))))</f>
        <v/>
      </c>
      <c r="AM239" s="3" t="str">
        <f t="shared" si="73"/>
        <v/>
      </c>
      <c r="AN239" s="3" t="str">
        <f>IF($A239="","",IF((AND($A239="ADD",OR(AM239="",AM239="Queenstown-Lakes District Council"))),"70",(_xlfn.XLOOKUP(AM239,ud_organisation_owner[lookupValue],ud_organisation_owner[lookupKey],""))))</f>
        <v/>
      </c>
      <c r="AO239" s="3" t="str">
        <f t="shared" si="74"/>
        <v/>
      </c>
      <c r="AP239" s="3" t="str">
        <f>IF($A239="","",IF((AND($A239="ADD",OR(AO239="",AO239="Local Authority"))),"17",(_xlfn.XLOOKUP(AO239,ud_sub_organisation[lookupValue],ud_sub_organisation[lookupKey],""))))</f>
        <v/>
      </c>
      <c r="AR239" s="3" t="str">
        <f>IF($A239="ADD",IF(NOT(ISBLANK(AQ239)),_xlfn.XLOOKUP(AQ239,ud_maintenance_organisation[lookupValue],ud_maintenance_organisation[lookupKey],"ERROR"),""), "")</f>
        <v/>
      </c>
      <c r="AS239" s="3" t="str">
        <f t="shared" si="75"/>
        <v/>
      </c>
      <c r="AT239" s="3" t="str">
        <f>IF($A239="","",IF((AND($A239="ADD",OR(AS239="",AS239="Vested Assets"))),"12",(_xlfn.XLOOKUP(AS239,ud_work_category[lookupValue],ud_work_category[lookupKey],""))))</f>
        <v/>
      </c>
      <c r="AU239" s="20"/>
      <c r="AV239" s="2" t="str">
        <f t="shared" si="76"/>
        <v/>
      </c>
      <c r="AW239" s="2" t="str">
        <f t="shared" si="77"/>
        <v/>
      </c>
      <c r="AX239" s="3" t="str">
        <f t="shared" si="78"/>
        <v/>
      </c>
      <c r="AY239" s="3" t="str">
        <f>IF($A239="","",IF((AND($A239="ADD",OR(AX239="",AX239="Excellent"))),"1",(_xlfn.XLOOKUP(AX239,condition[lookupValue],condition[lookupKey],""))))</f>
        <v/>
      </c>
      <c r="AZ239" s="21" t="str">
        <f t="shared" si="79"/>
        <v/>
      </c>
      <c r="BA239" s="5"/>
    </row>
    <row r="240" spans="2:53">
      <c r="B240" s="4"/>
      <c r="D240" s="3" t="str">
        <f>IF($A240="ADD",IF(NOT(ISBLANK(C240)),_xlfn.XLOOKUP(C240,roadnames[lookupValue],roadnames[lookupKey],"ERROR"),""), "")</f>
        <v/>
      </c>
      <c r="E240" s="4"/>
      <c r="F240" s="4"/>
      <c r="G240" s="19"/>
      <c r="H240" s="19"/>
      <c r="J240" s="3" t="str">
        <f>IF($A240="ADD",IF(NOT(ISBLANK(I240)),_xlfn.XLOOKUP(I240,side[lookupValue],side[lookupKey],"ERROR"),""), "")</f>
        <v/>
      </c>
      <c r="K240" s="19"/>
      <c r="L240" s="19" t="str">
        <f t="shared" si="60"/>
        <v/>
      </c>
      <c r="M240" s="4"/>
      <c r="O240" s="3" t="str">
        <f>IF($A240="ADD",IF(NOT(ISBLANK(N240)),_xlfn.XLOOKUP(N240,len_adjust_rsn[lookupValue],len_adjust_rsn[lookupKey],"ERROR"),""), "")</f>
        <v/>
      </c>
      <c r="P240" s="19" t="str">
        <f t="shared" si="61"/>
        <v/>
      </c>
      <c r="Q240" s="19"/>
      <c r="R240" s="19" t="str">
        <f t="shared" si="62"/>
        <v/>
      </c>
      <c r="T240" s="3" t="str">
        <f>IF($A240="ADD",IF(NOT(ISBLANK(S240)),_xlfn.XLOOKUP(S240,ud_stopping_place_type[lookupValue],ud_stopping_place_type[lookupKey],"ERROR"),""), "")</f>
        <v/>
      </c>
      <c r="V240" s="2" t="str">
        <f t="shared" si="63"/>
        <v/>
      </c>
      <c r="W240" s="2" t="str">
        <f t="shared" si="64"/>
        <v/>
      </c>
      <c r="X240" s="2" t="str">
        <f t="shared" si="65"/>
        <v/>
      </c>
      <c r="Y240" s="2" t="str">
        <f t="shared" si="66"/>
        <v/>
      </c>
      <c r="Z240" s="2" t="str">
        <f t="shared" si="67"/>
        <v/>
      </c>
      <c r="AA240" s="2" t="str">
        <f t="shared" si="68"/>
        <v/>
      </c>
      <c r="AB240" s="2" t="str">
        <f t="shared" si="69"/>
        <v/>
      </c>
      <c r="AD240" s="21"/>
      <c r="AE240" s="4" t="str">
        <f t="shared" ca="1" si="70"/>
        <v/>
      </c>
      <c r="AF240" s="3" t="str">
        <f t="shared" si="71"/>
        <v/>
      </c>
      <c r="AG240" s="3" t="str">
        <f>IF($A240="","",IF((AND($A240="ADD",OR(AF240="",AF240="In Use"))),"5",(_xlfn.XLOOKUP(AF240,ud_asset_status[lookupValue],ud_asset_status[lookupKey],""))))</f>
        <v/>
      </c>
      <c r="AH240" s="21"/>
      <c r="AJ240" s="3" t="str">
        <f>IF($A240="ADD",IF(NOT(ISBLANK(AI240)),_xlfn.XLOOKUP(AI240,ar_replace_reason[lookupValue],ar_replace_reason[lookupKey],"ERROR"),""), "")</f>
        <v/>
      </c>
      <c r="AK240" s="3" t="str">
        <f t="shared" si="72"/>
        <v/>
      </c>
      <c r="AL240" s="3" t="str">
        <f>IF($A240="","",IF((AND($A240="ADD",OR(AK240="",AK240="Queenstown-Lakes District Council"))),"70",(_xlfn.XLOOKUP(AK240,ud_organisation_owner[lookupValue],ud_organisation_owner[lookupKey],""))))</f>
        <v/>
      </c>
      <c r="AM240" s="3" t="str">
        <f t="shared" si="73"/>
        <v/>
      </c>
      <c r="AN240" s="3" t="str">
        <f>IF($A240="","",IF((AND($A240="ADD",OR(AM240="",AM240="Queenstown-Lakes District Council"))),"70",(_xlfn.XLOOKUP(AM240,ud_organisation_owner[lookupValue],ud_organisation_owner[lookupKey],""))))</f>
        <v/>
      </c>
      <c r="AO240" s="3" t="str">
        <f t="shared" si="74"/>
        <v/>
      </c>
      <c r="AP240" s="3" t="str">
        <f>IF($A240="","",IF((AND($A240="ADD",OR(AO240="",AO240="Local Authority"))),"17",(_xlfn.XLOOKUP(AO240,ud_sub_organisation[lookupValue],ud_sub_organisation[lookupKey],""))))</f>
        <v/>
      </c>
      <c r="AR240" s="3" t="str">
        <f>IF($A240="ADD",IF(NOT(ISBLANK(AQ240)),_xlfn.XLOOKUP(AQ240,ud_maintenance_organisation[lookupValue],ud_maintenance_organisation[lookupKey],"ERROR"),""), "")</f>
        <v/>
      </c>
      <c r="AS240" s="3" t="str">
        <f t="shared" si="75"/>
        <v/>
      </c>
      <c r="AT240" s="3" t="str">
        <f>IF($A240="","",IF((AND($A240="ADD",OR(AS240="",AS240="Vested Assets"))),"12",(_xlfn.XLOOKUP(AS240,ud_work_category[lookupValue],ud_work_category[lookupKey],""))))</f>
        <v/>
      </c>
      <c r="AU240" s="20"/>
      <c r="AV240" s="2" t="str">
        <f t="shared" si="76"/>
        <v/>
      </c>
      <c r="AW240" s="2" t="str">
        <f t="shared" si="77"/>
        <v/>
      </c>
      <c r="AX240" s="3" t="str">
        <f t="shared" si="78"/>
        <v/>
      </c>
      <c r="AY240" s="3" t="str">
        <f>IF($A240="","",IF((AND($A240="ADD",OR(AX240="",AX240="Excellent"))),"1",(_xlfn.XLOOKUP(AX240,condition[lookupValue],condition[lookupKey],""))))</f>
        <v/>
      </c>
      <c r="AZ240" s="21" t="str">
        <f t="shared" si="79"/>
        <v/>
      </c>
      <c r="BA240" s="5"/>
    </row>
    <row r="241" spans="2:53">
      <c r="B241" s="4"/>
      <c r="D241" s="3" t="str">
        <f>IF($A241="ADD",IF(NOT(ISBLANK(C241)),_xlfn.XLOOKUP(C241,roadnames[lookupValue],roadnames[lookupKey],"ERROR"),""), "")</f>
        <v/>
      </c>
      <c r="E241" s="4"/>
      <c r="F241" s="4"/>
      <c r="G241" s="19"/>
      <c r="H241" s="19"/>
      <c r="J241" s="3" t="str">
        <f>IF($A241="ADD",IF(NOT(ISBLANK(I241)),_xlfn.XLOOKUP(I241,side[lookupValue],side[lookupKey],"ERROR"),""), "")</f>
        <v/>
      </c>
      <c r="K241" s="19"/>
      <c r="L241" s="19" t="str">
        <f t="shared" si="60"/>
        <v/>
      </c>
      <c r="M241" s="4"/>
      <c r="O241" s="3" t="str">
        <f>IF($A241="ADD",IF(NOT(ISBLANK(N241)),_xlfn.XLOOKUP(N241,len_adjust_rsn[lookupValue],len_adjust_rsn[lookupKey],"ERROR"),""), "")</f>
        <v/>
      </c>
      <c r="P241" s="19" t="str">
        <f t="shared" si="61"/>
        <v/>
      </c>
      <c r="Q241" s="19"/>
      <c r="R241" s="19" t="str">
        <f t="shared" si="62"/>
        <v/>
      </c>
      <c r="T241" s="3" t="str">
        <f>IF($A241="ADD",IF(NOT(ISBLANK(S241)),_xlfn.XLOOKUP(S241,ud_stopping_place_type[lookupValue],ud_stopping_place_type[lookupKey],"ERROR"),""), "")</f>
        <v/>
      </c>
      <c r="V241" s="2" t="str">
        <f t="shared" si="63"/>
        <v/>
      </c>
      <c r="W241" s="2" t="str">
        <f t="shared" si="64"/>
        <v/>
      </c>
      <c r="X241" s="2" t="str">
        <f t="shared" si="65"/>
        <v/>
      </c>
      <c r="Y241" s="2" t="str">
        <f t="shared" si="66"/>
        <v/>
      </c>
      <c r="Z241" s="2" t="str">
        <f t="shared" si="67"/>
        <v/>
      </c>
      <c r="AA241" s="2" t="str">
        <f t="shared" si="68"/>
        <v/>
      </c>
      <c r="AB241" s="2" t="str">
        <f t="shared" si="69"/>
        <v/>
      </c>
      <c r="AD241" s="21"/>
      <c r="AE241" s="4" t="str">
        <f t="shared" ca="1" si="70"/>
        <v/>
      </c>
      <c r="AF241" s="3" t="str">
        <f t="shared" si="71"/>
        <v/>
      </c>
      <c r="AG241" s="3" t="str">
        <f>IF($A241="","",IF((AND($A241="ADD",OR(AF241="",AF241="In Use"))),"5",(_xlfn.XLOOKUP(AF241,ud_asset_status[lookupValue],ud_asset_status[lookupKey],""))))</f>
        <v/>
      </c>
      <c r="AH241" s="21"/>
      <c r="AJ241" s="3" t="str">
        <f>IF($A241="ADD",IF(NOT(ISBLANK(AI241)),_xlfn.XLOOKUP(AI241,ar_replace_reason[lookupValue],ar_replace_reason[lookupKey],"ERROR"),""), "")</f>
        <v/>
      </c>
      <c r="AK241" s="3" t="str">
        <f t="shared" si="72"/>
        <v/>
      </c>
      <c r="AL241" s="3" t="str">
        <f>IF($A241="","",IF((AND($A241="ADD",OR(AK241="",AK241="Queenstown-Lakes District Council"))),"70",(_xlfn.XLOOKUP(AK241,ud_organisation_owner[lookupValue],ud_organisation_owner[lookupKey],""))))</f>
        <v/>
      </c>
      <c r="AM241" s="3" t="str">
        <f t="shared" si="73"/>
        <v/>
      </c>
      <c r="AN241" s="3" t="str">
        <f>IF($A241="","",IF((AND($A241="ADD",OR(AM241="",AM241="Queenstown-Lakes District Council"))),"70",(_xlfn.XLOOKUP(AM241,ud_organisation_owner[lookupValue],ud_organisation_owner[lookupKey],""))))</f>
        <v/>
      </c>
      <c r="AO241" s="3" t="str">
        <f t="shared" si="74"/>
        <v/>
      </c>
      <c r="AP241" s="3" t="str">
        <f>IF($A241="","",IF((AND($A241="ADD",OR(AO241="",AO241="Local Authority"))),"17",(_xlfn.XLOOKUP(AO241,ud_sub_organisation[lookupValue],ud_sub_organisation[lookupKey],""))))</f>
        <v/>
      </c>
      <c r="AR241" s="3" t="str">
        <f>IF($A241="ADD",IF(NOT(ISBLANK(AQ241)),_xlfn.XLOOKUP(AQ241,ud_maintenance_organisation[lookupValue],ud_maintenance_organisation[lookupKey],"ERROR"),""), "")</f>
        <v/>
      </c>
      <c r="AS241" s="3" t="str">
        <f t="shared" si="75"/>
        <v/>
      </c>
      <c r="AT241" s="3" t="str">
        <f>IF($A241="","",IF((AND($A241="ADD",OR(AS241="",AS241="Vested Assets"))),"12",(_xlfn.XLOOKUP(AS241,ud_work_category[lookupValue],ud_work_category[lookupKey],""))))</f>
        <v/>
      </c>
      <c r="AU241" s="20"/>
      <c r="AV241" s="2" t="str">
        <f t="shared" si="76"/>
        <v/>
      </c>
      <c r="AW241" s="2" t="str">
        <f t="shared" si="77"/>
        <v/>
      </c>
      <c r="AX241" s="3" t="str">
        <f t="shared" si="78"/>
        <v/>
      </c>
      <c r="AY241" s="3" t="str">
        <f>IF($A241="","",IF((AND($A241="ADD",OR(AX241="",AX241="Excellent"))),"1",(_xlfn.XLOOKUP(AX241,condition[lookupValue],condition[lookupKey],""))))</f>
        <v/>
      </c>
      <c r="AZ241" s="21" t="str">
        <f t="shared" si="79"/>
        <v/>
      </c>
      <c r="BA241" s="5"/>
    </row>
    <row r="242" spans="2:53">
      <c r="B242" s="4"/>
      <c r="D242" s="3" t="str">
        <f>IF($A242="ADD",IF(NOT(ISBLANK(C242)),_xlfn.XLOOKUP(C242,roadnames[lookupValue],roadnames[lookupKey],"ERROR"),""), "")</f>
        <v/>
      </c>
      <c r="E242" s="4"/>
      <c r="F242" s="4"/>
      <c r="G242" s="19"/>
      <c r="H242" s="19"/>
      <c r="J242" s="3" t="str">
        <f>IF($A242="ADD",IF(NOT(ISBLANK(I242)),_xlfn.XLOOKUP(I242,side[lookupValue],side[lookupKey],"ERROR"),""), "")</f>
        <v/>
      </c>
      <c r="K242" s="19"/>
      <c r="L242" s="19" t="str">
        <f t="shared" si="60"/>
        <v/>
      </c>
      <c r="M242" s="4"/>
      <c r="O242" s="3" t="str">
        <f>IF($A242="ADD",IF(NOT(ISBLANK(N242)),_xlfn.XLOOKUP(N242,len_adjust_rsn[lookupValue],len_adjust_rsn[lookupKey],"ERROR"),""), "")</f>
        <v/>
      </c>
      <c r="P242" s="19" t="str">
        <f t="shared" si="61"/>
        <v/>
      </c>
      <c r="Q242" s="19"/>
      <c r="R242" s="19" t="str">
        <f t="shared" si="62"/>
        <v/>
      </c>
      <c r="T242" s="3" t="str">
        <f>IF($A242="ADD",IF(NOT(ISBLANK(S242)),_xlfn.XLOOKUP(S242,ud_stopping_place_type[lookupValue],ud_stopping_place_type[lookupKey],"ERROR"),""), "")</f>
        <v/>
      </c>
      <c r="V242" s="2" t="str">
        <f t="shared" si="63"/>
        <v/>
      </c>
      <c r="W242" s="2" t="str">
        <f t="shared" si="64"/>
        <v/>
      </c>
      <c r="X242" s="2" t="str">
        <f t="shared" si="65"/>
        <v/>
      </c>
      <c r="Y242" s="2" t="str">
        <f t="shared" si="66"/>
        <v/>
      </c>
      <c r="Z242" s="2" t="str">
        <f t="shared" si="67"/>
        <v/>
      </c>
      <c r="AA242" s="2" t="str">
        <f t="shared" si="68"/>
        <v/>
      </c>
      <c r="AB242" s="2" t="str">
        <f t="shared" si="69"/>
        <v/>
      </c>
      <c r="AD242" s="21"/>
      <c r="AE242" s="4" t="str">
        <f t="shared" ca="1" si="70"/>
        <v/>
      </c>
      <c r="AF242" s="3" t="str">
        <f t="shared" si="71"/>
        <v/>
      </c>
      <c r="AG242" s="3" t="str">
        <f>IF($A242="","",IF((AND($A242="ADD",OR(AF242="",AF242="In Use"))),"5",(_xlfn.XLOOKUP(AF242,ud_asset_status[lookupValue],ud_asset_status[lookupKey],""))))</f>
        <v/>
      </c>
      <c r="AH242" s="21"/>
      <c r="AJ242" s="3" t="str">
        <f>IF($A242="ADD",IF(NOT(ISBLANK(AI242)),_xlfn.XLOOKUP(AI242,ar_replace_reason[lookupValue],ar_replace_reason[lookupKey],"ERROR"),""), "")</f>
        <v/>
      </c>
      <c r="AK242" s="3" t="str">
        <f t="shared" si="72"/>
        <v/>
      </c>
      <c r="AL242" s="3" t="str">
        <f>IF($A242="","",IF((AND($A242="ADD",OR(AK242="",AK242="Queenstown-Lakes District Council"))),"70",(_xlfn.XLOOKUP(AK242,ud_organisation_owner[lookupValue],ud_organisation_owner[lookupKey],""))))</f>
        <v/>
      </c>
      <c r="AM242" s="3" t="str">
        <f t="shared" si="73"/>
        <v/>
      </c>
      <c r="AN242" s="3" t="str">
        <f>IF($A242="","",IF((AND($A242="ADD",OR(AM242="",AM242="Queenstown-Lakes District Council"))),"70",(_xlfn.XLOOKUP(AM242,ud_organisation_owner[lookupValue],ud_organisation_owner[lookupKey],""))))</f>
        <v/>
      </c>
      <c r="AO242" s="3" t="str">
        <f t="shared" si="74"/>
        <v/>
      </c>
      <c r="AP242" s="3" t="str">
        <f>IF($A242="","",IF((AND($A242="ADD",OR(AO242="",AO242="Local Authority"))),"17",(_xlfn.XLOOKUP(AO242,ud_sub_organisation[lookupValue],ud_sub_organisation[lookupKey],""))))</f>
        <v/>
      </c>
      <c r="AR242" s="3" t="str">
        <f>IF($A242="ADD",IF(NOT(ISBLANK(AQ242)),_xlfn.XLOOKUP(AQ242,ud_maintenance_organisation[lookupValue],ud_maintenance_organisation[lookupKey],"ERROR"),""), "")</f>
        <v/>
      </c>
      <c r="AS242" s="3" t="str">
        <f t="shared" si="75"/>
        <v/>
      </c>
      <c r="AT242" s="3" t="str">
        <f>IF($A242="","",IF((AND($A242="ADD",OR(AS242="",AS242="Vested Assets"))),"12",(_xlfn.XLOOKUP(AS242,ud_work_category[lookupValue],ud_work_category[lookupKey],""))))</f>
        <v/>
      </c>
      <c r="AU242" s="20"/>
      <c r="AV242" s="2" t="str">
        <f t="shared" si="76"/>
        <v/>
      </c>
      <c r="AW242" s="2" t="str">
        <f t="shared" si="77"/>
        <v/>
      </c>
      <c r="AX242" s="3" t="str">
        <f t="shared" si="78"/>
        <v/>
      </c>
      <c r="AY242" s="3" t="str">
        <f>IF($A242="","",IF((AND($A242="ADD",OR(AX242="",AX242="Excellent"))),"1",(_xlfn.XLOOKUP(AX242,condition[lookupValue],condition[lookupKey],""))))</f>
        <v/>
      </c>
      <c r="AZ242" s="21" t="str">
        <f t="shared" si="79"/>
        <v/>
      </c>
      <c r="BA242" s="5"/>
    </row>
    <row r="243" spans="2:53">
      <c r="B243" s="4"/>
      <c r="D243" s="3" t="str">
        <f>IF($A243="ADD",IF(NOT(ISBLANK(C243)),_xlfn.XLOOKUP(C243,roadnames[lookupValue],roadnames[lookupKey],"ERROR"),""), "")</f>
        <v/>
      </c>
      <c r="E243" s="4"/>
      <c r="F243" s="4"/>
      <c r="G243" s="19"/>
      <c r="H243" s="19"/>
      <c r="J243" s="3" t="str">
        <f>IF($A243="ADD",IF(NOT(ISBLANK(I243)),_xlfn.XLOOKUP(I243,side[lookupValue],side[lookupKey],"ERROR"),""), "")</f>
        <v/>
      </c>
      <c r="K243" s="19"/>
      <c r="L243" s="19" t="str">
        <f t="shared" si="60"/>
        <v/>
      </c>
      <c r="M243" s="4"/>
      <c r="O243" s="3" t="str">
        <f>IF($A243="ADD",IF(NOT(ISBLANK(N243)),_xlfn.XLOOKUP(N243,len_adjust_rsn[lookupValue],len_adjust_rsn[lookupKey],"ERROR"),""), "")</f>
        <v/>
      </c>
      <c r="P243" s="19" t="str">
        <f t="shared" si="61"/>
        <v/>
      </c>
      <c r="Q243" s="19"/>
      <c r="R243" s="19" t="str">
        <f t="shared" si="62"/>
        <v/>
      </c>
      <c r="T243" s="3" t="str">
        <f>IF($A243="ADD",IF(NOT(ISBLANK(S243)),_xlfn.XLOOKUP(S243,ud_stopping_place_type[lookupValue],ud_stopping_place_type[lookupKey],"ERROR"),""), "")</f>
        <v/>
      </c>
      <c r="V243" s="2" t="str">
        <f t="shared" si="63"/>
        <v/>
      </c>
      <c r="W243" s="2" t="str">
        <f t="shared" si="64"/>
        <v/>
      </c>
      <c r="X243" s="2" t="str">
        <f t="shared" si="65"/>
        <v/>
      </c>
      <c r="Y243" s="2" t="str">
        <f t="shared" si="66"/>
        <v/>
      </c>
      <c r="Z243" s="2" t="str">
        <f t="shared" si="67"/>
        <v/>
      </c>
      <c r="AA243" s="2" t="str">
        <f t="shared" si="68"/>
        <v/>
      </c>
      <c r="AB243" s="2" t="str">
        <f t="shared" si="69"/>
        <v/>
      </c>
      <c r="AD243" s="21"/>
      <c r="AE243" s="4" t="str">
        <f t="shared" ca="1" si="70"/>
        <v/>
      </c>
      <c r="AF243" s="3" t="str">
        <f t="shared" si="71"/>
        <v/>
      </c>
      <c r="AG243" s="3" t="str">
        <f>IF($A243="","",IF((AND($A243="ADD",OR(AF243="",AF243="In Use"))),"5",(_xlfn.XLOOKUP(AF243,ud_asset_status[lookupValue],ud_asset_status[lookupKey],""))))</f>
        <v/>
      </c>
      <c r="AH243" s="21"/>
      <c r="AJ243" s="3" t="str">
        <f>IF($A243="ADD",IF(NOT(ISBLANK(AI243)),_xlfn.XLOOKUP(AI243,ar_replace_reason[lookupValue],ar_replace_reason[lookupKey],"ERROR"),""), "")</f>
        <v/>
      </c>
      <c r="AK243" s="3" t="str">
        <f t="shared" si="72"/>
        <v/>
      </c>
      <c r="AL243" s="3" t="str">
        <f>IF($A243="","",IF((AND($A243="ADD",OR(AK243="",AK243="Queenstown-Lakes District Council"))),"70",(_xlfn.XLOOKUP(AK243,ud_organisation_owner[lookupValue],ud_organisation_owner[lookupKey],""))))</f>
        <v/>
      </c>
      <c r="AM243" s="3" t="str">
        <f t="shared" si="73"/>
        <v/>
      </c>
      <c r="AN243" s="3" t="str">
        <f>IF($A243="","",IF((AND($A243="ADD",OR(AM243="",AM243="Queenstown-Lakes District Council"))),"70",(_xlfn.XLOOKUP(AM243,ud_organisation_owner[lookupValue],ud_organisation_owner[lookupKey],""))))</f>
        <v/>
      </c>
      <c r="AO243" s="3" t="str">
        <f t="shared" si="74"/>
        <v/>
      </c>
      <c r="AP243" s="3" t="str">
        <f>IF($A243="","",IF((AND($A243="ADD",OR(AO243="",AO243="Local Authority"))),"17",(_xlfn.XLOOKUP(AO243,ud_sub_organisation[lookupValue],ud_sub_organisation[lookupKey],""))))</f>
        <v/>
      </c>
      <c r="AR243" s="3" t="str">
        <f>IF($A243="ADD",IF(NOT(ISBLANK(AQ243)),_xlfn.XLOOKUP(AQ243,ud_maintenance_organisation[lookupValue],ud_maintenance_organisation[lookupKey],"ERROR"),""), "")</f>
        <v/>
      </c>
      <c r="AS243" s="3" t="str">
        <f t="shared" si="75"/>
        <v/>
      </c>
      <c r="AT243" s="3" t="str">
        <f>IF($A243="","",IF((AND($A243="ADD",OR(AS243="",AS243="Vested Assets"))),"12",(_xlfn.XLOOKUP(AS243,ud_work_category[lookupValue],ud_work_category[lookupKey],""))))</f>
        <v/>
      </c>
      <c r="AU243" s="20"/>
      <c r="AV243" s="2" t="str">
        <f t="shared" si="76"/>
        <v/>
      </c>
      <c r="AW243" s="2" t="str">
        <f t="shared" si="77"/>
        <v/>
      </c>
      <c r="AX243" s="3" t="str">
        <f t="shared" si="78"/>
        <v/>
      </c>
      <c r="AY243" s="3" t="str">
        <f>IF($A243="","",IF((AND($A243="ADD",OR(AX243="",AX243="Excellent"))),"1",(_xlfn.XLOOKUP(AX243,condition[lookupValue],condition[lookupKey],""))))</f>
        <v/>
      </c>
      <c r="AZ243" s="21" t="str">
        <f t="shared" si="79"/>
        <v/>
      </c>
      <c r="BA243" s="5"/>
    </row>
    <row r="244" spans="2:53">
      <c r="B244" s="4"/>
      <c r="D244" s="3" t="str">
        <f>IF($A244="ADD",IF(NOT(ISBLANK(C244)),_xlfn.XLOOKUP(C244,roadnames[lookupValue],roadnames[lookupKey],"ERROR"),""), "")</f>
        <v/>
      </c>
      <c r="E244" s="4"/>
      <c r="F244" s="4"/>
      <c r="G244" s="19"/>
      <c r="H244" s="19"/>
      <c r="J244" s="3" t="str">
        <f>IF($A244="ADD",IF(NOT(ISBLANK(I244)),_xlfn.XLOOKUP(I244,side[lookupValue],side[lookupKey],"ERROR"),""), "")</f>
        <v/>
      </c>
      <c r="K244" s="19"/>
      <c r="L244" s="19" t="str">
        <f t="shared" si="60"/>
        <v/>
      </c>
      <c r="M244" s="4"/>
      <c r="O244" s="3" t="str">
        <f>IF($A244="ADD",IF(NOT(ISBLANK(N244)),_xlfn.XLOOKUP(N244,len_adjust_rsn[lookupValue],len_adjust_rsn[lookupKey],"ERROR"),""), "")</f>
        <v/>
      </c>
      <c r="P244" s="19" t="str">
        <f t="shared" si="61"/>
        <v/>
      </c>
      <c r="Q244" s="19"/>
      <c r="R244" s="19" t="str">
        <f t="shared" si="62"/>
        <v/>
      </c>
      <c r="T244" s="3" t="str">
        <f>IF($A244="ADD",IF(NOT(ISBLANK(S244)),_xlfn.XLOOKUP(S244,ud_stopping_place_type[lookupValue],ud_stopping_place_type[lookupKey],"ERROR"),""), "")</f>
        <v/>
      </c>
      <c r="V244" s="2" t="str">
        <f t="shared" si="63"/>
        <v/>
      </c>
      <c r="W244" s="2" t="str">
        <f t="shared" si="64"/>
        <v/>
      </c>
      <c r="X244" s="2" t="str">
        <f t="shared" si="65"/>
        <v/>
      </c>
      <c r="Y244" s="2" t="str">
        <f t="shared" si="66"/>
        <v/>
      </c>
      <c r="Z244" s="2" t="str">
        <f t="shared" si="67"/>
        <v/>
      </c>
      <c r="AA244" s="2" t="str">
        <f t="shared" si="68"/>
        <v/>
      </c>
      <c r="AB244" s="2" t="str">
        <f t="shared" si="69"/>
        <v/>
      </c>
      <c r="AD244" s="21"/>
      <c r="AE244" s="4" t="str">
        <f t="shared" ca="1" si="70"/>
        <v/>
      </c>
      <c r="AF244" s="3" t="str">
        <f t="shared" si="71"/>
        <v/>
      </c>
      <c r="AG244" s="3" t="str">
        <f>IF($A244="","",IF((AND($A244="ADD",OR(AF244="",AF244="In Use"))),"5",(_xlfn.XLOOKUP(AF244,ud_asset_status[lookupValue],ud_asset_status[lookupKey],""))))</f>
        <v/>
      </c>
      <c r="AH244" s="21"/>
      <c r="AJ244" s="3" t="str">
        <f>IF($A244="ADD",IF(NOT(ISBLANK(AI244)),_xlfn.XLOOKUP(AI244,ar_replace_reason[lookupValue],ar_replace_reason[lookupKey],"ERROR"),""), "")</f>
        <v/>
      </c>
      <c r="AK244" s="3" t="str">
        <f t="shared" si="72"/>
        <v/>
      </c>
      <c r="AL244" s="3" t="str">
        <f>IF($A244="","",IF((AND($A244="ADD",OR(AK244="",AK244="Queenstown-Lakes District Council"))),"70",(_xlfn.XLOOKUP(AK244,ud_organisation_owner[lookupValue],ud_organisation_owner[lookupKey],""))))</f>
        <v/>
      </c>
      <c r="AM244" s="3" t="str">
        <f t="shared" si="73"/>
        <v/>
      </c>
      <c r="AN244" s="3" t="str">
        <f>IF($A244="","",IF((AND($A244="ADD",OR(AM244="",AM244="Queenstown-Lakes District Council"))),"70",(_xlfn.XLOOKUP(AM244,ud_organisation_owner[lookupValue],ud_organisation_owner[lookupKey],""))))</f>
        <v/>
      </c>
      <c r="AO244" s="3" t="str">
        <f t="shared" si="74"/>
        <v/>
      </c>
      <c r="AP244" s="3" t="str">
        <f>IF($A244="","",IF((AND($A244="ADD",OR(AO244="",AO244="Local Authority"))),"17",(_xlfn.XLOOKUP(AO244,ud_sub_organisation[lookupValue],ud_sub_organisation[lookupKey],""))))</f>
        <v/>
      </c>
      <c r="AR244" s="3" t="str">
        <f>IF($A244="ADD",IF(NOT(ISBLANK(AQ244)),_xlfn.XLOOKUP(AQ244,ud_maintenance_organisation[lookupValue],ud_maintenance_organisation[lookupKey],"ERROR"),""), "")</f>
        <v/>
      </c>
      <c r="AS244" s="3" t="str">
        <f t="shared" si="75"/>
        <v/>
      </c>
      <c r="AT244" s="3" t="str">
        <f>IF($A244="","",IF((AND($A244="ADD",OR(AS244="",AS244="Vested Assets"))),"12",(_xlfn.XLOOKUP(AS244,ud_work_category[lookupValue],ud_work_category[lookupKey],""))))</f>
        <v/>
      </c>
      <c r="AU244" s="20"/>
      <c r="AV244" s="2" t="str">
        <f t="shared" si="76"/>
        <v/>
      </c>
      <c r="AW244" s="2" t="str">
        <f t="shared" si="77"/>
        <v/>
      </c>
      <c r="AX244" s="3" t="str">
        <f t="shared" si="78"/>
        <v/>
      </c>
      <c r="AY244" s="3" t="str">
        <f>IF($A244="","",IF((AND($A244="ADD",OR(AX244="",AX244="Excellent"))),"1",(_xlfn.XLOOKUP(AX244,condition[lookupValue],condition[lookupKey],""))))</f>
        <v/>
      </c>
      <c r="AZ244" s="21" t="str">
        <f t="shared" si="79"/>
        <v/>
      </c>
      <c r="BA244" s="5"/>
    </row>
    <row r="245" spans="2:53">
      <c r="B245" s="4"/>
      <c r="D245" s="3" t="str">
        <f>IF($A245="ADD",IF(NOT(ISBLANK(C245)),_xlfn.XLOOKUP(C245,roadnames[lookupValue],roadnames[lookupKey],"ERROR"),""), "")</f>
        <v/>
      </c>
      <c r="E245" s="4"/>
      <c r="F245" s="4"/>
      <c r="G245" s="19"/>
      <c r="H245" s="19"/>
      <c r="J245" s="3" t="str">
        <f>IF($A245="ADD",IF(NOT(ISBLANK(I245)),_xlfn.XLOOKUP(I245,side[lookupValue],side[lookupKey],"ERROR"),""), "")</f>
        <v/>
      </c>
      <c r="K245" s="19"/>
      <c r="L245" s="19" t="str">
        <f t="shared" si="60"/>
        <v/>
      </c>
      <c r="M245" s="4"/>
      <c r="O245" s="3" t="str">
        <f>IF($A245="ADD",IF(NOT(ISBLANK(N245)),_xlfn.XLOOKUP(N245,len_adjust_rsn[lookupValue],len_adjust_rsn[lookupKey],"ERROR"),""), "")</f>
        <v/>
      </c>
      <c r="P245" s="19" t="str">
        <f t="shared" si="61"/>
        <v/>
      </c>
      <c r="Q245" s="19"/>
      <c r="R245" s="19" t="str">
        <f t="shared" si="62"/>
        <v/>
      </c>
      <c r="T245" s="3" t="str">
        <f>IF($A245="ADD",IF(NOT(ISBLANK(S245)),_xlfn.XLOOKUP(S245,ud_stopping_place_type[lookupValue],ud_stopping_place_type[lookupKey],"ERROR"),""), "")</f>
        <v/>
      </c>
      <c r="V245" s="2" t="str">
        <f t="shared" si="63"/>
        <v/>
      </c>
      <c r="W245" s="2" t="str">
        <f t="shared" si="64"/>
        <v/>
      </c>
      <c r="X245" s="2" t="str">
        <f t="shared" si="65"/>
        <v/>
      </c>
      <c r="Y245" s="2" t="str">
        <f t="shared" si="66"/>
        <v/>
      </c>
      <c r="Z245" s="2" t="str">
        <f t="shared" si="67"/>
        <v/>
      </c>
      <c r="AA245" s="2" t="str">
        <f t="shared" si="68"/>
        <v/>
      </c>
      <c r="AB245" s="2" t="str">
        <f t="shared" si="69"/>
        <v/>
      </c>
      <c r="AD245" s="21"/>
      <c r="AE245" s="4" t="str">
        <f t="shared" ca="1" si="70"/>
        <v/>
      </c>
      <c r="AF245" s="3" t="str">
        <f t="shared" si="71"/>
        <v/>
      </c>
      <c r="AG245" s="3" t="str">
        <f>IF($A245="","",IF((AND($A245="ADD",OR(AF245="",AF245="In Use"))),"5",(_xlfn.XLOOKUP(AF245,ud_asset_status[lookupValue],ud_asset_status[lookupKey],""))))</f>
        <v/>
      </c>
      <c r="AH245" s="21"/>
      <c r="AJ245" s="3" t="str">
        <f>IF($A245="ADD",IF(NOT(ISBLANK(AI245)),_xlfn.XLOOKUP(AI245,ar_replace_reason[lookupValue],ar_replace_reason[lookupKey],"ERROR"),""), "")</f>
        <v/>
      </c>
      <c r="AK245" s="3" t="str">
        <f t="shared" si="72"/>
        <v/>
      </c>
      <c r="AL245" s="3" t="str">
        <f>IF($A245="","",IF((AND($A245="ADD",OR(AK245="",AK245="Queenstown-Lakes District Council"))),"70",(_xlfn.XLOOKUP(AK245,ud_organisation_owner[lookupValue],ud_organisation_owner[lookupKey],""))))</f>
        <v/>
      </c>
      <c r="AM245" s="3" t="str">
        <f t="shared" si="73"/>
        <v/>
      </c>
      <c r="AN245" s="3" t="str">
        <f>IF($A245="","",IF((AND($A245="ADD",OR(AM245="",AM245="Queenstown-Lakes District Council"))),"70",(_xlfn.XLOOKUP(AM245,ud_organisation_owner[lookupValue],ud_organisation_owner[lookupKey],""))))</f>
        <v/>
      </c>
      <c r="AO245" s="3" t="str">
        <f t="shared" si="74"/>
        <v/>
      </c>
      <c r="AP245" s="3" t="str">
        <f>IF($A245="","",IF((AND($A245="ADD",OR(AO245="",AO245="Local Authority"))),"17",(_xlfn.XLOOKUP(AO245,ud_sub_organisation[lookupValue],ud_sub_organisation[lookupKey],""))))</f>
        <v/>
      </c>
      <c r="AR245" s="3" t="str">
        <f>IF($A245="ADD",IF(NOT(ISBLANK(AQ245)),_xlfn.XLOOKUP(AQ245,ud_maintenance_organisation[lookupValue],ud_maintenance_organisation[lookupKey],"ERROR"),""), "")</f>
        <v/>
      </c>
      <c r="AS245" s="3" t="str">
        <f t="shared" si="75"/>
        <v/>
      </c>
      <c r="AT245" s="3" t="str">
        <f>IF($A245="","",IF((AND($A245="ADD",OR(AS245="",AS245="Vested Assets"))),"12",(_xlfn.XLOOKUP(AS245,ud_work_category[lookupValue],ud_work_category[lookupKey],""))))</f>
        <v/>
      </c>
      <c r="AU245" s="20"/>
      <c r="AV245" s="2" t="str">
        <f t="shared" si="76"/>
        <v/>
      </c>
      <c r="AW245" s="2" t="str">
        <f t="shared" si="77"/>
        <v/>
      </c>
      <c r="AX245" s="3" t="str">
        <f t="shared" si="78"/>
        <v/>
      </c>
      <c r="AY245" s="3" t="str">
        <f>IF($A245="","",IF((AND($A245="ADD",OR(AX245="",AX245="Excellent"))),"1",(_xlfn.XLOOKUP(AX245,condition[lookupValue],condition[lookupKey],""))))</f>
        <v/>
      </c>
      <c r="AZ245" s="21" t="str">
        <f t="shared" si="79"/>
        <v/>
      </c>
      <c r="BA245" s="5"/>
    </row>
    <row r="246" spans="2:53">
      <c r="B246" s="4"/>
      <c r="D246" s="3" t="str">
        <f>IF($A246="ADD",IF(NOT(ISBLANK(C246)),_xlfn.XLOOKUP(C246,roadnames[lookupValue],roadnames[lookupKey],"ERROR"),""), "")</f>
        <v/>
      </c>
      <c r="E246" s="4"/>
      <c r="F246" s="4"/>
      <c r="G246" s="19"/>
      <c r="H246" s="19"/>
      <c r="J246" s="3" t="str">
        <f>IF($A246="ADD",IF(NOT(ISBLANK(I246)),_xlfn.XLOOKUP(I246,side[lookupValue],side[lookupKey],"ERROR"),""), "")</f>
        <v/>
      </c>
      <c r="K246" s="19"/>
      <c r="L246" s="19" t="str">
        <f t="shared" si="60"/>
        <v/>
      </c>
      <c r="M246" s="4"/>
      <c r="O246" s="3" t="str">
        <f>IF($A246="ADD",IF(NOT(ISBLANK(N246)),_xlfn.XLOOKUP(N246,len_adjust_rsn[lookupValue],len_adjust_rsn[lookupKey],"ERROR"),""), "")</f>
        <v/>
      </c>
      <c r="P246" s="19" t="str">
        <f t="shared" si="61"/>
        <v/>
      </c>
      <c r="Q246" s="19"/>
      <c r="R246" s="19" t="str">
        <f t="shared" si="62"/>
        <v/>
      </c>
      <c r="T246" s="3" t="str">
        <f>IF($A246="ADD",IF(NOT(ISBLANK(S246)),_xlfn.XLOOKUP(S246,ud_stopping_place_type[lookupValue],ud_stopping_place_type[lookupKey],"ERROR"),""), "")</f>
        <v/>
      </c>
      <c r="V246" s="2" t="str">
        <f t="shared" si="63"/>
        <v/>
      </c>
      <c r="W246" s="2" t="str">
        <f t="shared" si="64"/>
        <v/>
      </c>
      <c r="X246" s="2" t="str">
        <f t="shared" si="65"/>
        <v/>
      </c>
      <c r="Y246" s="2" t="str">
        <f t="shared" si="66"/>
        <v/>
      </c>
      <c r="Z246" s="2" t="str">
        <f t="shared" si="67"/>
        <v/>
      </c>
      <c r="AA246" s="2" t="str">
        <f t="shared" si="68"/>
        <v/>
      </c>
      <c r="AB246" s="2" t="str">
        <f t="shared" si="69"/>
        <v/>
      </c>
      <c r="AD246" s="21"/>
      <c r="AE246" s="4" t="str">
        <f t="shared" ca="1" si="70"/>
        <v/>
      </c>
      <c r="AF246" s="3" t="str">
        <f t="shared" si="71"/>
        <v/>
      </c>
      <c r="AG246" s="3" t="str">
        <f>IF($A246="","",IF((AND($A246="ADD",OR(AF246="",AF246="In Use"))),"5",(_xlfn.XLOOKUP(AF246,ud_asset_status[lookupValue],ud_asset_status[lookupKey],""))))</f>
        <v/>
      </c>
      <c r="AH246" s="21"/>
      <c r="AJ246" s="3" t="str">
        <f>IF($A246="ADD",IF(NOT(ISBLANK(AI246)),_xlfn.XLOOKUP(AI246,ar_replace_reason[lookupValue],ar_replace_reason[lookupKey],"ERROR"),""), "")</f>
        <v/>
      </c>
      <c r="AK246" s="3" t="str">
        <f t="shared" si="72"/>
        <v/>
      </c>
      <c r="AL246" s="3" t="str">
        <f>IF($A246="","",IF((AND($A246="ADD",OR(AK246="",AK246="Queenstown-Lakes District Council"))),"70",(_xlfn.XLOOKUP(AK246,ud_organisation_owner[lookupValue],ud_organisation_owner[lookupKey],""))))</f>
        <v/>
      </c>
      <c r="AM246" s="3" t="str">
        <f t="shared" si="73"/>
        <v/>
      </c>
      <c r="AN246" s="3" t="str">
        <f>IF($A246="","",IF((AND($A246="ADD",OR(AM246="",AM246="Queenstown-Lakes District Council"))),"70",(_xlfn.XLOOKUP(AM246,ud_organisation_owner[lookupValue],ud_organisation_owner[lookupKey],""))))</f>
        <v/>
      </c>
      <c r="AO246" s="3" t="str">
        <f t="shared" si="74"/>
        <v/>
      </c>
      <c r="AP246" s="3" t="str">
        <f>IF($A246="","",IF((AND($A246="ADD",OR(AO246="",AO246="Local Authority"))),"17",(_xlfn.XLOOKUP(AO246,ud_sub_organisation[lookupValue],ud_sub_organisation[lookupKey],""))))</f>
        <v/>
      </c>
      <c r="AR246" s="3" t="str">
        <f>IF($A246="ADD",IF(NOT(ISBLANK(AQ246)),_xlfn.XLOOKUP(AQ246,ud_maintenance_organisation[lookupValue],ud_maintenance_organisation[lookupKey],"ERROR"),""), "")</f>
        <v/>
      </c>
      <c r="AS246" s="3" t="str">
        <f t="shared" si="75"/>
        <v/>
      </c>
      <c r="AT246" s="3" t="str">
        <f>IF($A246="","",IF((AND($A246="ADD",OR(AS246="",AS246="Vested Assets"))),"12",(_xlfn.XLOOKUP(AS246,ud_work_category[lookupValue],ud_work_category[lookupKey],""))))</f>
        <v/>
      </c>
      <c r="AU246" s="20"/>
      <c r="AV246" s="2" t="str">
        <f t="shared" si="76"/>
        <v/>
      </c>
      <c r="AW246" s="2" t="str">
        <f t="shared" si="77"/>
        <v/>
      </c>
      <c r="AX246" s="3" t="str">
        <f t="shared" si="78"/>
        <v/>
      </c>
      <c r="AY246" s="3" t="str">
        <f>IF($A246="","",IF((AND($A246="ADD",OR(AX246="",AX246="Excellent"))),"1",(_xlfn.XLOOKUP(AX246,condition[lookupValue],condition[lookupKey],""))))</f>
        <v/>
      </c>
      <c r="AZ246" s="21" t="str">
        <f t="shared" si="79"/>
        <v/>
      </c>
      <c r="BA246" s="5"/>
    </row>
    <row r="247" spans="2:53">
      <c r="B247" s="4"/>
      <c r="D247" s="3" t="str">
        <f>IF($A247="ADD",IF(NOT(ISBLANK(C247)),_xlfn.XLOOKUP(C247,roadnames[lookupValue],roadnames[lookupKey],"ERROR"),""), "")</f>
        <v/>
      </c>
      <c r="E247" s="4"/>
      <c r="F247" s="4"/>
      <c r="G247" s="19"/>
      <c r="H247" s="19"/>
      <c r="J247" s="3" t="str">
        <f>IF($A247="ADD",IF(NOT(ISBLANK(I247)),_xlfn.XLOOKUP(I247,side[lookupValue],side[lookupKey],"ERROR"),""), "")</f>
        <v/>
      </c>
      <c r="K247" s="19"/>
      <c r="L247" s="19" t="str">
        <f t="shared" si="60"/>
        <v/>
      </c>
      <c r="M247" s="4"/>
      <c r="O247" s="3" t="str">
        <f>IF($A247="ADD",IF(NOT(ISBLANK(N247)),_xlfn.XLOOKUP(N247,len_adjust_rsn[lookupValue],len_adjust_rsn[lookupKey],"ERROR"),""), "")</f>
        <v/>
      </c>
      <c r="P247" s="19" t="str">
        <f t="shared" si="61"/>
        <v/>
      </c>
      <c r="Q247" s="19"/>
      <c r="R247" s="19" t="str">
        <f t="shared" si="62"/>
        <v/>
      </c>
      <c r="T247" s="3" t="str">
        <f>IF($A247="ADD",IF(NOT(ISBLANK(S247)),_xlfn.XLOOKUP(S247,ud_stopping_place_type[lookupValue],ud_stopping_place_type[lookupKey],"ERROR"),""), "")</f>
        <v/>
      </c>
      <c r="V247" s="2" t="str">
        <f t="shared" si="63"/>
        <v/>
      </c>
      <c r="W247" s="2" t="str">
        <f t="shared" si="64"/>
        <v/>
      </c>
      <c r="X247" s="2" t="str">
        <f t="shared" si="65"/>
        <v/>
      </c>
      <c r="Y247" s="2" t="str">
        <f t="shared" si="66"/>
        <v/>
      </c>
      <c r="Z247" s="2" t="str">
        <f t="shared" si="67"/>
        <v/>
      </c>
      <c r="AA247" s="2" t="str">
        <f t="shared" si="68"/>
        <v/>
      </c>
      <c r="AB247" s="2" t="str">
        <f t="shared" si="69"/>
        <v/>
      </c>
      <c r="AD247" s="21"/>
      <c r="AE247" s="4" t="str">
        <f t="shared" ca="1" si="70"/>
        <v/>
      </c>
      <c r="AF247" s="3" t="str">
        <f t="shared" si="71"/>
        <v/>
      </c>
      <c r="AG247" s="3" t="str">
        <f>IF($A247="","",IF((AND($A247="ADD",OR(AF247="",AF247="In Use"))),"5",(_xlfn.XLOOKUP(AF247,ud_asset_status[lookupValue],ud_asset_status[lookupKey],""))))</f>
        <v/>
      </c>
      <c r="AH247" s="21"/>
      <c r="AJ247" s="3" t="str">
        <f>IF($A247="ADD",IF(NOT(ISBLANK(AI247)),_xlfn.XLOOKUP(AI247,ar_replace_reason[lookupValue],ar_replace_reason[lookupKey],"ERROR"),""), "")</f>
        <v/>
      </c>
      <c r="AK247" s="3" t="str">
        <f t="shared" si="72"/>
        <v/>
      </c>
      <c r="AL247" s="3" t="str">
        <f>IF($A247="","",IF((AND($A247="ADD",OR(AK247="",AK247="Queenstown-Lakes District Council"))),"70",(_xlfn.XLOOKUP(AK247,ud_organisation_owner[lookupValue],ud_organisation_owner[lookupKey],""))))</f>
        <v/>
      </c>
      <c r="AM247" s="3" t="str">
        <f t="shared" si="73"/>
        <v/>
      </c>
      <c r="AN247" s="3" t="str">
        <f>IF($A247="","",IF((AND($A247="ADD",OR(AM247="",AM247="Queenstown-Lakes District Council"))),"70",(_xlfn.XLOOKUP(AM247,ud_organisation_owner[lookupValue],ud_organisation_owner[lookupKey],""))))</f>
        <v/>
      </c>
      <c r="AO247" s="3" t="str">
        <f t="shared" si="74"/>
        <v/>
      </c>
      <c r="AP247" s="3" t="str">
        <f>IF($A247="","",IF((AND($A247="ADD",OR(AO247="",AO247="Local Authority"))),"17",(_xlfn.XLOOKUP(AO247,ud_sub_organisation[lookupValue],ud_sub_organisation[lookupKey],""))))</f>
        <v/>
      </c>
      <c r="AR247" s="3" t="str">
        <f>IF($A247="ADD",IF(NOT(ISBLANK(AQ247)),_xlfn.XLOOKUP(AQ247,ud_maintenance_organisation[lookupValue],ud_maintenance_organisation[lookupKey],"ERROR"),""), "")</f>
        <v/>
      </c>
      <c r="AS247" s="3" t="str">
        <f t="shared" si="75"/>
        <v/>
      </c>
      <c r="AT247" s="3" t="str">
        <f>IF($A247="","",IF((AND($A247="ADD",OR(AS247="",AS247="Vested Assets"))),"12",(_xlfn.XLOOKUP(AS247,ud_work_category[lookupValue],ud_work_category[lookupKey],""))))</f>
        <v/>
      </c>
      <c r="AU247" s="20"/>
      <c r="AV247" s="2" t="str">
        <f t="shared" si="76"/>
        <v/>
      </c>
      <c r="AW247" s="2" t="str">
        <f t="shared" si="77"/>
        <v/>
      </c>
      <c r="AX247" s="3" t="str">
        <f t="shared" si="78"/>
        <v/>
      </c>
      <c r="AY247" s="3" t="str">
        <f>IF($A247="","",IF((AND($A247="ADD",OR(AX247="",AX247="Excellent"))),"1",(_xlfn.XLOOKUP(AX247,condition[lookupValue],condition[lookupKey],""))))</f>
        <v/>
      </c>
      <c r="AZ247" s="21" t="str">
        <f t="shared" si="79"/>
        <v/>
      </c>
      <c r="BA247" s="5"/>
    </row>
    <row r="248" spans="2:53">
      <c r="B248" s="4"/>
      <c r="D248" s="3" t="str">
        <f>IF($A248="ADD",IF(NOT(ISBLANK(C248)),_xlfn.XLOOKUP(C248,roadnames[lookupValue],roadnames[lookupKey],"ERROR"),""), "")</f>
        <v/>
      </c>
      <c r="E248" s="4"/>
      <c r="F248" s="4"/>
      <c r="G248" s="19"/>
      <c r="H248" s="19"/>
      <c r="J248" s="3" t="str">
        <f>IF($A248="ADD",IF(NOT(ISBLANK(I248)),_xlfn.XLOOKUP(I248,side[lookupValue],side[lookupKey],"ERROR"),""), "")</f>
        <v/>
      </c>
      <c r="K248" s="19"/>
      <c r="L248" s="19" t="str">
        <f t="shared" si="60"/>
        <v/>
      </c>
      <c r="M248" s="4"/>
      <c r="O248" s="3" t="str">
        <f>IF($A248="ADD",IF(NOT(ISBLANK(N248)),_xlfn.XLOOKUP(N248,len_adjust_rsn[lookupValue],len_adjust_rsn[lookupKey],"ERROR"),""), "")</f>
        <v/>
      </c>
      <c r="P248" s="19" t="str">
        <f t="shared" si="61"/>
        <v/>
      </c>
      <c r="Q248" s="19"/>
      <c r="R248" s="19" t="str">
        <f t="shared" si="62"/>
        <v/>
      </c>
      <c r="T248" s="3" t="str">
        <f>IF($A248="ADD",IF(NOT(ISBLANK(S248)),_xlfn.XLOOKUP(S248,ud_stopping_place_type[lookupValue],ud_stopping_place_type[lookupKey],"ERROR"),""), "")</f>
        <v/>
      </c>
      <c r="V248" s="2" t="str">
        <f t="shared" si="63"/>
        <v/>
      </c>
      <c r="W248" s="2" t="str">
        <f t="shared" si="64"/>
        <v/>
      </c>
      <c r="X248" s="2" t="str">
        <f t="shared" si="65"/>
        <v/>
      </c>
      <c r="Y248" s="2" t="str">
        <f t="shared" si="66"/>
        <v/>
      </c>
      <c r="Z248" s="2" t="str">
        <f t="shared" si="67"/>
        <v/>
      </c>
      <c r="AA248" s="2" t="str">
        <f t="shared" si="68"/>
        <v/>
      </c>
      <c r="AB248" s="2" t="str">
        <f t="shared" si="69"/>
        <v/>
      </c>
      <c r="AD248" s="21"/>
      <c r="AE248" s="4" t="str">
        <f t="shared" ca="1" si="70"/>
        <v/>
      </c>
      <c r="AF248" s="3" t="str">
        <f t="shared" si="71"/>
        <v/>
      </c>
      <c r="AG248" s="3" t="str">
        <f>IF($A248="","",IF((AND($A248="ADD",OR(AF248="",AF248="In Use"))),"5",(_xlfn.XLOOKUP(AF248,ud_asset_status[lookupValue],ud_asset_status[lookupKey],""))))</f>
        <v/>
      </c>
      <c r="AH248" s="21"/>
      <c r="AJ248" s="3" t="str">
        <f>IF($A248="ADD",IF(NOT(ISBLANK(AI248)),_xlfn.XLOOKUP(AI248,ar_replace_reason[lookupValue],ar_replace_reason[lookupKey],"ERROR"),""), "")</f>
        <v/>
      </c>
      <c r="AK248" s="3" t="str">
        <f t="shared" si="72"/>
        <v/>
      </c>
      <c r="AL248" s="3" t="str">
        <f>IF($A248="","",IF((AND($A248="ADD",OR(AK248="",AK248="Queenstown-Lakes District Council"))),"70",(_xlfn.XLOOKUP(AK248,ud_organisation_owner[lookupValue],ud_organisation_owner[lookupKey],""))))</f>
        <v/>
      </c>
      <c r="AM248" s="3" t="str">
        <f t="shared" si="73"/>
        <v/>
      </c>
      <c r="AN248" s="3" t="str">
        <f>IF($A248="","",IF((AND($A248="ADD",OR(AM248="",AM248="Queenstown-Lakes District Council"))),"70",(_xlfn.XLOOKUP(AM248,ud_organisation_owner[lookupValue],ud_organisation_owner[lookupKey],""))))</f>
        <v/>
      </c>
      <c r="AO248" s="3" t="str">
        <f t="shared" si="74"/>
        <v/>
      </c>
      <c r="AP248" s="3" t="str">
        <f>IF($A248="","",IF((AND($A248="ADD",OR(AO248="",AO248="Local Authority"))),"17",(_xlfn.XLOOKUP(AO248,ud_sub_organisation[lookupValue],ud_sub_organisation[lookupKey],""))))</f>
        <v/>
      </c>
      <c r="AR248" s="3" t="str">
        <f>IF($A248="ADD",IF(NOT(ISBLANK(AQ248)),_xlfn.XLOOKUP(AQ248,ud_maintenance_organisation[lookupValue],ud_maintenance_organisation[lookupKey],"ERROR"),""), "")</f>
        <v/>
      </c>
      <c r="AS248" s="3" t="str">
        <f t="shared" si="75"/>
        <v/>
      </c>
      <c r="AT248" s="3" t="str">
        <f>IF($A248="","",IF((AND($A248="ADD",OR(AS248="",AS248="Vested Assets"))),"12",(_xlfn.XLOOKUP(AS248,ud_work_category[lookupValue],ud_work_category[lookupKey],""))))</f>
        <v/>
      </c>
      <c r="AU248" s="20"/>
      <c r="AV248" s="2" t="str">
        <f t="shared" si="76"/>
        <v/>
      </c>
      <c r="AW248" s="2" t="str">
        <f t="shared" si="77"/>
        <v/>
      </c>
      <c r="AX248" s="3" t="str">
        <f t="shared" si="78"/>
        <v/>
      </c>
      <c r="AY248" s="3" t="str">
        <f>IF($A248="","",IF((AND($A248="ADD",OR(AX248="",AX248="Excellent"))),"1",(_xlfn.XLOOKUP(AX248,condition[lookupValue],condition[lookupKey],""))))</f>
        <v/>
      </c>
      <c r="AZ248" s="21" t="str">
        <f t="shared" si="79"/>
        <v/>
      </c>
      <c r="BA248" s="5"/>
    </row>
    <row r="249" spans="2:53">
      <c r="B249" s="4"/>
      <c r="D249" s="3" t="str">
        <f>IF($A249="ADD",IF(NOT(ISBLANK(C249)),_xlfn.XLOOKUP(C249,roadnames[lookupValue],roadnames[lookupKey],"ERROR"),""), "")</f>
        <v/>
      </c>
      <c r="E249" s="4"/>
      <c r="F249" s="4"/>
      <c r="G249" s="19"/>
      <c r="H249" s="19"/>
      <c r="J249" s="3" t="str">
        <f>IF($A249="ADD",IF(NOT(ISBLANK(I249)),_xlfn.XLOOKUP(I249,side[lookupValue],side[lookupKey],"ERROR"),""), "")</f>
        <v/>
      </c>
      <c r="K249" s="19"/>
      <c r="L249" s="19" t="str">
        <f t="shared" si="60"/>
        <v/>
      </c>
      <c r="M249" s="4"/>
      <c r="O249" s="3" t="str">
        <f>IF($A249="ADD",IF(NOT(ISBLANK(N249)),_xlfn.XLOOKUP(N249,len_adjust_rsn[lookupValue],len_adjust_rsn[lookupKey],"ERROR"),""), "")</f>
        <v/>
      </c>
      <c r="P249" s="19" t="str">
        <f t="shared" si="61"/>
        <v/>
      </c>
      <c r="Q249" s="19"/>
      <c r="R249" s="19" t="str">
        <f t="shared" si="62"/>
        <v/>
      </c>
      <c r="T249" s="3" t="str">
        <f>IF($A249="ADD",IF(NOT(ISBLANK(S249)),_xlfn.XLOOKUP(S249,ud_stopping_place_type[lookupValue],ud_stopping_place_type[lookupKey],"ERROR"),""), "")</f>
        <v/>
      </c>
      <c r="V249" s="2" t="str">
        <f t="shared" si="63"/>
        <v/>
      </c>
      <c r="W249" s="2" t="str">
        <f t="shared" si="64"/>
        <v/>
      </c>
      <c r="X249" s="2" t="str">
        <f t="shared" si="65"/>
        <v/>
      </c>
      <c r="Y249" s="2" t="str">
        <f t="shared" si="66"/>
        <v/>
      </c>
      <c r="Z249" s="2" t="str">
        <f t="shared" si="67"/>
        <v/>
      </c>
      <c r="AA249" s="2" t="str">
        <f t="shared" si="68"/>
        <v/>
      </c>
      <c r="AB249" s="2" t="str">
        <f t="shared" si="69"/>
        <v/>
      </c>
      <c r="AD249" s="21"/>
      <c r="AE249" s="4" t="str">
        <f t="shared" ca="1" si="70"/>
        <v/>
      </c>
      <c r="AF249" s="3" t="str">
        <f t="shared" si="71"/>
        <v/>
      </c>
      <c r="AG249" s="3" t="str">
        <f>IF($A249="","",IF((AND($A249="ADD",OR(AF249="",AF249="In Use"))),"5",(_xlfn.XLOOKUP(AF249,ud_asset_status[lookupValue],ud_asset_status[lookupKey],""))))</f>
        <v/>
      </c>
      <c r="AH249" s="21"/>
      <c r="AJ249" s="3" t="str">
        <f>IF($A249="ADD",IF(NOT(ISBLANK(AI249)),_xlfn.XLOOKUP(AI249,ar_replace_reason[lookupValue],ar_replace_reason[lookupKey],"ERROR"),""), "")</f>
        <v/>
      </c>
      <c r="AK249" s="3" t="str">
        <f t="shared" si="72"/>
        <v/>
      </c>
      <c r="AL249" s="3" t="str">
        <f>IF($A249="","",IF((AND($A249="ADD",OR(AK249="",AK249="Queenstown-Lakes District Council"))),"70",(_xlfn.XLOOKUP(AK249,ud_organisation_owner[lookupValue],ud_organisation_owner[lookupKey],""))))</f>
        <v/>
      </c>
      <c r="AM249" s="3" t="str">
        <f t="shared" si="73"/>
        <v/>
      </c>
      <c r="AN249" s="3" t="str">
        <f>IF($A249="","",IF((AND($A249="ADD",OR(AM249="",AM249="Queenstown-Lakes District Council"))),"70",(_xlfn.XLOOKUP(AM249,ud_organisation_owner[lookupValue],ud_organisation_owner[lookupKey],""))))</f>
        <v/>
      </c>
      <c r="AO249" s="3" t="str">
        <f t="shared" si="74"/>
        <v/>
      </c>
      <c r="AP249" s="3" t="str">
        <f>IF($A249="","",IF((AND($A249="ADD",OR(AO249="",AO249="Local Authority"))),"17",(_xlfn.XLOOKUP(AO249,ud_sub_organisation[lookupValue],ud_sub_organisation[lookupKey],""))))</f>
        <v/>
      </c>
      <c r="AR249" s="3" t="str">
        <f>IF($A249="ADD",IF(NOT(ISBLANK(AQ249)),_xlfn.XLOOKUP(AQ249,ud_maintenance_organisation[lookupValue],ud_maintenance_organisation[lookupKey],"ERROR"),""), "")</f>
        <v/>
      </c>
      <c r="AS249" s="3" t="str">
        <f t="shared" si="75"/>
        <v/>
      </c>
      <c r="AT249" s="3" t="str">
        <f>IF($A249="","",IF((AND($A249="ADD",OR(AS249="",AS249="Vested Assets"))),"12",(_xlfn.XLOOKUP(AS249,ud_work_category[lookupValue],ud_work_category[lookupKey],""))))</f>
        <v/>
      </c>
      <c r="AU249" s="20"/>
      <c r="AV249" s="2" t="str">
        <f t="shared" si="76"/>
        <v/>
      </c>
      <c r="AW249" s="2" t="str">
        <f t="shared" si="77"/>
        <v/>
      </c>
      <c r="AX249" s="3" t="str">
        <f t="shared" si="78"/>
        <v/>
      </c>
      <c r="AY249" s="3" t="str">
        <f>IF($A249="","",IF((AND($A249="ADD",OR(AX249="",AX249="Excellent"))),"1",(_xlfn.XLOOKUP(AX249,condition[lookupValue],condition[lookupKey],""))))</f>
        <v/>
      </c>
      <c r="AZ249" s="21" t="str">
        <f t="shared" si="79"/>
        <v/>
      </c>
      <c r="BA249" s="5"/>
    </row>
    <row r="250" spans="2:53">
      <c r="B250" s="4"/>
      <c r="D250" s="3" t="str">
        <f>IF($A250="ADD",IF(NOT(ISBLANK(C250)),_xlfn.XLOOKUP(C250,roadnames[lookupValue],roadnames[lookupKey],"ERROR"),""), "")</f>
        <v/>
      </c>
      <c r="E250" s="4"/>
      <c r="F250" s="4"/>
      <c r="G250" s="19"/>
      <c r="H250" s="19"/>
      <c r="J250" s="3" t="str">
        <f>IF($A250="ADD",IF(NOT(ISBLANK(I250)),_xlfn.XLOOKUP(I250,side[lookupValue],side[lookupKey],"ERROR"),""), "")</f>
        <v/>
      </c>
      <c r="K250" s="19"/>
      <c r="L250" s="19" t="str">
        <f t="shared" si="60"/>
        <v/>
      </c>
      <c r="M250" s="4"/>
      <c r="O250" s="3" t="str">
        <f>IF($A250="ADD",IF(NOT(ISBLANK(N250)),_xlfn.XLOOKUP(N250,len_adjust_rsn[lookupValue],len_adjust_rsn[lookupKey],"ERROR"),""), "")</f>
        <v/>
      </c>
      <c r="P250" s="19" t="str">
        <f t="shared" si="61"/>
        <v/>
      </c>
      <c r="Q250" s="19"/>
      <c r="R250" s="19" t="str">
        <f t="shared" si="62"/>
        <v/>
      </c>
      <c r="T250" s="3" t="str">
        <f>IF($A250="ADD",IF(NOT(ISBLANK(S250)),_xlfn.XLOOKUP(S250,ud_stopping_place_type[lookupValue],ud_stopping_place_type[lookupKey],"ERROR"),""), "")</f>
        <v/>
      </c>
      <c r="V250" s="2" t="str">
        <f t="shared" si="63"/>
        <v/>
      </c>
      <c r="W250" s="2" t="str">
        <f t="shared" si="64"/>
        <v/>
      </c>
      <c r="X250" s="2" t="str">
        <f t="shared" si="65"/>
        <v/>
      </c>
      <c r="Y250" s="2" t="str">
        <f t="shared" si="66"/>
        <v/>
      </c>
      <c r="Z250" s="2" t="str">
        <f t="shared" si="67"/>
        <v/>
      </c>
      <c r="AA250" s="2" t="str">
        <f t="shared" si="68"/>
        <v/>
      </c>
      <c r="AB250" s="2" t="str">
        <f t="shared" si="69"/>
        <v/>
      </c>
      <c r="AD250" s="21"/>
      <c r="AE250" s="4" t="str">
        <f t="shared" ca="1" si="70"/>
        <v/>
      </c>
      <c r="AF250" s="3" t="str">
        <f t="shared" si="71"/>
        <v/>
      </c>
      <c r="AG250" s="3" t="str">
        <f>IF($A250="","",IF((AND($A250="ADD",OR(AF250="",AF250="In Use"))),"5",(_xlfn.XLOOKUP(AF250,ud_asset_status[lookupValue],ud_asset_status[lookupKey],""))))</f>
        <v/>
      </c>
      <c r="AH250" s="21"/>
      <c r="AJ250" s="3" t="str">
        <f>IF($A250="ADD",IF(NOT(ISBLANK(AI250)),_xlfn.XLOOKUP(AI250,ar_replace_reason[lookupValue],ar_replace_reason[lookupKey],"ERROR"),""), "")</f>
        <v/>
      </c>
      <c r="AK250" s="3" t="str">
        <f t="shared" si="72"/>
        <v/>
      </c>
      <c r="AL250" s="3" t="str">
        <f>IF($A250="","",IF((AND($A250="ADD",OR(AK250="",AK250="Queenstown-Lakes District Council"))),"70",(_xlfn.XLOOKUP(AK250,ud_organisation_owner[lookupValue],ud_organisation_owner[lookupKey],""))))</f>
        <v/>
      </c>
      <c r="AM250" s="3" t="str">
        <f t="shared" si="73"/>
        <v/>
      </c>
      <c r="AN250" s="3" t="str">
        <f>IF($A250="","",IF((AND($A250="ADD",OR(AM250="",AM250="Queenstown-Lakes District Council"))),"70",(_xlfn.XLOOKUP(AM250,ud_organisation_owner[lookupValue],ud_organisation_owner[lookupKey],""))))</f>
        <v/>
      </c>
      <c r="AO250" s="3" t="str">
        <f t="shared" si="74"/>
        <v/>
      </c>
      <c r="AP250" s="3" t="str">
        <f>IF($A250="","",IF((AND($A250="ADD",OR(AO250="",AO250="Local Authority"))),"17",(_xlfn.XLOOKUP(AO250,ud_sub_organisation[lookupValue],ud_sub_organisation[lookupKey],""))))</f>
        <v/>
      </c>
      <c r="AR250" s="3" t="str">
        <f>IF($A250="ADD",IF(NOT(ISBLANK(AQ250)),_xlfn.XLOOKUP(AQ250,ud_maintenance_organisation[lookupValue],ud_maintenance_organisation[lookupKey],"ERROR"),""), "")</f>
        <v/>
      </c>
      <c r="AS250" s="3" t="str">
        <f t="shared" si="75"/>
        <v/>
      </c>
      <c r="AT250" s="3" t="str">
        <f>IF($A250="","",IF((AND($A250="ADD",OR(AS250="",AS250="Vested Assets"))),"12",(_xlfn.XLOOKUP(AS250,ud_work_category[lookupValue],ud_work_category[lookupKey],""))))</f>
        <v/>
      </c>
      <c r="AU250" s="20"/>
      <c r="AV250" s="2" t="str">
        <f t="shared" si="76"/>
        <v/>
      </c>
      <c r="AW250" s="2" t="str">
        <f t="shared" si="77"/>
        <v/>
      </c>
      <c r="AX250" s="3" t="str">
        <f t="shared" si="78"/>
        <v/>
      </c>
      <c r="AY250" s="3" t="str">
        <f>IF($A250="","",IF((AND($A250="ADD",OR(AX250="",AX250="Excellent"))),"1",(_xlfn.XLOOKUP(AX250,condition[lookupValue],condition[lookupKey],""))))</f>
        <v/>
      </c>
      <c r="AZ250" s="21" t="str">
        <f t="shared" si="79"/>
        <v/>
      </c>
      <c r="BA250" s="5"/>
    </row>
    <row r="251" spans="2:53">
      <c r="B251" s="4"/>
      <c r="D251" s="3" t="str">
        <f>IF($A251="ADD",IF(NOT(ISBLANK(C251)),_xlfn.XLOOKUP(C251,roadnames[lookupValue],roadnames[lookupKey],"ERROR"),""), "")</f>
        <v/>
      </c>
      <c r="E251" s="4"/>
      <c r="F251" s="4"/>
      <c r="G251" s="19"/>
      <c r="H251" s="19"/>
      <c r="J251" s="3" t="str">
        <f>IF($A251="ADD",IF(NOT(ISBLANK(I251)),_xlfn.XLOOKUP(I251,side[lookupValue],side[lookupKey],"ERROR"),""), "")</f>
        <v/>
      </c>
      <c r="K251" s="19"/>
      <c r="L251" s="19" t="str">
        <f t="shared" si="60"/>
        <v/>
      </c>
      <c r="M251" s="4"/>
      <c r="O251" s="3" t="str">
        <f>IF($A251="ADD",IF(NOT(ISBLANK(N251)),_xlfn.XLOOKUP(N251,len_adjust_rsn[lookupValue],len_adjust_rsn[lookupKey],"ERROR"),""), "")</f>
        <v/>
      </c>
      <c r="P251" s="19" t="str">
        <f t="shared" si="61"/>
        <v/>
      </c>
      <c r="Q251" s="19"/>
      <c r="R251" s="19" t="str">
        <f t="shared" si="62"/>
        <v/>
      </c>
      <c r="T251" s="3" t="str">
        <f>IF($A251="ADD",IF(NOT(ISBLANK(S251)),_xlfn.XLOOKUP(S251,ud_stopping_place_type[lookupValue],ud_stopping_place_type[lookupKey],"ERROR"),""), "")</f>
        <v/>
      </c>
      <c r="V251" s="2" t="str">
        <f t="shared" si="63"/>
        <v/>
      </c>
      <c r="W251" s="2" t="str">
        <f t="shared" si="64"/>
        <v/>
      </c>
      <c r="X251" s="2" t="str">
        <f t="shared" si="65"/>
        <v/>
      </c>
      <c r="Y251" s="2" t="str">
        <f t="shared" si="66"/>
        <v/>
      </c>
      <c r="Z251" s="2" t="str">
        <f t="shared" si="67"/>
        <v/>
      </c>
      <c r="AA251" s="2" t="str">
        <f t="shared" si="68"/>
        <v/>
      </c>
      <c r="AB251" s="2" t="str">
        <f t="shared" si="69"/>
        <v/>
      </c>
      <c r="AD251" s="21"/>
      <c r="AE251" s="4" t="str">
        <f t="shared" ca="1" si="70"/>
        <v/>
      </c>
      <c r="AF251" s="3" t="str">
        <f t="shared" si="71"/>
        <v/>
      </c>
      <c r="AG251" s="3" t="str">
        <f>IF($A251="","",IF((AND($A251="ADD",OR(AF251="",AF251="In Use"))),"5",(_xlfn.XLOOKUP(AF251,ud_asset_status[lookupValue],ud_asset_status[lookupKey],""))))</f>
        <v/>
      </c>
      <c r="AH251" s="21"/>
      <c r="AJ251" s="3" t="str">
        <f>IF($A251="ADD",IF(NOT(ISBLANK(AI251)),_xlfn.XLOOKUP(AI251,ar_replace_reason[lookupValue],ar_replace_reason[lookupKey],"ERROR"),""), "")</f>
        <v/>
      </c>
      <c r="AK251" s="3" t="str">
        <f t="shared" si="72"/>
        <v/>
      </c>
      <c r="AL251" s="3" t="str">
        <f>IF($A251="","",IF((AND($A251="ADD",OR(AK251="",AK251="Queenstown-Lakes District Council"))),"70",(_xlfn.XLOOKUP(AK251,ud_organisation_owner[lookupValue],ud_organisation_owner[lookupKey],""))))</f>
        <v/>
      </c>
      <c r="AM251" s="3" t="str">
        <f t="shared" si="73"/>
        <v/>
      </c>
      <c r="AN251" s="3" t="str">
        <f>IF($A251="","",IF((AND($A251="ADD",OR(AM251="",AM251="Queenstown-Lakes District Council"))),"70",(_xlfn.XLOOKUP(AM251,ud_organisation_owner[lookupValue],ud_organisation_owner[lookupKey],""))))</f>
        <v/>
      </c>
      <c r="AO251" s="3" t="str">
        <f t="shared" si="74"/>
        <v/>
      </c>
      <c r="AP251" s="3" t="str">
        <f>IF($A251="","",IF((AND($A251="ADD",OR(AO251="",AO251="Local Authority"))),"17",(_xlfn.XLOOKUP(AO251,ud_sub_organisation[lookupValue],ud_sub_organisation[lookupKey],""))))</f>
        <v/>
      </c>
      <c r="AR251" s="3" t="str">
        <f>IF($A251="ADD",IF(NOT(ISBLANK(AQ251)),_xlfn.XLOOKUP(AQ251,ud_maintenance_organisation[lookupValue],ud_maintenance_organisation[lookupKey],"ERROR"),""), "")</f>
        <v/>
      </c>
      <c r="AS251" s="3" t="str">
        <f t="shared" si="75"/>
        <v/>
      </c>
      <c r="AT251" s="3" t="str">
        <f>IF($A251="","",IF((AND($A251="ADD",OR(AS251="",AS251="Vested Assets"))),"12",(_xlfn.XLOOKUP(AS251,ud_work_category[lookupValue],ud_work_category[lookupKey],""))))</f>
        <v/>
      </c>
      <c r="AU251" s="20"/>
      <c r="AV251" s="2" t="str">
        <f t="shared" si="76"/>
        <v/>
      </c>
      <c r="AW251" s="2" t="str">
        <f t="shared" si="77"/>
        <v/>
      </c>
      <c r="AX251" s="3" t="str">
        <f t="shared" si="78"/>
        <v/>
      </c>
      <c r="AY251" s="3" t="str">
        <f>IF($A251="","",IF((AND($A251="ADD",OR(AX251="",AX251="Excellent"))),"1",(_xlfn.XLOOKUP(AX251,condition[lookupValue],condition[lookupKey],""))))</f>
        <v/>
      </c>
      <c r="AZ251" s="21" t="str">
        <f t="shared" si="79"/>
        <v/>
      </c>
      <c r="BA251" s="5"/>
    </row>
    <row r="252" spans="2:53">
      <c r="B252" s="4"/>
      <c r="D252" s="3" t="str">
        <f>IF($A252="ADD",IF(NOT(ISBLANK(C252)),_xlfn.XLOOKUP(C252,roadnames[lookupValue],roadnames[lookupKey],"ERROR"),""), "")</f>
        <v/>
      </c>
      <c r="E252" s="4"/>
      <c r="F252" s="4"/>
      <c r="G252" s="19"/>
      <c r="H252" s="19"/>
      <c r="J252" s="3" t="str">
        <f>IF($A252="ADD",IF(NOT(ISBLANK(I252)),_xlfn.XLOOKUP(I252,side[lookupValue],side[lookupKey],"ERROR"),""), "")</f>
        <v/>
      </c>
      <c r="K252" s="19"/>
      <c r="L252" s="19" t="str">
        <f t="shared" si="60"/>
        <v/>
      </c>
      <c r="M252" s="4"/>
      <c r="O252" s="3" t="str">
        <f>IF($A252="ADD",IF(NOT(ISBLANK(N252)),_xlfn.XLOOKUP(N252,len_adjust_rsn[lookupValue],len_adjust_rsn[lookupKey],"ERROR"),""), "")</f>
        <v/>
      </c>
      <c r="P252" s="19" t="str">
        <f t="shared" si="61"/>
        <v/>
      </c>
      <c r="Q252" s="19"/>
      <c r="R252" s="19" t="str">
        <f t="shared" si="62"/>
        <v/>
      </c>
      <c r="T252" s="3" t="str">
        <f>IF($A252="ADD",IF(NOT(ISBLANK(S252)),_xlfn.XLOOKUP(S252,ud_stopping_place_type[lookupValue],ud_stopping_place_type[lookupKey],"ERROR"),""), "")</f>
        <v/>
      </c>
      <c r="V252" s="2" t="str">
        <f t="shared" si="63"/>
        <v/>
      </c>
      <c r="W252" s="2" t="str">
        <f t="shared" si="64"/>
        <v/>
      </c>
      <c r="X252" s="2" t="str">
        <f t="shared" si="65"/>
        <v/>
      </c>
      <c r="Y252" s="2" t="str">
        <f t="shared" si="66"/>
        <v/>
      </c>
      <c r="Z252" s="2" t="str">
        <f t="shared" si="67"/>
        <v/>
      </c>
      <c r="AA252" s="2" t="str">
        <f t="shared" si="68"/>
        <v/>
      </c>
      <c r="AB252" s="2" t="str">
        <f t="shared" si="69"/>
        <v/>
      </c>
      <c r="AD252" s="21"/>
      <c r="AE252" s="4" t="str">
        <f t="shared" ca="1" si="70"/>
        <v/>
      </c>
      <c r="AF252" s="3" t="str">
        <f t="shared" si="71"/>
        <v/>
      </c>
      <c r="AG252" s="3" t="str">
        <f>IF($A252="","",IF((AND($A252="ADD",OR(AF252="",AF252="In Use"))),"5",(_xlfn.XLOOKUP(AF252,ud_asset_status[lookupValue],ud_asset_status[lookupKey],""))))</f>
        <v/>
      </c>
      <c r="AH252" s="21"/>
      <c r="AJ252" s="3" t="str">
        <f>IF($A252="ADD",IF(NOT(ISBLANK(AI252)),_xlfn.XLOOKUP(AI252,ar_replace_reason[lookupValue],ar_replace_reason[lookupKey],"ERROR"),""), "")</f>
        <v/>
      </c>
      <c r="AK252" s="3" t="str">
        <f t="shared" si="72"/>
        <v/>
      </c>
      <c r="AL252" s="3" t="str">
        <f>IF($A252="","",IF((AND($A252="ADD",OR(AK252="",AK252="Queenstown-Lakes District Council"))),"70",(_xlfn.XLOOKUP(AK252,ud_organisation_owner[lookupValue],ud_organisation_owner[lookupKey],""))))</f>
        <v/>
      </c>
      <c r="AM252" s="3" t="str">
        <f t="shared" si="73"/>
        <v/>
      </c>
      <c r="AN252" s="3" t="str">
        <f>IF($A252="","",IF((AND($A252="ADD",OR(AM252="",AM252="Queenstown-Lakes District Council"))),"70",(_xlfn.XLOOKUP(AM252,ud_organisation_owner[lookupValue],ud_organisation_owner[lookupKey],""))))</f>
        <v/>
      </c>
      <c r="AO252" s="3" t="str">
        <f t="shared" si="74"/>
        <v/>
      </c>
      <c r="AP252" s="3" t="str">
        <f>IF($A252="","",IF((AND($A252="ADD",OR(AO252="",AO252="Local Authority"))),"17",(_xlfn.XLOOKUP(AO252,ud_sub_organisation[lookupValue],ud_sub_organisation[lookupKey],""))))</f>
        <v/>
      </c>
      <c r="AR252" s="3" t="str">
        <f>IF($A252="ADD",IF(NOT(ISBLANK(AQ252)),_xlfn.XLOOKUP(AQ252,ud_maintenance_organisation[lookupValue],ud_maintenance_organisation[lookupKey],"ERROR"),""), "")</f>
        <v/>
      </c>
      <c r="AS252" s="3" t="str">
        <f t="shared" si="75"/>
        <v/>
      </c>
      <c r="AT252" s="3" t="str">
        <f>IF($A252="","",IF((AND($A252="ADD",OR(AS252="",AS252="Vested Assets"))),"12",(_xlfn.XLOOKUP(AS252,ud_work_category[lookupValue],ud_work_category[lookupKey],""))))</f>
        <v/>
      </c>
      <c r="AU252" s="20"/>
      <c r="AV252" s="2" t="str">
        <f t="shared" si="76"/>
        <v/>
      </c>
      <c r="AW252" s="2" t="str">
        <f t="shared" si="77"/>
        <v/>
      </c>
      <c r="AX252" s="3" t="str">
        <f t="shared" si="78"/>
        <v/>
      </c>
      <c r="AY252" s="3" t="str">
        <f>IF($A252="","",IF((AND($A252="ADD",OR(AX252="",AX252="Excellent"))),"1",(_xlfn.XLOOKUP(AX252,condition[lookupValue],condition[lookupKey],""))))</f>
        <v/>
      </c>
      <c r="AZ252" s="21" t="str">
        <f t="shared" si="79"/>
        <v/>
      </c>
      <c r="BA252" s="5"/>
    </row>
    <row r="253" spans="2:53">
      <c r="B253" s="4"/>
      <c r="D253" s="3" t="str">
        <f>IF($A253="ADD",IF(NOT(ISBLANK(C253)),_xlfn.XLOOKUP(C253,roadnames[lookupValue],roadnames[lookupKey],"ERROR"),""), "")</f>
        <v/>
      </c>
      <c r="E253" s="4"/>
      <c r="F253" s="4"/>
      <c r="G253" s="19"/>
      <c r="H253" s="19"/>
      <c r="J253" s="3" t="str">
        <f>IF($A253="ADD",IF(NOT(ISBLANK(I253)),_xlfn.XLOOKUP(I253,side[lookupValue],side[lookupKey],"ERROR"),""), "")</f>
        <v/>
      </c>
      <c r="K253" s="19"/>
      <c r="L253" s="19" t="str">
        <f t="shared" si="60"/>
        <v/>
      </c>
      <c r="M253" s="4"/>
      <c r="O253" s="3" t="str">
        <f>IF($A253="ADD",IF(NOT(ISBLANK(N253)),_xlfn.XLOOKUP(N253,len_adjust_rsn[lookupValue],len_adjust_rsn[lookupKey],"ERROR"),""), "")</f>
        <v/>
      </c>
      <c r="P253" s="19" t="str">
        <f t="shared" si="61"/>
        <v/>
      </c>
      <c r="Q253" s="19"/>
      <c r="R253" s="19" t="str">
        <f t="shared" si="62"/>
        <v/>
      </c>
      <c r="T253" s="3" t="str">
        <f>IF($A253="ADD",IF(NOT(ISBLANK(S253)),_xlfn.XLOOKUP(S253,ud_stopping_place_type[lookupValue],ud_stopping_place_type[lookupKey],"ERROR"),""), "")</f>
        <v/>
      </c>
      <c r="V253" s="2" t="str">
        <f t="shared" si="63"/>
        <v/>
      </c>
      <c r="W253" s="2" t="str">
        <f t="shared" si="64"/>
        <v/>
      </c>
      <c r="X253" s="2" t="str">
        <f t="shared" si="65"/>
        <v/>
      </c>
      <c r="Y253" s="2" t="str">
        <f t="shared" si="66"/>
        <v/>
      </c>
      <c r="Z253" s="2" t="str">
        <f t="shared" si="67"/>
        <v/>
      </c>
      <c r="AA253" s="2" t="str">
        <f t="shared" si="68"/>
        <v/>
      </c>
      <c r="AB253" s="2" t="str">
        <f t="shared" si="69"/>
        <v/>
      </c>
      <c r="AD253" s="21"/>
      <c r="AE253" s="4" t="str">
        <f t="shared" ca="1" si="70"/>
        <v/>
      </c>
      <c r="AF253" s="3" t="str">
        <f t="shared" si="71"/>
        <v/>
      </c>
      <c r="AG253" s="3" t="str">
        <f>IF($A253="","",IF((AND($A253="ADD",OR(AF253="",AF253="In Use"))),"5",(_xlfn.XLOOKUP(AF253,ud_asset_status[lookupValue],ud_asset_status[lookupKey],""))))</f>
        <v/>
      </c>
      <c r="AH253" s="21"/>
      <c r="AJ253" s="3" t="str">
        <f>IF($A253="ADD",IF(NOT(ISBLANK(AI253)),_xlfn.XLOOKUP(AI253,ar_replace_reason[lookupValue],ar_replace_reason[lookupKey],"ERROR"),""), "")</f>
        <v/>
      </c>
      <c r="AK253" s="3" t="str">
        <f t="shared" si="72"/>
        <v/>
      </c>
      <c r="AL253" s="3" t="str">
        <f>IF($A253="","",IF((AND($A253="ADD",OR(AK253="",AK253="Queenstown-Lakes District Council"))),"70",(_xlfn.XLOOKUP(AK253,ud_organisation_owner[lookupValue],ud_organisation_owner[lookupKey],""))))</f>
        <v/>
      </c>
      <c r="AM253" s="3" t="str">
        <f t="shared" si="73"/>
        <v/>
      </c>
      <c r="AN253" s="3" t="str">
        <f>IF($A253="","",IF((AND($A253="ADD",OR(AM253="",AM253="Queenstown-Lakes District Council"))),"70",(_xlfn.XLOOKUP(AM253,ud_organisation_owner[lookupValue],ud_organisation_owner[lookupKey],""))))</f>
        <v/>
      </c>
      <c r="AO253" s="3" t="str">
        <f t="shared" si="74"/>
        <v/>
      </c>
      <c r="AP253" s="3" t="str">
        <f>IF($A253="","",IF((AND($A253="ADD",OR(AO253="",AO253="Local Authority"))),"17",(_xlfn.XLOOKUP(AO253,ud_sub_organisation[lookupValue],ud_sub_organisation[lookupKey],""))))</f>
        <v/>
      </c>
      <c r="AR253" s="3" t="str">
        <f>IF($A253="ADD",IF(NOT(ISBLANK(AQ253)),_xlfn.XLOOKUP(AQ253,ud_maintenance_organisation[lookupValue],ud_maintenance_organisation[lookupKey],"ERROR"),""), "")</f>
        <v/>
      </c>
      <c r="AS253" s="3" t="str">
        <f t="shared" si="75"/>
        <v/>
      </c>
      <c r="AT253" s="3" t="str">
        <f>IF($A253="","",IF((AND($A253="ADD",OR(AS253="",AS253="Vested Assets"))),"12",(_xlfn.XLOOKUP(AS253,ud_work_category[lookupValue],ud_work_category[lookupKey],""))))</f>
        <v/>
      </c>
      <c r="AU253" s="20"/>
      <c r="AV253" s="2" t="str">
        <f t="shared" si="76"/>
        <v/>
      </c>
      <c r="AW253" s="2" t="str">
        <f t="shared" si="77"/>
        <v/>
      </c>
      <c r="AX253" s="3" t="str">
        <f t="shared" si="78"/>
        <v/>
      </c>
      <c r="AY253" s="3" t="str">
        <f>IF($A253="","",IF((AND($A253="ADD",OR(AX253="",AX253="Excellent"))),"1",(_xlfn.XLOOKUP(AX253,condition[lookupValue],condition[lookupKey],""))))</f>
        <v/>
      </c>
      <c r="AZ253" s="21" t="str">
        <f t="shared" si="79"/>
        <v/>
      </c>
      <c r="BA253" s="5"/>
    </row>
    <row r="254" spans="2:53">
      <c r="B254" s="4"/>
      <c r="D254" s="3" t="str">
        <f>IF($A254="ADD",IF(NOT(ISBLANK(C254)),_xlfn.XLOOKUP(C254,roadnames[lookupValue],roadnames[lookupKey],"ERROR"),""), "")</f>
        <v/>
      </c>
      <c r="E254" s="4"/>
      <c r="F254" s="4"/>
      <c r="G254" s="19"/>
      <c r="H254" s="19"/>
      <c r="J254" s="3" t="str">
        <f>IF($A254="ADD",IF(NOT(ISBLANK(I254)),_xlfn.XLOOKUP(I254,side[lookupValue],side[lookupKey],"ERROR"),""), "")</f>
        <v/>
      </c>
      <c r="K254" s="19"/>
      <c r="L254" s="19" t="str">
        <f t="shared" si="60"/>
        <v/>
      </c>
      <c r="M254" s="4"/>
      <c r="O254" s="3" t="str">
        <f>IF($A254="ADD",IF(NOT(ISBLANK(N254)),_xlfn.XLOOKUP(N254,len_adjust_rsn[lookupValue],len_adjust_rsn[lookupKey],"ERROR"),""), "")</f>
        <v/>
      </c>
      <c r="P254" s="19" t="str">
        <f t="shared" si="61"/>
        <v/>
      </c>
      <c r="Q254" s="19"/>
      <c r="R254" s="19" t="str">
        <f t="shared" si="62"/>
        <v/>
      </c>
      <c r="T254" s="3" t="str">
        <f>IF($A254="ADD",IF(NOT(ISBLANK(S254)),_xlfn.XLOOKUP(S254,ud_stopping_place_type[lookupValue],ud_stopping_place_type[lookupKey],"ERROR"),""), "")</f>
        <v/>
      </c>
      <c r="V254" s="2" t="str">
        <f t="shared" si="63"/>
        <v/>
      </c>
      <c r="W254" s="2" t="str">
        <f t="shared" si="64"/>
        <v/>
      </c>
      <c r="X254" s="2" t="str">
        <f t="shared" si="65"/>
        <v/>
      </c>
      <c r="Y254" s="2" t="str">
        <f t="shared" si="66"/>
        <v/>
      </c>
      <c r="Z254" s="2" t="str">
        <f t="shared" si="67"/>
        <v/>
      </c>
      <c r="AA254" s="2" t="str">
        <f t="shared" si="68"/>
        <v/>
      </c>
      <c r="AB254" s="2" t="str">
        <f t="shared" si="69"/>
        <v/>
      </c>
      <c r="AD254" s="21"/>
      <c r="AE254" s="4" t="str">
        <f t="shared" ca="1" si="70"/>
        <v/>
      </c>
      <c r="AF254" s="3" t="str">
        <f t="shared" si="71"/>
        <v/>
      </c>
      <c r="AG254" s="3" t="str">
        <f>IF($A254="","",IF((AND($A254="ADD",OR(AF254="",AF254="In Use"))),"5",(_xlfn.XLOOKUP(AF254,ud_asset_status[lookupValue],ud_asset_status[lookupKey],""))))</f>
        <v/>
      </c>
      <c r="AH254" s="21"/>
      <c r="AJ254" s="3" t="str">
        <f>IF($A254="ADD",IF(NOT(ISBLANK(AI254)),_xlfn.XLOOKUP(AI254,ar_replace_reason[lookupValue],ar_replace_reason[lookupKey],"ERROR"),""), "")</f>
        <v/>
      </c>
      <c r="AK254" s="3" t="str">
        <f t="shared" si="72"/>
        <v/>
      </c>
      <c r="AL254" s="3" t="str">
        <f>IF($A254="","",IF((AND($A254="ADD",OR(AK254="",AK254="Queenstown-Lakes District Council"))),"70",(_xlfn.XLOOKUP(AK254,ud_organisation_owner[lookupValue],ud_organisation_owner[lookupKey],""))))</f>
        <v/>
      </c>
      <c r="AM254" s="3" t="str">
        <f t="shared" si="73"/>
        <v/>
      </c>
      <c r="AN254" s="3" t="str">
        <f>IF($A254="","",IF((AND($A254="ADD",OR(AM254="",AM254="Queenstown-Lakes District Council"))),"70",(_xlfn.XLOOKUP(AM254,ud_organisation_owner[lookupValue],ud_organisation_owner[lookupKey],""))))</f>
        <v/>
      </c>
      <c r="AO254" s="3" t="str">
        <f t="shared" si="74"/>
        <v/>
      </c>
      <c r="AP254" s="3" t="str">
        <f>IF($A254="","",IF((AND($A254="ADD",OR(AO254="",AO254="Local Authority"))),"17",(_xlfn.XLOOKUP(AO254,ud_sub_organisation[lookupValue],ud_sub_organisation[lookupKey],""))))</f>
        <v/>
      </c>
      <c r="AR254" s="3" t="str">
        <f>IF($A254="ADD",IF(NOT(ISBLANK(AQ254)),_xlfn.XLOOKUP(AQ254,ud_maintenance_organisation[lookupValue],ud_maintenance_organisation[lookupKey],"ERROR"),""), "")</f>
        <v/>
      </c>
      <c r="AS254" s="3" t="str">
        <f t="shared" si="75"/>
        <v/>
      </c>
      <c r="AT254" s="3" t="str">
        <f>IF($A254="","",IF((AND($A254="ADD",OR(AS254="",AS254="Vested Assets"))),"12",(_xlfn.XLOOKUP(AS254,ud_work_category[lookupValue],ud_work_category[lookupKey],""))))</f>
        <v/>
      </c>
      <c r="AU254" s="20"/>
      <c r="AV254" s="2" t="str">
        <f t="shared" si="76"/>
        <v/>
      </c>
      <c r="AW254" s="2" t="str">
        <f t="shared" si="77"/>
        <v/>
      </c>
      <c r="AX254" s="3" t="str">
        <f t="shared" si="78"/>
        <v/>
      </c>
      <c r="AY254" s="3" t="str">
        <f>IF($A254="","",IF((AND($A254="ADD",OR(AX254="",AX254="Excellent"))),"1",(_xlfn.XLOOKUP(AX254,condition[lookupValue],condition[lookupKey],""))))</f>
        <v/>
      </c>
      <c r="AZ254" s="21" t="str">
        <f t="shared" si="79"/>
        <v/>
      </c>
      <c r="BA254" s="5"/>
    </row>
    <row r="255" spans="2:53">
      <c r="B255" s="4"/>
      <c r="D255" s="3" t="str">
        <f>IF($A255="ADD",IF(NOT(ISBLANK(C255)),_xlfn.XLOOKUP(C255,roadnames[lookupValue],roadnames[lookupKey],"ERROR"),""), "")</f>
        <v/>
      </c>
      <c r="E255" s="4"/>
      <c r="F255" s="4"/>
      <c r="G255" s="19"/>
      <c r="H255" s="19"/>
      <c r="J255" s="3" t="str">
        <f>IF($A255="ADD",IF(NOT(ISBLANK(I255)),_xlfn.XLOOKUP(I255,side[lookupValue],side[lookupKey],"ERROR"),""), "")</f>
        <v/>
      </c>
      <c r="K255" s="19"/>
      <c r="L255" s="19" t="str">
        <f t="shared" si="60"/>
        <v/>
      </c>
      <c r="M255" s="4"/>
      <c r="O255" s="3" t="str">
        <f>IF($A255="ADD",IF(NOT(ISBLANK(N255)),_xlfn.XLOOKUP(N255,len_adjust_rsn[lookupValue],len_adjust_rsn[lookupKey],"ERROR"),""), "")</f>
        <v/>
      </c>
      <c r="P255" s="19" t="str">
        <f t="shared" si="61"/>
        <v/>
      </c>
      <c r="Q255" s="19"/>
      <c r="R255" s="19" t="str">
        <f t="shared" si="62"/>
        <v/>
      </c>
      <c r="T255" s="3" t="str">
        <f>IF($A255="ADD",IF(NOT(ISBLANK(S255)),_xlfn.XLOOKUP(S255,ud_stopping_place_type[lookupValue],ud_stopping_place_type[lookupKey],"ERROR"),""), "")</f>
        <v/>
      </c>
      <c r="V255" s="2" t="str">
        <f t="shared" si="63"/>
        <v/>
      </c>
      <c r="W255" s="2" t="str">
        <f t="shared" si="64"/>
        <v/>
      </c>
      <c r="X255" s="2" t="str">
        <f t="shared" si="65"/>
        <v/>
      </c>
      <c r="Y255" s="2" t="str">
        <f t="shared" si="66"/>
        <v/>
      </c>
      <c r="Z255" s="2" t="str">
        <f t="shared" si="67"/>
        <v/>
      </c>
      <c r="AA255" s="2" t="str">
        <f t="shared" si="68"/>
        <v/>
      </c>
      <c r="AB255" s="2" t="str">
        <f t="shared" si="69"/>
        <v/>
      </c>
      <c r="AD255" s="21"/>
      <c r="AE255" s="4" t="str">
        <f t="shared" ca="1" si="70"/>
        <v/>
      </c>
      <c r="AF255" s="3" t="str">
        <f t="shared" si="71"/>
        <v/>
      </c>
      <c r="AG255" s="3" t="str">
        <f>IF($A255="","",IF((AND($A255="ADD",OR(AF255="",AF255="In Use"))),"5",(_xlfn.XLOOKUP(AF255,ud_asset_status[lookupValue],ud_asset_status[lookupKey],""))))</f>
        <v/>
      </c>
      <c r="AH255" s="21"/>
      <c r="AJ255" s="3" t="str">
        <f>IF($A255="ADD",IF(NOT(ISBLANK(AI255)),_xlfn.XLOOKUP(AI255,ar_replace_reason[lookupValue],ar_replace_reason[lookupKey],"ERROR"),""), "")</f>
        <v/>
      </c>
      <c r="AK255" s="3" t="str">
        <f t="shared" si="72"/>
        <v/>
      </c>
      <c r="AL255" s="3" t="str">
        <f>IF($A255="","",IF((AND($A255="ADD",OR(AK255="",AK255="Queenstown-Lakes District Council"))),"70",(_xlfn.XLOOKUP(AK255,ud_organisation_owner[lookupValue],ud_organisation_owner[lookupKey],""))))</f>
        <v/>
      </c>
      <c r="AM255" s="3" t="str">
        <f t="shared" si="73"/>
        <v/>
      </c>
      <c r="AN255" s="3" t="str">
        <f>IF($A255="","",IF((AND($A255="ADD",OR(AM255="",AM255="Queenstown-Lakes District Council"))),"70",(_xlfn.XLOOKUP(AM255,ud_organisation_owner[lookupValue],ud_organisation_owner[lookupKey],""))))</f>
        <v/>
      </c>
      <c r="AO255" s="3" t="str">
        <f t="shared" si="74"/>
        <v/>
      </c>
      <c r="AP255" s="3" t="str">
        <f>IF($A255="","",IF((AND($A255="ADD",OR(AO255="",AO255="Local Authority"))),"17",(_xlfn.XLOOKUP(AO255,ud_sub_organisation[lookupValue],ud_sub_organisation[lookupKey],""))))</f>
        <v/>
      </c>
      <c r="AR255" s="3" t="str">
        <f>IF($A255="ADD",IF(NOT(ISBLANK(AQ255)),_xlfn.XLOOKUP(AQ255,ud_maintenance_organisation[lookupValue],ud_maintenance_organisation[lookupKey],"ERROR"),""), "")</f>
        <v/>
      </c>
      <c r="AS255" s="3" t="str">
        <f t="shared" si="75"/>
        <v/>
      </c>
      <c r="AT255" s="3" t="str">
        <f>IF($A255="","",IF((AND($A255="ADD",OR(AS255="",AS255="Vested Assets"))),"12",(_xlfn.XLOOKUP(AS255,ud_work_category[lookupValue],ud_work_category[lookupKey],""))))</f>
        <v/>
      </c>
      <c r="AU255" s="20"/>
      <c r="AV255" s="2" t="str">
        <f t="shared" si="76"/>
        <v/>
      </c>
      <c r="AW255" s="2" t="str">
        <f t="shared" si="77"/>
        <v/>
      </c>
      <c r="AX255" s="3" t="str">
        <f t="shared" si="78"/>
        <v/>
      </c>
      <c r="AY255" s="3" t="str">
        <f>IF($A255="","",IF((AND($A255="ADD",OR(AX255="",AX255="Excellent"))),"1",(_xlfn.XLOOKUP(AX255,condition[lookupValue],condition[lookupKey],""))))</f>
        <v/>
      </c>
      <c r="AZ255" s="21" t="str">
        <f t="shared" si="79"/>
        <v/>
      </c>
      <c r="BA255" s="5"/>
    </row>
    <row r="256" spans="2:53">
      <c r="B256" s="4"/>
      <c r="D256" s="3" t="str">
        <f>IF($A256="ADD",IF(NOT(ISBLANK(C256)),_xlfn.XLOOKUP(C256,roadnames[lookupValue],roadnames[lookupKey],"ERROR"),""), "")</f>
        <v/>
      </c>
      <c r="E256" s="4"/>
      <c r="F256" s="4"/>
      <c r="G256" s="19"/>
      <c r="H256" s="19"/>
      <c r="J256" s="3" t="str">
        <f>IF($A256="ADD",IF(NOT(ISBLANK(I256)),_xlfn.XLOOKUP(I256,side[lookupValue],side[lookupKey],"ERROR"),""), "")</f>
        <v/>
      </c>
      <c r="K256" s="19"/>
      <c r="L256" s="19" t="str">
        <f t="shared" si="60"/>
        <v/>
      </c>
      <c r="M256" s="4"/>
      <c r="O256" s="3" t="str">
        <f>IF($A256="ADD",IF(NOT(ISBLANK(N256)),_xlfn.XLOOKUP(N256,len_adjust_rsn[lookupValue],len_adjust_rsn[lookupKey],"ERROR"),""), "")</f>
        <v/>
      </c>
      <c r="P256" s="19" t="str">
        <f t="shared" si="61"/>
        <v/>
      </c>
      <c r="Q256" s="19"/>
      <c r="R256" s="19" t="str">
        <f t="shared" si="62"/>
        <v/>
      </c>
      <c r="T256" s="3" t="str">
        <f>IF($A256="ADD",IF(NOT(ISBLANK(S256)),_xlfn.XLOOKUP(S256,ud_stopping_place_type[lookupValue],ud_stopping_place_type[lookupKey],"ERROR"),""), "")</f>
        <v/>
      </c>
      <c r="V256" s="2" t="str">
        <f t="shared" si="63"/>
        <v/>
      </c>
      <c r="W256" s="2" t="str">
        <f t="shared" si="64"/>
        <v/>
      </c>
      <c r="X256" s="2" t="str">
        <f t="shared" si="65"/>
        <v/>
      </c>
      <c r="Y256" s="2" t="str">
        <f t="shared" si="66"/>
        <v/>
      </c>
      <c r="Z256" s="2" t="str">
        <f t="shared" si="67"/>
        <v/>
      </c>
      <c r="AA256" s="2" t="str">
        <f t="shared" si="68"/>
        <v/>
      </c>
      <c r="AB256" s="2" t="str">
        <f t="shared" si="69"/>
        <v/>
      </c>
      <c r="AD256" s="21"/>
      <c r="AE256" s="4" t="str">
        <f t="shared" ca="1" si="70"/>
        <v/>
      </c>
      <c r="AF256" s="3" t="str">
        <f t="shared" si="71"/>
        <v/>
      </c>
      <c r="AG256" s="3" t="str">
        <f>IF($A256="","",IF((AND($A256="ADD",OR(AF256="",AF256="In Use"))),"5",(_xlfn.XLOOKUP(AF256,ud_asset_status[lookupValue],ud_asset_status[lookupKey],""))))</f>
        <v/>
      </c>
      <c r="AH256" s="21"/>
      <c r="AJ256" s="3" t="str">
        <f>IF($A256="ADD",IF(NOT(ISBLANK(AI256)),_xlfn.XLOOKUP(AI256,ar_replace_reason[lookupValue],ar_replace_reason[lookupKey],"ERROR"),""), "")</f>
        <v/>
      </c>
      <c r="AK256" s="3" t="str">
        <f t="shared" si="72"/>
        <v/>
      </c>
      <c r="AL256" s="3" t="str">
        <f>IF($A256="","",IF((AND($A256="ADD",OR(AK256="",AK256="Queenstown-Lakes District Council"))),"70",(_xlfn.XLOOKUP(AK256,ud_organisation_owner[lookupValue],ud_organisation_owner[lookupKey],""))))</f>
        <v/>
      </c>
      <c r="AM256" s="3" t="str">
        <f t="shared" si="73"/>
        <v/>
      </c>
      <c r="AN256" s="3" t="str">
        <f>IF($A256="","",IF((AND($A256="ADD",OR(AM256="",AM256="Queenstown-Lakes District Council"))),"70",(_xlfn.XLOOKUP(AM256,ud_organisation_owner[lookupValue],ud_organisation_owner[lookupKey],""))))</f>
        <v/>
      </c>
      <c r="AO256" s="3" t="str">
        <f t="shared" si="74"/>
        <v/>
      </c>
      <c r="AP256" s="3" t="str">
        <f>IF($A256="","",IF((AND($A256="ADD",OR(AO256="",AO256="Local Authority"))),"17",(_xlfn.XLOOKUP(AO256,ud_sub_organisation[lookupValue],ud_sub_organisation[lookupKey],""))))</f>
        <v/>
      </c>
      <c r="AR256" s="3" t="str">
        <f>IF($A256="ADD",IF(NOT(ISBLANK(AQ256)),_xlfn.XLOOKUP(AQ256,ud_maintenance_organisation[lookupValue],ud_maintenance_organisation[lookupKey],"ERROR"),""), "")</f>
        <v/>
      </c>
      <c r="AS256" s="3" t="str">
        <f t="shared" si="75"/>
        <v/>
      </c>
      <c r="AT256" s="3" t="str">
        <f>IF($A256="","",IF((AND($A256="ADD",OR(AS256="",AS256="Vested Assets"))),"12",(_xlfn.XLOOKUP(AS256,ud_work_category[lookupValue],ud_work_category[lookupKey],""))))</f>
        <v/>
      </c>
      <c r="AU256" s="20"/>
      <c r="AV256" s="2" t="str">
        <f t="shared" si="76"/>
        <v/>
      </c>
      <c r="AW256" s="2" t="str">
        <f t="shared" si="77"/>
        <v/>
      </c>
      <c r="AX256" s="3" t="str">
        <f t="shared" si="78"/>
        <v/>
      </c>
      <c r="AY256" s="3" t="str">
        <f>IF($A256="","",IF((AND($A256="ADD",OR(AX256="",AX256="Excellent"))),"1",(_xlfn.XLOOKUP(AX256,condition[lookupValue],condition[lookupKey],""))))</f>
        <v/>
      </c>
      <c r="AZ256" s="21" t="str">
        <f t="shared" si="79"/>
        <v/>
      </c>
      <c r="BA256" s="5"/>
    </row>
    <row r="257" spans="2:53">
      <c r="B257" s="4"/>
      <c r="D257" s="3" t="str">
        <f>IF($A257="ADD",IF(NOT(ISBLANK(C257)),_xlfn.XLOOKUP(C257,roadnames[lookupValue],roadnames[lookupKey],"ERROR"),""), "")</f>
        <v/>
      </c>
      <c r="E257" s="4"/>
      <c r="F257" s="4"/>
      <c r="G257" s="19"/>
      <c r="H257" s="19"/>
      <c r="J257" s="3" t="str">
        <f>IF($A257="ADD",IF(NOT(ISBLANK(I257)),_xlfn.XLOOKUP(I257,side[lookupValue],side[lookupKey],"ERROR"),""), "")</f>
        <v/>
      </c>
      <c r="K257" s="19"/>
      <c r="L257" s="19" t="str">
        <f t="shared" si="60"/>
        <v/>
      </c>
      <c r="M257" s="4"/>
      <c r="O257" s="3" t="str">
        <f>IF($A257="ADD",IF(NOT(ISBLANK(N257)),_xlfn.XLOOKUP(N257,len_adjust_rsn[lookupValue],len_adjust_rsn[lookupKey],"ERROR"),""), "")</f>
        <v/>
      </c>
      <c r="P257" s="19" t="str">
        <f t="shared" si="61"/>
        <v/>
      </c>
      <c r="Q257" s="19"/>
      <c r="R257" s="19" t="str">
        <f t="shared" si="62"/>
        <v/>
      </c>
      <c r="T257" s="3" t="str">
        <f>IF($A257="ADD",IF(NOT(ISBLANK(S257)),_xlfn.XLOOKUP(S257,ud_stopping_place_type[lookupValue],ud_stopping_place_type[lookupKey],"ERROR"),""), "")</f>
        <v/>
      </c>
      <c r="V257" s="2" t="str">
        <f t="shared" si="63"/>
        <v/>
      </c>
      <c r="W257" s="2" t="str">
        <f t="shared" si="64"/>
        <v/>
      </c>
      <c r="X257" s="2" t="str">
        <f t="shared" si="65"/>
        <v/>
      </c>
      <c r="Y257" s="2" t="str">
        <f t="shared" si="66"/>
        <v/>
      </c>
      <c r="Z257" s="2" t="str">
        <f t="shared" si="67"/>
        <v/>
      </c>
      <c r="AA257" s="2" t="str">
        <f t="shared" si="68"/>
        <v/>
      </c>
      <c r="AB257" s="2" t="str">
        <f t="shared" si="69"/>
        <v/>
      </c>
      <c r="AD257" s="21"/>
      <c r="AE257" s="4" t="str">
        <f t="shared" ca="1" si="70"/>
        <v/>
      </c>
      <c r="AF257" s="3" t="str">
        <f t="shared" si="71"/>
        <v/>
      </c>
      <c r="AG257" s="3" t="str">
        <f>IF($A257="","",IF((AND($A257="ADD",OR(AF257="",AF257="In Use"))),"5",(_xlfn.XLOOKUP(AF257,ud_asset_status[lookupValue],ud_asset_status[lookupKey],""))))</f>
        <v/>
      </c>
      <c r="AH257" s="21"/>
      <c r="AJ257" s="3" t="str">
        <f>IF($A257="ADD",IF(NOT(ISBLANK(AI257)),_xlfn.XLOOKUP(AI257,ar_replace_reason[lookupValue],ar_replace_reason[lookupKey],"ERROR"),""), "")</f>
        <v/>
      </c>
      <c r="AK257" s="3" t="str">
        <f t="shared" si="72"/>
        <v/>
      </c>
      <c r="AL257" s="3" t="str">
        <f>IF($A257="","",IF((AND($A257="ADD",OR(AK257="",AK257="Queenstown-Lakes District Council"))),"70",(_xlfn.XLOOKUP(AK257,ud_organisation_owner[lookupValue],ud_organisation_owner[lookupKey],""))))</f>
        <v/>
      </c>
      <c r="AM257" s="3" t="str">
        <f t="shared" si="73"/>
        <v/>
      </c>
      <c r="AN257" s="3" t="str">
        <f>IF($A257="","",IF((AND($A257="ADD",OR(AM257="",AM257="Queenstown-Lakes District Council"))),"70",(_xlfn.XLOOKUP(AM257,ud_organisation_owner[lookupValue],ud_organisation_owner[lookupKey],""))))</f>
        <v/>
      </c>
      <c r="AO257" s="3" t="str">
        <f t="shared" si="74"/>
        <v/>
      </c>
      <c r="AP257" s="3" t="str">
        <f>IF($A257="","",IF((AND($A257="ADD",OR(AO257="",AO257="Local Authority"))),"17",(_xlfn.XLOOKUP(AO257,ud_sub_organisation[lookupValue],ud_sub_organisation[lookupKey],""))))</f>
        <v/>
      </c>
      <c r="AR257" s="3" t="str">
        <f>IF($A257="ADD",IF(NOT(ISBLANK(AQ257)),_xlfn.XLOOKUP(AQ257,ud_maintenance_organisation[lookupValue],ud_maintenance_organisation[lookupKey],"ERROR"),""), "")</f>
        <v/>
      </c>
      <c r="AS257" s="3" t="str">
        <f t="shared" si="75"/>
        <v/>
      </c>
      <c r="AT257" s="3" t="str">
        <f>IF($A257="","",IF((AND($A257="ADD",OR(AS257="",AS257="Vested Assets"))),"12",(_xlfn.XLOOKUP(AS257,ud_work_category[lookupValue],ud_work_category[lookupKey],""))))</f>
        <v/>
      </c>
      <c r="AU257" s="20"/>
      <c r="AV257" s="2" t="str">
        <f t="shared" si="76"/>
        <v/>
      </c>
      <c r="AW257" s="2" t="str">
        <f t="shared" si="77"/>
        <v/>
      </c>
      <c r="AX257" s="3" t="str">
        <f t="shared" si="78"/>
        <v/>
      </c>
      <c r="AY257" s="3" t="str">
        <f>IF($A257="","",IF((AND($A257="ADD",OR(AX257="",AX257="Excellent"))),"1",(_xlfn.XLOOKUP(AX257,condition[lookupValue],condition[lookupKey],""))))</f>
        <v/>
      </c>
      <c r="AZ257" s="21" t="str">
        <f t="shared" si="79"/>
        <v/>
      </c>
      <c r="BA257" s="5"/>
    </row>
    <row r="258" spans="2:53">
      <c r="B258" s="4"/>
      <c r="D258" s="3" t="str">
        <f>IF($A258="ADD",IF(NOT(ISBLANK(C258)),_xlfn.XLOOKUP(C258,roadnames[lookupValue],roadnames[lookupKey],"ERROR"),""), "")</f>
        <v/>
      </c>
      <c r="E258" s="4"/>
      <c r="F258" s="4"/>
      <c r="G258" s="19"/>
      <c r="H258" s="19"/>
      <c r="J258" s="3" t="str">
        <f>IF($A258="ADD",IF(NOT(ISBLANK(I258)),_xlfn.XLOOKUP(I258,side[lookupValue],side[lookupKey],"ERROR"),""), "")</f>
        <v/>
      </c>
      <c r="K258" s="19"/>
      <c r="L258" s="19" t="str">
        <f t="shared" si="60"/>
        <v/>
      </c>
      <c r="M258" s="4"/>
      <c r="O258" s="3" t="str">
        <f>IF($A258="ADD",IF(NOT(ISBLANK(N258)),_xlfn.XLOOKUP(N258,len_adjust_rsn[lookupValue],len_adjust_rsn[lookupKey],"ERROR"),""), "")</f>
        <v/>
      </c>
      <c r="P258" s="19" t="str">
        <f t="shared" si="61"/>
        <v/>
      </c>
      <c r="Q258" s="19"/>
      <c r="R258" s="19" t="str">
        <f t="shared" si="62"/>
        <v/>
      </c>
      <c r="T258" s="3" t="str">
        <f>IF($A258="ADD",IF(NOT(ISBLANK(S258)),_xlfn.XLOOKUP(S258,ud_stopping_place_type[lookupValue],ud_stopping_place_type[lookupKey],"ERROR"),""), "")</f>
        <v/>
      </c>
      <c r="V258" s="2" t="str">
        <f t="shared" si="63"/>
        <v/>
      </c>
      <c r="W258" s="2" t="str">
        <f t="shared" si="64"/>
        <v/>
      </c>
      <c r="X258" s="2" t="str">
        <f t="shared" si="65"/>
        <v/>
      </c>
      <c r="Y258" s="2" t="str">
        <f t="shared" si="66"/>
        <v/>
      </c>
      <c r="Z258" s="2" t="str">
        <f t="shared" si="67"/>
        <v/>
      </c>
      <c r="AA258" s="2" t="str">
        <f t="shared" si="68"/>
        <v/>
      </c>
      <c r="AB258" s="2" t="str">
        <f t="shared" si="69"/>
        <v/>
      </c>
      <c r="AD258" s="21"/>
      <c r="AE258" s="4" t="str">
        <f t="shared" ca="1" si="70"/>
        <v/>
      </c>
      <c r="AF258" s="3" t="str">
        <f t="shared" si="71"/>
        <v/>
      </c>
      <c r="AG258" s="3" t="str">
        <f>IF($A258="","",IF((AND($A258="ADD",OR(AF258="",AF258="In Use"))),"5",(_xlfn.XLOOKUP(AF258,ud_asset_status[lookupValue],ud_asset_status[lookupKey],""))))</f>
        <v/>
      </c>
      <c r="AH258" s="21"/>
      <c r="AJ258" s="3" t="str">
        <f>IF($A258="ADD",IF(NOT(ISBLANK(AI258)),_xlfn.XLOOKUP(AI258,ar_replace_reason[lookupValue],ar_replace_reason[lookupKey],"ERROR"),""), "")</f>
        <v/>
      </c>
      <c r="AK258" s="3" t="str">
        <f t="shared" si="72"/>
        <v/>
      </c>
      <c r="AL258" s="3" t="str">
        <f>IF($A258="","",IF((AND($A258="ADD",OR(AK258="",AK258="Queenstown-Lakes District Council"))),"70",(_xlfn.XLOOKUP(AK258,ud_organisation_owner[lookupValue],ud_organisation_owner[lookupKey],""))))</f>
        <v/>
      </c>
      <c r="AM258" s="3" t="str">
        <f t="shared" si="73"/>
        <v/>
      </c>
      <c r="AN258" s="3" t="str">
        <f>IF($A258="","",IF((AND($A258="ADD",OR(AM258="",AM258="Queenstown-Lakes District Council"))),"70",(_xlfn.XLOOKUP(AM258,ud_organisation_owner[lookupValue],ud_organisation_owner[lookupKey],""))))</f>
        <v/>
      </c>
      <c r="AO258" s="3" t="str">
        <f t="shared" si="74"/>
        <v/>
      </c>
      <c r="AP258" s="3" t="str">
        <f>IF($A258="","",IF((AND($A258="ADD",OR(AO258="",AO258="Local Authority"))),"17",(_xlfn.XLOOKUP(AO258,ud_sub_organisation[lookupValue],ud_sub_organisation[lookupKey],""))))</f>
        <v/>
      </c>
      <c r="AR258" s="3" t="str">
        <f>IF($A258="ADD",IF(NOT(ISBLANK(AQ258)),_xlfn.XLOOKUP(AQ258,ud_maintenance_organisation[lookupValue],ud_maintenance_organisation[lookupKey],"ERROR"),""), "")</f>
        <v/>
      </c>
      <c r="AS258" s="3" t="str">
        <f t="shared" si="75"/>
        <v/>
      </c>
      <c r="AT258" s="3" t="str">
        <f>IF($A258="","",IF((AND($A258="ADD",OR(AS258="",AS258="Vested Assets"))),"12",(_xlfn.XLOOKUP(AS258,ud_work_category[lookupValue],ud_work_category[lookupKey],""))))</f>
        <v/>
      </c>
      <c r="AU258" s="20"/>
      <c r="AV258" s="2" t="str">
        <f t="shared" si="76"/>
        <v/>
      </c>
      <c r="AW258" s="2" t="str">
        <f t="shared" si="77"/>
        <v/>
      </c>
      <c r="AX258" s="3" t="str">
        <f t="shared" si="78"/>
        <v/>
      </c>
      <c r="AY258" s="3" t="str">
        <f>IF($A258="","",IF((AND($A258="ADD",OR(AX258="",AX258="Excellent"))),"1",(_xlfn.XLOOKUP(AX258,condition[lookupValue],condition[lookupKey],""))))</f>
        <v/>
      </c>
      <c r="AZ258" s="21" t="str">
        <f t="shared" si="79"/>
        <v/>
      </c>
      <c r="BA258" s="5"/>
    </row>
    <row r="259" spans="2:53">
      <c r="B259" s="4"/>
      <c r="D259" s="3" t="str">
        <f>IF($A259="ADD",IF(NOT(ISBLANK(C259)),_xlfn.XLOOKUP(C259,roadnames[lookupValue],roadnames[lookupKey],"ERROR"),""), "")</f>
        <v/>
      </c>
      <c r="E259" s="4"/>
      <c r="F259" s="4"/>
      <c r="G259" s="19"/>
      <c r="H259" s="19"/>
      <c r="J259" s="3" t="str">
        <f>IF($A259="ADD",IF(NOT(ISBLANK(I259)),_xlfn.XLOOKUP(I259,side[lookupValue],side[lookupKey],"ERROR"),""), "")</f>
        <v/>
      </c>
      <c r="K259" s="19"/>
      <c r="L259" s="19" t="str">
        <f t="shared" si="60"/>
        <v/>
      </c>
      <c r="M259" s="4"/>
      <c r="O259" s="3" t="str">
        <f>IF($A259="ADD",IF(NOT(ISBLANK(N259)),_xlfn.XLOOKUP(N259,len_adjust_rsn[lookupValue],len_adjust_rsn[lookupKey],"ERROR"),""), "")</f>
        <v/>
      </c>
      <c r="P259" s="19" t="str">
        <f t="shared" si="61"/>
        <v/>
      </c>
      <c r="Q259" s="19"/>
      <c r="R259" s="19" t="str">
        <f t="shared" si="62"/>
        <v/>
      </c>
      <c r="T259" s="3" t="str">
        <f>IF($A259="ADD",IF(NOT(ISBLANK(S259)),_xlfn.XLOOKUP(S259,ud_stopping_place_type[lookupValue],ud_stopping_place_type[lookupKey],"ERROR"),""), "")</f>
        <v/>
      </c>
      <c r="V259" s="2" t="str">
        <f t="shared" si="63"/>
        <v/>
      </c>
      <c r="W259" s="2" t="str">
        <f t="shared" si="64"/>
        <v/>
      </c>
      <c r="X259" s="2" t="str">
        <f t="shared" si="65"/>
        <v/>
      </c>
      <c r="Y259" s="2" t="str">
        <f t="shared" si="66"/>
        <v/>
      </c>
      <c r="Z259" s="2" t="str">
        <f t="shared" si="67"/>
        <v/>
      </c>
      <c r="AA259" s="2" t="str">
        <f t="shared" si="68"/>
        <v/>
      </c>
      <c r="AB259" s="2" t="str">
        <f t="shared" si="69"/>
        <v/>
      </c>
      <c r="AD259" s="21"/>
      <c r="AE259" s="4" t="str">
        <f t="shared" ca="1" si="70"/>
        <v/>
      </c>
      <c r="AF259" s="3" t="str">
        <f t="shared" si="71"/>
        <v/>
      </c>
      <c r="AG259" s="3" t="str">
        <f>IF($A259="","",IF((AND($A259="ADD",OR(AF259="",AF259="In Use"))),"5",(_xlfn.XLOOKUP(AF259,ud_asset_status[lookupValue],ud_asset_status[lookupKey],""))))</f>
        <v/>
      </c>
      <c r="AH259" s="21"/>
      <c r="AJ259" s="3" t="str">
        <f>IF($A259="ADD",IF(NOT(ISBLANK(AI259)),_xlfn.XLOOKUP(AI259,ar_replace_reason[lookupValue],ar_replace_reason[lookupKey],"ERROR"),""), "")</f>
        <v/>
      </c>
      <c r="AK259" s="3" t="str">
        <f t="shared" si="72"/>
        <v/>
      </c>
      <c r="AL259" s="3" t="str">
        <f>IF($A259="","",IF((AND($A259="ADD",OR(AK259="",AK259="Queenstown-Lakes District Council"))),"70",(_xlfn.XLOOKUP(AK259,ud_organisation_owner[lookupValue],ud_organisation_owner[lookupKey],""))))</f>
        <v/>
      </c>
      <c r="AM259" s="3" t="str">
        <f t="shared" si="73"/>
        <v/>
      </c>
      <c r="AN259" s="3" t="str">
        <f>IF($A259="","",IF((AND($A259="ADD",OR(AM259="",AM259="Queenstown-Lakes District Council"))),"70",(_xlfn.XLOOKUP(AM259,ud_organisation_owner[lookupValue],ud_organisation_owner[lookupKey],""))))</f>
        <v/>
      </c>
      <c r="AO259" s="3" t="str">
        <f t="shared" si="74"/>
        <v/>
      </c>
      <c r="AP259" s="3" t="str">
        <f>IF($A259="","",IF((AND($A259="ADD",OR(AO259="",AO259="Local Authority"))),"17",(_xlfn.XLOOKUP(AO259,ud_sub_organisation[lookupValue],ud_sub_organisation[lookupKey],""))))</f>
        <v/>
      </c>
      <c r="AR259" s="3" t="str">
        <f>IF($A259="ADD",IF(NOT(ISBLANK(AQ259)),_xlfn.XLOOKUP(AQ259,ud_maintenance_organisation[lookupValue],ud_maintenance_organisation[lookupKey],"ERROR"),""), "")</f>
        <v/>
      </c>
      <c r="AS259" s="3" t="str">
        <f t="shared" si="75"/>
        <v/>
      </c>
      <c r="AT259" s="3" t="str">
        <f>IF($A259="","",IF((AND($A259="ADD",OR(AS259="",AS259="Vested Assets"))),"12",(_xlfn.XLOOKUP(AS259,ud_work_category[lookupValue],ud_work_category[lookupKey],""))))</f>
        <v/>
      </c>
      <c r="AU259" s="20"/>
      <c r="AV259" s="2" t="str">
        <f t="shared" si="76"/>
        <v/>
      </c>
      <c r="AW259" s="2" t="str">
        <f t="shared" si="77"/>
        <v/>
      </c>
      <c r="AX259" s="3" t="str">
        <f t="shared" si="78"/>
        <v/>
      </c>
      <c r="AY259" s="3" t="str">
        <f>IF($A259="","",IF((AND($A259="ADD",OR(AX259="",AX259="Excellent"))),"1",(_xlfn.XLOOKUP(AX259,condition[lookupValue],condition[lookupKey],""))))</f>
        <v/>
      </c>
      <c r="AZ259" s="21" t="str">
        <f t="shared" si="79"/>
        <v/>
      </c>
      <c r="BA259" s="5"/>
    </row>
    <row r="260" spans="2:53">
      <c r="B260" s="4"/>
      <c r="D260" s="3" t="str">
        <f>IF($A260="ADD",IF(NOT(ISBLANK(C260)),_xlfn.XLOOKUP(C260,roadnames[lookupValue],roadnames[lookupKey],"ERROR"),""), "")</f>
        <v/>
      </c>
      <c r="E260" s="4"/>
      <c r="F260" s="4"/>
      <c r="G260" s="19"/>
      <c r="H260" s="19"/>
      <c r="J260" s="3" t="str">
        <f>IF($A260="ADD",IF(NOT(ISBLANK(I260)),_xlfn.XLOOKUP(I260,side[lookupValue],side[lookupKey],"ERROR"),""), "")</f>
        <v/>
      </c>
      <c r="K260" s="19"/>
      <c r="L260" s="19" t="str">
        <f t="shared" si="60"/>
        <v/>
      </c>
      <c r="M260" s="4"/>
      <c r="O260" s="3" t="str">
        <f>IF($A260="ADD",IF(NOT(ISBLANK(N260)),_xlfn.XLOOKUP(N260,len_adjust_rsn[lookupValue],len_adjust_rsn[lookupKey],"ERROR"),""), "")</f>
        <v/>
      </c>
      <c r="P260" s="19" t="str">
        <f t="shared" si="61"/>
        <v/>
      </c>
      <c r="Q260" s="19"/>
      <c r="R260" s="19" t="str">
        <f t="shared" si="62"/>
        <v/>
      </c>
      <c r="T260" s="3" t="str">
        <f>IF($A260="ADD",IF(NOT(ISBLANK(S260)),_xlfn.XLOOKUP(S260,ud_stopping_place_type[lookupValue],ud_stopping_place_type[lookupKey],"ERROR"),""), "")</f>
        <v/>
      </c>
      <c r="V260" s="2" t="str">
        <f t="shared" si="63"/>
        <v/>
      </c>
      <c r="W260" s="2" t="str">
        <f t="shared" si="64"/>
        <v/>
      </c>
      <c r="X260" s="2" t="str">
        <f t="shared" si="65"/>
        <v/>
      </c>
      <c r="Y260" s="2" t="str">
        <f t="shared" si="66"/>
        <v/>
      </c>
      <c r="Z260" s="2" t="str">
        <f t="shared" si="67"/>
        <v/>
      </c>
      <c r="AA260" s="2" t="str">
        <f t="shared" si="68"/>
        <v/>
      </c>
      <c r="AB260" s="2" t="str">
        <f t="shared" si="69"/>
        <v/>
      </c>
      <c r="AD260" s="21"/>
      <c r="AE260" s="4" t="str">
        <f t="shared" ca="1" si="70"/>
        <v/>
      </c>
      <c r="AF260" s="3" t="str">
        <f t="shared" si="71"/>
        <v/>
      </c>
      <c r="AG260" s="3" t="str">
        <f>IF($A260="","",IF((AND($A260="ADD",OR(AF260="",AF260="In Use"))),"5",(_xlfn.XLOOKUP(AF260,ud_asset_status[lookupValue],ud_asset_status[lookupKey],""))))</f>
        <v/>
      </c>
      <c r="AH260" s="21"/>
      <c r="AJ260" s="3" t="str">
        <f>IF($A260="ADD",IF(NOT(ISBLANK(AI260)),_xlfn.XLOOKUP(AI260,ar_replace_reason[lookupValue],ar_replace_reason[lookupKey],"ERROR"),""), "")</f>
        <v/>
      </c>
      <c r="AK260" s="3" t="str">
        <f t="shared" si="72"/>
        <v/>
      </c>
      <c r="AL260" s="3" t="str">
        <f>IF($A260="","",IF((AND($A260="ADD",OR(AK260="",AK260="Queenstown-Lakes District Council"))),"70",(_xlfn.XLOOKUP(AK260,ud_organisation_owner[lookupValue],ud_organisation_owner[lookupKey],""))))</f>
        <v/>
      </c>
      <c r="AM260" s="3" t="str">
        <f t="shared" si="73"/>
        <v/>
      </c>
      <c r="AN260" s="3" t="str">
        <f>IF($A260="","",IF((AND($A260="ADD",OR(AM260="",AM260="Queenstown-Lakes District Council"))),"70",(_xlfn.XLOOKUP(AM260,ud_organisation_owner[lookupValue],ud_organisation_owner[lookupKey],""))))</f>
        <v/>
      </c>
      <c r="AO260" s="3" t="str">
        <f t="shared" si="74"/>
        <v/>
      </c>
      <c r="AP260" s="3" t="str">
        <f>IF($A260="","",IF((AND($A260="ADD",OR(AO260="",AO260="Local Authority"))),"17",(_xlfn.XLOOKUP(AO260,ud_sub_organisation[lookupValue],ud_sub_organisation[lookupKey],""))))</f>
        <v/>
      </c>
      <c r="AR260" s="3" t="str">
        <f>IF($A260="ADD",IF(NOT(ISBLANK(AQ260)),_xlfn.XLOOKUP(AQ260,ud_maintenance_organisation[lookupValue],ud_maintenance_organisation[lookupKey],"ERROR"),""), "")</f>
        <v/>
      </c>
      <c r="AS260" s="3" t="str">
        <f t="shared" si="75"/>
        <v/>
      </c>
      <c r="AT260" s="3" t="str">
        <f>IF($A260="","",IF((AND($A260="ADD",OR(AS260="",AS260="Vested Assets"))),"12",(_xlfn.XLOOKUP(AS260,ud_work_category[lookupValue],ud_work_category[lookupKey],""))))</f>
        <v/>
      </c>
      <c r="AU260" s="20"/>
      <c r="AV260" s="2" t="str">
        <f t="shared" si="76"/>
        <v/>
      </c>
      <c r="AW260" s="2" t="str">
        <f t="shared" si="77"/>
        <v/>
      </c>
      <c r="AX260" s="3" t="str">
        <f t="shared" si="78"/>
        <v/>
      </c>
      <c r="AY260" s="3" t="str">
        <f>IF($A260="","",IF((AND($A260="ADD",OR(AX260="",AX260="Excellent"))),"1",(_xlfn.XLOOKUP(AX260,condition[lookupValue],condition[lookupKey],""))))</f>
        <v/>
      </c>
      <c r="AZ260" s="21" t="str">
        <f t="shared" si="79"/>
        <v/>
      </c>
      <c r="BA260" s="5"/>
    </row>
    <row r="261" spans="2:53">
      <c r="B261" s="4"/>
      <c r="D261" s="3" t="str">
        <f>IF($A261="ADD",IF(NOT(ISBLANK(C261)),_xlfn.XLOOKUP(C261,roadnames[lookupValue],roadnames[lookupKey],"ERROR"),""), "")</f>
        <v/>
      </c>
      <c r="E261" s="4"/>
      <c r="F261" s="4"/>
      <c r="G261" s="19"/>
      <c r="H261" s="19"/>
      <c r="J261" s="3" t="str">
        <f>IF($A261="ADD",IF(NOT(ISBLANK(I261)),_xlfn.XLOOKUP(I261,side[lookupValue],side[lookupKey],"ERROR"),""), "")</f>
        <v/>
      </c>
      <c r="K261" s="19"/>
      <c r="L261" s="19" t="str">
        <f t="shared" si="60"/>
        <v/>
      </c>
      <c r="M261" s="4"/>
      <c r="O261" s="3" t="str">
        <f>IF($A261="ADD",IF(NOT(ISBLANK(N261)),_xlfn.XLOOKUP(N261,len_adjust_rsn[lookupValue],len_adjust_rsn[lookupKey],"ERROR"),""), "")</f>
        <v/>
      </c>
      <c r="P261" s="19" t="str">
        <f t="shared" si="61"/>
        <v/>
      </c>
      <c r="Q261" s="19"/>
      <c r="R261" s="19" t="str">
        <f t="shared" si="62"/>
        <v/>
      </c>
      <c r="T261" s="3" t="str">
        <f>IF($A261="ADD",IF(NOT(ISBLANK(S261)),_xlfn.XLOOKUP(S261,ud_stopping_place_type[lookupValue],ud_stopping_place_type[lookupKey],"ERROR"),""), "")</f>
        <v/>
      </c>
      <c r="V261" s="2" t="str">
        <f t="shared" si="63"/>
        <v/>
      </c>
      <c r="W261" s="2" t="str">
        <f t="shared" si="64"/>
        <v/>
      </c>
      <c r="X261" s="2" t="str">
        <f t="shared" si="65"/>
        <v/>
      </c>
      <c r="Y261" s="2" t="str">
        <f t="shared" si="66"/>
        <v/>
      </c>
      <c r="Z261" s="2" t="str">
        <f t="shared" si="67"/>
        <v/>
      </c>
      <c r="AA261" s="2" t="str">
        <f t="shared" si="68"/>
        <v/>
      </c>
      <c r="AB261" s="2" t="str">
        <f t="shared" si="69"/>
        <v/>
      </c>
      <c r="AD261" s="21"/>
      <c r="AE261" s="4" t="str">
        <f t="shared" ca="1" si="70"/>
        <v/>
      </c>
      <c r="AF261" s="3" t="str">
        <f t="shared" si="71"/>
        <v/>
      </c>
      <c r="AG261" s="3" t="str">
        <f>IF($A261="","",IF((AND($A261="ADD",OR(AF261="",AF261="In Use"))),"5",(_xlfn.XLOOKUP(AF261,ud_asset_status[lookupValue],ud_asset_status[lookupKey],""))))</f>
        <v/>
      </c>
      <c r="AH261" s="21"/>
      <c r="AJ261" s="3" t="str">
        <f>IF($A261="ADD",IF(NOT(ISBLANK(AI261)),_xlfn.XLOOKUP(AI261,ar_replace_reason[lookupValue],ar_replace_reason[lookupKey],"ERROR"),""), "")</f>
        <v/>
      </c>
      <c r="AK261" s="3" t="str">
        <f t="shared" si="72"/>
        <v/>
      </c>
      <c r="AL261" s="3" t="str">
        <f>IF($A261="","",IF((AND($A261="ADD",OR(AK261="",AK261="Queenstown-Lakes District Council"))),"70",(_xlfn.XLOOKUP(AK261,ud_organisation_owner[lookupValue],ud_organisation_owner[lookupKey],""))))</f>
        <v/>
      </c>
      <c r="AM261" s="3" t="str">
        <f t="shared" si="73"/>
        <v/>
      </c>
      <c r="AN261" s="3" t="str">
        <f>IF($A261="","",IF((AND($A261="ADD",OR(AM261="",AM261="Queenstown-Lakes District Council"))),"70",(_xlfn.XLOOKUP(AM261,ud_organisation_owner[lookupValue],ud_organisation_owner[lookupKey],""))))</f>
        <v/>
      </c>
      <c r="AO261" s="3" t="str">
        <f t="shared" si="74"/>
        <v/>
      </c>
      <c r="AP261" s="3" t="str">
        <f>IF($A261="","",IF((AND($A261="ADD",OR(AO261="",AO261="Local Authority"))),"17",(_xlfn.XLOOKUP(AO261,ud_sub_organisation[lookupValue],ud_sub_organisation[lookupKey],""))))</f>
        <v/>
      </c>
      <c r="AR261" s="3" t="str">
        <f>IF($A261="ADD",IF(NOT(ISBLANK(AQ261)),_xlfn.XLOOKUP(AQ261,ud_maintenance_organisation[lookupValue],ud_maintenance_organisation[lookupKey],"ERROR"),""), "")</f>
        <v/>
      </c>
      <c r="AS261" s="3" t="str">
        <f t="shared" si="75"/>
        <v/>
      </c>
      <c r="AT261" s="3" t="str">
        <f>IF($A261="","",IF((AND($A261="ADD",OR(AS261="",AS261="Vested Assets"))),"12",(_xlfn.XLOOKUP(AS261,ud_work_category[lookupValue],ud_work_category[lookupKey],""))))</f>
        <v/>
      </c>
      <c r="AU261" s="20"/>
      <c r="AV261" s="2" t="str">
        <f t="shared" si="76"/>
        <v/>
      </c>
      <c r="AW261" s="2" t="str">
        <f t="shared" si="77"/>
        <v/>
      </c>
      <c r="AX261" s="3" t="str">
        <f t="shared" si="78"/>
        <v/>
      </c>
      <c r="AY261" s="3" t="str">
        <f>IF($A261="","",IF((AND($A261="ADD",OR(AX261="",AX261="Excellent"))),"1",(_xlfn.XLOOKUP(AX261,condition[lookupValue],condition[lookupKey],""))))</f>
        <v/>
      </c>
      <c r="AZ261" s="21" t="str">
        <f t="shared" si="79"/>
        <v/>
      </c>
      <c r="BA261" s="5"/>
    </row>
    <row r="262" spans="2:53">
      <c r="B262" s="4"/>
      <c r="D262" s="3" t="str">
        <f>IF($A262="ADD",IF(NOT(ISBLANK(C262)),_xlfn.XLOOKUP(C262,roadnames[lookupValue],roadnames[lookupKey],"ERROR"),""), "")</f>
        <v/>
      </c>
      <c r="E262" s="4"/>
      <c r="F262" s="4"/>
      <c r="G262" s="19"/>
      <c r="H262" s="19"/>
      <c r="J262" s="3" t="str">
        <f>IF($A262="ADD",IF(NOT(ISBLANK(I262)),_xlfn.XLOOKUP(I262,side[lookupValue],side[lookupKey],"ERROR"),""), "")</f>
        <v/>
      </c>
      <c r="K262" s="19"/>
      <c r="L262" s="19" t="str">
        <f t="shared" si="60"/>
        <v/>
      </c>
      <c r="M262" s="4"/>
      <c r="O262" s="3" t="str">
        <f>IF($A262="ADD",IF(NOT(ISBLANK(N262)),_xlfn.XLOOKUP(N262,len_adjust_rsn[lookupValue],len_adjust_rsn[lookupKey],"ERROR"),""), "")</f>
        <v/>
      </c>
      <c r="P262" s="19" t="str">
        <f t="shared" si="61"/>
        <v/>
      </c>
      <c r="Q262" s="19"/>
      <c r="R262" s="19" t="str">
        <f t="shared" si="62"/>
        <v/>
      </c>
      <c r="T262" s="3" t="str">
        <f>IF($A262="ADD",IF(NOT(ISBLANK(S262)),_xlfn.XLOOKUP(S262,ud_stopping_place_type[lookupValue],ud_stopping_place_type[lookupKey],"ERROR"),""), "")</f>
        <v/>
      </c>
      <c r="V262" s="2" t="str">
        <f t="shared" si="63"/>
        <v/>
      </c>
      <c r="W262" s="2" t="str">
        <f t="shared" si="64"/>
        <v/>
      </c>
      <c r="X262" s="2" t="str">
        <f t="shared" si="65"/>
        <v/>
      </c>
      <c r="Y262" s="2" t="str">
        <f t="shared" si="66"/>
        <v/>
      </c>
      <c r="Z262" s="2" t="str">
        <f t="shared" si="67"/>
        <v/>
      </c>
      <c r="AA262" s="2" t="str">
        <f t="shared" si="68"/>
        <v/>
      </c>
      <c r="AB262" s="2" t="str">
        <f t="shared" si="69"/>
        <v/>
      </c>
      <c r="AD262" s="21"/>
      <c r="AE262" s="4" t="str">
        <f t="shared" ca="1" si="70"/>
        <v/>
      </c>
      <c r="AF262" s="3" t="str">
        <f t="shared" si="71"/>
        <v/>
      </c>
      <c r="AG262" s="3" t="str">
        <f>IF($A262="","",IF((AND($A262="ADD",OR(AF262="",AF262="In Use"))),"5",(_xlfn.XLOOKUP(AF262,ud_asset_status[lookupValue],ud_asset_status[lookupKey],""))))</f>
        <v/>
      </c>
      <c r="AH262" s="21"/>
      <c r="AJ262" s="3" t="str">
        <f>IF($A262="ADD",IF(NOT(ISBLANK(AI262)),_xlfn.XLOOKUP(AI262,ar_replace_reason[lookupValue],ar_replace_reason[lookupKey],"ERROR"),""), "")</f>
        <v/>
      </c>
      <c r="AK262" s="3" t="str">
        <f t="shared" si="72"/>
        <v/>
      </c>
      <c r="AL262" s="3" t="str">
        <f>IF($A262="","",IF((AND($A262="ADD",OR(AK262="",AK262="Queenstown-Lakes District Council"))),"70",(_xlfn.XLOOKUP(AK262,ud_organisation_owner[lookupValue],ud_organisation_owner[lookupKey],""))))</f>
        <v/>
      </c>
      <c r="AM262" s="3" t="str">
        <f t="shared" si="73"/>
        <v/>
      </c>
      <c r="AN262" s="3" t="str">
        <f>IF($A262="","",IF((AND($A262="ADD",OR(AM262="",AM262="Queenstown-Lakes District Council"))),"70",(_xlfn.XLOOKUP(AM262,ud_organisation_owner[lookupValue],ud_organisation_owner[lookupKey],""))))</f>
        <v/>
      </c>
      <c r="AO262" s="3" t="str">
        <f t="shared" si="74"/>
        <v/>
      </c>
      <c r="AP262" s="3" t="str">
        <f>IF($A262="","",IF((AND($A262="ADD",OR(AO262="",AO262="Local Authority"))),"17",(_xlfn.XLOOKUP(AO262,ud_sub_organisation[lookupValue],ud_sub_organisation[lookupKey],""))))</f>
        <v/>
      </c>
      <c r="AR262" s="3" t="str">
        <f>IF($A262="ADD",IF(NOT(ISBLANK(AQ262)),_xlfn.XLOOKUP(AQ262,ud_maintenance_organisation[lookupValue],ud_maintenance_organisation[lookupKey],"ERROR"),""), "")</f>
        <v/>
      </c>
      <c r="AS262" s="3" t="str">
        <f t="shared" si="75"/>
        <v/>
      </c>
      <c r="AT262" s="3" t="str">
        <f>IF($A262="","",IF((AND($A262="ADD",OR(AS262="",AS262="Vested Assets"))),"12",(_xlfn.XLOOKUP(AS262,ud_work_category[lookupValue],ud_work_category[lookupKey],""))))</f>
        <v/>
      </c>
      <c r="AU262" s="20"/>
      <c r="AV262" s="2" t="str">
        <f t="shared" si="76"/>
        <v/>
      </c>
      <c r="AW262" s="2" t="str">
        <f t="shared" si="77"/>
        <v/>
      </c>
      <c r="AX262" s="3" t="str">
        <f t="shared" si="78"/>
        <v/>
      </c>
      <c r="AY262" s="3" t="str">
        <f>IF($A262="","",IF((AND($A262="ADD",OR(AX262="",AX262="Excellent"))),"1",(_xlfn.XLOOKUP(AX262,condition[lookupValue],condition[lookupKey],""))))</f>
        <v/>
      </c>
      <c r="AZ262" s="21" t="str">
        <f t="shared" si="79"/>
        <v/>
      </c>
      <c r="BA262" s="5"/>
    </row>
    <row r="263" spans="2:53">
      <c r="B263" s="4"/>
      <c r="D263" s="3" t="str">
        <f>IF($A263="ADD",IF(NOT(ISBLANK(C263)),_xlfn.XLOOKUP(C263,roadnames[lookupValue],roadnames[lookupKey],"ERROR"),""), "")</f>
        <v/>
      </c>
      <c r="E263" s="4"/>
      <c r="F263" s="4"/>
      <c r="G263" s="19"/>
      <c r="H263" s="19"/>
      <c r="J263" s="3" t="str">
        <f>IF($A263="ADD",IF(NOT(ISBLANK(I263)),_xlfn.XLOOKUP(I263,side[lookupValue],side[lookupKey],"ERROR"),""), "")</f>
        <v/>
      </c>
      <c r="K263" s="19"/>
      <c r="L263" s="19" t="str">
        <f t="shared" si="60"/>
        <v/>
      </c>
      <c r="M263" s="4"/>
      <c r="O263" s="3" t="str">
        <f>IF($A263="ADD",IF(NOT(ISBLANK(N263)),_xlfn.XLOOKUP(N263,len_adjust_rsn[lookupValue],len_adjust_rsn[lookupKey],"ERROR"),""), "")</f>
        <v/>
      </c>
      <c r="P263" s="19" t="str">
        <f t="shared" si="61"/>
        <v/>
      </c>
      <c r="Q263" s="19"/>
      <c r="R263" s="19" t="str">
        <f t="shared" si="62"/>
        <v/>
      </c>
      <c r="T263" s="3" t="str">
        <f>IF($A263="ADD",IF(NOT(ISBLANK(S263)),_xlfn.XLOOKUP(S263,ud_stopping_place_type[lookupValue],ud_stopping_place_type[lookupKey],"ERROR"),""), "")</f>
        <v/>
      </c>
      <c r="V263" s="2" t="str">
        <f t="shared" si="63"/>
        <v/>
      </c>
      <c r="W263" s="2" t="str">
        <f t="shared" si="64"/>
        <v/>
      </c>
      <c r="X263" s="2" t="str">
        <f t="shared" si="65"/>
        <v/>
      </c>
      <c r="Y263" s="2" t="str">
        <f t="shared" si="66"/>
        <v/>
      </c>
      <c r="Z263" s="2" t="str">
        <f t="shared" si="67"/>
        <v/>
      </c>
      <c r="AA263" s="2" t="str">
        <f t="shared" si="68"/>
        <v/>
      </c>
      <c r="AB263" s="2" t="str">
        <f t="shared" si="69"/>
        <v/>
      </c>
      <c r="AD263" s="21"/>
      <c r="AE263" s="4" t="str">
        <f t="shared" ca="1" si="70"/>
        <v/>
      </c>
      <c r="AF263" s="3" t="str">
        <f t="shared" si="71"/>
        <v/>
      </c>
      <c r="AG263" s="3" t="str">
        <f>IF($A263="","",IF((AND($A263="ADD",OR(AF263="",AF263="In Use"))),"5",(_xlfn.XLOOKUP(AF263,ud_asset_status[lookupValue],ud_asset_status[lookupKey],""))))</f>
        <v/>
      </c>
      <c r="AH263" s="21"/>
      <c r="AJ263" s="3" t="str">
        <f>IF($A263="ADD",IF(NOT(ISBLANK(AI263)),_xlfn.XLOOKUP(AI263,ar_replace_reason[lookupValue],ar_replace_reason[lookupKey],"ERROR"),""), "")</f>
        <v/>
      </c>
      <c r="AK263" s="3" t="str">
        <f t="shared" si="72"/>
        <v/>
      </c>
      <c r="AL263" s="3" t="str">
        <f>IF($A263="","",IF((AND($A263="ADD",OR(AK263="",AK263="Queenstown-Lakes District Council"))),"70",(_xlfn.XLOOKUP(AK263,ud_organisation_owner[lookupValue],ud_organisation_owner[lookupKey],""))))</f>
        <v/>
      </c>
      <c r="AM263" s="3" t="str">
        <f t="shared" si="73"/>
        <v/>
      </c>
      <c r="AN263" s="3" t="str">
        <f>IF($A263="","",IF((AND($A263="ADD",OR(AM263="",AM263="Queenstown-Lakes District Council"))),"70",(_xlfn.XLOOKUP(AM263,ud_organisation_owner[lookupValue],ud_organisation_owner[lookupKey],""))))</f>
        <v/>
      </c>
      <c r="AO263" s="3" t="str">
        <f t="shared" si="74"/>
        <v/>
      </c>
      <c r="AP263" s="3" t="str">
        <f>IF($A263="","",IF((AND($A263="ADD",OR(AO263="",AO263="Local Authority"))),"17",(_xlfn.XLOOKUP(AO263,ud_sub_organisation[lookupValue],ud_sub_organisation[lookupKey],""))))</f>
        <v/>
      </c>
      <c r="AR263" s="3" t="str">
        <f>IF($A263="ADD",IF(NOT(ISBLANK(AQ263)),_xlfn.XLOOKUP(AQ263,ud_maintenance_organisation[lookupValue],ud_maintenance_organisation[lookupKey],"ERROR"),""), "")</f>
        <v/>
      </c>
      <c r="AS263" s="3" t="str">
        <f t="shared" si="75"/>
        <v/>
      </c>
      <c r="AT263" s="3" t="str">
        <f>IF($A263="","",IF((AND($A263="ADD",OR(AS263="",AS263="Vested Assets"))),"12",(_xlfn.XLOOKUP(AS263,ud_work_category[lookupValue],ud_work_category[lookupKey],""))))</f>
        <v/>
      </c>
      <c r="AU263" s="20"/>
      <c r="AV263" s="2" t="str">
        <f t="shared" si="76"/>
        <v/>
      </c>
      <c r="AW263" s="2" t="str">
        <f t="shared" si="77"/>
        <v/>
      </c>
      <c r="AX263" s="3" t="str">
        <f t="shared" si="78"/>
        <v/>
      </c>
      <c r="AY263" s="3" t="str">
        <f>IF($A263="","",IF((AND($A263="ADD",OR(AX263="",AX263="Excellent"))),"1",(_xlfn.XLOOKUP(AX263,condition[lookupValue],condition[lookupKey],""))))</f>
        <v/>
      </c>
      <c r="AZ263" s="21" t="str">
        <f t="shared" si="79"/>
        <v/>
      </c>
      <c r="BA263" s="5"/>
    </row>
    <row r="264" spans="2:53">
      <c r="B264" s="4"/>
      <c r="D264" s="3" t="str">
        <f>IF($A264="ADD",IF(NOT(ISBLANK(C264)),_xlfn.XLOOKUP(C264,roadnames[lookupValue],roadnames[lookupKey],"ERROR"),""), "")</f>
        <v/>
      </c>
      <c r="E264" s="4"/>
      <c r="F264" s="4"/>
      <c r="G264" s="19"/>
      <c r="H264" s="19"/>
      <c r="J264" s="3" t="str">
        <f>IF($A264="ADD",IF(NOT(ISBLANK(I264)),_xlfn.XLOOKUP(I264,side[lookupValue],side[lookupKey],"ERROR"),""), "")</f>
        <v/>
      </c>
      <c r="K264" s="19"/>
      <c r="L264" s="19" t="str">
        <f t="shared" si="60"/>
        <v/>
      </c>
      <c r="M264" s="4"/>
      <c r="O264" s="3" t="str">
        <f>IF($A264="ADD",IF(NOT(ISBLANK(N264)),_xlfn.XLOOKUP(N264,len_adjust_rsn[lookupValue],len_adjust_rsn[lookupKey],"ERROR"),""), "")</f>
        <v/>
      </c>
      <c r="P264" s="19" t="str">
        <f t="shared" si="61"/>
        <v/>
      </c>
      <c r="Q264" s="19"/>
      <c r="R264" s="19" t="str">
        <f t="shared" si="62"/>
        <v/>
      </c>
      <c r="T264" s="3" t="str">
        <f>IF($A264="ADD",IF(NOT(ISBLANK(S264)),_xlfn.XLOOKUP(S264,ud_stopping_place_type[lookupValue],ud_stopping_place_type[lookupKey],"ERROR"),""), "")</f>
        <v/>
      </c>
      <c r="V264" s="2" t="str">
        <f t="shared" si="63"/>
        <v/>
      </c>
      <c r="W264" s="2" t="str">
        <f t="shared" si="64"/>
        <v/>
      </c>
      <c r="X264" s="2" t="str">
        <f t="shared" si="65"/>
        <v/>
      </c>
      <c r="Y264" s="2" t="str">
        <f t="shared" si="66"/>
        <v/>
      </c>
      <c r="Z264" s="2" t="str">
        <f t="shared" si="67"/>
        <v/>
      </c>
      <c r="AA264" s="2" t="str">
        <f t="shared" si="68"/>
        <v/>
      </c>
      <c r="AB264" s="2" t="str">
        <f t="shared" si="69"/>
        <v/>
      </c>
      <c r="AD264" s="21"/>
      <c r="AE264" s="4" t="str">
        <f t="shared" ca="1" si="70"/>
        <v/>
      </c>
      <c r="AF264" s="3" t="str">
        <f t="shared" si="71"/>
        <v/>
      </c>
      <c r="AG264" s="3" t="str">
        <f>IF($A264="","",IF((AND($A264="ADD",OR(AF264="",AF264="In Use"))),"5",(_xlfn.XLOOKUP(AF264,ud_asset_status[lookupValue],ud_asset_status[lookupKey],""))))</f>
        <v/>
      </c>
      <c r="AH264" s="21"/>
      <c r="AJ264" s="3" t="str">
        <f>IF($A264="ADD",IF(NOT(ISBLANK(AI264)),_xlfn.XLOOKUP(AI264,ar_replace_reason[lookupValue],ar_replace_reason[lookupKey],"ERROR"),""), "")</f>
        <v/>
      </c>
      <c r="AK264" s="3" t="str">
        <f t="shared" si="72"/>
        <v/>
      </c>
      <c r="AL264" s="3" t="str">
        <f>IF($A264="","",IF((AND($A264="ADD",OR(AK264="",AK264="Queenstown-Lakes District Council"))),"70",(_xlfn.XLOOKUP(AK264,ud_organisation_owner[lookupValue],ud_organisation_owner[lookupKey],""))))</f>
        <v/>
      </c>
      <c r="AM264" s="3" t="str">
        <f t="shared" si="73"/>
        <v/>
      </c>
      <c r="AN264" s="3" t="str">
        <f>IF($A264="","",IF((AND($A264="ADD",OR(AM264="",AM264="Queenstown-Lakes District Council"))),"70",(_xlfn.XLOOKUP(AM264,ud_organisation_owner[lookupValue],ud_organisation_owner[lookupKey],""))))</f>
        <v/>
      </c>
      <c r="AO264" s="3" t="str">
        <f t="shared" si="74"/>
        <v/>
      </c>
      <c r="AP264" s="3" t="str">
        <f>IF($A264="","",IF((AND($A264="ADD",OR(AO264="",AO264="Local Authority"))),"17",(_xlfn.XLOOKUP(AO264,ud_sub_organisation[lookupValue],ud_sub_organisation[lookupKey],""))))</f>
        <v/>
      </c>
      <c r="AR264" s="3" t="str">
        <f>IF($A264="ADD",IF(NOT(ISBLANK(AQ264)),_xlfn.XLOOKUP(AQ264,ud_maintenance_organisation[lookupValue],ud_maintenance_organisation[lookupKey],"ERROR"),""), "")</f>
        <v/>
      </c>
      <c r="AS264" s="3" t="str">
        <f t="shared" si="75"/>
        <v/>
      </c>
      <c r="AT264" s="3" t="str">
        <f>IF($A264="","",IF((AND($A264="ADD",OR(AS264="",AS264="Vested Assets"))),"12",(_xlfn.XLOOKUP(AS264,ud_work_category[lookupValue],ud_work_category[lookupKey],""))))</f>
        <v/>
      </c>
      <c r="AU264" s="20"/>
      <c r="AV264" s="2" t="str">
        <f t="shared" si="76"/>
        <v/>
      </c>
      <c r="AW264" s="2" t="str">
        <f t="shared" si="77"/>
        <v/>
      </c>
      <c r="AX264" s="3" t="str">
        <f t="shared" si="78"/>
        <v/>
      </c>
      <c r="AY264" s="3" t="str">
        <f>IF($A264="","",IF((AND($A264="ADD",OR(AX264="",AX264="Excellent"))),"1",(_xlfn.XLOOKUP(AX264,condition[lookupValue],condition[lookupKey],""))))</f>
        <v/>
      </c>
      <c r="AZ264" s="21" t="str">
        <f t="shared" si="79"/>
        <v/>
      </c>
      <c r="BA264" s="5"/>
    </row>
    <row r="265" spans="2:53">
      <c r="B265" s="4"/>
      <c r="D265" s="3" t="str">
        <f>IF($A265="ADD",IF(NOT(ISBLANK(C265)),_xlfn.XLOOKUP(C265,roadnames[lookupValue],roadnames[lookupKey],"ERROR"),""), "")</f>
        <v/>
      </c>
      <c r="E265" s="4"/>
      <c r="F265" s="4"/>
      <c r="G265" s="19"/>
      <c r="H265" s="19"/>
      <c r="J265" s="3" t="str">
        <f>IF($A265="ADD",IF(NOT(ISBLANK(I265)),_xlfn.XLOOKUP(I265,side[lookupValue],side[lookupKey],"ERROR"),""), "")</f>
        <v/>
      </c>
      <c r="K265" s="19"/>
      <c r="L265" s="19" t="str">
        <f t="shared" si="60"/>
        <v/>
      </c>
      <c r="M265" s="4"/>
      <c r="O265" s="3" t="str">
        <f>IF($A265="ADD",IF(NOT(ISBLANK(N265)),_xlfn.XLOOKUP(N265,len_adjust_rsn[lookupValue],len_adjust_rsn[lookupKey],"ERROR"),""), "")</f>
        <v/>
      </c>
      <c r="P265" s="19" t="str">
        <f t="shared" si="61"/>
        <v/>
      </c>
      <c r="Q265" s="19"/>
      <c r="R265" s="19" t="str">
        <f t="shared" si="62"/>
        <v/>
      </c>
      <c r="T265" s="3" t="str">
        <f>IF($A265="ADD",IF(NOT(ISBLANK(S265)),_xlfn.XLOOKUP(S265,ud_stopping_place_type[lookupValue],ud_stopping_place_type[lookupKey],"ERROR"),""), "")</f>
        <v/>
      </c>
      <c r="V265" s="2" t="str">
        <f t="shared" si="63"/>
        <v/>
      </c>
      <c r="W265" s="2" t="str">
        <f t="shared" si="64"/>
        <v/>
      </c>
      <c r="X265" s="2" t="str">
        <f t="shared" si="65"/>
        <v/>
      </c>
      <c r="Y265" s="2" t="str">
        <f t="shared" si="66"/>
        <v/>
      </c>
      <c r="Z265" s="2" t="str">
        <f t="shared" si="67"/>
        <v/>
      </c>
      <c r="AA265" s="2" t="str">
        <f t="shared" si="68"/>
        <v/>
      </c>
      <c r="AB265" s="2" t="str">
        <f t="shared" si="69"/>
        <v/>
      </c>
      <c r="AD265" s="21"/>
      <c r="AE265" s="4" t="str">
        <f t="shared" ca="1" si="70"/>
        <v/>
      </c>
      <c r="AF265" s="3" t="str">
        <f t="shared" si="71"/>
        <v/>
      </c>
      <c r="AG265" s="3" t="str">
        <f>IF($A265="","",IF((AND($A265="ADD",OR(AF265="",AF265="In Use"))),"5",(_xlfn.XLOOKUP(AF265,ud_asset_status[lookupValue],ud_asset_status[lookupKey],""))))</f>
        <v/>
      </c>
      <c r="AH265" s="21"/>
      <c r="AJ265" s="3" t="str">
        <f>IF($A265="ADD",IF(NOT(ISBLANK(AI265)),_xlfn.XLOOKUP(AI265,ar_replace_reason[lookupValue],ar_replace_reason[lookupKey],"ERROR"),""), "")</f>
        <v/>
      </c>
      <c r="AK265" s="3" t="str">
        <f t="shared" si="72"/>
        <v/>
      </c>
      <c r="AL265" s="3" t="str">
        <f>IF($A265="","",IF((AND($A265="ADD",OR(AK265="",AK265="Queenstown-Lakes District Council"))),"70",(_xlfn.XLOOKUP(AK265,ud_organisation_owner[lookupValue],ud_organisation_owner[lookupKey],""))))</f>
        <v/>
      </c>
      <c r="AM265" s="3" t="str">
        <f t="shared" si="73"/>
        <v/>
      </c>
      <c r="AN265" s="3" t="str">
        <f>IF($A265="","",IF((AND($A265="ADD",OR(AM265="",AM265="Queenstown-Lakes District Council"))),"70",(_xlfn.XLOOKUP(AM265,ud_organisation_owner[lookupValue],ud_organisation_owner[lookupKey],""))))</f>
        <v/>
      </c>
      <c r="AO265" s="3" t="str">
        <f t="shared" si="74"/>
        <v/>
      </c>
      <c r="AP265" s="3" t="str">
        <f>IF($A265="","",IF((AND($A265="ADD",OR(AO265="",AO265="Local Authority"))),"17",(_xlfn.XLOOKUP(AO265,ud_sub_organisation[lookupValue],ud_sub_organisation[lookupKey],""))))</f>
        <v/>
      </c>
      <c r="AR265" s="3" t="str">
        <f>IF($A265="ADD",IF(NOT(ISBLANK(AQ265)),_xlfn.XLOOKUP(AQ265,ud_maintenance_organisation[lookupValue],ud_maintenance_organisation[lookupKey],"ERROR"),""), "")</f>
        <v/>
      </c>
      <c r="AS265" s="3" t="str">
        <f t="shared" si="75"/>
        <v/>
      </c>
      <c r="AT265" s="3" t="str">
        <f>IF($A265="","",IF((AND($A265="ADD",OR(AS265="",AS265="Vested Assets"))),"12",(_xlfn.XLOOKUP(AS265,ud_work_category[lookupValue],ud_work_category[lookupKey],""))))</f>
        <v/>
      </c>
      <c r="AU265" s="20"/>
      <c r="AV265" s="2" t="str">
        <f t="shared" si="76"/>
        <v/>
      </c>
      <c r="AW265" s="2" t="str">
        <f t="shared" si="77"/>
        <v/>
      </c>
      <c r="AX265" s="3" t="str">
        <f t="shared" si="78"/>
        <v/>
      </c>
      <c r="AY265" s="3" t="str">
        <f>IF($A265="","",IF((AND($A265="ADD",OR(AX265="",AX265="Excellent"))),"1",(_xlfn.XLOOKUP(AX265,condition[lookupValue],condition[lookupKey],""))))</f>
        <v/>
      </c>
      <c r="AZ265" s="21" t="str">
        <f t="shared" si="79"/>
        <v/>
      </c>
      <c r="BA265" s="5"/>
    </row>
    <row r="266" spans="2:53">
      <c r="B266" s="4"/>
      <c r="D266" s="3" t="str">
        <f>IF($A266="ADD",IF(NOT(ISBLANK(C266)),_xlfn.XLOOKUP(C266,roadnames[lookupValue],roadnames[lookupKey],"ERROR"),""), "")</f>
        <v/>
      </c>
      <c r="E266" s="4"/>
      <c r="F266" s="4"/>
      <c r="G266" s="19"/>
      <c r="H266" s="19"/>
      <c r="J266" s="3" t="str">
        <f>IF($A266="ADD",IF(NOT(ISBLANK(I266)),_xlfn.XLOOKUP(I266,side[lookupValue],side[lookupKey],"ERROR"),""), "")</f>
        <v/>
      </c>
      <c r="K266" s="19"/>
      <c r="L266" s="19" t="str">
        <f t="shared" si="60"/>
        <v/>
      </c>
      <c r="M266" s="4"/>
      <c r="O266" s="3" t="str">
        <f>IF($A266="ADD",IF(NOT(ISBLANK(N266)),_xlfn.XLOOKUP(N266,len_adjust_rsn[lookupValue],len_adjust_rsn[lookupKey],"ERROR"),""), "")</f>
        <v/>
      </c>
      <c r="P266" s="19" t="str">
        <f t="shared" si="61"/>
        <v/>
      </c>
      <c r="Q266" s="19"/>
      <c r="R266" s="19" t="str">
        <f t="shared" si="62"/>
        <v/>
      </c>
      <c r="T266" s="3" t="str">
        <f>IF($A266="ADD",IF(NOT(ISBLANK(S266)),_xlfn.XLOOKUP(S266,ud_stopping_place_type[lookupValue],ud_stopping_place_type[lookupKey],"ERROR"),""), "")</f>
        <v/>
      </c>
      <c r="V266" s="2" t="str">
        <f t="shared" si="63"/>
        <v/>
      </c>
      <c r="W266" s="2" t="str">
        <f t="shared" si="64"/>
        <v/>
      </c>
      <c r="X266" s="2" t="str">
        <f t="shared" si="65"/>
        <v/>
      </c>
      <c r="Y266" s="2" t="str">
        <f t="shared" si="66"/>
        <v/>
      </c>
      <c r="Z266" s="2" t="str">
        <f t="shared" si="67"/>
        <v/>
      </c>
      <c r="AA266" s="2" t="str">
        <f t="shared" si="68"/>
        <v/>
      </c>
      <c r="AB266" s="2" t="str">
        <f t="shared" si="69"/>
        <v/>
      </c>
      <c r="AD266" s="21"/>
      <c r="AE266" s="4" t="str">
        <f t="shared" ca="1" si="70"/>
        <v/>
      </c>
      <c r="AF266" s="3" t="str">
        <f t="shared" si="71"/>
        <v/>
      </c>
      <c r="AG266" s="3" t="str">
        <f>IF($A266="","",IF((AND($A266="ADD",OR(AF266="",AF266="In Use"))),"5",(_xlfn.XLOOKUP(AF266,ud_asset_status[lookupValue],ud_asset_status[lookupKey],""))))</f>
        <v/>
      </c>
      <c r="AH266" s="21"/>
      <c r="AJ266" s="3" t="str">
        <f>IF($A266="ADD",IF(NOT(ISBLANK(AI266)),_xlfn.XLOOKUP(AI266,ar_replace_reason[lookupValue],ar_replace_reason[lookupKey],"ERROR"),""), "")</f>
        <v/>
      </c>
      <c r="AK266" s="3" t="str">
        <f t="shared" si="72"/>
        <v/>
      </c>
      <c r="AL266" s="3" t="str">
        <f>IF($A266="","",IF((AND($A266="ADD",OR(AK266="",AK266="Queenstown-Lakes District Council"))),"70",(_xlfn.XLOOKUP(AK266,ud_organisation_owner[lookupValue],ud_organisation_owner[lookupKey],""))))</f>
        <v/>
      </c>
      <c r="AM266" s="3" t="str">
        <f t="shared" si="73"/>
        <v/>
      </c>
      <c r="AN266" s="3" t="str">
        <f>IF($A266="","",IF((AND($A266="ADD",OR(AM266="",AM266="Queenstown-Lakes District Council"))),"70",(_xlfn.XLOOKUP(AM266,ud_organisation_owner[lookupValue],ud_organisation_owner[lookupKey],""))))</f>
        <v/>
      </c>
      <c r="AO266" s="3" t="str">
        <f t="shared" si="74"/>
        <v/>
      </c>
      <c r="AP266" s="3" t="str">
        <f>IF($A266="","",IF((AND($A266="ADD",OR(AO266="",AO266="Local Authority"))),"17",(_xlfn.XLOOKUP(AO266,ud_sub_organisation[lookupValue],ud_sub_organisation[lookupKey],""))))</f>
        <v/>
      </c>
      <c r="AR266" s="3" t="str">
        <f>IF($A266="ADD",IF(NOT(ISBLANK(AQ266)),_xlfn.XLOOKUP(AQ266,ud_maintenance_organisation[lookupValue],ud_maintenance_organisation[lookupKey],"ERROR"),""), "")</f>
        <v/>
      </c>
      <c r="AS266" s="3" t="str">
        <f t="shared" si="75"/>
        <v/>
      </c>
      <c r="AT266" s="3" t="str">
        <f>IF($A266="","",IF((AND($A266="ADD",OR(AS266="",AS266="Vested Assets"))),"12",(_xlfn.XLOOKUP(AS266,ud_work_category[lookupValue],ud_work_category[lookupKey],""))))</f>
        <v/>
      </c>
      <c r="AU266" s="20"/>
      <c r="AV266" s="2" t="str">
        <f t="shared" si="76"/>
        <v/>
      </c>
      <c r="AW266" s="2" t="str">
        <f t="shared" si="77"/>
        <v/>
      </c>
      <c r="AX266" s="3" t="str">
        <f t="shared" si="78"/>
        <v/>
      </c>
      <c r="AY266" s="3" t="str">
        <f>IF($A266="","",IF((AND($A266="ADD",OR(AX266="",AX266="Excellent"))),"1",(_xlfn.XLOOKUP(AX266,condition[lookupValue],condition[lookupKey],""))))</f>
        <v/>
      </c>
      <c r="AZ266" s="21" t="str">
        <f t="shared" si="79"/>
        <v/>
      </c>
      <c r="BA266" s="5"/>
    </row>
    <row r="267" spans="2:53">
      <c r="B267" s="4"/>
      <c r="D267" s="3" t="str">
        <f>IF($A267="ADD",IF(NOT(ISBLANK(C267)),_xlfn.XLOOKUP(C267,roadnames[lookupValue],roadnames[lookupKey],"ERROR"),""), "")</f>
        <v/>
      </c>
      <c r="E267" s="4"/>
      <c r="F267" s="4"/>
      <c r="G267" s="19"/>
      <c r="H267" s="19"/>
      <c r="J267" s="3" t="str">
        <f>IF($A267="ADD",IF(NOT(ISBLANK(I267)),_xlfn.XLOOKUP(I267,side[lookupValue],side[lookupKey],"ERROR"),""), "")</f>
        <v/>
      </c>
      <c r="K267" s="19"/>
      <c r="L267" s="19" t="str">
        <f t="shared" ref="L267:L300" si="80">IF(F267&lt;&gt;"",F267-E267,"")</f>
        <v/>
      </c>
      <c r="M267" s="4"/>
      <c r="O267" s="3" t="str">
        <f>IF($A267="ADD",IF(NOT(ISBLANK(N267)),_xlfn.XLOOKUP(N267,len_adjust_rsn[lookupValue],len_adjust_rsn[lookupKey],"ERROR"),""), "")</f>
        <v/>
      </c>
      <c r="P267" s="19" t="str">
        <f t="shared" ref="P267:P300" si="81">IF(K267&lt;&gt;"",L267*K267,"")</f>
        <v/>
      </c>
      <c r="Q267" s="19"/>
      <c r="R267" s="19" t="str">
        <f t="shared" ref="R267:R300" si="82">IF(Q267&lt;&gt;"",P267+Q267,P267)</f>
        <v/>
      </c>
      <c r="T267" s="3" t="str">
        <f>IF($A267="ADD",IF(NOT(ISBLANK(S267)),_xlfn.XLOOKUP(S267,ud_stopping_place_type[lookupValue],ud_stopping_place_type[lookupKey],"ERROR"),""), "")</f>
        <v/>
      </c>
      <c r="V267" s="2" t="str">
        <f t="shared" ref="V267:V300" si="83">IF(ISBLANK(S267),"",IF(S267&lt;&gt;"Disposal Point",FALSE,""))</f>
        <v/>
      </c>
      <c r="W267" s="2" t="str">
        <f t="shared" ref="W267:W300" si="84">IF(ISBLANK(S267),"",IF(S267&lt;&gt;"Disposal Point",FALSE,""))</f>
        <v/>
      </c>
      <c r="X267" s="2" t="str">
        <f t="shared" ref="X267:X300" si="85">IF(ISBLANK(S267),"",IF(S267="Stopping Bay",FALSE,""))</f>
        <v/>
      </c>
      <c r="Y267" s="2" t="str">
        <f t="shared" ref="Y267:Y300" si="86">IF(ISBLANK(S267),"",IF(S267="Stopping Bay",FALSE,""))</f>
        <v/>
      </c>
      <c r="Z267" s="2" t="str">
        <f t="shared" ref="Z267:Z300" si="87">IF(ISBLANK(S267),"",IF(S267="Stopping Bay",FALSE,""))</f>
        <v/>
      </c>
      <c r="AA267" s="2" t="str">
        <f t="shared" ref="AA267:AA300" si="88">IF(ISBLANK(S267),"",IF(S267="Stopping Bay",FALSE,""))</f>
        <v/>
      </c>
      <c r="AB267" s="2" t="str">
        <f t="shared" ref="AB267:AB300" si="89">IF(ISBLANK(S267),"",IF(S267="Stopping Bay",FALSE,""))</f>
        <v/>
      </c>
      <c r="AD267" s="21"/>
      <c r="AE267" s="4" t="str">
        <f t="shared" ref="AE267:AE300" ca="1" si="90">IF(AD267&lt;&gt;"", DATEDIF(AD267, TODAY(),"Y"),"")</f>
        <v/>
      </c>
      <c r="AF267" s="3" t="str">
        <f t="shared" ref="AF267:AF300" si="91">IF($A267="ADD","In Use","")</f>
        <v/>
      </c>
      <c r="AG267" s="3" t="str">
        <f>IF($A267="","",IF((AND($A267="ADD",OR(AF267="",AF267="In Use"))),"5",(_xlfn.XLOOKUP(AF267,ud_asset_status[lookupValue],ud_asset_status[lookupKey],""))))</f>
        <v/>
      </c>
      <c r="AH267" s="21"/>
      <c r="AJ267" s="3" t="str">
        <f>IF($A267="ADD",IF(NOT(ISBLANK(AI267)),_xlfn.XLOOKUP(AI267,ar_replace_reason[lookupValue],ar_replace_reason[lookupKey],"ERROR"),""), "")</f>
        <v/>
      </c>
      <c r="AK267" s="3" t="str">
        <f t="shared" ref="AK267:AK300" si="92">IF($A267="ADD","Queenstown-Lakes District Council","")</f>
        <v/>
      </c>
      <c r="AL267" s="3" t="str">
        <f>IF($A267="","",IF((AND($A267="ADD",OR(AK267="",AK267="Queenstown-Lakes District Council"))),"70",(_xlfn.XLOOKUP(AK267,ud_organisation_owner[lookupValue],ud_organisation_owner[lookupKey],""))))</f>
        <v/>
      </c>
      <c r="AM267" s="3" t="str">
        <f t="shared" ref="AM267:AM300" si="93">IF($A267="ADD","Queenstown-Lakes District Council","")</f>
        <v/>
      </c>
      <c r="AN267" s="3" t="str">
        <f>IF($A267="","",IF((AND($A267="ADD",OR(AM267="",AM267="Queenstown-Lakes District Council"))),"70",(_xlfn.XLOOKUP(AM267,ud_organisation_owner[lookupValue],ud_organisation_owner[lookupKey],""))))</f>
        <v/>
      </c>
      <c r="AO267" s="3" t="str">
        <f t="shared" ref="AO267:AO300" si="94">IF($A267="ADD","Local Authority","")</f>
        <v/>
      </c>
      <c r="AP267" s="3" t="str">
        <f>IF($A267="","",IF((AND($A267="ADD",OR(AO267="",AO267="Local Authority"))),"17",(_xlfn.XLOOKUP(AO267,ud_sub_organisation[lookupValue],ud_sub_organisation[lookupKey],""))))</f>
        <v/>
      </c>
      <c r="AR267" s="3" t="str">
        <f>IF($A267="ADD",IF(NOT(ISBLANK(AQ267)),_xlfn.XLOOKUP(AQ267,ud_maintenance_organisation[lookupValue],ud_maintenance_organisation[lookupKey],"ERROR"),""), "")</f>
        <v/>
      </c>
      <c r="AS267" s="3" t="str">
        <f t="shared" ref="AS267:AS300" si="95">IF($A267="ADD","Vested Assets","")</f>
        <v/>
      </c>
      <c r="AT267" s="3" t="str">
        <f>IF($A267="","",IF((AND($A267="ADD",OR(AS267="",AS267="Vested Assets"))),"12",(_xlfn.XLOOKUP(AS267,ud_work_category[lookupValue],ud_work_category[lookupKey],""))))</f>
        <v/>
      </c>
      <c r="AU267" s="20"/>
      <c r="AV267" s="2" t="str">
        <f t="shared" ref="AV267:AV300" si="96">IF($A267="ADD","TRUE","")</f>
        <v/>
      </c>
      <c r="AW267" s="2" t="str">
        <f t="shared" ref="AW267:AW300" si="97">IF($A267="ADD","FALSE","")</f>
        <v/>
      </c>
      <c r="AX267" s="3" t="str">
        <f t="shared" ref="AX267:AX300" si="98">IF($A267="ADD","Excellent","")</f>
        <v/>
      </c>
      <c r="AY267" s="3" t="str">
        <f>IF($A267="","",IF((AND($A267="ADD",OR(AX267="",AX267="Excellent"))),"1",(_xlfn.XLOOKUP(AX267,condition[lookupValue],condition[lookupKey],""))))</f>
        <v/>
      </c>
      <c r="AZ267" s="21" t="str">
        <f t="shared" ref="AZ267:AZ300" si="99">IF(AD267&lt;&gt;"",AD267,"")</f>
        <v/>
      </c>
      <c r="BA267" s="5"/>
    </row>
    <row r="268" spans="2:53">
      <c r="B268" s="4"/>
      <c r="D268" s="3" t="str">
        <f>IF($A268="ADD",IF(NOT(ISBLANK(C268)),_xlfn.XLOOKUP(C268,roadnames[lookupValue],roadnames[lookupKey],"ERROR"),""), "")</f>
        <v/>
      </c>
      <c r="E268" s="4"/>
      <c r="F268" s="4"/>
      <c r="G268" s="19"/>
      <c r="H268" s="19"/>
      <c r="J268" s="3" t="str">
        <f>IF($A268="ADD",IF(NOT(ISBLANK(I268)),_xlfn.XLOOKUP(I268,side[lookupValue],side[lookupKey],"ERROR"),""), "")</f>
        <v/>
      </c>
      <c r="K268" s="19"/>
      <c r="L268" s="19" t="str">
        <f t="shared" si="80"/>
        <v/>
      </c>
      <c r="M268" s="4"/>
      <c r="O268" s="3" t="str">
        <f>IF($A268="ADD",IF(NOT(ISBLANK(N268)),_xlfn.XLOOKUP(N268,len_adjust_rsn[lookupValue],len_adjust_rsn[lookupKey],"ERROR"),""), "")</f>
        <v/>
      </c>
      <c r="P268" s="19" t="str">
        <f t="shared" si="81"/>
        <v/>
      </c>
      <c r="Q268" s="19"/>
      <c r="R268" s="19" t="str">
        <f t="shared" si="82"/>
        <v/>
      </c>
      <c r="T268" s="3" t="str">
        <f>IF($A268="ADD",IF(NOT(ISBLANK(S268)),_xlfn.XLOOKUP(S268,ud_stopping_place_type[lookupValue],ud_stopping_place_type[lookupKey],"ERROR"),""), "")</f>
        <v/>
      </c>
      <c r="V268" s="2" t="str">
        <f t="shared" si="83"/>
        <v/>
      </c>
      <c r="W268" s="2" t="str">
        <f t="shared" si="84"/>
        <v/>
      </c>
      <c r="X268" s="2" t="str">
        <f t="shared" si="85"/>
        <v/>
      </c>
      <c r="Y268" s="2" t="str">
        <f t="shared" si="86"/>
        <v/>
      </c>
      <c r="Z268" s="2" t="str">
        <f t="shared" si="87"/>
        <v/>
      </c>
      <c r="AA268" s="2" t="str">
        <f t="shared" si="88"/>
        <v/>
      </c>
      <c r="AB268" s="2" t="str">
        <f t="shared" si="89"/>
        <v/>
      </c>
      <c r="AD268" s="21"/>
      <c r="AE268" s="4" t="str">
        <f t="shared" ca="1" si="90"/>
        <v/>
      </c>
      <c r="AF268" s="3" t="str">
        <f t="shared" si="91"/>
        <v/>
      </c>
      <c r="AG268" s="3" t="str">
        <f>IF($A268="","",IF((AND($A268="ADD",OR(AF268="",AF268="In Use"))),"5",(_xlfn.XLOOKUP(AF268,ud_asset_status[lookupValue],ud_asset_status[lookupKey],""))))</f>
        <v/>
      </c>
      <c r="AH268" s="21"/>
      <c r="AJ268" s="3" t="str">
        <f>IF($A268="ADD",IF(NOT(ISBLANK(AI268)),_xlfn.XLOOKUP(AI268,ar_replace_reason[lookupValue],ar_replace_reason[lookupKey],"ERROR"),""), "")</f>
        <v/>
      </c>
      <c r="AK268" s="3" t="str">
        <f t="shared" si="92"/>
        <v/>
      </c>
      <c r="AL268" s="3" t="str">
        <f>IF($A268="","",IF((AND($A268="ADD",OR(AK268="",AK268="Queenstown-Lakes District Council"))),"70",(_xlfn.XLOOKUP(AK268,ud_organisation_owner[lookupValue],ud_organisation_owner[lookupKey],""))))</f>
        <v/>
      </c>
      <c r="AM268" s="3" t="str">
        <f t="shared" si="93"/>
        <v/>
      </c>
      <c r="AN268" s="3" t="str">
        <f>IF($A268="","",IF((AND($A268="ADD",OR(AM268="",AM268="Queenstown-Lakes District Council"))),"70",(_xlfn.XLOOKUP(AM268,ud_organisation_owner[lookupValue],ud_organisation_owner[lookupKey],""))))</f>
        <v/>
      </c>
      <c r="AO268" s="3" t="str">
        <f t="shared" si="94"/>
        <v/>
      </c>
      <c r="AP268" s="3" t="str">
        <f>IF($A268="","",IF((AND($A268="ADD",OR(AO268="",AO268="Local Authority"))),"17",(_xlfn.XLOOKUP(AO268,ud_sub_organisation[lookupValue],ud_sub_organisation[lookupKey],""))))</f>
        <v/>
      </c>
      <c r="AR268" s="3" t="str">
        <f>IF($A268="ADD",IF(NOT(ISBLANK(AQ268)),_xlfn.XLOOKUP(AQ268,ud_maintenance_organisation[lookupValue],ud_maintenance_organisation[lookupKey],"ERROR"),""), "")</f>
        <v/>
      </c>
      <c r="AS268" s="3" t="str">
        <f t="shared" si="95"/>
        <v/>
      </c>
      <c r="AT268" s="3" t="str">
        <f>IF($A268="","",IF((AND($A268="ADD",OR(AS268="",AS268="Vested Assets"))),"12",(_xlfn.XLOOKUP(AS268,ud_work_category[lookupValue],ud_work_category[lookupKey],""))))</f>
        <v/>
      </c>
      <c r="AU268" s="20"/>
      <c r="AV268" s="2" t="str">
        <f t="shared" si="96"/>
        <v/>
      </c>
      <c r="AW268" s="2" t="str">
        <f t="shared" si="97"/>
        <v/>
      </c>
      <c r="AX268" s="3" t="str">
        <f t="shared" si="98"/>
        <v/>
      </c>
      <c r="AY268" s="3" t="str">
        <f>IF($A268="","",IF((AND($A268="ADD",OR(AX268="",AX268="Excellent"))),"1",(_xlfn.XLOOKUP(AX268,condition[lookupValue],condition[lookupKey],""))))</f>
        <v/>
      </c>
      <c r="AZ268" s="21" t="str">
        <f t="shared" si="99"/>
        <v/>
      </c>
      <c r="BA268" s="5"/>
    </row>
    <row r="269" spans="2:53">
      <c r="B269" s="4"/>
      <c r="D269" s="3" t="str">
        <f>IF($A269="ADD",IF(NOT(ISBLANK(C269)),_xlfn.XLOOKUP(C269,roadnames[lookupValue],roadnames[lookupKey],"ERROR"),""), "")</f>
        <v/>
      </c>
      <c r="E269" s="4"/>
      <c r="F269" s="4"/>
      <c r="G269" s="19"/>
      <c r="H269" s="19"/>
      <c r="J269" s="3" t="str">
        <f>IF($A269="ADD",IF(NOT(ISBLANK(I269)),_xlfn.XLOOKUP(I269,side[lookupValue],side[lookupKey],"ERROR"),""), "")</f>
        <v/>
      </c>
      <c r="K269" s="19"/>
      <c r="L269" s="19" t="str">
        <f t="shared" si="80"/>
        <v/>
      </c>
      <c r="M269" s="4"/>
      <c r="O269" s="3" t="str">
        <f>IF($A269="ADD",IF(NOT(ISBLANK(N269)),_xlfn.XLOOKUP(N269,len_adjust_rsn[lookupValue],len_adjust_rsn[lookupKey],"ERROR"),""), "")</f>
        <v/>
      </c>
      <c r="P269" s="19" t="str">
        <f t="shared" si="81"/>
        <v/>
      </c>
      <c r="Q269" s="19"/>
      <c r="R269" s="19" t="str">
        <f t="shared" si="82"/>
        <v/>
      </c>
      <c r="T269" s="3" t="str">
        <f>IF($A269="ADD",IF(NOT(ISBLANK(S269)),_xlfn.XLOOKUP(S269,ud_stopping_place_type[lookupValue],ud_stopping_place_type[lookupKey],"ERROR"),""), "")</f>
        <v/>
      </c>
      <c r="V269" s="2" t="str">
        <f t="shared" si="83"/>
        <v/>
      </c>
      <c r="W269" s="2" t="str">
        <f t="shared" si="84"/>
        <v/>
      </c>
      <c r="X269" s="2" t="str">
        <f t="shared" si="85"/>
        <v/>
      </c>
      <c r="Y269" s="2" t="str">
        <f t="shared" si="86"/>
        <v/>
      </c>
      <c r="Z269" s="2" t="str">
        <f t="shared" si="87"/>
        <v/>
      </c>
      <c r="AA269" s="2" t="str">
        <f t="shared" si="88"/>
        <v/>
      </c>
      <c r="AB269" s="2" t="str">
        <f t="shared" si="89"/>
        <v/>
      </c>
      <c r="AD269" s="21"/>
      <c r="AE269" s="4" t="str">
        <f t="shared" ca="1" si="90"/>
        <v/>
      </c>
      <c r="AF269" s="3" t="str">
        <f t="shared" si="91"/>
        <v/>
      </c>
      <c r="AG269" s="3" t="str">
        <f>IF($A269="","",IF((AND($A269="ADD",OR(AF269="",AF269="In Use"))),"5",(_xlfn.XLOOKUP(AF269,ud_asset_status[lookupValue],ud_asset_status[lookupKey],""))))</f>
        <v/>
      </c>
      <c r="AH269" s="21"/>
      <c r="AJ269" s="3" t="str">
        <f>IF($A269="ADD",IF(NOT(ISBLANK(AI269)),_xlfn.XLOOKUP(AI269,ar_replace_reason[lookupValue],ar_replace_reason[lookupKey],"ERROR"),""), "")</f>
        <v/>
      </c>
      <c r="AK269" s="3" t="str">
        <f t="shared" si="92"/>
        <v/>
      </c>
      <c r="AL269" s="3" t="str">
        <f>IF($A269="","",IF((AND($A269="ADD",OR(AK269="",AK269="Queenstown-Lakes District Council"))),"70",(_xlfn.XLOOKUP(AK269,ud_organisation_owner[lookupValue],ud_organisation_owner[lookupKey],""))))</f>
        <v/>
      </c>
      <c r="AM269" s="3" t="str">
        <f t="shared" si="93"/>
        <v/>
      </c>
      <c r="AN269" s="3" t="str">
        <f>IF($A269="","",IF((AND($A269="ADD",OR(AM269="",AM269="Queenstown-Lakes District Council"))),"70",(_xlfn.XLOOKUP(AM269,ud_organisation_owner[lookupValue],ud_organisation_owner[lookupKey],""))))</f>
        <v/>
      </c>
      <c r="AO269" s="3" t="str">
        <f t="shared" si="94"/>
        <v/>
      </c>
      <c r="AP269" s="3" t="str">
        <f>IF($A269="","",IF((AND($A269="ADD",OR(AO269="",AO269="Local Authority"))),"17",(_xlfn.XLOOKUP(AO269,ud_sub_organisation[lookupValue],ud_sub_organisation[lookupKey],""))))</f>
        <v/>
      </c>
      <c r="AR269" s="3" t="str">
        <f>IF($A269="ADD",IF(NOT(ISBLANK(AQ269)),_xlfn.XLOOKUP(AQ269,ud_maintenance_organisation[lookupValue],ud_maintenance_organisation[lookupKey],"ERROR"),""), "")</f>
        <v/>
      </c>
      <c r="AS269" s="3" t="str">
        <f t="shared" si="95"/>
        <v/>
      </c>
      <c r="AT269" s="3" t="str">
        <f>IF($A269="","",IF((AND($A269="ADD",OR(AS269="",AS269="Vested Assets"))),"12",(_xlfn.XLOOKUP(AS269,ud_work_category[lookupValue],ud_work_category[lookupKey],""))))</f>
        <v/>
      </c>
      <c r="AU269" s="20"/>
      <c r="AV269" s="2" t="str">
        <f t="shared" si="96"/>
        <v/>
      </c>
      <c r="AW269" s="2" t="str">
        <f t="shared" si="97"/>
        <v/>
      </c>
      <c r="AX269" s="3" t="str">
        <f t="shared" si="98"/>
        <v/>
      </c>
      <c r="AY269" s="3" t="str">
        <f>IF($A269="","",IF((AND($A269="ADD",OR(AX269="",AX269="Excellent"))),"1",(_xlfn.XLOOKUP(AX269,condition[lookupValue],condition[lookupKey],""))))</f>
        <v/>
      </c>
      <c r="AZ269" s="21" t="str">
        <f t="shared" si="99"/>
        <v/>
      </c>
      <c r="BA269" s="5"/>
    </row>
    <row r="270" spans="2:53">
      <c r="B270" s="4"/>
      <c r="D270" s="3" t="str">
        <f>IF($A270="ADD",IF(NOT(ISBLANK(C270)),_xlfn.XLOOKUP(C270,roadnames[lookupValue],roadnames[lookupKey],"ERROR"),""), "")</f>
        <v/>
      </c>
      <c r="E270" s="4"/>
      <c r="F270" s="4"/>
      <c r="G270" s="19"/>
      <c r="H270" s="19"/>
      <c r="J270" s="3" t="str">
        <f>IF($A270="ADD",IF(NOT(ISBLANK(I270)),_xlfn.XLOOKUP(I270,side[lookupValue],side[lookupKey],"ERROR"),""), "")</f>
        <v/>
      </c>
      <c r="K270" s="19"/>
      <c r="L270" s="19" t="str">
        <f t="shared" si="80"/>
        <v/>
      </c>
      <c r="M270" s="4"/>
      <c r="O270" s="3" t="str">
        <f>IF($A270="ADD",IF(NOT(ISBLANK(N270)),_xlfn.XLOOKUP(N270,len_adjust_rsn[lookupValue],len_adjust_rsn[lookupKey],"ERROR"),""), "")</f>
        <v/>
      </c>
      <c r="P270" s="19" t="str">
        <f t="shared" si="81"/>
        <v/>
      </c>
      <c r="Q270" s="19"/>
      <c r="R270" s="19" t="str">
        <f t="shared" si="82"/>
        <v/>
      </c>
      <c r="T270" s="3" t="str">
        <f>IF($A270="ADD",IF(NOT(ISBLANK(S270)),_xlfn.XLOOKUP(S270,ud_stopping_place_type[lookupValue],ud_stopping_place_type[lookupKey],"ERROR"),""), "")</f>
        <v/>
      </c>
      <c r="V270" s="2" t="str">
        <f t="shared" si="83"/>
        <v/>
      </c>
      <c r="W270" s="2" t="str">
        <f t="shared" si="84"/>
        <v/>
      </c>
      <c r="X270" s="2" t="str">
        <f t="shared" si="85"/>
        <v/>
      </c>
      <c r="Y270" s="2" t="str">
        <f t="shared" si="86"/>
        <v/>
      </c>
      <c r="Z270" s="2" t="str">
        <f t="shared" si="87"/>
        <v/>
      </c>
      <c r="AA270" s="2" t="str">
        <f t="shared" si="88"/>
        <v/>
      </c>
      <c r="AB270" s="2" t="str">
        <f t="shared" si="89"/>
        <v/>
      </c>
      <c r="AD270" s="21"/>
      <c r="AE270" s="4" t="str">
        <f t="shared" ca="1" si="90"/>
        <v/>
      </c>
      <c r="AF270" s="3" t="str">
        <f t="shared" si="91"/>
        <v/>
      </c>
      <c r="AG270" s="3" t="str">
        <f>IF($A270="","",IF((AND($A270="ADD",OR(AF270="",AF270="In Use"))),"5",(_xlfn.XLOOKUP(AF270,ud_asset_status[lookupValue],ud_asset_status[lookupKey],""))))</f>
        <v/>
      </c>
      <c r="AH270" s="21"/>
      <c r="AJ270" s="3" t="str">
        <f>IF($A270="ADD",IF(NOT(ISBLANK(AI270)),_xlfn.XLOOKUP(AI270,ar_replace_reason[lookupValue],ar_replace_reason[lookupKey],"ERROR"),""), "")</f>
        <v/>
      </c>
      <c r="AK270" s="3" t="str">
        <f t="shared" si="92"/>
        <v/>
      </c>
      <c r="AL270" s="3" t="str">
        <f>IF($A270="","",IF((AND($A270="ADD",OR(AK270="",AK270="Queenstown-Lakes District Council"))),"70",(_xlfn.XLOOKUP(AK270,ud_organisation_owner[lookupValue],ud_organisation_owner[lookupKey],""))))</f>
        <v/>
      </c>
      <c r="AM270" s="3" t="str">
        <f t="shared" si="93"/>
        <v/>
      </c>
      <c r="AN270" s="3" t="str">
        <f>IF($A270="","",IF((AND($A270="ADD",OR(AM270="",AM270="Queenstown-Lakes District Council"))),"70",(_xlfn.XLOOKUP(AM270,ud_organisation_owner[lookupValue],ud_organisation_owner[lookupKey],""))))</f>
        <v/>
      </c>
      <c r="AO270" s="3" t="str">
        <f t="shared" si="94"/>
        <v/>
      </c>
      <c r="AP270" s="3" t="str">
        <f>IF($A270="","",IF((AND($A270="ADD",OR(AO270="",AO270="Local Authority"))),"17",(_xlfn.XLOOKUP(AO270,ud_sub_organisation[lookupValue],ud_sub_organisation[lookupKey],""))))</f>
        <v/>
      </c>
      <c r="AR270" s="3" t="str">
        <f>IF($A270="ADD",IF(NOT(ISBLANK(AQ270)),_xlfn.XLOOKUP(AQ270,ud_maintenance_organisation[lookupValue],ud_maintenance_organisation[lookupKey],"ERROR"),""), "")</f>
        <v/>
      </c>
      <c r="AS270" s="3" t="str">
        <f t="shared" si="95"/>
        <v/>
      </c>
      <c r="AT270" s="3" t="str">
        <f>IF($A270="","",IF((AND($A270="ADD",OR(AS270="",AS270="Vested Assets"))),"12",(_xlfn.XLOOKUP(AS270,ud_work_category[lookupValue],ud_work_category[lookupKey],""))))</f>
        <v/>
      </c>
      <c r="AU270" s="20"/>
      <c r="AV270" s="2" t="str">
        <f t="shared" si="96"/>
        <v/>
      </c>
      <c r="AW270" s="2" t="str">
        <f t="shared" si="97"/>
        <v/>
      </c>
      <c r="AX270" s="3" t="str">
        <f t="shared" si="98"/>
        <v/>
      </c>
      <c r="AY270" s="3" t="str">
        <f>IF($A270="","",IF((AND($A270="ADD",OR(AX270="",AX270="Excellent"))),"1",(_xlfn.XLOOKUP(AX270,condition[lookupValue],condition[lookupKey],""))))</f>
        <v/>
      </c>
      <c r="AZ270" s="21" t="str">
        <f t="shared" si="99"/>
        <v/>
      </c>
      <c r="BA270" s="5"/>
    </row>
    <row r="271" spans="2:53">
      <c r="B271" s="4"/>
      <c r="D271" s="3" t="str">
        <f>IF($A271="ADD",IF(NOT(ISBLANK(C271)),_xlfn.XLOOKUP(C271,roadnames[lookupValue],roadnames[lookupKey],"ERROR"),""), "")</f>
        <v/>
      </c>
      <c r="E271" s="4"/>
      <c r="F271" s="4"/>
      <c r="G271" s="19"/>
      <c r="H271" s="19"/>
      <c r="J271" s="3" t="str">
        <f>IF($A271="ADD",IF(NOT(ISBLANK(I271)),_xlfn.XLOOKUP(I271,side[lookupValue],side[lookupKey],"ERROR"),""), "")</f>
        <v/>
      </c>
      <c r="K271" s="19"/>
      <c r="L271" s="19" t="str">
        <f t="shared" si="80"/>
        <v/>
      </c>
      <c r="M271" s="4"/>
      <c r="O271" s="3" t="str">
        <f>IF($A271="ADD",IF(NOT(ISBLANK(N271)),_xlfn.XLOOKUP(N271,len_adjust_rsn[lookupValue],len_adjust_rsn[lookupKey],"ERROR"),""), "")</f>
        <v/>
      </c>
      <c r="P271" s="19" t="str">
        <f t="shared" si="81"/>
        <v/>
      </c>
      <c r="Q271" s="19"/>
      <c r="R271" s="19" t="str">
        <f t="shared" si="82"/>
        <v/>
      </c>
      <c r="T271" s="3" t="str">
        <f>IF($A271="ADD",IF(NOT(ISBLANK(S271)),_xlfn.XLOOKUP(S271,ud_stopping_place_type[lookupValue],ud_stopping_place_type[lookupKey],"ERROR"),""), "")</f>
        <v/>
      </c>
      <c r="V271" s="2" t="str">
        <f t="shared" si="83"/>
        <v/>
      </c>
      <c r="W271" s="2" t="str">
        <f t="shared" si="84"/>
        <v/>
      </c>
      <c r="X271" s="2" t="str">
        <f t="shared" si="85"/>
        <v/>
      </c>
      <c r="Y271" s="2" t="str">
        <f t="shared" si="86"/>
        <v/>
      </c>
      <c r="Z271" s="2" t="str">
        <f t="shared" si="87"/>
        <v/>
      </c>
      <c r="AA271" s="2" t="str">
        <f t="shared" si="88"/>
        <v/>
      </c>
      <c r="AB271" s="2" t="str">
        <f t="shared" si="89"/>
        <v/>
      </c>
      <c r="AD271" s="21"/>
      <c r="AE271" s="4" t="str">
        <f t="shared" ca="1" si="90"/>
        <v/>
      </c>
      <c r="AF271" s="3" t="str">
        <f t="shared" si="91"/>
        <v/>
      </c>
      <c r="AG271" s="3" t="str">
        <f>IF($A271="","",IF((AND($A271="ADD",OR(AF271="",AF271="In Use"))),"5",(_xlfn.XLOOKUP(AF271,ud_asset_status[lookupValue],ud_asset_status[lookupKey],""))))</f>
        <v/>
      </c>
      <c r="AH271" s="21"/>
      <c r="AJ271" s="3" t="str">
        <f>IF($A271="ADD",IF(NOT(ISBLANK(AI271)),_xlfn.XLOOKUP(AI271,ar_replace_reason[lookupValue],ar_replace_reason[lookupKey],"ERROR"),""), "")</f>
        <v/>
      </c>
      <c r="AK271" s="3" t="str">
        <f t="shared" si="92"/>
        <v/>
      </c>
      <c r="AL271" s="3" t="str">
        <f>IF($A271="","",IF((AND($A271="ADD",OR(AK271="",AK271="Queenstown-Lakes District Council"))),"70",(_xlfn.XLOOKUP(AK271,ud_organisation_owner[lookupValue],ud_organisation_owner[lookupKey],""))))</f>
        <v/>
      </c>
      <c r="AM271" s="3" t="str">
        <f t="shared" si="93"/>
        <v/>
      </c>
      <c r="AN271" s="3" t="str">
        <f>IF($A271="","",IF((AND($A271="ADD",OR(AM271="",AM271="Queenstown-Lakes District Council"))),"70",(_xlfn.XLOOKUP(AM271,ud_organisation_owner[lookupValue],ud_organisation_owner[lookupKey],""))))</f>
        <v/>
      </c>
      <c r="AO271" s="3" t="str">
        <f t="shared" si="94"/>
        <v/>
      </c>
      <c r="AP271" s="3" t="str">
        <f>IF($A271="","",IF((AND($A271="ADD",OR(AO271="",AO271="Local Authority"))),"17",(_xlfn.XLOOKUP(AO271,ud_sub_organisation[lookupValue],ud_sub_organisation[lookupKey],""))))</f>
        <v/>
      </c>
      <c r="AR271" s="3" t="str">
        <f>IF($A271="ADD",IF(NOT(ISBLANK(AQ271)),_xlfn.XLOOKUP(AQ271,ud_maintenance_organisation[lookupValue],ud_maintenance_organisation[lookupKey],"ERROR"),""), "")</f>
        <v/>
      </c>
      <c r="AS271" s="3" t="str">
        <f t="shared" si="95"/>
        <v/>
      </c>
      <c r="AT271" s="3" t="str">
        <f>IF($A271="","",IF((AND($A271="ADD",OR(AS271="",AS271="Vested Assets"))),"12",(_xlfn.XLOOKUP(AS271,ud_work_category[lookupValue],ud_work_category[lookupKey],""))))</f>
        <v/>
      </c>
      <c r="AU271" s="20"/>
      <c r="AV271" s="2" t="str">
        <f t="shared" si="96"/>
        <v/>
      </c>
      <c r="AW271" s="2" t="str">
        <f t="shared" si="97"/>
        <v/>
      </c>
      <c r="AX271" s="3" t="str">
        <f t="shared" si="98"/>
        <v/>
      </c>
      <c r="AY271" s="3" t="str">
        <f>IF($A271="","",IF((AND($A271="ADD",OR(AX271="",AX271="Excellent"))),"1",(_xlfn.XLOOKUP(AX271,condition[lookupValue],condition[lookupKey],""))))</f>
        <v/>
      </c>
      <c r="AZ271" s="21" t="str">
        <f t="shared" si="99"/>
        <v/>
      </c>
      <c r="BA271" s="5"/>
    </row>
    <row r="272" spans="2:53">
      <c r="B272" s="4"/>
      <c r="D272" s="3" t="str">
        <f>IF($A272="ADD",IF(NOT(ISBLANK(C272)),_xlfn.XLOOKUP(C272,roadnames[lookupValue],roadnames[lookupKey],"ERROR"),""), "")</f>
        <v/>
      </c>
      <c r="E272" s="4"/>
      <c r="F272" s="4"/>
      <c r="G272" s="19"/>
      <c r="H272" s="19"/>
      <c r="J272" s="3" t="str">
        <f>IF($A272="ADD",IF(NOT(ISBLANK(I272)),_xlfn.XLOOKUP(I272,side[lookupValue],side[lookupKey],"ERROR"),""), "")</f>
        <v/>
      </c>
      <c r="K272" s="19"/>
      <c r="L272" s="19" t="str">
        <f t="shared" si="80"/>
        <v/>
      </c>
      <c r="M272" s="4"/>
      <c r="O272" s="3" t="str">
        <f>IF($A272="ADD",IF(NOT(ISBLANK(N272)),_xlfn.XLOOKUP(N272,len_adjust_rsn[lookupValue],len_adjust_rsn[lookupKey],"ERROR"),""), "")</f>
        <v/>
      </c>
      <c r="P272" s="19" t="str">
        <f t="shared" si="81"/>
        <v/>
      </c>
      <c r="Q272" s="19"/>
      <c r="R272" s="19" t="str">
        <f t="shared" si="82"/>
        <v/>
      </c>
      <c r="T272" s="3" t="str">
        <f>IF($A272="ADD",IF(NOT(ISBLANK(S272)),_xlfn.XLOOKUP(S272,ud_stopping_place_type[lookupValue],ud_stopping_place_type[lookupKey],"ERROR"),""), "")</f>
        <v/>
      </c>
      <c r="V272" s="2" t="str">
        <f t="shared" si="83"/>
        <v/>
      </c>
      <c r="W272" s="2" t="str">
        <f t="shared" si="84"/>
        <v/>
      </c>
      <c r="X272" s="2" t="str">
        <f t="shared" si="85"/>
        <v/>
      </c>
      <c r="Y272" s="2" t="str">
        <f t="shared" si="86"/>
        <v/>
      </c>
      <c r="Z272" s="2" t="str">
        <f t="shared" si="87"/>
        <v/>
      </c>
      <c r="AA272" s="2" t="str">
        <f t="shared" si="88"/>
        <v/>
      </c>
      <c r="AB272" s="2" t="str">
        <f t="shared" si="89"/>
        <v/>
      </c>
      <c r="AD272" s="21"/>
      <c r="AE272" s="4" t="str">
        <f t="shared" ca="1" si="90"/>
        <v/>
      </c>
      <c r="AF272" s="3" t="str">
        <f t="shared" si="91"/>
        <v/>
      </c>
      <c r="AG272" s="3" t="str">
        <f>IF($A272="","",IF((AND($A272="ADD",OR(AF272="",AF272="In Use"))),"5",(_xlfn.XLOOKUP(AF272,ud_asset_status[lookupValue],ud_asset_status[lookupKey],""))))</f>
        <v/>
      </c>
      <c r="AH272" s="21"/>
      <c r="AJ272" s="3" t="str">
        <f>IF($A272="ADD",IF(NOT(ISBLANK(AI272)),_xlfn.XLOOKUP(AI272,ar_replace_reason[lookupValue],ar_replace_reason[lookupKey],"ERROR"),""), "")</f>
        <v/>
      </c>
      <c r="AK272" s="3" t="str">
        <f t="shared" si="92"/>
        <v/>
      </c>
      <c r="AL272" s="3" t="str">
        <f>IF($A272="","",IF((AND($A272="ADD",OR(AK272="",AK272="Queenstown-Lakes District Council"))),"70",(_xlfn.XLOOKUP(AK272,ud_organisation_owner[lookupValue],ud_organisation_owner[lookupKey],""))))</f>
        <v/>
      </c>
      <c r="AM272" s="3" t="str">
        <f t="shared" si="93"/>
        <v/>
      </c>
      <c r="AN272" s="3" t="str">
        <f>IF($A272="","",IF((AND($A272="ADD",OR(AM272="",AM272="Queenstown-Lakes District Council"))),"70",(_xlfn.XLOOKUP(AM272,ud_organisation_owner[lookupValue],ud_organisation_owner[lookupKey],""))))</f>
        <v/>
      </c>
      <c r="AO272" s="3" t="str">
        <f t="shared" si="94"/>
        <v/>
      </c>
      <c r="AP272" s="3" t="str">
        <f>IF($A272="","",IF((AND($A272="ADD",OR(AO272="",AO272="Local Authority"))),"17",(_xlfn.XLOOKUP(AO272,ud_sub_organisation[lookupValue],ud_sub_organisation[lookupKey],""))))</f>
        <v/>
      </c>
      <c r="AR272" s="3" t="str">
        <f>IF($A272="ADD",IF(NOT(ISBLANK(AQ272)),_xlfn.XLOOKUP(AQ272,ud_maintenance_organisation[lookupValue],ud_maintenance_organisation[lookupKey],"ERROR"),""), "")</f>
        <v/>
      </c>
      <c r="AS272" s="3" t="str">
        <f t="shared" si="95"/>
        <v/>
      </c>
      <c r="AT272" s="3" t="str">
        <f>IF($A272="","",IF((AND($A272="ADD",OR(AS272="",AS272="Vested Assets"))),"12",(_xlfn.XLOOKUP(AS272,ud_work_category[lookupValue],ud_work_category[lookupKey],""))))</f>
        <v/>
      </c>
      <c r="AU272" s="20"/>
      <c r="AV272" s="2" t="str">
        <f t="shared" si="96"/>
        <v/>
      </c>
      <c r="AW272" s="2" t="str">
        <f t="shared" si="97"/>
        <v/>
      </c>
      <c r="AX272" s="3" t="str">
        <f t="shared" si="98"/>
        <v/>
      </c>
      <c r="AY272" s="3" t="str">
        <f>IF($A272="","",IF((AND($A272="ADD",OR(AX272="",AX272="Excellent"))),"1",(_xlfn.XLOOKUP(AX272,condition[lookupValue],condition[lookupKey],""))))</f>
        <v/>
      </c>
      <c r="AZ272" s="21" t="str">
        <f t="shared" si="99"/>
        <v/>
      </c>
      <c r="BA272" s="5"/>
    </row>
    <row r="273" spans="2:53">
      <c r="B273" s="4"/>
      <c r="D273" s="3" t="str">
        <f>IF($A273="ADD",IF(NOT(ISBLANK(C273)),_xlfn.XLOOKUP(C273,roadnames[lookupValue],roadnames[lookupKey],"ERROR"),""), "")</f>
        <v/>
      </c>
      <c r="E273" s="4"/>
      <c r="F273" s="4"/>
      <c r="G273" s="19"/>
      <c r="H273" s="19"/>
      <c r="J273" s="3" t="str">
        <f>IF($A273="ADD",IF(NOT(ISBLANK(I273)),_xlfn.XLOOKUP(I273,side[lookupValue],side[lookupKey],"ERROR"),""), "")</f>
        <v/>
      </c>
      <c r="K273" s="19"/>
      <c r="L273" s="19" t="str">
        <f t="shared" si="80"/>
        <v/>
      </c>
      <c r="M273" s="4"/>
      <c r="O273" s="3" t="str">
        <f>IF($A273="ADD",IF(NOT(ISBLANK(N273)),_xlfn.XLOOKUP(N273,len_adjust_rsn[lookupValue],len_adjust_rsn[lookupKey],"ERROR"),""), "")</f>
        <v/>
      </c>
      <c r="P273" s="19" t="str">
        <f t="shared" si="81"/>
        <v/>
      </c>
      <c r="Q273" s="19"/>
      <c r="R273" s="19" t="str">
        <f t="shared" si="82"/>
        <v/>
      </c>
      <c r="T273" s="3" t="str">
        <f>IF($A273="ADD",IF(NOT(ISBLANK(S273)),_xlfn.XLOOKUP(S273,ud_stopping_place_type[lookupValue],ud_stopping_place_type[lookupKey],"ERROR"),""), "")</f>
        <v/>
      </c>
      <c r="V273" s="2" t="str">
        <f t="shared" si="83"/>
        <v/>
      </c>
      <c r="W273" s="2" t="str">
        <f t="shared" si="84"/>
        <v/>
      </c>
      <c r="X273" s="2" t="str">
        <f t="shared" si="85"/>
        <v/>
      </c>
      <c r="Y273" s="2" t="str">
        <f t="shared" si="86"/>
        <v/>
      </c>
      <c r="Z273" s="2" t="str">
        <f t="shared" si="87"/>
        <v/>
      </c>
      <c r="AA273" s="2" t="str">
        <f t="shared" si="88"/>
        <v/>
      </c>
      <c r="AB273" s="2" t="str">
        <f t="shared" si="89"/>
        <v/>
      </c>
      <c r="AD273" s="21"/>
      <c r="AE273" s="4" t="str">
        <f t="shared" ca="1" si="90"/>
        <v/>
      </c>
      <c r="AF273" s="3" t="str">
        <f t="shared" si="91"/>
        <v/>
      </c>
      <c r="AG273" s="3" t="str">
        <f>IF($A273="","",IF((AND($A273="ADD",OR(AF273="",AF273="In Use"))),"5",(_xlfn.XLOOKUP(AF273,ud_asset_status[lookupValue],ud_asset_status[lookupKey],""))))</f>
        <v/>
      </c>
      <c r="AH273" s="21"/>
      <c r="AJ273" s="3" t="str">
        <f>IF($A273="ADD",IF(NOT(ISBLANK(AI273)),_xlfn.XLOOKUP(AI273,ar_replace_reason[lookupValue],ar_replace_reason[lookupKey],"ERROR"),""), "")</f>
        <v/>
      </c>
      <c r="AK273" s="3" t="str">
        <f t="shared" si="92"/>
        <v/>
      </c>
      <c r="AL273" s="3" t="str">
        <f>IF($A273="","",IF((AND($A273="ADD",OR(AK273="",AK273="Queenstown-Lakes District Council"))),"70",(_xlfn.XLOOKUP(AK273,ud_organisation_owner[lookupValue],ud_organisation_owner[lookupKey],""))))</f>
        <v/>
      </c>
      <c r="AM273" s="3" t="str">
        <f t="shared" si="93"/>
        <v/>
      </c>
      <c r="AN273" s="3" t="str">
        <f>IF($A273="","",IF((AND($A273="ADD",OR(AM273="",AM273="Queenstown-Lakes District Council"))),"70",(_xlfn.XLOOKUP(AM273,ud_organisation_owner[lookupValue],ud_organisation_owner[lookupKey],""))))</f>
        <v/>
      </c>
      <c r="AO273" s="3" t="str">
        <f t="shared" si="94"/>
        <v/>
      </c>
      <c r="AP273" s="3" t="str">
        <f>IF($A273="","",IF((AND($A273="ADD",OR(AO273="",AO273="Local Authority"))),"17",(_xlfn.XLOOKUP(AO273,ud_sub_organisation[lookupValue],ud_sub_organisation[lookupKey],""))))</f>
        <v/>
      </c>
      <c r="AR273" s="3" t="str">
        <f>IF($A273="ADD",IF(NOT(ISBLANK(AQ273)),_xlfn.XLOOKUP(AQ273,ud_maintenance_organisation[lookupValue],ud_maintenance_organisation[lookupKey],"ERROR"),""), "")</f>
        <v/>
      </c>
      <c r="AS273" s="3" t="str">
        <f t="shared" si="95"/>
        <v/>
      </c>
      <c r="AT273" s="3" t="str">
        <f>IF($A273="","",IF((AND($A273="ADD",OR(AS273="",AS273="Vested Assets"))),"12",(_xlfn.XLOOKUP(AS273,ud_work_category[lookupValue],ud_work_category[lookupKey],""))))</f>
        <v/>
      </c>
      <c r="AU273" s="20"/>
      <c r="AV273" s="2" t="str">
        <f t="shared" si="96"/>
        <v/>
      </c>
      <c r="AW273" s="2" t="str">
        <f t="shared" si="97"/>
        <v/>
      </c>
      <c r="AX273" s="3" t="str">
        <f t="shared" si="98"/>
        <v/>
      </c>
      <c r="AY273" s="3" t="str">
        <f>IF($A273="","",IF((AND($A273="ADD",OR(AX273="",AX273="Excellent"))),"1",(_xlfn.XLOOKUP(AX273,condition[lookupValue],condition[lookupKey],""))))</f>
        <v/>
      </c>
      <c r="AZ273" s="21" t="str">
        <f t="shared" si="99"/>
        <v/>
      </c>
      <c r="BA273" s="5"/>
    </row>
    <row r="274" spans="2:53">
      <c r="B274" s="4"/>
      <c r="D274" s="3" t="str">
        <f>IF($A274="ADD",IF(NOT(ISBLANK(C274)),_xlfn.XLOOKUP(C274,roadnames[lookupValue],roadnames[lookupKey],"ERROR"),""), "")</f>
        <v/>
      </c>
      <c r="E274" s="4"/>
      <c r="F274" s="4"/>
      <c r="G274" s="19"/>
      <c r="H274" s="19"/>
      <c r="J274" s="3" t="str">
        <f>IF($A274="ADD",IF(NOT(ISBLANK(I274)),_xlfn.XLOOKUP(I274,side[lookupValue],side[lookupKey],"ERROR"),""), "")</f>
        <v/>
      </c>
      <c r="K274" s="19"/>
      <c r="L274" s="19" t="str">
        <f t="shared" si="80"/>
        <v/>
      </c>
      <c r="M274" s="4"/>
      <c r="O274" s="3" t="str">
        <f>IF($A274="ADD",IF(NOT(ISBLANK(N274)),_xlfn.XLOOKUP(N274,len_adjust_rsn[lookupValue],len_adjust_rsn[lookupKey],"ERROR"),""), "")</f>
        <v/>
      </c>
      <c r="P274" s="19" t="str">
        <f t="shared" si="81"/>
        <v/>
      </c>
      <c r="Q274" s="19"/>
      <c r="R274" s="19" t="str">
        <f t="shared" si="82"/>
        <v/>
      </c>
      <c r="T274" s="3" t="str">
        <f>IF($A274="ADD",IF(NOT(ISBLANK(S274)),_xlfn.XLOOKUP(S274,ud_stopping_place_type[lookupValue],ud_stopping_place_type[lookupKey],"ERROR"),""), "")</f>
        <v/>
      </c>
      <c r="V274" s="2" t="str">
        <f t="shared" si="83"/>
        <v/>
      </c>
      <c r="W274" s="2" t="str">
        <f t="shared" si="84"/>
        <v/>
      </c>
      <c r="X274" s="2" t="str">
        <f t="shared" si="85"/>
        <v/>
      </c>
      <c r="Y274" s="2" t="str">
        <f t="shared" si="86"/>
        <v/>
      </c>
      <c r="Z274" s="2" t="str">
        <f t="shared" si="87"/>
        <v/>
      </c>
      <c r="AA274" s="2" t="str">
        <f t="shared" si="88"/>
        <v/>
      </c>
      <c r="AB274" s="2" t="str">
        <f t="shared" si="89"/>
        <v/>
      </c>
      <c r="AD274" s="21"/>
      <c r="AE274" s="4" t="str">
        <f t="shared" ca="1" si="90"/>
        <v/>
      </c>
      <c r="AF274" s="3" t="str">
        <f t="shared" si="91"/>
        <v/>
      </c>
      <c r="AG274" s="3" t="str">
        <f>IF($A274="","",IF((AND($A274="ADD",OR(AF274="",AF274="In Use"))),"5",(_xlfn.XLOOKUP(AF274,ud_asset_status[lookupValue],ud_asset_status[lookupKey],""))))</f>
        <v/>
      </c>
      <c r="AH274" s="21"/>
      <c r="AJ274" s="3" t="str">
        <f>IF($A274="ADD",IF(NOT(ISBLANK(AI274)),_xlfn.XLOOKUP(AI274,ar_replace_reason[lookupValue],ar_replace_reason[lookupKey],"ERROR"),""), "")</f>
        <v/>
      </c>
      <c r="AK274" s="3" t="str">
        <f t="shared" si="92"/>
        <v/>
      </c>
      <c r="AL274" s="3" t="str">
        <f>IF($A274="","",IF((AND($A274="ADD",OR(AK274="",AK274="Queenstown-Lakes District Council"))),"70",(_xlfn.XLOOKUP(AK274,ud_organisation_owner[lookupValue],ud_organisation_owner[lookupKey],""))))</f>
        <v/>
      </c>
      <c r="AM274" s="3" t="str">
        <f t="shared" si="93"/>
        <v/>
      </c>
      <c r="AN274" s="3" t="str">
        <f>IF($A274="","",IF((AND($A274="ADD",OR(AM274="",AM274="Queenstown-Lakes District Council"))),"70",(_xlfn.XLOOKUP(AM274,ud_organisation_owner[lookupValue],ud_organisation_owner[lookupKey],""))))</f>
        <v/>
      </c>
      <c r="AO274" s="3" t="str">
        <f t="shared" si="94"/>
        <v/>
      </c>
      <c r="AP274" s="3" t="str">
        <f>IF($A274="","",IF((AND($A274="ADD",OR(AO274="",AO274="Local Authority"))),"17",(_xlfn.XLOOKUP(AO274,ud_sub_organisation[lookupValue],ud_sub_organisation[lookupKey],""))))</f>
        <v/>
      </c>
      <c r="AR274" s="3" t="str">
        <f>IF($A274="ADD",IF(NOT(ISBLANK(AQ274)),_xlfn.XLOOKUP(AQ274,ud_maintenance_organisation[lookupValue],ud_maintenance_organisation[lookupKey],"ERROR"),""), "")</f>
        <v/>
      </c>
      <c r="AS274" s="3" t="str">
        <f t="shared" si="95"/>
        <v/>
      </c>
      <c r="AT274" s="3" t="str">
        <f>IF($A274="","",IF((AND($A274="ADD",OR(AS274="",AS274="Vested Assets"))),"12",(_xlfn.XLOOKUP(AS274,ud_work_category[lookupValue],ud_work_category[lookupKey],""))))</f>
        <v/>
      </c>
      <c r="AU274" s="20"/>
      <c r="AV274" s="2" t="str">
        <f t="shared" si="96"/>
        <v/>
      </c>
      <c r="AW274" s="2" t="str">
        <f t="shared" si="97"/>
        <v/>
      </c>
      <c r="AX274" s="3" t="str">
        <f t="shared" si="98"/>
        <v/>
      </c>
      <c r="AY274" s="3" t="str">
        <f>IF($A274="","",IF((AND($A274="ADD",OR(AX274="",AX274="Excellent"))),"1",(_xlfn.XLOOKUP(AX274,condition[lookupValue],condition[lookupKey],""))))</f>
        <v/>
      </c>
      <c r="AZ274" s="21" t="str">
        <f t="shared" si="99"/>
        <v/>
      </c>
      <c r="BA274" s="5"/>
    </row>
    <row r="275" spans="2:53">
      <c r="B275" s="4"/>
      <c r="D275" s="3" t="str">
        <f>IF($A275="ADD",IF(NOT(ISBLANK(C275)),_xlfn.XLOOKUP(C275,roadnames[lookupValue],roadnames[lookupKey],"ERROR"),""), "")</f>
        <v/>
      </c>
      <c r="E275" s="4"/>
      <c r="F275" s="4"/>
      <c r="G275" s="19"/>
      <c r="H275" s="19"/>
      <c r="J275" s="3" t="str">
        <f>IF($A275="ADD",IF(NOT(ISBLANK(I275)),_xlfn.XLOOKUP(I275,side[lookupValue],side[lookupKey],"ERROR"),""), "")</f>
        <v/>
      </c>
      <c r="K275" s="19"/>
      <c r="L275" s="19" t="str">
        <f t="shared" si="80"/>
        <v/>
      </c>
      <c r="M275" s="4"/>
      <c r="O275" s="3" t="str">
        <f>IF($A275="ADD",IF(NOT(ISBLANK(N275)),_xlfn.XLOOKUP(N275,len_adjust_rsn[lookupValue],len_adjust_rsn[lookupKey],"ERROR"),""), "")</f>
        <v/>
      </c>
      <c r="P275" s="19" t="str">
        <f t="shared" si="81"/>
        <v/>
      </c>
      <c r="Q275" s="19"/>
      <c r="R275" s="19" t="str">
        <f t="shared" si="82"/>
        <v/>
      </c>
      <c r="T275" s="3" t="str">
        <f>IF($A275="ADD",IF(NOT(ISBLANK(S275)),_xlfn.XLOOKUP(S275,ud_stopping_place_type[lookupValue],ud_stopping_place_type[lookupKey],"ERROR"),""), "")</f>
        <v/>
      </c>
      <c r="V275" s="2" t="str">
        <f t="shared" si="83"/>
        <v/>
      </c>
      <c r="W275" s="2" t="str">
        <f t="shared" si="84"/>
        <v/>
      </c>
      <c r="X275" s="2" t="str">
        <f t="shared" si="85"/>
        <v/>
      </c>
      <c r="Y275" s="2" t="str">
        <f t="shared" si="86"/>
        <v/>
      </c>
      <c r="Z275" s="2" t="str">
        <f t="shared" si="87"/>
        <v/>
      </c>
      <c r="AA275" s="2" t="str">
        <f t="shared" si="88"/>
        <v/>
      </c>
      <c r="AB275" s="2" t="str">
        <f t="shared" si="89"/>
        <v/>
      </c>
      <c r="AD275" s="21"/>
      <c r="AE275" s="4" t="str">
        <f t="shared" ca="1" si="90"/>
        <v/>
      </c>
      <c r="AF275" s="3" t="str">
        <f t="shared" si="91"/>
        <v/>
      </c>
      <c r="AG275" s="3" t="str">
        <f>IF($A275="","",IF((AND($A275="ADD",OR(AF275="",AF275="In Use"))),"5",(_xlfn.XLOOKUP(AF275,ud_asset_status[lookupValue],ud_asset_status[lookupKey],""))))</f>
        <v/>
      </c>
      <c r="AH275" s="21"/>
      <c r="AJ275" s="3" t="str">
        <f>IF($A275="ADD",IF(NOT(ISBLANK(AI275)),_xlfn.XLOOKUP(AI275,ar_replace_reason[lookupValue],ar_replace_reason[lookupKey],"ERROR"),""), "")</f>
        <v/>
      </c>
      <c r="AK275" s="3" t="str">
        <f t="shared" si="92"/>
        <v/>
      </c>
      <c r="AL275" s="3" t="str">
        <f>IF($A275="","",IF((AND($A275="ADD",OR(AK275="",AK275="Queenstown-Lakes District Council"))),"70",(_xlfn.XLOOKUP(AK275,ud_organisation_owner[lookupValue],ud_organisation_owner[lookupKey],""))))</f>
        <v/>
      </c>
      <c r="AM275" s="3" t="str">
        <f t="shared" si="93"/>
        <v/>
      </c>
      <c r="AN275" s="3" t="str">
        <f>IF($A275="","",IF((AND($A275="ADD",OR(AM275="",AM275="Queenstown-Lakes District Council"))),"70",(_xlfn.XLOOKUP(AM275,ud_organisation_owner[lookupValue],ud_organisation_owner[lookupKey],""))))</f>
        <v/>
      </c>
      <c r="AO275" s="3" t="str">
        <f t="shared" si="94"/>
        <v/>
      </c>
      <c r="AP275" s="3" t="str">
        <f>IF($A275="","",IF((AND($A275="ADD",OR(AO275="",AO275="Local Authority"))),"17",(_xlfn.XLOOKUP(AO275,ud_sub_organisation[lookupValue],ud_sub_organisation[lookupKey],""))))</f>
        <v/>
      </c>
      <c r="AR275" s="3" t="str">
        <f>IF($A275="ADD",IF(NOT(ISBLANK(AQ275)),_xlfn.XLOOKUP(AQ275,ud_maintenance_organisation[lookupValue],ud_maintenance_organisation[lookupKey],"ERROR"),""), "")</f>
        <v/>
      </c>
      <c r="AS275" s="3" t="str">
        <f t="shared" si="95"/>
        <v/>
      </c>
      <c r="AT275" s="3" t="str">
        <f>IF($A275="","",IF((AND($A275="ADD",OR(AS275="",AS275="Vested Assets"))),"12",(_xlfn.XLOOKUP(AS275,ud_work_category[lookupValue],ud_work_category[lookupKey],""))))</f>
        <v/>
      </c>
      <c r="AU275" s="20"/>
      <c r="AV275" s="2" t="str">
        <f t="shared" si="96"/>
        <v/>
      </c>
      <c r="AW275" s="2" t="str">
        <f t="shared" si="97"/>
        <v/>
      </c>
      <c r="AX275" s="3" t="str">
        <f t="shared" si="98"/>
        <v/>
      </c>
      <c r="AY275" s="3" t="str">
        <f>IF($A275="","",IF((AND($A275="ADD",OR(AX275="",AX275="Excellent"))),"1",(_xlfn.XLOOKUP(AX275,condition[lookupValue],condition[lookupKey],""))))</f>
        <v/>
      </c>
      <c r="AZ275" s="21" t="str">
        <f t="shared" si="99"/>
        <v/>
      </c>
      <c r="BA275" s="5"/>
    </row>
    <row r="276" spans="2:53">
      <c r="B276" s="4"/>
      <c r="D276" s="3" t="str">
        <f>IF($A276="ADD",IF(NOT(ISBLANK(C276)),_xlfn.XLOOKUP(C276,roadnames[lookupValue],roadnames[lookupKey],"ERROR"),""), "")</f>
        <v/>
      </c>
      <c r="E276" s="4"/>
      <c r="F276" s="4"/>
      <c r="G276" s="19"/>
      <c r="H276" s="19"/>
      <c r="J276" s="3" t="str">
        <f>IF($A276="ADD",IF(NOT(ISBLANK(I276)),_xlfn.XLOOKUP(I276,side[lookupValue],side[lookupKey],"ERROR"),""), "")</f>
        <v/>
      </c>
      <c r="K276" s="19"/>
      <c r="L276" s="19" t="str">
        <f t="shared" si="80"/>
        <v/>
      </c>
      <c r="M276" s="4"/>
      <c r="O276" s="3" t="str">
        <f>IF($A276="ADD",IF(NOT(ISBLANK(N276)),_xlfn.XLOOKUP(N276,len_adjust_rsn[lookupValue],len_adjust_rsn[lookupKey],"ERROR"),""), "")</f>
        <v/>
      </c>
      <c r="P276" s="19" t="str">
        <f t="shared" si="81"/>
        <v/>
      </c>
      <c r="Q276" s="19"/>
      <c r="R276" s="19" t="str">
        <f t="shared" si="82"/>
        <v/>
      </c>
      <c r="T276" s="3" t="str">
        <f>IF($A276="ADD",IF(NOT(ISBLANK(S276)),_xlfn.XLOOKUP(S276,ud_stopping_place_type[lookupValue],ud_stopping_place_type[lookupKey],"ERROR"),""), "")</f>
        <v/>
      </c>
      <c r="V276" s="2" t="str">
        <f t="shared" si="83"/>
        <v/>
      </c>
      <c r="W276" s="2" t="str">
        <f t="shared" si="84"/>
        <v/>
      </c>
      <c r="X276" s="2" t="str">
        <f t="shared" si="85"/>
        <v/>
      </c>
      <c r="Y276" s="2" t="str">
        <f t="shared" si="86"/>
        <v/>
      </c>
      <c r="Z276" s="2" t="str">
        <f t="shared" si="87"/>
        <v/>
      </c>
      <c r="AA276" s="2" t="str">
        <f t="shared" si="88"/>
        <v/>
      </c>
      <c r="AB276" s="2" t="str">
        <f t="shared" si="89"/>
        <v/>
      </c>
      <c r="AD276" s="21"/>
      <c r="AE276" s="4" t="str">
        <f t="shared" ca="1" si="90"/>
        <v/>
      </c>
      <c r="AF276" s="3" t="str">
        <f t="shared" si="91"/>
        <v/>
      </c>
      <c r="AG276" s="3" t="str">
        <f>IF($A276="","",IF((AND($A276="ADD",OR(AF276="",AF276="In Use"))),"5",(_xlfn.XLOOKUP(AF276,ud_asset_status[lookupValue],ud_asset_status[lookupKey],""))))</f>
        <v/>
      </c>
      <c r="AH276" s="21"/>
      <c r="AJ276" s="3" t="str">
        <f>IF($A276="ADD",IF(NOT(ISBLANK(AI276)),_xlfn.XLOOKUP(AI276,ar_replace_reason[lookupValue],ar_replace_reason[lookupKey],"ERROR"),""), "")</f>
        <v/>
      </c>
      <c r="AK276" s="3" t="str">
        <f t="shared" si="92"/>
        <v/>
      </c>
      <c r="AL276" s="3" t="str">
        <f>IF($A276="","",IF((AND($A276="ADD",OR(AK276="",AK276="Queenstown-Lakes District Council"))),"70",(_xlfn.XLOOKUP(AK276,ud_organisation_owner[lookupValue],ud_organisation_owner[lookupKey],""))))</f>
        <v/>
      </c>
      <c r="AM276" s="3" t="str">
        <f t="shared" si="93"/>
        <v/>
      </c>
      <c r="AN276" s="3" t="str">
        <f>IF($A276="","",IF((AND($A276="ADD",OR(AM276="",AM276="Queenstown-Lakes District Council"))),"70",(_xlfn.XLOOKUP(AM276,ud_organisation_owner[lookupValue],ud_organisation_owner[lookupKey],""))))</f>
        <v/>
      </c>
      <c r="AO276" s="3" t="str">
        <f t="shared" si="94"/>
        <v/>
      </c>
      <c r="AP276" s="3" t="str">
        <f>IF($A276="","",IF((AND($A276="ADD",OR(AO276="",AO276="Local Authority"))),"17",(_xlfn.XLOOKUP(AO276,ud_sub_organisation[lookupValue],ud_sub_organisation[lookupKey],""))))</f>
        <v/>
      </c>
      <c r="AR276" s="3" t="str">
        <f>IF($A276="ADD",IF(NOT(ISBLANK(AQ276)),_xlfn.XLOOKUP(AQ276,ud_maintenance_organisation[lookupValue],ud_maintenance_organisation[lookupKey],"ERROR"),""), "")</f>
        <v/>
      </c>
      <c r="AS276" s="3" t="str">
        <f t="shared" si="95"/>
        <v/>
      </c>
      <c r="AT276" s="3" t="str">
        <f>IF($A276="","",IF((AND($A276="ADD",OR(AS276="",AS276="Vested Assets"))),"12",(_xlfn.XLOOKUP(AS276,ud_work_category[lookupValue],ud_work_category[lookupKey],""))))</f>
        <v/>
      </c>
      <c r="AU276" s="20"/>
      <c r="AV276" s="2" t="str">
        <f t="shared" si="96"/>
        <v/>
      </c>
      <c r="AW276" s="2" t="str">
        <f t="shared" si="97"/>
        <v/>
      </c>
      <c r="AX276" s="3" t="str">
        <f t="shared" si="98"/>
        <v/>
      </c>
      <c r="AY276" s="3" t="str">
        <f>IF($A276="","",IF((AND($A276="ADD",OR(AX276="",AX276="Excellent"))),"1",(_xlfn.XLOOKUP(AX276,condition[lookupValue],condition[lookupKey],""))))</f>
        <v/>
      </c>
      <c r="AZ276" s="21" t="str">
        <f t="shared" si="99"/>
        <v/>
      </c>
      <c r="BA276" s="5"/>
    </row>
    <row r="277" spans="2:53">
      <c r="B277" s="4"/>
      <c r="D277" s="3" t="str">
        <f>IF($A277="ADD",IF(NOT(ISBLANK(C277)),_xlfn.XLOOKUP(C277,roadnames[lookupValue],roadnames[lookupKey],"ERROR"),""), "")</f>
        <v/>
      </c>
      <c r="E277" s="4"/>
      <c r="F277" s="4"/>
      <c r="G277" s="19"/>
      <c r="H277" s="19"/>
      <c r="J277" s="3" t="str">
        <f>IF($A277="ADD",IF(NOT(ISBLANK(I277)),_xlfn.XLOOKUP(I277,side[lookupValue],side[lookupKey],"ERROR"),""), "")</f>
        <v/>
      </c>
      <c r="K277" s="19"/>
      <c r="L277" s="19" t="str">
        <f t="shared" si="80"/>
        <v/>
      </c>
      <c r="M277" s="4"/>
      <c r="O277" s="3" t="str">
        <f>IF($A277="ADD",IF(NOT(ISBLANK(N277)),_xlfn.XLOOKUP(N277,len_adjust_rsn[lookupValue],len_adjust_rsn[lookupKey],"ERROR"),""), "")</f>
        <v/>
      </c>
      <c r="P277" s="19" t="str">
        <f t="shared" si="81"/>
        <v/>
      </c>
      <c r="Q277" s="19"/>
      <c r="R277" s="19" t="str">
        <f t="shared" si="82"/>
        <v/>
      </c>
      <c r="T277" s="3" t="str">
        <f>IF($A277="ADD",IF(NOT(ISBLANK(S277)),_xlfn.XLOOKUP(S277,ud_stopping_place_type[lookupValue],ud_stopping_place_type[lookupKey],"ERROR"),""), "")</f>
        <v/>
      </c>
      <c r="V277" s="2" t="str">
        <f t="shared" si="83"/>
        <v/>
      </c>
      <c r="W277" s="2" t="str">
        <f t="shared" si="84"/>
        <v/>
      </c>
      <c r="X277" s="2" t="str">
        <f t="shared" si="85"/>
        <v/>
      </c>
      <c r="Y277" s="2" t="str">
        <f t="shared" si="86"/>
        <v/>
      </c>
      <c r="Z277" s="2" t="str">
        <f t="shared" si="87"/>
        <v/>
      </c>
      <c r="AA277" s="2" t="str">
        <f t="shared" si="88"/>
        <v/>
      </c>
      <c r="AB277" s="2" t="str">
        <f t="shared" si="89"/>
        <v/>
      </c>
      <c r="AD277" s="21"/>
      <c r="AE277" s="4" t="str">
        <f t="shared" ca="1" si="90"/>
        <v/>
      </c>
      <c r="AF277" s="3" t="str">
        <f t="shared" si="91"/>
        <v/>
      </c>
      <c r="AG277" s="3" t="str">
        <f>IF($A277="","",IF((AND($A277="ADD",OR(AF277="",AF277="In Use"))),"5",(_xlfn.XLOOKUP(AF277,ud_asset_status[lookupValue],ud_asset_status[lookupKey],""))))</f>
        <v/>
      </c>
      <c r="AH277" s="21"/>
      <c r="AJ277" s="3" t="str">
        <f>IF($A277="ADD",IF(NOT(ISBLANK(AI277)),_xlfn.XLOOKUP(AI277,ar_replace_reason[lookupValue],ar_replace_reason[lookupKey],"ERROR"),""), "")</f>
        <v/>
      </c>
      <c r="AK277" s="3" t="str">
        <f t="shared" si="92"/>
        <v/>
      </c>
      <c r="AL277" s="3" t="str">
        <f>IF($A277="","",IF((AND($A277="ADD",OR(AK277="",AK277="Queenstown-Lakes District Council"))),"70",(_xlfn.XLOOKUP(AK277,ud_organisation_owner[lookupValue],ud_organisation_owner[lookupKey],""))))</f>
        <v/>
      </c>
      <c r="AM277" s="3" t="str">
        <f t="shared" si="93"/>
        <v/>
      </c>
      <c r="AN277" s="3" t="str">
        <f>IF($A277="","",IF((AND($A277="ADD",OR(AM277="",AM277="Queenstown-Lakes District Council"))),"70",(_xlfn.XLOOKUP(AM277,ud_organisation_owner[lookupValue],ud_organisation_owner[lookupKey],""))))</f>
        <v/>
      </c>
      <c r="AO277" s="3" t="str">
        <f t="shared" si="94"/>
        <v/>
      </c>
      <c r="AP277" s="3" t="str">
        <f>IF($A277="","",IF((AND($A277="ADD",OR(AO277="",AO277="Local Authority"))),"17",(_xlfn.XLOOKUP(AO277,ud_sub_organisation[lookupValue],ud_sub_organisation[lookupKey],""))))</f>
        <v/>
      </c>
      <c r="AR277" s="3" t="str">
        <f>IF($A277="ADD",IF(NOT(ISBLANK(AQ277)),_xlfn.XLOOKUP(AQ277,ud_maintenance_organisation[lookupValue],ud_maintenance_organisation[lookupKey],"ERROR"),""), "")</f>
        <v/>
      </c>
      <c r="AS277" s="3" t="str">
        <f t="shared" si="95"/>
        <v/>
      </c>
      <c r="AT277" s="3" t="str">
        <f>IF($A277="","",IF((AND($A277="ADD",OR(AS277="",AS277="Vested Assets"))),"12",(_xlfn.XLOOKUP(AS277,ud_work_category[lookupValue],ud_work_category[lookupKey],""))))</f>
        <v/>
      </c>
      <c r="AU277" s="20"/>
      <c r="AV277" s="2" t="str">
        <f t="shared" si="96"/>
        <v/>
      </c>
      <c r="AW277" s="2" t="str">
        <f t="shared" si="97"/>
        <v/>
      </c>
      <c r="AX277" s="3" t="str">
        <f t="shared" si="98"/>
        <v/>
      </c>
      <c r="AY277" s="3" t="str">
        <f>IF($A277="","",IF((AND($A277="ADD",OR(AX277="",AX277="Excellent"))),"1",(_xlfn.XLOOKUP(AX277,condition[lookupValue],condition[lookupKey],""))))</f>
        <v/>
      </c>
      <c r="AZ277" s="21" t="str">
        <f t="shared" si="99"/>
        <v/>
      </c>
      <c r="BA277" s="5"/>
    </row>
    <row r="278" spans="2:53">
      <c r="B278" s="4"/>
      <c r="D278" s="3" t="str">
        <f>IF($A278="ADD",IF(NOT(ISBLANK(C278)),_xlfn.XLOOKUP(C278,roadnames[lookupValue],roadnames[lookupKey],"ERROR"),""), "")</f>
        <v/>
      </c>
      <c r="E278" s="4"/>
      <c r="F278" s="4"/>
      <c r="G278" s="19"/>
      <c r="H278" s="19"/>
      <c r="J278" s="3" t="str">
        <f>IF($A278="ADD",IF(NOT(ISBLANK(I278)),_xlfn.XLOOKUP(I278,side[lookupValue],side[lookupKey],"ERROR"),""), "")</f>
        <v/>
      </c>
      <c r="K278" s="19"/>
      <c r="L278" s="19" t="str">
        <f t="shared" si="80"/>
        <v/>
      </c>
      <c r="M278" s="4"/>
      <c r="O278" s="3" t="str">
        <f>IF($A278="ADD",IF(NOT(ISBLANK(N278)),_xlfn.XLOOKUP(N278,len_adjust_rsn[lookupValue],len_adjust_rsn[lookupKey],"ERROR"),""), "")</f>
        <v/>
      </c>
      <c r="P278" s="19" t="str">
        <f t="shared" si="81"/>
        <v/>
      </c>
      <c r="Q278" s="19"/>
      <c r="R278" s="19" t="str">
        <f t="shared" si="82"/>
        <v/>
      </c>
      <c r="T278" s="3" t="str">
        <f>IF($A278="ADD",IF(NOT(ISBLANK(S278)),_xlfn.XLOOKUP(S278,ud_stopping_place_type[lookupValue],ud_stopping_place_type[lookupKey],"ERROR"),""), "")</f>
        <v/>
      </c>
      <c r="V278" s="2" t="str">
        <f t="shared" si="83"/>
        <v/>
      </c>
      <c r="W278" s="2" t="str">
        <f t="shared" si="84"/>
        <v/>
      </c>
      <c r="X278" s="2" t="str">
        <f t="shared" si="85"/>
        <v/>
      </c>
      <c r="Y278" s="2" t="str">
        <f t="shared" si="86"/>
        <v/>
      </c>
      <c r="Z278" s="2" t="str">
        <f t="shared" si="87"/>
        <v/>
      </c>
      <c r="AA278" s="2" t="str">
        <f t="shared" si="88"/>
        <v/>
      </c>
      <c r="AB278" s="2" t="str">
        <f t="shared" si="89"/>
        <v/>
      </c>
      <c r="AD278" s="21"/>
      <c r="AE278" s="4" t="str">
        <f t="shared" ca="1" si="90"/>
        <v/>
      </c>
      <c r="AF278" s="3" t="str">
        <f t="shared" si="91"/>
        <v/>
      </c>
      <c r="AG278" s="3" t="str">
        <f>IF($A278="","",IF((AND($A278="ADD",OR(AF278="",AF278="In Use"))),"5",(_xlfn.XLOOKUP(AF278,ud_asset_status[lookupValue],ud_asset_status[lookupKey],""))))</f>
        <v/>
      </c>
      <c r="AH278" s="21"/>
      <c r="AJ278" s="3" t="str">
        <f>IF($A278="ADD",IF(NOT(ISBLANK(AI278)),_xlfn.XLOOKUP(AI278,ar_replace_reason[lookupValue],ar_replace_reason[lookupKey],"ERROR"),""), "")</f>
        <v/>
      </c>
      <c r="AK278" s="3" t="str">
        <f t="shared" si="92"/>
        <v/>
      </c>
      <c r="AL278" s="3" t="str">
        <f>IF($A278="","",IF((AND($A278="ADD",OR(AK278="",AK278="Queenstown-Lakes District Council"))),"70",(_xlfn.XLOOKUP(AK278,ud_organisation_owner[lookupValue],ud_organisation_owner[lookupKey],""))))</f>
        <v/>
      </c>
      <c r="AM278" s="3" t="str">
        <f t="shared" si="93"/>
        <v/>
      </c>
      <c r="AN278" s="3" t="str">
        <f>IF($A278="","",IF((AND($A278="ADD",OR(AM278="",AM278="Queenstown-Lakes District Council"))),"70",(_xlfn.XLOOKUP(AM278,ud_organisation_owner[lookupValue],ud_organisation_owner[lookupKey],""))))</f>
        <v/>
      </c>
      <c r="AO278" s="3" t="str">
        <f t="shared" si="94"/>
        <v/>
      </c>
      <c r="AP278" s="3" t="str">
        <f>IF($A278="","",IF((AND($A278="ADD",OR(AO278="",AO278="Local Authority"))),"17",(_xlfn.XLOOKUP(AO278,ud_sub_organisation[lookupValue],ud_sub_organisation[lookupKey],""))))</f>
        <v/>
      </c>
      <c r="AR278" s="3" t="str">
        <f>IF($A278="ADD",IF(NOT(ISBLANK(AQ278)),_xlfn.XLOOKUP(AQ278,ud_maintenance_organisation[lookupValue],ud_maintenance_organisation[lookupKey],"ERROR"),""), "")</f>
        <v/>
      </c>
      <c r="AS278" s="3" t="str">
        <f t="shared" si="95"/>
        <v/>
      </c>
      <c r="AT278" s="3" t="str">
        <f>IF($A278="","",IF((AND($A278="ADD",OR(AS278="",AS278="Vested Assets"))),"12",(_xlfn.XLOOKUP(AS278,ud_work_category[lookupValue],ud_work_category[lookupKey],""))))</f>
        <v/>
      </c>
      <c r="AU278" s="20"/>
      <c r="AV278" s="2" t="str">
        <f t="shared" si="96"/>
        <v/>
      </c>
      <c r="AW278" s="2" t="str">
        <f t="shared" si="97"/>
        <v/>
      </c>
      <c r="AX278" s="3" t="str">
        <f t="shared" si="98"/>
        <v/>
      </c>
      <c r="AY278" s="3" t="str">
        <f>IF($A278="","",IF((AND($A278="ADD",OR(AX278="",AX278="Excellent"))),"1",(_xlfn.XLOOKUP(AX278,condition[lookupValue],condition[lookupKey],""))))</f>
        <v/>
      </c>
      <c r="AZ278" s="21" t="str">
        <f t="shared" si="99"/>
        <v/>
      </c>
      <c r="BA278" s="5"/>
    </row>
    <row r="279" spans="2:53">
      <c r="B279" s="4"/>
      <c r="D279" s="3" t="str">
        <f>IF($A279="ADD",IF(NOT(ISBLANK(C279)),_xlfn.XLOOKUP(C279,roadnames[lookupValue],roadnames[lookupKey],"ERROR"),""), "")</f>
        <v/>
      </c>
      <c r="E279" s="4"/>
      <c r="F279" s="4"/>
      <c r="G279" s="19"/>
      <c r="H279" s="19"/>
      <c r="J279" s="3" t="str">
        <f>IF($A279="ADD",IF(NOT(ISBLANK(I279)),_xlfn.XLOOKUP(I279,side[lookupValue],side[lookupKey],"ERROR"),""), "")</f>
        <v/>
      </c>
      <c r="K279" s="19"/>
      <c r="L279" s="19" t="str">
        <f t="shared" si="80"/>
        <v/>
      </c>
      <c r="M279" s="4"/>
      <c r="O279" s="3" t="str">
        <f>IF($A279="ADD",IF(NOT(ISBLANK(N279)),_xlfn.XLOOKUP(N279,len_adjust_rsn[lookupValue],len_adjust_rsn[lookupKey],"ERROR"),""), "")</f>
        <v/>
      </c>
      <c r="P279" s="19" t="str">
        <f t="shared" si="81"/>
        <v/>
      </c>
      <c r="Q279" s="19"/>
      <c r="R279" s="19" t="str">
        <f t="shared" si="82"/>
        <v/>
      </c>
      <c r="T279" s="3" t="str">
        <f>IF($A279="ADD",IF(NOT(ISBLANK(S279)),_xlfn.XLOOKUP(S279,ud_stopping_place_type[lookupValue],ud_stopping_place_type[lookupKey],"ERROR"),""), "")</f>
        <v/>
      </c>
      <c r="V279" s="2" t="str">
        <f t="shared" si="83"/>
        <v/>
      </c>
      <c r="W279" s="2" t="str">
        <f t="shared" si="84"/>
        <v/>
      </c>
      <c r="X279" s="2" t="str">
        <f t="shared" si="85"/>
        <v/>
      </c>
      <c r="Y279" s="2" t="str">
        <f t="shared" si="86"/>
        <v/>
      </c>
      <c r="Z279" s="2" t="str">
        <f t="shared" si="87"/>
        <v/>
      </c>
      <c r="AA279" s="2" t="str">
        <f t="shared" si="88"/>
        <v/>
      </c>
      <c r="AB279" s="2" t="str">
        <f t="shared" si="89"/>
        <v/>
      </c>
      <c r="AD279" s="21"/>
      <c r="AE279" s="4" t="str">
        <f t="shared" ca="1" si="90"/>
        <v/>
      </c>
      <c r="AF279" s="3" t="str">
        <f t="shared" si="91"/>
        <v/>
      </c>
      <c r="AG279" s="3" t="str">
        <f>IF($A279="","",IF((AND($A279="ADD",OR(AF279="",AF279="In Use"))),"5",(_xlfn.XLOOKUP(AF279,ud_asset_status[lookupValue],ud_asset_status[lookupKey],""))))</f>
        <v/>
      </c>
      <c r="AH279" s="21"/>
      <c r="AJ279" s="3" t="str">
        <f>IF($A279="ADD",IF(NOT(ISBLANK(AI279)),_xlfn.XLOOKUP(AI279,ar_replace_reason[lookupValue],ar_replace_reason[lookupKey],"ERROR"),""), "")</f>
        <v/>
      </c>
      <c r="AK279" s="3" t="str">
        <f t="shared" si="92"/>
        <v/>
      </c>
      <c r="AL279" s="3" t="str">
        <f>IF($A279="","",IF((AND($A279="ADD",OR(AK279="",AK279="Queenstown-Lakes District Council"))),"70",(_xlfn.XLOOKUP(AK279,ud_organisation_owner[lookupValue],ud_organisation_owner[lookupKey],""))))</f>
        <v/>
      </c>
      <c r="AM279" s="3" t="str">
        <f t="shared" si="93"/>
        <v/>
      </c>
      <c r="AN279" s="3" t="str">
        <f>IF($A279="","",IF((AND($A279="ADD",OR(AM279="",AM279="Queenstown-Lakes District Council"))),"70",(_xlfn.XLOOKUP(AM279,ud_organisation_owner[lookupValue],ud_organisation_owner[lookupKey],""))))</f>
        <v/>
      </c>
      <c r="AO279" s="3" t="str">
        <f t="shared" si="94"/>
        <v/>
      </c>
      <c r="AP279" s="3" t="str">
        <f>IF($A279="","",IF((AND($A279="ADD",OR(AO279="",AO279="Local Authority"))),"17",(_xlfn.XLOOKUP(AO279,ud_sub_organisation[lookupValue],ud_sub_organisation[lookupKey],""))))</f>
        <v/>
      </c>
      <c r="AR279" s="3" t="str">
        <f>IF($A279="ADD",IF(NOT(ISBLANK(AQ279)),_xlfn.XLOOKUP(AQ279,ud_maintenance_organisation[lookupValue],ud_maintenance_organisation[lookupKey],"ERROR"),""), "")</f>
        <v/>
      </c>
      <c r="AS279" s="3" t="str">
        <f t="shared" si="95"/>
        <v/>
      </c>
      <c r="AT279" s="3" t="str">
        <f>IF($A279="","",IF((AND($A279="ADD",OR(AS279="",AS279="Vested Assets"))),"12",(_xlfn.XLOOKUP(AS279,ud_work_category[lookupValue],ud_work_category[lookupKey],""))))</f>
        <v/>
      </c>
      <c r="AU279" s="20"/>
      <c r="AV279" s="2" t="str">
        <f t="shared" si="96"/>
        <v/>
      </c>
      <c r="AW279" s="2" t="str">
        <f t="shared" si="97"/>
        <v/>
      </c>
      <c r="AX279" s="3" t="str">
        <f t="shared" si="98"/>
        <v/>
      </c>
      <c r="AY279" s="3" t="str">
        <f>IF($A279="","",IF((AND($A279="ADD",OR(AX279="",AX279="Excellent"))),"1",(_xlfn.XLOOKUP(AX279,condition[lookupValue],condition[lookupKey],""))))</f>
        <v/>
      </c>
      <c r="AZ279" s="21" t="str">
        <f t="shared" si="99"/>
        <v/>
      </c>
      <c r="BA279" s="5"/>
    </row>
    <row r="280" spans="2:53">
      <c r="B280" s="4"/>
      <c r="D280" s="3" t="str">
        <f>IF($A280="ADD",IF(NOT(ISBLANK(C280)),_xlfn.XLOOKUP(C280,roadnames[lookupValue],roadnames[lookupKey],"ERROR"),""), "")</f>
        <v/>
      </c>
      <c r="E280" s="4"/>
      <c r="F280" s="4"/>
      <c r="G280" s="19"/>
      <c r="H280" s="19"/>
      <c r="J280" s="3" t="str">
        <f>IF($A280="ADD",IF(NOT(ISBLANK(I280)),_xlfn.XLOOKUP(I280,side[lookupValue],side[lookupKey],"ERROR"),""), "")</f>
        <v/>
      </c>
      <c r="K280" s="19"/>
      <c r="L280" s="19" t="str">
        <f t="shared" si="80"/>
        <v/>
      </c>
      <c r="M280" s="4"/>
      <c r="O280" s="3" t="str">
        <f>IF($A280="ADD",IF(NOT(ISBLANK(N280)),_xlfn.XLOOKUP(N280,len_adjust_rsn[lookupValue],len_adjust_rsn[lookupKey],"ERROR"),""), "")</f>
        <v/>
      </c>
      <c r="P280" s="19" t="str">
        <f t="shared" si="81"/>
        <v/>
      </c>
      <c r="Q280" s="19"/>
      <c r="R280" s="19" t="str">
        <f t="shared" si="82"/>
        <v/>
      </c>
      <c r="T280" s="3" t="str">
        <f>IF($A280="ADD",IF(NOT(ISBLANK(S280)),_xlfn.XLOOKUP(S280,ud_stopping_place_type[lookupValue],ud_stopping_place_type[lookupKey],"ERROR"),""), "")</f>
        <v/>
      </c>
      <c r="V280" s="2" t="str">
        <f t="shared" si="83"/>
        <v/>
      </c>
      <c r="W280" s="2" t="str">
        <f t="shared" si="84"/>
        <v/>
      </c>
      <c r="X280" s="2" t="str">
        <f t="shared" si="85"/>
        <v/>
      </c>
      <c r="Y280" s="2" t="str">
        <f t="shared" si="86"/>
        <v/>
      </c>
      <c r="Z280" s="2" t="str">
        <f t="shared" si="87"/>
        <v/>
      </c>
      <c r="AA280" s="2" t="str">
        <f t="shared" si="88"/>
        <v/>
      </c>
      <c r="AB280" s="2" t="str">
        <f t="shared" si="89"/>
        <v/>
      </c>
      <c r="AD280" s="21"/>
      <c r="AE280" s="4" t="str">
        <f t="shared" ca="1" si="90"/>
        <v/>
      </c>
      <c r="AF280" s="3" t="str">
        <f t="shared" si="91"/>
        <v/>
      </c>
      <c r="AG280" s="3" t="str">
        <f>IF($A280="","",IF((AND($A280="ADD",OR(AF280="",AF280="In Use"))),"5",(_xlfn.XLOOKUP(AF280,ud_asset_status[lookupValue],ud_asset_status[lookupKey],""))))</f>
        <v/>
      </c>
      <c r="AH280" s="21"/>
      <c r="AJ280" s="3" t="str">
        <f>IF($A280="ADD",IF(NOT(ISBLANK(AI280)),_xlfn.XLOOKUP(AI280,ar_replace_reason[lookupValue],ar_replace_reason[lookupKey],"ERROR"),""), "")</f>
        <v/>
      </c>
      <c r="AK280" s="3" t="str">
        <f t="shared" si="92"/>
        <v/>
      </c>
      <c r="AL280" s="3" t="str">
        <f>IF($A280="","",IF((AND($A280="ADD",OR(AK280="",AK280="Queenstown-Lakes District Council"))),"70",(_xlfn.XLOOKUP(AK280,ud_organisation_owner[lookupValue],ud_organisation_owner[lookupKey],""))))</f>
        <v/>
      </c>
      <c r="AM280" s="3" t="str">
        <f t="shared" si="93"/>
        <v/>
      </c>
      <c r="AN280" s="3" t="str">
        <f>IF($A280="","",IF((AND($A280="ADD",OR(AM280="",AM280="Queenstown-Lakes District Council"))),"70",(_xlfn.XLOOKUP(AM280,ud_organisation_owner[lookupValue],ud_organisation_owner[lookupKey],""))))</f>
        <v/>
      </c>
      <c r="AO280" s="3" t="str">
        <f t="shared" si="94"/>
        <v/>
      </c>
      <c r="AP280" s="3" t="str">
        <f>IF($A280="","",IF((AND($A280="ADD",OR(AO280="",AO280="Local Authority"))),"17",(_xlfn.XLOOKUP(AO280,ud_sub_organisation[lookupValue],ud_sub_organisation[lookupKey],""))))</f>
        <v/>
      </c>
      <c r="AR280" s="3" t="str">
        <f>IF($A280="ADD",IF(NOT(ISBLANK(AQ280)),_xlfn.XLOOKUP(AQ280,ud_maintenance_organisation[lookupValue],ud_maintenance_organisation[lookupKey],"ERROR"),""), "")</f>
        <v/>
      </c>
      <c r="AS280" s="3" t="str">
        <f t="shared" si="95"/>
        <v/>
      </c>
      <c r="AT280" s="3" t="str">
        <f>IF($A280="","",IF((AND($A280="ADD",OR(AS280="",AS280="Vested Assets"))),"12",(_xlfn.XLOOKUP(AS280,ud_work_category[lookupValue],ud_work_category[lookupKey],""))))</f>
        <v/>
      </c>
      <c r="AU280" s="20"/>
      <c r="AV280" s="2" t="str">
        <f t="shared" si="96"/>
        <v/>
      </c>
      <c r="AW280" s="2" t="str">
        <f t="shared" si="97"/>
        <v/>
      </c>
      <c r="AX280" s="3" t="str">
        <f t="shared" si="98"/>
        <v/>
      </c>
      <c r="AY280" s="3" t="str">
        <f>IF($A280="","",IF((AND($A280="ADD",OR(AX280="",AX280="Excellent"))),"1",(_xlfn.XLOOKUP(AX280,condition[lookupValue],condition[lookupKey],""))))</f>
        <v/>
      </c>
      <c r="AZ280" s="21" t="str">
        <f t="shared" si="99"/>
        <v/>
      </c>
      <c r="BA280" s="5"/>
    </row>
    <row r="281" spans="2:53">
      <c r="B281" s="4"/>
      <c r="D281" s="3" t="str">
        <f>IF($A281="ADD",IF(NOT(ISBLANK(C281)),_xlfn.XLOOKUP(C281,roadnames[lookupValue],roadnames[lookupKey],"ERROR"),""), "")</f>
        <v/>
      </c>
      <c r="E281" s="4"/>
      <c r="F281" s="4"/>
      <c r="G281" s="19"/>
      <c r="H281" s="19"/>
      <c r="J281" s="3" t="str">
        <f>IF($A281="ADD",IF(NOT(ISBLANK(I281)),_xlfn.XLOOKUP(I281,side[lookupValue],side[lookupKey],"ERROR"),""), "")</f>
        <v/>
      </c>
      <c r="K281" s="19"/>
      <c r="L281" s="19" t="str">
        <f t="shared" si="80"/>
        <v/>
      </c>
      <c r="M281" s="4"/>
      <c r="O281" s="3" t="str">
        <f>IF($A281="ADD",IF(NOT(ISBLANK(N281)),_xlfn.XLOOKUP(N281,len_adjust_rsn[lookupValue],len_adjust_rsn[lookupKey],"ERROR"),""), "")</f>
        <v/>
      </c>
      <c r="P281" s="19" t="str">
        <f t="shared" si="81"/>
        <v/>
      </c>
      <c r="Q281" s="19"/>
      <c r="R281" s="19" t="str">
        <f t="shared" si="82"/>
        <v/>
      </c>
      <c r="T281" s="3" t="str">
        <f>IF($A281="ADD",IF(NOT(ISBLANK(S281)),_xlfn.XLOOKUP(S281,ud_stopping_place_type[lookupValue],ud_stopping_place_type[lookupKey],"ERROR"),""), "")</f>
        <v/>
      </c>
      <c r="V281" s="2" t="str">
        <f t="shared" si="83"/>
        <v/>
      </c>
      <c r="W281" s="2" t="str">
        <f t="shared" si="84"/>
        <v/>
      </c>
      <c r="X281" s="2" t="str">
        <f t="shared" si="85"/>
        <v/>
      </c>
      <c r="Y281" s="2" t="str">
        <f t="shared" si="86"/>
        <v/>
      </c>
      <c r="Z281" s="2" t="str">
        <f t="shared" si="87"/>
        <v/>
      </c>
      <c r="AA281" s="2" t="str">
        <f t="shared" si="88"/>
        <v/>
      </c>
      <c r="AB281" s="2" t="str">
        <f t="shared" si="89"/>
        <v/>
      </c>
      <c r="AD281" s="21"/>
      <c r="AE281" s="4" t="str">
        <f t="shared" ca="1" si="90"/>
        <v/>
      </c>
      <c r="AF281" s="3" t="str">
        <f t="shared" si="91"/>
        <v/>
      </c>
      <c r="AG281" s="3" t="str">
        <f>IF($A281="","",IF((AND($A281="ADD",OR(AF281="",AF281="In Use"))),"5",(_xlfn.XLOOKUP(AF281,ud_asset_status[lookupValue],ud_asset_status[lookupKey],""))))</f>
        <v/>
      </c>
      <c r="AH281" s="21"/>
      <c r="AJ281" s="3" t="str">
        <f>IF($A281="ADD",IF(NOT(ISBLANK(AI281)),_xlfn.XLOOKUP(AI281,ar_replace_reason[lookupValue],ar_replace_reason[lookupKey],"ERROR"),""), "")</f>
        <v/>
      </c>
      <c r="AK281" s="3" t="str">
        <f t="shared" si="92"/>
        <v/>
      </c>
      <c r="AL281" s="3" t="str">
        <f>IF($A281="","",IF((AND($A281="ADD",OR(AK281="",AK281="Queenstown-Lakes District Council"))),"70",(_xlfn.XLOOKUP(AK281,ud_organisation_owner[lookupValue],ud_organisation_owner[lookupKey],""))))</f>
        <v/>
      </c>
      <c r="AM281" s="3" t="str">
        <f t="shared" si="93"/>
        <v/>
      </c>
      <c r="AN281" s="3" t="str">
        <f>IF($A281="","",IF((AND($A281="ADD",OR(AM281="",AM281="Queenstown-Lakes District Council"))),"70",(_xlfn.XLOOKUP(AM281,ud_organisation_owner[lookupValue],ud_organisation_owner[lookupKey],""))))</f>
        <v/>
      </c>
      <c r="AO281" s="3" t="str">
        <f t="shared" si="94"/>
        <v/>
      </c>
      <c r="AP281" s="3" t="str">
        <f>IF($A281="","",IF((AND($A281="ADD",OR(AO281="",AO281="Local Authority"))),"17",(_xlfn.XLOOKUP(AO281,ud_sub_organisation[lookupValue],ud_sub_organisation[lookupKey],""))))</f>
        <v/>
      </c>
      <c r="AR281" s="3" t="str">
        <f>IF($A281="ADD",IF(NOT(ISBLANK(AQ281)),_xlfn.XLOOKUP(AQ281,ud_maintenance_organisation[lookupValue],ud_maintenance_organisation[lookupKey],"ERROR"),""), "")</f>
        <v/>
      </c>
      <c r="AS281" s="3" t="str">
        <f t="shared" si="95"/>
        <v/>
      </c>
      <c r="AT281" s="3" t="str">
        <f>IF($A281="","",IF((AND($A281="ADD",OR(AS281="",AS281="Vested Assets"))),"12",(_xlfn.XLOOKUP(AS281,ud_work_category[lookupValue],ud_work_category[lookupKey],""))))</f>
        <v/>
      </c>
      <c r="AU281" s="20"/>
      <c r="AV281" s="2" t="str">
        <f t="shared" si="96"/>
        <v/>
      </c>
      <c r="AW281" s="2" t="str">
        <f t="shared" si="97"/>
        <v/>
      </c>
      <c r="AX281" s="3" t="str">
        <f t="shared" si="98"/>
        <v/>
      </c>
      <c r="AY281" s="3" t="str">
        <f>IF($A281="","",IF((AND($A281="ADD",OR(AX281="",AX281="Excellent"))),"1",(_xlfn.XLOOKUP(AX281,condition[lookupValue],condition[lookupKey],""))))</f>
        <v/>
      </c>
      <c r="AZ281" s="21" t="str">
        <f t="shared" si="99"/>
        <v/>
      </c>
      <c r="BA281" s="5"/>
    </row>
    <row r="282" spans="2:53">
      <c r="B282" s="4"/>
      <c r="D282" s="3" t="str">
        <f>IF($A282="ADD",IF(NOT(ISBLANK(C282)),_xlfn.XLOOKUP(C282,roadnames[lookupValue],roadnames[lookupKey],"ERROR"),""), "")</f>
        <v/>
      </c>
      <c r="E282" s="4"/>
      <c r="F282" s="4"/>
      <c r="G282" s="19"/>
      <c r="H282" s="19"/>
      <c r="J282" s="3" t="str">
        <f>IF($A282="ADD",IF(NOT(ISBLANK(I282)),_xlfn.XLOOKUP(I282,side[lookupValue],side[lookupKey],"ERROR"),""), "")</f>
        <v/>
      </c>
      <c r="K282" s="19"/>
      <c r="L282" s="19" t="str">
        <f t="shared" si="80"/>
        <v/>
      </c>
      <c r="M282" s="4"/>
      <c r="O282" s="3" t="str">
        <f>IF($A282="ADD",IF(NOT(ISBLANK(N282)),_xlfn.XLOOKUP(N282,len_adjust_rsn[lookupValue],len_adjust_rsn[lookupKey],"ERROR"),""), "")</f>
        <v/>
      </c>
      <c r="P282" s="19" t="str">
        <f t="shared" si="81"/>
        <v/>
      </c>
      <c r="Q282" s="19"/>
      <c r="R282" s="19" t="str">
        <f t="shared" si="82"/>
        <v/>
      </c>
      <c r="T282" s="3" t="str">
        <f>IF($A282="ADD",IF(NOT(ISBLANK(S282)),_xlfn.XLOOKUP(S282,ud_stopping_place_type[lookupValue],ud_stopping_place_type[lookupKey],"ERROR"),""), "")</f>
        <v/>
      </c>
      <c r="V282" s="2" t="str">
        <f t="shared" si="83"/>
        <v/>
      </c>
      <c r="W282" s="2" t="str">
        <f t="shared" si="84"/>
        <v/>
      </c>
      <c r="X282" s="2" t="str">
        <f t="shared" si="85"/>
        <v/>
      </c>
      <c r="Y282" s="2" t="str">
        <f t="shared" si="86"/>
        <v/>
      </c>
      <c r="Z282" s="2" t="str">
        <f t="shared" si="87"/>
        <v/>
      </c>
      <c r="AA282" s="2" t="str">
        <f t="shared" si="88"/>
        <v/>
      </c>
      <c r="AB282" s="2" t="str">
        <f t="shared" si="89"/>
        <v/>
      </c>
      <c r="AD282" s="21"/>
      <c r="AE282" s="4" t="str">
        <f t="shared" ca="1" si="90"/>
        <v/>
      </c>
      <c r="AF282" s="3" t="str">
        <f t="shared" si="91"/>
        <v/>
      </c>
      <c r="AG282" s="3" t="str">
        <f>IF($A282="","",IF((AND($A282="ADD",OR(AF282="",AF282="In Use"))),"5",(_xlfn.XLOOKUP(AF282,ud_asset_status[lookupValue],ud_asset_status[lookupKey],""))))</f>
        <v/>
      </c>
      <c r="AH282" s="21"/>
      <c r="AJ282" s="3" t="str">
        <f>IF($A282="ADD",IF(NOT(ISBLANK(AI282)),_xlfn.XLOOKUP(AI282,ar_replace_reason[lookupValue],ar_replace_reason[lookupKey],"ERROR"),""), "")</f>
        <v/>
      </c>
      <c r="AK282" s="3" t="str">
        <f t="shared" si="92"/>
        <v/>
      </c>
      <c r="AL282" s="3" t="str">
        <f>IF($A282="","",IF((AND($A282="ADD",OR(AK282="",AK282="Queenstown-Lakes District Council"))),"70",(_xlfn.XLOOKUP(AK282,ud_organisation_owner[lookupValue],ud_organisation_owner[lookupKey],""))))</f>
        <v/>
      </c>
      <c r="AM282" s="3" t="str">
        <f t="shared" si="93"/>
        <v/>
      </c>
      <c r="AN282" s="3" t="str">
        <f>IF($A282="","",IF((AND($A282="ADD",OR(AM282="",AM282="Queenstown-Lakes District Council"))),"70",(_xlfn.XLOOKUP(AM282,ud_organisation_owner[lookupValue],ud_organisation_owner[lookupKey],""))))</f>
        <v/>
      </c>
      <c r="AO282" s="3" t="str">
        <f t="shared" si="94"/>
        <v/>
      </c>
      <c r="AP282" s="3" t="str">
        <f>IF($A282="","",IF((AND($A282="ADD",OR(AO282="",AO282="Local Authority"))),"17",(_xlfn.XLOOKUP(AO282,ud_sub_organisation[lookupValue],ud_sub_organisation[lookupKey],""))))</f>
        <v/>
      </c>
      <c r="AR282" s="3" t="str">
        <f>IF($A282="ADD",IF(NOT(ISBLANK(AQ282)),_xlfn.XLOOKUP(AQ282,ud_maintenance_organisation[lookupValue],ud_maintenance_organisation[lookupKey],"ERROR"),""), "")</f>
        <v/>
      </c>
      <c r="AS282" s="3" t="str">
        <f t="shared" si="95"/>
        <v/>
      </c>
      <c r="AT282" s="3" t="str">
        <f>IF($A282="","",IF((AND($A282="ADD",OR(AS282="",AS282="Vested Assets"))),"12",(_xlfn.XLOOKUP(AS282,ud_work_category[lookupValue],ud_work_category[lookupKey],""))))</f>
        <v/>
      </c>
      <c r="AU282" s="20"/>
      <c r="AV282" s="2" t="str">
        <f t="shared" si="96"/>
        <v/>
      </c>
      <c r="AW282" s="2" t="str">
        <f t="shared" si="97"/>
        <v/>
      </c>
      <c r="AX282" s="3" t="str">
        <f t="shared" si="98"/>
        <v/>
      </c>
      <c r="AY282" s="3" t="str">
        <f>IF($A282="","",IF((AND($A282="ADD",OR(AX282="",AX282="Excellent"))),"1",(_xlfn.XLOOKUP(AX282,condition[lookupValue],condition[lookupKey],""))))</f>
        <v/>
      </c>
      <c r="AZ282" s="21" t="str">
        <f t="shared" si="99"/>
        <v/>
      </c>
      <c r="BA282" s="5"/>
    </row>
    <row r="283" spans="2:53">
      <c r="B283" s="4"/>
      <c r="D283" s="3" t="str">
        <f>IF($A283="ADD",IF(NOT(ISBLANK(C283)),_xlfn.XLOOKUP(C283,roadnames[lookupValue],roadnames[lookupKey],"ERROR"),""), "")</f>
        <v/>
      </c>
      <c r="E283" s="4"/>
      <c r="F283" s="4"/>
      <c r="G283" s="19"/>
      <c r="H283" s="19"/>
      <c r="J283" s="3" t="str">
        <f>IF($A283="ADD",IF(NOT(ISBLANK(I283)),_xlfn.XLOOKUP(I283,side[lookupValue],side[lookupKey],"ERROR"),""), "")</f>
        <v/>
      </c>
      <c r="K283" s="19"/>
      <c r="L283" s="19" t="str">
        <f t="shared" si="80"/>
        <v/>
      </c>
      <c r="M283" s="4"/>
      <c r="O283" s="3" t="str">
        <f>IF($A283="ADD",IF(NOT(ISBLANK(N283)),_xlfn.XLOOKUP(N283,len_adjust_rsn[lookupValue],len_adjust_rsn[lookupKey],"ERROR"),""), "")</f>
        <v/>
      </c>
      <c r="P283" s="19" t="str">
        <f t="shared" si="81"/>
        <v/>
      </c>
      <c r="Q283" s="19"/>
      <c r="R283" s="19" t="str">
        <f t="shared" si="82"/>
        <v/>
      </c>
      <c r="T283" s="3" t="str">
        <f>IF($A283="ADD",IF(NOT(ISBLANK(S283)),_xlfn.XLOOKUP(S283,ud_stopping_place_type[lookupValue],ud_stopping_place_type[lookupKey],"ERROR"),""), "")</f>
        <v/>
      </c>
      <c r="V283" s="2" t="str">
        <f t="shared" si="83"/>
        <v/>
      </c>
      <c r="W283" s="2" t="str">
        <f t="shared" si="84"/>
        <v/>
      </c>
      <c r="X283" s="2" t="str">
        <f t="shared" si="85"/>
        <v/>
      </c>
      <c r="Y283" s="2" t="str">
        <f t="shared" si="86"/>
        <v/>
      </c>
      <c r="Z283" s="2" t="str">
        <f t="shared" si="87"/>
        <v/>
      </c>
      <c r="AA283" s="2" t="str">
        <f t="shared" si="88"/>
        <v/>
      </c>
      <c r="AB283" s="2" t="str">
        <f t="shared" si="89"/>
        <v/>
      </c>
      <c r="AD283" s="21"/>
      <c r="AE283" s="4" t="str">
        <f t="shared" ca="1" si="90"/>
        <v/>
      </c>
      <c r="AF283" s="3" t="str">
        <f t="shared" si="91"/>
        <v/>
      </c>
      <c r="AG283" s="3" t="str">
        <f>IF($A283="","",IF((AND($A283="ADD",OR(AF283="",AF283="In Use"))),"5",(_xlfn.XLOOKUP(AF283,ud_asset_status[lookupValue],ud_asset_status[lookupKey],""))))</f>
        <v/>
      </c>
      <c r="AH283" s="21"/>
      <c r="AJ283" s="3" t="str">
        <f>IF($A283="ADD",IF(NOT(ISBLANK(AI283)),_xlfn.XLOOKUP(AI283,ar_replace_reason[lookupValue],ar_replace_reason[lookupKey],"ERROR"),""), "")</f>
        <v/>
      </c>
      <c r="AK283" s="3" t="str">
        <f t="shared" si="92"/>
        <v/>
      </c>
      <c r="AL283" s="3" t="str">
        <f>IF($A283="","",IF((AND($A283="ADD",OR(AK283="",AK283="Queenstown-Lakes District Council"))),"70",(_xlfn.XLOOKUP(AK283,ud_organisation_owner[lookupValue],ud_organisation_owner[lookupKey],""))))</f>
        <v/>
      </c>
      <c r="AM283" s="3" t="str">
        <f t="shared" si="93"/>
        <v/>
      </c>
      <c r="AN283" s="3" t="str">
        <f>IF($A283="","",IF((AND($A283="ADD",OR(AM283="",AM283="Queenstown-Lakes District Council"))),"70",(_xlfn.XLOOKUP(AM283,ud_organisation_owner[lookupValue],ud_organisation_owner[lookupKey],""))))</f>
        <v/>
      </c>
      <c r="AO283" s="3" t="str">
        <f t="shared" si="94"/>
        <v/>
      </c>
      <c r="AP283" s="3" t="str">
        <f>IF($A283="","",IF((AND($A283="ADD",OR(AO283="",AO283="Local Authority"))),"17",(_xlfn.XLOOKUP(AO283,ud_sub_organisation[lookupValue],ud_sub_organisation[lookupKey],""))))</f>
        <v/>
      </c>
      <c r="AR283" s="3" t="str">
        <f>IF($A283="ADD",IF(NOT(ISBLANK(AQ283)),_xlfn.XLOOKUP(AQ283,ud_maintenance_organisation[lookupValue],ud_maintenance_organisation[lookupKey],"ERROR"),""), "")</f>
        <v/>
      </c>
      <c r="AS283" s="3" t="str">
        <f t="shared" si="95"/>
        <v/>
      </c>
      <c r="AT283" s="3" t="str">
        <f>IF($A283="","",IF((AND($A283="ADD",OR(AS283="",AS283="Vested Assets"))),"12",(_xlfn.XLOOKUP(AS283,ud_work_category[lookupValue],ud_work_category[lookupKey],""))))</f>
        <v/>
      </c>
      <c r="AU283" s="20"/>
      <c r="AV283" s="2" t="str">
        <f t="shared" si="96"/>
        <v/>
      </c>
      <c r="AW283" s="2" t="str">
        <f t="shared" si="97"/>
        <v/>
      </c>
      <c r="AX283" s="3" t="str">
        <f t="shared" si="98"/>
        <v/>
      </c>
      <c r="AY283" s="3" t="str">
        <f>IF($A283="","",IF((AND($A283="ADD",OR(AX283="",AX283="Excellent"))),"1",(_xlfn.XLOOKUP(AX283,condition[lookupValue],condition[lookupKey],""))))</f>
        <v/>
      </c>
      <c r="AZ283" s="21" t="str">
        <f t="shared" si="99"/>
        <v/>
      </c>
      <c r="BA283" s="5"/>
    </row>
    <row r="284" spans="2:53">
      <c r="B284" s="4"/>
      <c r="D284" s="3" t="str">
        <f>IF($A284="ADD",IF(NOT(ISBLANK(C284)),_xlfn.XLOOKUP(C284,roadnames[lookupValue],roadnames[lookupKey],"ERROR"),""), "")</f>
        <v/>
      </c>
      <c r="E284" s="4"/>
      <c r="F284" s="4"/>
      <c r="G284" s="19"/>
      <c r="H284" s="19"/>
      <c r="J284" s="3" t="str">
        <f>IF($A284="ADD",IF(NOT(ISBLANK(I284)),_xlfn.XLOOKUP(I284,side[lookupValue],side[lookupKey],"ERROR"),""), "")</f>
        <v/>
      </c>
      <c r="K284" s="19"/>
      <c r="L284" s="19" t="str">
        <f t="shared" si="80"/>
        <v/>
      </c>
      <c r="M284" s="4"/>
      <c r="O284" s="3" t="str">
        <f>IF($A284="ADD",IF(NOT(ISBLANK(N284)),_xlfn.XLOOKUP(N284,len_adjust_rsn[lookupValue],len_adjust_rsn[lookupKey],"ERROR"),""), "")</f>
        <v/>
      </c>
      <c r="P284" s="19" t="str">
        <f t="shared" si="81"/>
        <v/>
      </c>
      <c r="Q284" s="19"/>
      <c r="R284" s="19" t="str">
        <f t="shared" si="82"/>
        <v/>
      </c>
      <c r="T284" s="3" t="str">
        <f>IF($A284="ADD",IF(NOT(ISBLANK(S284)),_xlfn.XLOOKUP(S284,ud_stopping_place_type[lookupValue],ud_stopping_place_type[lookupKey],"ERROR"),""), "")</f>
        <v/>
      </c>
      <c r="V284" s="2" t="str">
        <f t="shared" si="83"/>
        <v/>
      </c>
      <c r="W284" s="2" t="str">
        <f t="shared" si="84"/>
        <v/>
      </c>
      <c r="X284" s="2" t="str">
        <f t="shared" si="85"/>
        <v/>
      </c>
      <c r="Y284" s="2" t="str">
        <f t="shared" si="86"/>
        <v/>
      </c>
      <c r="Z284" s="2" t="str">
        <f t="shared" si="87"/>
        <v/>
      </c>
      <c r="AA284" s="2" t="str">
        <f t="shared" si="88"/>
        <v/>
      </c>
      <c r="AB284" s="2" t="str">
        <f t="shared" si="89"/>
        <v/>
      </c>
      <c r="AD284" s="21"/>
      <c r="AE284" s="4" t="str">
        <f t="shared" ca="1" si="90"/>
        <v/>
      </c>
      <c r="AF284" s="3" t="str">
        <f t="shared" si="91"/>
        <v/>
      </c>
      <c r="AG284" s="3" t="str">
        <f>IF($A284="","",IF((AND($A284="ADD",OR(AF284="",AF284="In Use"))),"5",(_xlfn.XLOOKUP(AF284,ud_asset_status[lookupValue],ud_asset_status[lookupKey],""))))</f>
        <v/>
      </c>
      <c r="AH284" s="21"/>
      <c r="AJ284" s="3" t="str">
        <f>IF($A284="ADD",IF(NOT(ISBLANK(AI284)),_xlfn.XLOOKUP(AI284,ar_replace_reason[lookupValue],ar_replace_reason[lookupKey],"ERROR"),""), "")</f>
        <v/>
      </c>
      <c r="AK284" s="3" t="str">
        <f t="shared" si="92"/>
        <v/>
      </c>
      <c r="AL284" s="3" t="str">
        <f>IF($A284="","",IF((AND($A284="ADD",OR(AK284="",AK284="Queenstown-Lakes District Council"))),"70",(_xlfn.XLOOKUP(AK284,ud_organisation_owner[lookupValue],ud_organisation_owner[lookupKey],""))))</f>
        <v/>
      </c>
      <c r="AM284" s="3" t="str">
        <f t="shared" si="93"/>
        <v/>
      </c>
      <c r="AN284" s="3" t="str">
        <f>IF($A284="","",IF((AND($A284="ADD",OR(AM284="",AM284="Queenstown-Lakes District Council"))),"70",(_xlfn.XLOOKUP(AM284,ud_organisation_owner[lookupValue],ud_organisation_owner[lookupKey],""))))</f>
        <v/>
      </c>
      <c r="AO284" s="3" t="str">
        <f t="shared" si="94"/>
        <v/>
      </c>
      <c r="AP284" s="3" t="str">
        <f>IF($A284="","",IF((AND($A284="ADD",OR(AO284="",AO284="Local Authority"))),"17",(_xlfn.XLOOKUP(AO284,ud_sub_organisation[lookupValue],ud_sub_organisation[lookupKey],""))))</f>
        <v/>
      </c>
      <c r="AR284" s="3" t="str">
        <f>IF($A284="ADD",IF(NOT(ISBLANK(AQ284)),_xlfn.XLOOKUP(AQ284,ud_maintenance_organisation[lookupValue],ud_maintenance_organisation[lookupKey],"ERROR"),""), "")</f>
        <v/>
      </c>
      <c r="AS284" s="3" t="str">
        <f t="shared" si="95"/>
        <v/>
      </c>
      <c r="AT284" s="3" t="str">
        <f>IF($A284="","",IF((AND($A284="ADD",OR(AS284="",AS284="Vested Assets"))),"12",(_xlfn.XLOOKUP(AS284,ud_work_category[lookupValue],ud_work_category[lookupKey],""))))</f>
        <v/>
      </c>
      <c r="AU284" s="20"/>
      <c r="AV284" s="2" t="str">
        <f t="shared" si="96"/>
        <v/>
      </c>
      <c r="AW284" s="2" t="str">
        <f t="shared" si="97"/>
        <v/>
      </c>
      <c r="AX284" s="3" t="str">
        <f t="shared" si="98"/>
        <v/>
      </c>
      <c r="AY284" s="3" t="str">
        <f>IF($A284="","",IF((AND($A284="ADD",OR(AX284="",AX284="Excellent"))),"1",(_xlfn.XLOOKUP(AX284,condition[lookupValue],condition[lookupKey],""))))</f>
        <v/>
      </c>
      <c r="AZ284" s="21" t="str">
        <f t="shared" si="99"/>
        <v/>
      </c>
      <c r="BA284" s="5"/>
    </row>
    <row r="285" spans="2:53">
      <c r="B285" s="4"/>
      <c r="D285" s="3" t="str">
        <f>IF($A285="ADD",IF(NOT(ISBLANK(C285)),_xlfn.XLOOKUP(C285,roadnames[lookupValue],roadnames[lookupKey],"ERROR"),""), "")</f>
        <v/>
      </c>
      <c r="E285" s="4"/>
      <c r="F285" s="4"/>
      <c r="G285" s="19"/>
      <c r="H285" s="19"/>
      <c r="J285" s="3" t="str">
        <f>IF($A285="ADD",IF(NOT(ISBLANK(I285)),_xlfn.XLOOKUP(I285,side[lookupValue],side[lookupKey],"ERROR"),""), "")</f>
        <v/>
      </c>
      <c r="K285" s="19"/>
      <c r="L285" s="19" t="str">
        <f t="shared" si="80"/>
        <v/>
      </c>
      <c r="M285" s="4"/>
      <c r="O285" s="3" t="str">
        <f>IF($A285="ADD",IF(NOT(ISBLANK(N285)),_xlfn.XLOOKUP(N285,len_adjust_rsn[lookupValue],len_adjust_rsn[lookupKey],"ERROR"),""), "")</f>
        <v/>
      </c>
      <c r="P285" s="19" t="str">
        <f t="shared" si="81"/>
        <v/>
      </c>
      <c r="Q285" s="19"/>
      <c r="R285" s="19" t="str">
        <f t="shared" si="82"/>
        <v/>
      </c>
      <c r="T285" s="3" t="str">
        <f>IF($A285="ADD",IF(NOT(ISBLANK(S285)),_xlfn.XLOOKUP(S285,ud_stopping_place_type[lookupValue],ud_stopping_place_type[lookupKey],"ERROR"),""), "")</f>
        <v/>
      </c>
      <c r="V285" s="2" t="str">
        <f t="shared" si="83"/>
        <v/>
      </c>
      <c r="W285" s="2" t="str">
        <f t="shared" si="84"/>
        <v/>
      </c>
      <c r="X285" s="2" t="str">
        <f t="shared" si="85"/>
        <v/>
      </c>
      <c r="Y285" s="2" t="str">
        <f t="shared" si="86"/>
        <v/>
      </c>
      <c r="Z285" s="2" t="str">
        <f t="shared" si="87"/>
        <v/>
      </c>
      <c r="AA285" s="2" t="str">
        <f t="shared" si="88"/>
        <v/>
      </c>
      <c r="AB285" s="2" t="str">
        <f t="shared" si="89"/>
        <v/>
      </c>
      <c r="AD285" s="21"/>
      <c r="AE285" s="4" t="str">
        <f t="shared" ca="1" si="90"/>
        <v/>
      </c>
      <c r="AF285" s="3" t="str">
        <f t="shared" si="91"/>
        <v/>
      </c>
      <c r="AG285" s="3" t="str">
        <f>IF($A285="","",IF((AND($A285="ADD",OR(AF285="",AF285="In Use"))),"5",(_xlfn.XLOOKUP(AF285,ud_asset_status[lookupValue],ud_asset_status[lookupKey],""))))</f>
        <v/>
      </c>
      <c r="AH285" s="21"/>
      <c r="AJ285" s="3" t="str">
        <f>IF($A285="ADD",IF(NOT(ISBLANK(AI285)),_xlfn.XLOOKUP(AI285,ar_replace_reason[lookupValue],ar_replace_reason[lookupKey],"ERROR"),""), "")</f>
        <v/>
      </c>
      <c r="AK285" s="3" t="str">
        <f t="shared" si="92"/>
        <v/>
      </c>
      <c r="AL285" s="3" t="str">
        <f>IF($A285="","",IF((AND($A285="ADD",OR(AK285="",AK285="Queenstown-Lakes District Council"))),"70",(_xlfn.XLOOKUP(AK285,ud_organisation_owner[lookupValue],ud_organisation_owner[lookupKey],""))))</f>
        <v/>
      </c>
      <c r="AM285" s="3" t="str">
        <f t="shared" si="93"/>
        <v/>
      </c>
      <c r="AN285" s="3" t="str">
        <f>IF($A285="","",IF((AND($A285="ADD",OR(AM285="",AM285="Queenstown-Lakes District Council"))),"70",(_xlfn.XLOOKUP(AM285,ud_organisation_owner[lookupValue],ud_organisation_owner[lookupKey],""))))</f>
        <v/>
      </c>
      <c r="AO285" s="3" t="str">
        <f t="shared" si="94"/>
        <v/>
      </c>
      <c r="AP285" s="3" t="str">
        <f>IF($A285="","",IF((AND($A285="ADD",OR(AO285="",AO285="Local Authority"))),"17",(_xlfn.XLOOKUP(AO285,ud_sub_organisation[lookupValue],ud_sub_organisation[lookupKey],""))))</f>
        <v/>
      </c>
      <c r="AR285" s="3" t="str">
        <f>IF($A285="ADD",IF(NOT(ISBLANK(AQ285)),_xlfn.XLOOKUP(AQ285,ud_maintenance_organisation[lookupValue],ud_maintenance_organisation[lookupKey],"ERROR"),""), "")</f>
        <v/>
      </c>
      <c r="AS285" s="3" t="str">
        <f t="shared" si="95"/>
        <v/>
      </c>
      <c r="AT285" s="3" t="str">
        <f>IF($A285="","",IF((AND($A285="ADD",OR(AS285="",AS285="Vested Assets"))),"12",(_xlfn.XLOOKUP(AS285,ud_work_category[lookupValue],ud_work_category[lookupKey],""))))</f>
        <v/>
      </c>
      <c r="AU285" s="20"/>
      <c r="AV285" s="2" t="str">
        <f t="shared" si="96"/>
        <v/>
      </c>
      <c r="AW285" s="2" t="str">
        <f t="shared" si="97"/>
        <v/>
      </c>
      <c r="AX285" s="3" t="str">
        <f t="shared" si="98"/>
        <v/>
      </c>
      <c r="AY285" s="3" t="str">
        <f>IF($A285="","",IF((AND($A285="ADD",OR(AX285="",AX285="Excellent"))),"1",(_xlfn.XLOOKUP(AX285,condition[lookupValue],condition[lookupKey],""))))</f>
        <v/>
      </c>
      <c r="AZ285" s="21" t="str">
        <f t="shared" si="99"/>
        <v/>
      </c>
      <c r="BA285" s="5"/>
    </row>
    <row r="286" spans="2:53">
      <c r="B286" s="4"/>
      <c r="D286" s="3" t="str">
        <f>IF($A286="ADD",IF(NOT(ISBLANK(C286)),_xlfn.XLOOKUP(C286,roadnames[lookupValue],roadnames[lookupKey],"ERROR"),""), "")</f>
        <v/>
      </c>
      <c r="E286" s="4"/>
      <c r="F286" s="4"/>
      <c r="G286" s="19"/>
      <c r="H286" s="19"/>
      <c r="J286" s="3" t="str">
        <f>IF($A286="ADD",IF(NOT(ISBLANK(I286)),_xlfn.XLOOKUP(I286,side[lookupValue],side[lookupKey],"ERROR"),""), "")</f>
        <v/>
      </c>
      <c r="K286" s="19"/>
      <c r="L286" s="19" t="str">
        <f t="shared" si="80"/>
        <v/>
      </c>
      <c r="M286" s="4"/>
      <c r="O286" s="3" t="str">
        <f>IF($A286="ADD",IF(NOT(ISBLANK(N286)),_xlfn.XLOOKUP(N286,len_adjust_rsn[lookupValue],len_adjust_rsn[lookupKey],"ERROR"),""), "")</f>
        <v/>
      </c>
      <c r="P286" s="19" t="str">
        <f t="shared" si="81"/>
        <v/>
      </c>
      <c r="Q286" s="19"/>
      <c r="R286" s="19" t="str">
        <f t="shared" si="82"/>
        <v/>
      </c>
      <c r="T286" s="3" t="str">
        <f>IF($A286="ADD",IF(NOT(ISBLANK(S286)),_xlfn.XLOOKUP(S286,ud_stopping_place_type[lookupValue],ud_stopping_place_type[lookupKey],"ERROR"),""), "")</f>
        <v/>
      </c>
      <c r="V286" s="2" t="str">
        <f t="shared" si="83"/>
        <v/>
      </c>
      <c r="W286" s="2" t="str">
        <f t="shared" si="84"/>
        <v/>
      </c>
      <c r="X286" s="2" t="str">
        <f t="shared" si="85"/>
        <v/>
      </c>
      <c r="Y286" s="2" t="str">
        <f t="shared" si="86"/>
        <v/>
      </c>
      <c r="Z286" s="2" t="str">
        <f t="shared" si="87"/>
        <v/>
      </c>
      <c r="AA286" s="2" t="str">
        <f t="shared" si="88"/>
        <v/>
      </c>
      <c r="AB286" s="2" t="str">
        <f t="shared" si="89"/>
        <v/>
      </c>
      <c r="AD286" s="21"/>
      <c r="AE286" s="4" t="str">
        <f t="shared" ca="1" si="90"/>
        <v/>
      </c>
      <c r="AF286" s="3" t="str">
        <f t="shared" si="91"/>
        <v/>
      </c>
      <c r="AG286" s="3" t="str">
        <f>IF($A286="","",IF((AND($A286="ADD",OR(AF286="",AF286="In Use"))),"5",(_xlfn.XLOOKUP(AF286,ud_asset_status[lookupValue],ud_asset_status[lookupKey],""))))</f>
        <v/>
      </c>
      <c r="AH286" s="21"/>
      <c r="AJ286" s="3" t="str">
        <f>IF($A286="ADD",IF(NOT(ISBLANK(AI286)),_xlfn.XLOOKUP(AI286,ar_replace_reason[lookupValue],ar_replace_reason[lookupKey],"ERROR"),""), "")</f>
        <v/>
      </c>
      <c r="AK286" s="3" t="str">
        <f t="shared" si="92"/>
        <v/>
      </c>
      <c r="AL286" s="3" t="str">
        <f>IF($A286="","",IF((AND($A286="ADD",OR(AK286="",AK286="Queenstown-Lakes District Council"))),"70",(_xlfn.XLOOKUP(AK286,ud_organisation_owner[lookupValue],ud_organisation_owner[lookupKey],""))))</f>
        <v/>
      </c>
      <c r="AM286" s="3" t="str">
        <f t="shared" si="93"/>
        <v/>
      </c>
      <c r="AN286" s="3" t="str">
        <f>IF($A286="","",IF((AND($A286="ADD",OR(AM286="",AM286="Queenstown-Lakes District Council"))),"70",(_xlfn.XLOOKUP(AM286,ud_organisation_owner[lookupValue],ud_organisation_owner[lookupKey],""))))</f>
        <v/>
      </c>
      <c r="AO286" s="3" t="str">
        <f t="shared" si="94"/>
        <v/>
      </c>
      <c r="AP286" s="3" t="str">
        <f>IF($A286="","",IF((AND($A286="ADD",OR(AO286="",AO286="Local Authority"))),"17",(_xlfn.XLOOKUP(AO286,ud_sub_organisation[lookupValue],ud_sub_organisation[lookupKey],""))))</f>
        <v/>
      </c>
      <c r="AR286" s="3" t="str">
        <f>IF($A286="ADD",IF(NOT(ISBLANK(AQ286)),_xlfn.XLOOKUP(AQ286,ud_maintenance_organisation[lookupValue],ud_maintenance_organisation[lookupKey],"ERROR"),""), "")</f>
        <v/>
      </c>
      <c r="AS286" s="3" t="str">
        <f t="shared" si="95"/>
        <v/>
      </c>
      <c r="AT286" s="3" t="str">
        <f>IF($A286="","",IF((AND($A286="ADD",OR(AS286="",AS286="Vested Assets"))),"12",(_xlfn.XLOOKUP(AS286,ud_work_category[lookupValue],ud_work_category[lookupKey],""))))</f>
        <v/>
      </c>
      <c r="AU286" s="20"/>
      <c r="AV286" s="2" t="str">
        <f t="shared" si="96"/>
        <v/>
      </c>
      <c r="AW286" s="2" t="str">
        <f t="shared" si="97"/>
        <v/>
      </c>
      <c r="AX286" s="3" t="str">
        <f t="shared" si="98"/>
        <v/>
      </c>
      <c r="AY286" s="3" t="str">
        <f>IF($A286="","",IF((AND($A286="ADD",OR(AX286="",AX286="Excellent"))),"1",(_xlfn.XLOOKUP(AX286,condition[lookupValue],condition[lookupKey],""))))</f>
        <v/>
      </c>
      <c r="AZ286" s="21" t="str">
        <f t="shared" si="99"/>
        <v/>
      </c>
      <c r="BA286" s="5"/>
    </row>
    <row r="287" spans="2:53">
      <c r="B287" s="4"/>
      <c r="D287" s="3" t="str">
        <f>IF($A287="ADD",IF(NOT(ISBLANK(C287)),_xlfn.XLOOKUP(C287,roadnames[lookupValue],roadnames[lookupKey],"ERROR"),""), "")</f>
        <v/>
      </c>
      <c r="E287" s="4"/>
      <c r="F287" s="4"/>
      <c r="G287" s="19"/>
      <c r="H287" s="19"/>
      <c r="J287" s="3" t="str">
        <f>IF($A287="ADD",IF(NOT(ISBLANK(I287)),_xlfn.XLOOKUP(I287,side[lookupValue],side[lookupKey],"ERROR"),""), "")</f>
        <v/>
      </c>
      <c r="K287" s="19"/>
      <c r="L287" s="19" t="str">
        <f t="shared" si="80"/>
        <v/>
      </c>
      <c r="M287" s="4"/>
      <c r="O287" s="3" t="str">
        <f>IF($A287="ADD",IF(NOT(ISBLANK(N287)),_xlfn.XLOOKUP(N287,len_adjust_rsn[lookupValue],len_adjust_rsn[lookupKey],"ERROR"),""), "")</f>
        <v/>
      </c>
      <c r="P287" s="19" t="str">
        <f t="shared" si="81"/>
        <v/>
      </c>
      <c r="Q287" s="19"/>
      <c r="R287" s="19" t="str">
        <f t="shared" si="82"/>
        <v/>
      </c>
      <c r="T287" s="3" t="str">
        <f>IF($A287="ADD",IF(NOT(ISBLANK(S287)),_xlfn.XLOOKUP(S287,ud_stopping_place_type[lookupValue],ud_stopping_place_type[lookupKey],"ERROR"),""), "")</f>
        <v/>
      </c>
      <c r="V287" s="2" t="str">
        <f t="shared" si="83"/>
        <v/>
      </c>
      <c r="W287" s="2" t="str">
        <f t="shared" si="84"/>
        <v/>
      </c>
      <c r="X287" s="2" t="str">
        <f t="shared" si="85"/>
        <v/>
      </c>
      <c r="Y287" s="2" t="str">
        <f t="shared" si="86"/>
        <v/>
      </c>
      <c r="Z287" s="2" t="str">
        <f t="shared" si="87"/>
        <v/>
      </c>
      <c r="AA287" s="2" t="str">
        <f t="shared" si="88"/>
        <v/>
      </c>
      <c r="AB287" s="2" t="str">
        <f t="shared" si="89"/>
        <v/>
      </c>
      <c r="AD287" s="21"/>
      <c r="AE287" s="4" t="str">
        <f t="shared" ca="1" si="90"/>
        <v/>
      </c>
      <c r="AF287" s="3" t="str">
        <f t="shared" si="91"/>
        <v/>
      </c>
      <c r="AG287" s="3" t="str">
        <f>IF($A287="","",IF((AND($A287="ADD",OR(AF287="",AF287="In Use"))),"5",(_xlfn.XLOOKUP(AF287,ud_asset_status[lookupValue],ud_asset_status[lookupKey],""))))</f>
        <v/>
      </c>
      <c r="AH287" s="21"/>
      <c r="AJ287" s="3" t="str">
        <f>IF($A287="ADD",IF(NOT(ISBLANK(AI287)),_xlfn.XLOOKUP(AI287,ar_replace_reason[lookupValue],ar_replace_reason[lookupKey],"ERROR"),""), "")</f>
        <v/>
      </c>
      <c r="AK287" s="3" t="str">
        <f t="shared" si="92"/>
        <v/>
      </c>
      <c r="AL287" s="3" t="str">
        <f>IF($A287="","",IF((AND($A287="ADD",OR(AK287="",AK287="Queenstown-Lakes District Council"))),"70",(_xlfn.XLOOKUP(AK287,ud_organisation_owner[lookupValue],ud_organisation_owner[lookupKey],""))))</f>
        <v/>
      </c>
      <c r="AM287" s="3" t="str">
        <f t="shared" si="93"/>
        <v/>
      </c>
      <c r="AN287" s="3" t="str">
        <f>IF($A287="","",IF((AND($A287="ADD",OR(AM287="",AM287="Queenstown-Lakes District Council"))),"70",(_xlfn.XLOOKUP(AM287,ud_organisation_owner[lookupValue],ud_organisation_owner[lookupKey],""))))</f>
        <v/>
      </c>
      <c r="AO287" s="3" t="str">
        <f t="shared" si="94"/>
        <v/>
      </c>
      <c r="AP287" s="3" t="str">
        <f>IF($A287="","",IF((AND($A287="ADD",OR(AO287="",AO287="Local Authority"))),"17",(_xlfn.XLOOKUP(AO287,ud_sub_organisation[lookupValue],ud_sub_organisation[lookupKey],""))))</f>
        <v/>
      </c>
      <c r="AR287" s="3" t="str">
        <f>IF($A287="ADD",IF(NOT(ISBLANK(AQ287)),_xlfn.XLOOKUP(AQ287,ud_maintenance_organisation[lookupValue],ud_maintenance_organisation[lookupKey],"ERROR"),""), "")</f>
        <v/>
      </c>
      <c r="AS287" s="3" t="str">
        <f t="shared" si="95"/>
        <v/>
      </c>
      <c r="AT287" s="3" t="str">
        <f>IF($A287="","",IF((AND($A287="ADD",OR(AS287="",AS287="Vested Assets"))),"12",(_xlfn.XLOOKUP(AS287,ud_work_category[lookupValue],ud_work_category[lookupKey],""))))</f>
        <v/>
      </c>
      <c r="AU287" s="20"/>
      <c r="AV287" s="2" t="str">
        <f t="shared" si="96"/>
        <v/>
      </c>
      <c r="AW287" s="2" t="str">
        <f t="shared" si="97"/>
        <v/>
      </c>
      <c r="AX287" s="3" t="str">
        <f t="shared" si="98"/>
        <v/>
      </c>
      <c r="AY287" s="3" t="str">
        <f>IF($A287="","",IF((AND($A287="ADD",OR(AX287="",AX287="Excellent"))),"1",(_xlfn.XLOOKUP(AX287,condition[lookupValue],condition[lookupKey],""))))</f>
        <v/>
      </c>
      <c r="AZ287" s="21" t="str">
        <f t="shared" si="99"/>
        <v/>
      </c>
      <c r="BA287" s="5"/>
    </row>
    <row r="288" spans="2:53">
      <c r="B288" s="4"/>
      <c r="D288" s="3" t="str">
        <f>IF($A288="ADD",IF(NOT(ISBLANK(C288)),_xlfn.XLOOKUP(C288,roadnames[lookupValue],roadnames[lookupKey],"ERROR"),""), "")</f>
        <v/>
      </c>
      <c r="E288" s="4"/>
      <c r="F288" s="4"/>
      <c r="G288" s="19"/>
      <c r="H288" s="19"/>
      <c r="J288" s="3" t="str">
        <f>IF($A288="ADD",IF(NOT(ISBLANK(I288)),_xlfn.XLOOKUP(I288,side[lookupValue],side[lookupKey],"ERROR"),""), "")</f>
        <v/>
      </c>
      <c r="K288" s="19"/>
      <c r="L288" s="19" t="str">
        <f t="shared" si="80"/>
        <v/>
      </c>
      <c r="M288" s="4"/>
      <c r="O288" s="3" t="str">
        <f>IF($A288="ADD",IF(NOT(ISBLANK(N288)),_xlfn.XLOOKUP(N288,len_adjust_rsn[lookupValue],len_adjust_rsn[lookupKey],"ERROR"),""), "")</f>
        <v/>
      </c>
      <c r="P288" s="19" t="str">
        <f t="shared" si="81"/>
        <v/>
      </c>
      <c r="Q288" s="19"/>
      <c r="R288" s="19" t="str">
        <f t="shared" si="82"/>
        <v/>
      </c>
      <c r="T288" s="3" t="str">
        <f>IF($A288="ADD",IF(NOT(ISBLANK(S288)),_xlfn.XLOOKUP(S288,ud_stopping_place_type[lookupValue],ud_stopping_place_type[lookupKey],"ERROR"),""), "")</f>
        <v/>
      </c>
      <c r="V288" s="2" t="str">
        <f t="shared" si="83"/>
        <v/>
      </c>
      <c r="W288" s="2" t="str">
        <f t="shared" si="84"/>
        <v/>
      </c>
      <c r="X288" s="2" t="str">
        <f t="shared" si="85"/>
        <v/>
      </c>
      <c r="Y288" s="2" t="str">
        <f t="shared" si="86"/>
        <v/>
      </c>
      <c r="Z288" s="2" t="str">
        <f t="shared" si="87"/>
        <v/>
      </c>
      <c r="AA288" s="2" t="str">
        <f t="shared" si="88"/>
        <v/>
      </c>
      <c r="AB288" s="2" t="str">
        <f t="shared" si="89"/>
        <v/>
      </c>
      <c r="AD288" s="21"/>
      <c r="AE288" s="4" t="str">
        <f t="shared" ca="1" si="90"/>
        <v/>
      </c>
      <c r="AF288" s="3" t="str">
        <f t="shared" si="91"/>
        <v/>
      </c>
      <c r="AG288" s="3" t="str">
        <f>IF($A288="","",IF((AND($A288="ADD",OR(AF288="",AF288="In Use"))),"5",(_xlfn.XLOOKUP(AF288,ud_asset_status[lookupValue],ud_asset_status[lookupKey],""))))</f>
        <v/>
      </c>
      <c r="AH288" s="21"/>
      <c r="AJ288" s="3" t="str">
        <f>IF($A288="ADD",IF(NOT(ISBLANK(AI288)),_xlfn.XLOOKUP(AI288,ar_replace_reason[lookupValue],ar_replace_reason[lookupKey],"ERROR"),""), "")</f>
        <v/>
      </c>
      <c r="AK288" s="3" t="str">
        <f t="shared" si="92"/>
        <v/>
      </c>
      <c r="AL288" s="3" t="str">
        <f>IF($A288="","",IF((AND($A288="ADD",OR(AK288="",AK288="Queenstown-Lakes District Council"))),"70",(_xlfn.XLOOKUP(AK288,ud_organisation_owner[lookupValue],ud_organisation_owner[lookupKey],""))))</f>
        <v/>
      </c>
      <c r="AM288" s="3" t="str">
        <f t="shared" si="93"/>
        <v/>
      </c>
      <c r="AN288" s="3" t="str">
        <f>IF($A288="","",IF((AND($A288="ADD",OR(AM288="",AM288="Queenstown-Lakes District Council"))),"70",(_xlfn.XLOOKUP(AM288,ud_organisation_owner[lookupValue],ud_organisation_owner[lookupKey],""))))</f>
        <v/>
      </c>
      <c r="AO288" s="3" t="str">
        <f t="shared" si="94"/>
        <v/>
      </c>
      <c r="AP288" s="3" t="str">
        <f>IF($A288="","",IF((AND($A288="ADD",OR(AO288="",AO288="Local Authority"))),"17",(_xlfn.XLOOKUP(AO288,ud_sub_organisation[lookupValue],ud_sub_organisation[lookupKey],""))))</f>
        <v/>
      </c>
      <c r="AR288" s="3" t="str">
        <f>IF($A288="ADD",IF(NOT(ISBLANK(AQ288)),_xlfn.XLOOKUP(AQ288,ud_maintenance_organisation[lookupValue],ud_maintenance_organisation[lookupKey],"ERROR"),""), "")</f>
        <v/>
      </c>
      <c r="AS288" s="3" t="str">
        <f t="shared" si="95"/>
        <v/>
      </c>
      <c r="AT288" s="3" t="str">
        <f>IF($A288="","",IF((AND($A288="ADD",OR(AS288="",AS288="Vested Assets"))),"12",(_xlfn.XLOOKUP(AS288,ud_work_category[lookupValue],ud_work_category[lookupKey],""))))</f>
        <v/>
      </c>
      <c r="AU288" s="20"/>
      <c r="AV288" s="2" t="str">
        <f t="shared" si="96"/>
        <v/>
      </c>
      <c r="AW288" s="2" t="str">
        <f t="shared" si="97"/>
        <v/>
      </c>
      <c r="AX288" s="3" t="str">
        <f t="shared" si="98"/>
        <v/>
      </c>
      <c r="AY288" s="3" t="str">
        <f>IF($A288="","",IF((AND($A288="ADD",OR(AX288="",AX288="Excellent"))),"1",(_xlfn.XLOOKUP(AX288,condition[lookupValue],condition[lookupKey],""))))</f>
        <v/>
      </c>
      <c r="AZ288" s="21" t="str">
        <f t="shared" si="99"/>
        <v/>
      </c>
      <c r="BA288" s="5"/>
    </row>
    <row r="289" spans="2:53">
      <c r="B289" s="4"/>
      <c r="D289" s="3" t="str">
        <f>IF($A289="ADD",IF(NOT(ISBLANK(C289)),_xlfn.XLOOKUP(C289,roadnames[lookupValue],roadnames[lookupKey],"ERROR"),""), "")</f>
        <v/>
      </c>
      <c r="E289" s="4"/>
      <c r="F289" s="4"/>
      <c r="G289" s="19"/>
      <c r="H289" s="19"/>
      <c r="J289" s="3" t="str">
        <f>IF($A289="ADD",IF(NOT(ISBLANK(I289)),_xlfn.XLOOKUP(I289,side[lookupValue],side[lookupKey],"ERROR"),""), "")</f>
        <v/>
      </c>
      <c r="K289" s="19"/>
      <c r="L289" s="19" t="str">
        <f t="shared" si="80"/>
        <v/>
      </c>
      <c r="M289" s="4"/>
      <c r="O289" s="3" t="str">
        <f>IF($A289="ADD",IF(NOT(ISBLANK(N289)),_xlfn.XLOOKUP(N289,len_adjust_rsn[lookupValue],len_adjust_rsn[lookupKey],"ERROR"),""), "")</f>
        <v/>
      </c>
      <c r="P289" s="19" t="str">
        <f t="shared" si="81"/>
        <v/>
      </c>
      <c r="Q289" s="19"/>
      <c r="R289" s="19" t="str">
        <f t="shared" si="82"/>
        <v/>
      </c>
      <c r="T289" s="3" t="str">
        <f>IF($A289="ADD",IF(NOT(ISBLANK(S289)),_xlfn.XLOOKUP(S289,ud_stopping_place_type[lookupValue],ud_stopping_place_type[lookupKey],"ERROR"),""), "")</f>
        <v/>
      </c>
      <c r="V289" s="2" t="str">
        <f t="shared" si="83"/>
        <v/>
      </c>
      <c r="W289" s="2" t="str">
        <f t="shared" si="84"/>
        <v/>
      </c>
      <c r="X289" s="2" t="str">
        <f t="shared" si="85"/>
        <v/>
      </c>
      <c r="Y289" s="2" t="str">
        <f t="shared" si="86"/>
        <v/>
      </c>
      <c r="Z289" s="2" t="str">
        <f t="shared" si="87"/>
        <v/>
      </c>
      <c r="AA289" s="2" t="str">
        <f t="shared" si="88"/>
        <v/>
      </c>
      <c r="AB289" s="2" t="str">
        <f t="shared" si="89"/>
        <v/>
      </c>
      <c r="AD289" s="21"/>
      <c r="AE289" s="4" t="str">
        <f t="shared" ca="1" si="90"/>
        <v/>
      </c>
      <c r="AF289" s="3" t="str">
        <f t="shared" si="91"/>
        <v/>
      </c>
      <c r="AG289" s="3" t="str">
        <f>IF($A289="","",IF((AND($A289="ADD",OR(AF289="",AF289="In Use"))),"5",(_xlfn.XLOOKUP(AF289,ud_asset_status[lookupValue],ud_asset_status[lookupKey],""))))</f>
        <v/>
      </c>
      <c r="AH289" s="21"/>
      <c r="AJ289" s="3" t="str">
        <f>IF($A289="ADD",IF(NOT(ISBLANK(AI289)),_xlfn.XLOOKUP(AI289,ar_replace_reason[lookupValue],ar_replace_reason[lookupKey],"ERROR"),""), "")</f>
        <v/>
      </c>
      <c r="AK289" s="3" t="str">
        <f t="shared" si="92"/>
        <v/>
      </c>
      <c r="AL289" s="3" t="str">
        <f>IF($A289="","",IF((AND($A289="ADD",OR(AK289="",AK289="Queenstown-Lakes District Council"))),"70",(_xlfn.XLOOKUP(AK289,ud_organisation_owner[lookupValue],ud_organisation_owner[lookupKey],""))))</f>
        <v/>
      </c>
      <c r="AM289" s="3" t="str">
        <f t="shared" si="93"/>
        <v/>
      </c>
      <c r="AN289" s="3" t="str">
        <f>IF($A289="","",IF((AND($A289="ADD",OR(AM289="",AM289="Queenstown-Lakes District Council"))),"70",(_xlfn.XLOOKUP(AM289,ud_organisation_owner[lookupValue],ud_organisation_owner[lookupKey],""))))</f>
        <v/>
      </c>
      <c r="AO289" s="3" t="str">
        <f t="shared" si="94"/>
        <v/>
      </c>
      <c r="AP289" s="3" t="str">
        <f>IF($A289="","",IF((AND($A289="ADD",OR(AO289="",AO289="Local Authority"))),"17",(_xlfn.XLOOKUP(AO289,ud_sub_organisation[lookupValue],ud_sub_organisation[lookupKey],""))))</f>
        <v/>
      </c>
      <c r="AR289" s="3" t="str">
        <f>IF($A289="ADD",IF(NOT(ISBLANK(AQ289)),_xlfn.XLOOKUP(AQ289,ud_maintenance_organisation[lookupValue],ud_maintenance_organisation[lookupKey],"ERROR"),""), "")</f>
        <v/>
      </c>
      <c r="AS289" s="3" t="str">
        <f t="shared" si="95"/>
        <v/>
      </c>
      <c r="AT289" s="3" t="str">
        <f>IF($A289="","",IF((AND($A289="ADD",OR(AS289="",AS289="Vested Assets"))),"12",(_xlfn.XLOOKUP(AS289,ud_work_category[lookupValue],ud_work_category[lookupKey],""))))</f>
        <v/>
      </c>
      <c r="AU289" s="20"/>
      <c r="AV289" s="2" t="str">
        <f t="shared" si="96"/>
        <v/>
      </c>
      <c r="AW289" s="2" t="str">
        <f t="shared" si="97"/>
        <v/>
      </c>
      <c r="AX289" s="3" t="str">
        <f t="shared" si="98"/>
        <v/>
      </c>
      <c r="AY289" s="3" t="str">
        <f>IF($A289="","",IF((AND($A289="ADD",OR(AX289="",AX289="Excellent"))),"1",(_xlfn.XLOOKUP(AX289,condition[lookupValue],condition[lookupKey],""))))</f>
        <v/>
      </c>
      <c r="AZ289" s="21" t="str">
        <f t="shared" si="99"/>
        <v/>
      </c>
      <c r="BA289" s="5"/>
    </row>
    <row r="290" spans="2:53">
      <c r="B290" s="4"/>
      <c r="D290" s="3" t="str">
        <f>IF($A290="ADD",IF(NOT(ISBLANK(C290)),_xlfn.XLOOKUP(C290,roadnames[lookupValue],roadnames[lookupKey],"ERROR"),""), "")</f>
        <v/>
      </c>
      <c r="E290" s="4"/>
      <c r="F290" s="4"/>
      <c r="G290" s="19"/>
      <c r="H290" s="19"/>
      <c r="J290" s="3" t="str">
        <f>IF($A290="ADD",IF(NOT(ISBLANK(I290)),_xlfn.XLOOKUP(I290,side[lookupValue],side[lookupKey],"ERROR"),""), "")</f>
        <v/>
      </c>
      <c r="K290" s="19"/>
      <c r="L290" s="19" t="str">
        <f t="shared" si="80"/>
        <v/>
      </c>
      <c r="M290" s="4"/>
      <c r="O290" s="3" t="str">
        <f>IF($A290="ADD",IF(NOT(ISBLANK(N290)),_xlfn.XLOOKUP(N290,len_adjust_rsn[lookupValue],len_adjust_rsn[lookupKey],"ERROR"),""), "")</f>
        <v/>
      </c>
      <c r="P290" s="19" t="str">
        <f t="shared" si="81"/>
        <v/>
      </c>
      <c r="Q290" s="19"/>
      <c r="R290" s="19" t="str">
        <f t="shared" si="82"/>
        <v/>
      </c>
      <c r="T290" s="3" t="str">
        <f>IF($A290="ADD",IF(NOT(ISBLANK(S290)),_xlfn.XLOOKUP(S290,ud_stopping_place_type[lookupValue],ud_stopping_place_type[lookupKey],"ERROR"),""), "")</f>
        <v/>
      </c>
      <c r="V290" s="2" t="str">
        <f t="shared" si="83"/>
        <v/>
      </c>
      <c r="W290" s="2" t="str">
        <f t="shared" si="84"/>
        <v/>
      </c>
      <c r="X290" s="2" t="str">
        <f t="shared" si="85"/>
        <v/>
      </c>
      <c r="Y290" s="2" t="str">
        <f t="shared" si="86"/>
        <v/>
      </c>
      <c r="Z290" s="2" t="str">
        <f t="shared" si="87"/>
        <v/>
      </c>
      <c r="AA290" s="2" t="str">
        <f t="shared" si="88"/>
        <v/>
      </c>
      <c r="AB290" s="2" t="str">
        <f t="shared" si="89"/>
        <v/>
      </c>
      <c r="AD290" s="21"/>
      <c r="AE290" s="4" t="str">
        <f t="shared" ca="1" si="90"/>
        <v/>
      </c>
      <c r="AF290" s="3" t="str">
        <f t="shared" si="91"/>
        <v/>
      </c>
      <c r="AG290" s="3" t="str">
        <f>IF($A290="","",IF((AND($A290="ADD",OR(AF290="",AF290="In Use"))),"5",(_xlfn.XLOOKUP(AF290,ud_asset_status[lookupValue],ud_asset_status[lookupKey],""))))</f>
        <v/>
      </c>
      <c r="AH290" s="21"/>
      <c r="AJ290" s="3" t="str">
        <f>IF($A290="ADD",IF(NOT(ISBLANK(AI290)),_xlfn.XLOOKUP(AI290,ar_replace_reason[lookupValue],ar_replace_reason[lookupKey],"ERROR"),""), "")</f>
        <v/>
      </c>
      <c r="AK290" s="3" t="str">
        <f t="shared" si="92"/>
        <v/>
      </c>
      <c r="AL290" s="3" t="str">
        <f>IF($A290="","",IF((AND($A290="ADD",OR(AK290="",AK290="Queenstown-Lakes District Council"))),"70",(_xlfn.XLOOKUP(AK290,ud_organisation_owner[lookupValue],ud_organisation_owner[lookupKey],""))))</f>
        <v/>
      </c>
      <c r="AM290" s="3" t="str">
        <f t="shared" si="93"/>
        <v/>
      </c>
      <c r="AN290" s="3" t="str">
        <f>IF($A290="","",IF((AND($A290="ADD",OR(AM290="",AM290="Queenstown-Lakes District Council"))),"70",(_xlfn.XLOOKUP(AM290,ud_organisation_owner[lookupValue],ud_organisation_owner[lookupKey],""))))</f>
        <v/>
      </c>
      <c r="AO290" s="3" t="str">
        <f t="shared" si="94"/>
        <v/>
      </c>
      <c r="AP290" s="3" t="str">
        <f>IF($A290="","",IF((AND($A290="ADD",OR(AO290="",AO290="Local Authority"))),"17",(_xlfn.XLOOKUP(AO290,ud_sub_organisation[lookupValue],ud_sub_organisation[lookupKey],""))))</f>
        <v/>
      </c>
      <c r="AR290" s="3" t="str">
        <f>IF($A290="ADD",IF(NOT(ISBLANK(AQ290)),_xlfn.XLOOKUP(AQ290,ud_maintenance_organisation[lookupValue],ud_maintenance_organisation[lookupKey],"ERROR"),""), "")</f>
        <v/>
      </c>
      <c r="AS290" s="3" t="str">
        <f t="shared" si="95"/>
        <v/>
      </c>
      <c r="AT290" s="3" t="str">
        <f>IF($A290="","",IF((AND($A290="ADD",OR(AS290="",AS290="Vested Assets"))),"12",(_xlfn.XLOOKUP(AS290,ud_work_category[lookupValue],ud_work_category[lookupKey],""))))</f>
        <v/>
      </c>
      <c r="AU290" s="20"/>
      <c r="AV290" s="2" t="str">
        <f t="shared" si="96"/>
        <v/>
      </c>
      <c r="AW290" s="2" t="str">
        <f t="shared" si="97"/>
        <v/>
      </c>
      <c r="AX290" s="3" t="str">
        <f t="shared" si="98"/>
        <v/>
      </c>
      <c r="AY290" s="3" t="str">
        <f>IF($A290="","",IF((AND($A290="ADD",OR(AX290="",AX290="Excellent"))),"1",(_xlfn.XLOOKUP(AX290,condition[lookupValue],condition[lookupKey],""))))</f>
        <v/>
      </c>
      <c r="AZ290" s="21" t="str">
        <f t="shared" si="99"/>
        <v/>
      </c>
      <c r="BA290" s="5"/>
    </row>
    <row r="291" spans="2:53">
      <c r="B291" s="4"/>
      <c r="D291" s="3" t="str">
        <f>IF($A291="ADD",IF(NOT(ISBLANK(C291)),_xlfn.XLOOKUP(C291,roadnames[lookupValue],roadnames[lookupKey],"ERROR"),""), "")</f>
        <v/>
      </c>
      <c r="E291" s="4"/>
      <c r="F291" s="4"/>
      <c r="G291" s="19"/>
      <c r="H291" s="19"/>
      <c r="J291" s="3" t="str">
        <f>IF($A291="ADD",IF(NOT(ISBLANK(I291)),_xlfn.XLOOKUP(I291,side[lookupValue],side[lookupKey],"ERROR"),""), "")</f>
        <v/>
      </c>
      <c r="K291" s="19"/>
      <c r="L291" s="19" t="str">
        <f t="shared" si="80"/>
        <v/>
      </c>
      <c r="M291" s="4"/>
      <c r="O291" s="3" t="str">
        <f>IF($A291="ADD",IF(NOT(ISBLANK(N291)),_xlfn.XLOOKUP(N291,len_adjust_rsn[lookupValue],len_adjust_rsn[lookupKey],"ERROR"),""), "")</f>
        <v/>
      </c>
      <c r="P291" s="19" t="str">
        <f t="shared" si="81"/>
        <v/>
      </c>
      <c r="Q291" s="19"/>
      <c r="R291" s="19" t="str">
        <f t="shared" si="82"/>
        <v/>
      </c>
      <c r="T291" s="3" t="str">
        <f>IF($A291="ADD",IF(NOT(ISBLANK(S291)),_xlfn.XLOOKUP(S291,ud_stopping_place_type[lookupValue],ud_stopping_place_type[lookupKey],"ERROR"),""), "")</f>
        <v/>
      </c>
      <c r="V291" s="2" t="str">
        <f t="shared" si="83"/>
        <v/>
      </c>
      <c r="W291" s="2" t="str">
        <f t="shared" si="84"/>
        <v/>
      </c>
      <c r="X291" s="2" t="str">
        <f t="shared" si="85"/>
        <v/>
      </c>
      <c r="Y291" s="2" t="str">
        <f t="shared" si="86"/>
        <v/>
      </c>
      <c r="Z291" s="2" t="str">
        <f t="shared" si="87"/>
        <v/>
      </c>
      <c r="AA291" s="2" t="str">
        <f t="shared" si="88"/>
        <v/>
      </c>
      <c r="AB291" s="2" t="str">
        <f t="shared" si="89"/>
        <v/>
      </c>
      <c r="AD291" s="21"/>
      <c r="AE291" s="4" t="str">
        <f t="shared" ca="1" si="90"/>
        <v/>
      </c>
      <c r="AF291" s="3" t="str">
        <f t="shared" si="91"/>
        <v/>
      </c>
      <c r="AG291" s="3" t="str">
        <f>IF($A291="","",IF((AND($A291="ADD",OR(AF291="",AF291="In Use"))),"5",(_xlfn.XLOOKUP(AF291,ud_asset_status[lookupValue],ud_asset_status[lookupKey],""))))</f>
        <v/>
      </c>
      <c r="AH291" s="21"/>
      <c r="AJ291" s="3" t="str">
        <f>IF($A291="ADD",IF(NOT(ISBLANK(AI291)),_xlfn.XLOOKUP(AI291,ar_replace_reason[lookupValue],ar_replace_reason[lookupKey],"ERROR"),""), "")</f>
        <v/>
      </c>
      <c r="AK291" s="3" t="str">
        <f t="shared" si="92"/>
        <v/>
      </c>
      <c r="AL291" s="3" t="str">
        <f>IF($A291="","",IF((AND($A291="ADD",OR(AK291="",AK291="Queenstown-Lakes District Council"))),"70",(_xlfn.XLOOKUP(AK291,ud_organisation_owner[lookupValue],ud_organisation_owner[lookupKey],""))))</f>
        <v/>
      </c>
      <c r="AM291" s="3" t="str">
        <f t="shared" si="93"/>
        <v/>
      </c>
      <c r="AN291" s="3" t="str">
        <f>IF($A291="","",IF((AND($A291="ADD",OR(AM291="",AM291="Queenstown-Lakes District Council"))),"70",(_xlfn.XLOOKUP(AM291,ud_organisation_owner[lookupValue],ud_organisation_owner[lookupKey],""))))</f>
        <v/>
      </c>
      <c r="AO291" s="3" t="str">
        <f t="shared" si="94"/>
        <v/>
      </c>
      <c r="AP291" s="3" t="str">
        <f>IF($A291="","",IF((AND($A291="ADD",OR(AO291="",AO291="Local Authority"))),"17",(_xlfn.XLOOKUP(AO291,ud_sub_organisation[lookupValue],ud_sub_organisation[lookupKey],""))))</f>
        <v/>
      </c>
      <c r="AR291" s="3" t="str">
        <f>IF($A291="ADD",IF(NOT(ISBLANK(AQ291)),_xlfn.XLOOKUP(AQ291,ud_maintenance_organisation[lookupValue],ud_maintenance_organisation[lookupKey],"ERROR"),""), "")</f>
        <v/>
      </c>
      <c r="AS291" s="3" t="str">
        <f t="shared" si="95"/>
        <v/>
      </c>
      <c r="AT291" s="3" t="str">
        <f>IF($A291="","",IF((AND($A291="ADD",OR(AS291="",AS291="Vested Assets"))),"12",(_xlfn.XLOOKUP(AS291,ud_work_category[lookupValue],ud_work_category[lookupKey],""))))</f>
        <v/>
      </c>
      <c r="AU291" s="20"/>
      <c r="AV291" s="2" t="str">
        <f t="shared" si="96"/>
        <v/>
      </c>
      <c r="AW291" s="2" t="str">
        <f t="shared" si="97"/>
        <v/>
      </c>
      <c r="AX291" s="3" t="str">
        <f t="shared" si="98"/>
        <v/>
      </c>
      <c r="AY291" s="3" t="str">
        <f>IF($A291="","",IF((AND($A291="ADD",OR(AX291="",AX291="Excellent"))),"1",(_xlfn.XLOOKUP(AX291,condition[lookupValue],condition[lookupKey],""))))</f>
        <v/>
      </c>
      <c r="AZ291" s="21" t="str">
        <f t="shared" si="99"/>
        <v/>
      </c>
      <c r="BA291" s="5"/>
    </row>
    <row r="292" spans="2:53">
      <c r="B292" s="4"/>
      <c r="D292" s="3" t="str">
        <f>IF($A292="ADD",IF(NOT(ISBLANK(C292)),_xlfn.XLOOKUP(C292,roadnames[lookupValue],roadnames[lookupKey],"ERROR"),""), "")</f>
        <v/>
      </c>
      <c r="E292" s="4"/>
      <c r="F292" s="4"/>
      <c r="G292" s="19"/>
      <c r="H292" s="19"/>
      <c r="J292" s="3" t="str">
        <f>IF($A292="ADD",IF(NOT(ISBLANK(I292)),_xlfn.XLOOKUP(I292,side[lookupValue],side[lookupKey],"ERROR"),""), "")</f>
        <v/>
      </c>
      <c r="K292" s="19"/>
      <c r="L292" s="19" t="str">
        <f t="shared" si="80"/>
        <v/>
      </c>
      <c r="M292" s="4"/>
      <c r="O292" s="3" t="str">
        <f>IF($A292="ADD",IF(NOT(ISBLANK(N292)),_xlfn.XLOOKUP(N292,len_adjust_rsn[lookupValue],len_adjust_rsn[lookupKey],"ERROR"),""), "")</f>
        <v/>
      </c>
      <c r="P292" s="19" t="str">
        <f t="shared" si="81"/>
        <v/>
      </c>
      <c r="Q292" s="19"/>
      <c r="R292" s="19" t="str">
        <f t="shared" si="82"/>
        <v/>
      </c>
      <c r="T292" s="3" t="str">
        <f>IF($A292="ADD",IF(NOT(ISBLANK(S292)),_xlfn.XLOOKUP(S292,ud_stopping_place_type[lookupValue],ud_stopping_place_type[lookupKey],"ERROR"),""), "")</f>
        <v/>
      </c>
      <c r="V292" s="2" t="str">
        <f t="shared" si="83"/>
        <v/>
      </c>
      <c r="W292" s="2" t="str">
        <f t="shared" si="84"/>
        <v/>
      </c>
      <c r="X292" s="2" t="str">
        <f t="shared" si="85"/>
        <v/>
      </c>
      <c r="Y292" s="2" t="str">
        <f t="shared" si="86"/>
        <v/>
      </c>
      <c r="Z292" s="2" t="str">
        <f t="shared" si="87"/>
        <v/>
      </c>
      <c r="AA292" s="2" t="str">
        <f t="shared" si="88"/>
        <v/>
      </c>
      <c r="AB292" s="2" t="str">
        <f t="shared" si="89"/>
        <v/>
      </c>
      <c r="AD292" s="21"/>
      <c r="AE292" s="4" t="str">
        <f t="shared" ca="1" si="90"/>
        <v/>
      </c>
      <c r="AF292" s="3" t="str">
        <f t="shared" si="91"/>
        <v/>
      </c>
      <c r="AG292" s="3" t="str">
        <f>IF($A292="","",IF((AND($A292="ADD",OR(AF292="",AF292="In Use"))),"5",(_xlfn.XLOOKUP(AF292,ud_asset_status[lookupValue],ud_asset_status[lookupKey],""))))</f>
        <v/>
      </c>
      <c r="AH292" s="21"/>
      <c r="AJ292" s="3" t="str">
        <f>IF($A292="ADD",IF(NOT(ISBLANK(AI292)),_xlfn.XLOOKUP(AI292,ar_replace_reason[lookupValue],ar_replace_reason[lookupKey],"ERROR"),""), "")</f>
        <v/>
      </c>
      <c r="AK292" s="3" t="str">
        <f t="shared" si="92"/>
        <v/>
      </c>
      <c r="AL292" s="3" t="str">
        <f>IF($A292="","",IF((AND($A292="ADD",OR(AK292="",AK292="Queenstown-Lakes District Council"))),"70",(_xlfn.XLOOKUP(AK292,ud_organisation_owner[lookupValue],ud_organisation_owner[lookupKey],""))))</f>
        <v/>
      </c>
      <c r="AM292" s="3" t="str">
        <f t="shared" si="93"/>
        <v/>
      </c>
      <c r="AN292" s="3" t="str">
        <f>IF($A292="","",IF((AND($A292="ADD",OR(AM292="",AM292="Queenstown-Lakes District Council"))),"70",(_xlfn.XLOOKUP(AM292,ud_organisation_owner[lookupValue],ud_organisation_owner[lookupKey],""))))</f>
        <v/>
      </c>
      <c r="AO292" s="3" t="str">
        <f t="shared" si="94"/>
        <v/>
      </c>
      <c r="AP292" s="3" t="str">
        <f>IF($A292="","",IF((AND($A292="ADD",OR(AO292="",AO292="Local Authority"))),"17",(_xlfn.XLOOKUP(AO292,ud_sub_organisation[lookupValue],ud_sub_organisation[lookupKey],""))))</f>
        <v/>
      </c>
      <c r="AR292" s="3" t="str">
        <f>IF($A292="ADD",IF(NOT(ISBLANK(AQ292)),_xlfn.XLOOKUP(AQ292,ud_maintenance_organisation[lookupValue],ud_maintenance_organisation[lookupKey],"ERROR"),""), "")</f>
        <v/>
      </c>
      <c r="AS292" s="3" t="str">
        <f t="shared" si="95"/>
        <v/>
      </c>
      <c r="AT292" s="3" t="str">
        <f>IF($A292="","",IF((AND($A292="ADD",OR(AS292="",AS292="Vested Assets"))),"12",(_xlfn.XLOOKUP(AS292,ud_work_category[lookupValue],ud_work_category[lookupKey],""))))</f>
        <v/>
      </c>
      <c r="AU292" s="20"/>
      <c r="AV292" s="2" t="str">
        <f t="shared" si="96"/>
        <v/>
      </c>
      <c r="AW292" s="2" t="str">
        <f t="shared" si="97"/>
        <v/>
      </c>
      <c r="AX292" s="3" t="str">
        <f t="shared" si="98"/>
        <v/>
      </c>
      <c r="AY292" s="3" t="str">
        <f>IF($A292="","",IF((AND($A292="ADD",OR(AX292="",AX292="Excellent"))),"1",(_xlfn.XLOOKUP(AX292,condition[lookupValue],condition[lookupKey],""))))</f>
        <v/>
      </c>
      <c r="AZ292" s="21" t="str">
        <f t="shared" si="99"/>
        <v/>
      </c>
      <c r="BA292" s="5"/>
    </row>
    <row r="293" spans="2:53">
      <c r="B293" s="4"/>
      <c r="D293" s="3" t="str">
        <f>IF($A293="ADD",IF(NOT(ISBLANK(C293)),_xlfn.XLOOKUP(C293,roadnames[lookupValue],roadnames[lookupKey],"ERROR"),""), "")</f>
        <v/>
      </c>
      <c r="E293" s="4"/>
      <c r="F293" s="4"/>
      <c r="G293" s="19"/>
      <c r="H293" s="19"/>
      <c r="J293" s="3" t="str">
        <f>IF($A293="ADD",IF(NOT(ISBLANK(I293)),_xlfn.XLOOKUP(I293,side[lookupValue],side[lookupKey],"ERROR"),""), "")</f>
        <v/>
      </c>
      <c r="K293" s="19"/>
      <c r="L293" s="19" t="str">
        <f t="shared" si="80"/>
        <v/>
      </c>
      <c r="M293" s="4"/>
      <c r="O293" s="3" t="str">
        <f>IF($A293="ADD",IF(NOT(ISBLANK(N293)),_xlfn.XLOOKUP(N293,len_adjust_rsn[lookupValue],len_adjust_rsn[lookupKey],"ERROR"),""), "")</f>
        <v/>
      </c>
      <c r="P293" s="19" t="str">
        <f t="shared" si="81"/>
        <v/>
      </c>
      <c r="Q293" s="19"/>
      <c r="R293" s="19" t="str">
        <f t="shared" si="82"/>
        <v/>
      </c>
      <c r="T293" s="3" t="str">
        <f>IF($A293="ADD",IF(NOT(ISBLANK(S293)),_xlfn.XLOOKUP(S293,ud_stopping_place_type[lookupValue],ud_stopping_place_type[lookupKey],"ERROR"),""), "")</f>
        <v/>
      </c>
      <c r="V293" s="2" t="str">
        <f t="shared" si="83"/>
        <v/>
      </c>
      <c r="W293" s="2" t="str">
        <f t="shared" si="84"/>
        <v/>
      </c>
      <c r="X293" s="2" t="str">
        <f t="shared" si="85"/>
        <v/>
      </c>
      <c r="Y293" s="2" t="str">
        <f t="shared" si="86"/>
        <v/>
      </c>
      <c r="Z293" s="2" t="str">
        <f t="shared" si="87"/>
        <v/>
      </c>
      <c r="AA293" s="2" t="str">
        <f t="shared" si="88"/>
        <v/>
      </c>
      <c r="AB293" s="2" t="str">
        <f t="shared" si="89"/>
        <v/>
      </c>
      <c r="AD293" s="21"/>
      <c r="AE293" s="4" t="str">
        <f t="shared" ca="1" si="90"/>
        <v/>
      </c>
      <c r="AF293" s="3" t="str">
        <f t="shared" si="91"/>
        <v/>
      </c>
      <c r="AG293" s="3" t="str">
        <f>IF($A293="","",IF((AND($A293="ADD",OR(AF293="",AF293="In Use"))),"5",(_xlfn.XLOOKUP(AF293,ud_asset_status[lookupValue],ud_asset_status[lookupKey],""))))</f>
        <v/>
      </c>
      <c r="AH293" s="21"/>
      <c r="AJ293" s="3" t="str">
        <f>IF($A293="ADD",IF(NOT(ISBLANK(AI293)),_xlfn.XLOOKUP(AI293,ar_replace_reason[lookupValue],ar_replace_reason[lookupKey],"ERROR"),""), "")</f>
        <v/>
      </c>
      <c r="AK293" s="3" t="str">
        <f t="shared" si="92"/>
        <v/>
      </c>
      <c r="AL293" s="3" t="str">
        <f>IF($A293="","",IF((AND($A293="ADD",OR(AK293="",AK293="Queenstown-Lakes District Council"))),"70",(_xlfn.XLOOKUP(AK293,ud_organisation_owner[lookupValue],ud_organisation_owner[lookupKey],""))))</f>
        <v/>
      </c>
      <c r="AM293" s="3" t="str">
        <f t="shared" si="93"/>
        <v/>
      </c>
      <c r="AN293" s="3" t="str">
        <f>IF($A293="","",IF((AND($A293="ADD",OR(AM293="",AM293="Queenstown-Lakes District Council"))),"70",(_xlfn.XLOOKUP(AM293,ud_organisation_owner[lookupValue],ud_organisation_owner[lookupKey],""))))</f>
        <v/>
      </c>
      <c r="AO293" s="3" t="str">
        <f t="shared" si="94"/>
        <v/>
      </c>
      <c r="AP293" s="3" t="str">
        <f>IF($A293="","",IF((AND($A293="ADD",OR(AO293="",AO293="Local Authority"))),"17",(_xlfn.XLOOKUP(AO293,ud_sub_organisation[lookupValue],ud_sub_organisation[lookupKey],""))))</f>
        <v/>
      </c>
      <c r="AR293" s="3" t="str">
        <f>IF($A293="ADD",IF(NOT(ISBLANK(AQ293)),_xlfn.XLOOKUP(AQ293,ud_maintenance_organisation[lookupValue],ud_maintenance_organisation[lookupKey],"ERROR"),""), "")</f>
        <v/>
      </c>
      <c r="AS293" s="3" t="str">
        <f t="shared" si="95"/>
        <v/>
      </c>
      <c r="AT293" s="3" t="str">
        <f>IF($A293="","",IF((AND($A293="ADD",OR(AS293="",AS293="Vested Assets"))),"12",(_xlfn.XLOOKUP(AS293,ud_work_category[lookupValue],ud_work_category[lookupKey],""))))</f>
        <v/>
      </c>
      <c r="AU293" s="20"/>
      <c r="AV293" s="2" t="str">
        <f t="shared" si="96"/>
        <v/>
      </c>
      <c r="AW293" s="2" t="str">
        <f t="shared" si="97"/>
        <v/>
      </c>
      <c r="AX293" s="3" t="str">
        <f t="shared" si="98"/>
        <v/>
      </c>
      <c r="AY293" s="3" t="str">
        <f>IF($A293="","",IF((AND($A293="ADD",OR(AX293="",AX293="Excellent"))),"1",(_xlfn.XLOOKUP(AX293,condition[lookupValue],condition[lookupKey],""))))</f>
        <v/>
      </c>
      <c r="AZ293" s="21" t="str">
        <f t="shared" si="99"/>
        <v/>
      </c>
      <c r="BA293" s="5"/>
    </row>
    <row r="294" spans="2:53">
      <c r="B294" s="4"/>
      <c r="D294" s="3" t="str">
        <f>IF($A294="ADD",IF(NOT(ISBLANK(C294)),_xlfn.XLOOKUP(C294,roadnames[lookupValue],roadnames[lookupKey],"ERROR"),""), "")</f>
        <v/>
      </c>
      <c r="E294" s="4"/>
      <c r="F294" s="4"/>
      <c r="G294" s="19"/>
      <c r="H294" s="19"/>
      <c r="J294" s="3" t="str">
        <f>IF($A294="ADD",IF(NOT(ISBLANK(I294)),_xlfn.XLOOKUP(I294,side[lookupValue],side[lookupKey],"ERROR"),""), "")</f>
        <v/>
      </c>
      <c r="K294" s="19"/>
      <c r="L294" s="19" t="str">
        <f t="shared" si="80"/>
        <v/>
      </c>
      <c r="M294" s="4"/>
      <c r="O294" s="3" t="str">
        <f>IF($A294="ADD",IF(NOT(ISBLANK(N294)),_xlfn.XLOOKUP(N294,len_adjust_rsn[lookupValue],len_adjust_rsn[lookupKey],"ERROR"),""), "")</f>
        <v/>
      </c>
      <c r="P294" s="19" t="str">
        <f t="shared" si="81"/>
        <v/>
      </c>
      <c r="Q294" s="19"/>
      <c r="R294" s="19" t="str">
        <f t="shared" si="82"/>
        <v/>
      </c>
      <c r="T294" s="3" t="str">
        <f>IF($A294="ADD",IF(NOT(ISBLANK(S294)),_xlfn.XLOOKUP(S294,ud_stopping_place_type[lookupValue],ud_stopping_place_type[lookupKey],"ERROR"),""), "")</f>
        <v/>
      </c>
      <c r="V294" s="2" t="str">
        <f t="shared" si="83"/>
        <v/>
      </c>
      <c r="W294" s="2" t="str">
        <f t="shared" si="84"/>
        <v/>
      </c>
      <c r="X294" s="2" t="str">
        <f t="shared" si="85"/>
        <v/>
      </c>
      <c r="Y294" s="2" t="str">
        <f t="shared" si="86"/>
        <v/>
      </c>
      <c r="Z294" s="2" t="str">
        <f t="shared" si="87"/>
        <v/>
      </c>
      <c r="AA294" s="2" t="str">
        <f t="shared" si="88"/>
        <v/>
      </c>
      <c r="AB294" s="2" t="str">
        <f t="shared" si="89"/>
        <v/>
      </c>
      <c r="AD294" s="21"/>
      <c r="AE294" s="4" t="str">
        <f t="shared" ca="1" si="90"/>
        <v/>
      </c>
      <c r="AF294" s="3" t="str">
        <f t="shared" si="91"/>
        <v/>
      </c>
      <c r="AG294" s="3" t="str">
        <f>IF($A294="","",IF((AND($A294="ADD",OR(AF294="",AF294="In Use"))),"5",(_xlfn.XLOOKUP(AF294,ud_asset_status[lookupValue],ud_asset_status[lookupKey],""))))</f>
        <v/>
      </c>
      <c r="AH294" s="21"/>
      <c r="AJ294" s="3" t="str">
        <f>IF($A294="ADD",IF(NOT(ISBLANK(AI294)),_xlfn.XLOOKUP(AI294,ar_replace_reason[lookupValue],ar_replace_reason[lookupKey],"ERROR"),""), "")</f>
        <v/>
      </c>
      <c r="AK294" s="3" t="str">
        <f t="shared" si="92"/>
        <v/>
      </c>
      <c r="AL294" s="3" t="str">
        <f>IF($A294="","",IF((AND($A294="ADD",OR(AK294="",AK294="Queenstown-Lakes District Council"))),"70",(_xlfn.XLOOKUP(AK294,ud_organisation_owner[lookupValue],ud_organisation_owner[lookupKey],""))))</f>
        <v/>
      </c>
      <c r="AM294" s="3" t="str">
        <f t="shared" si="93"/>
        <v/>
      </c>
      <c r="AN294" s="3" t="str">
        <f>IF($A294="","",IF((AND($A294="ADD",OR(AM294="",AM294="Queenstown-Lakes District Council"))),"70",(_xlfn.XLOOKUP(AM294,ud_organisation_owner[lookupValue],ud_organisation_owner[lookupKey],""))))</f>
        <v/>
      </c>
      <c r="AO294" s="3" t="str">
        <f t="shared" si="94"/>
        <v/>
      </c>
      <c r="AP294" s="3" t="str">
        <f>IF($A294="","",IF((AND($A294="ADD",OR(AO294="",AO294="Local Authority"))),"17",(_xlfn.XLOOKUP(AO294,ud_sub_organisation[lookupValue],ud_sub_organisation[lookupKey],""))))</f>
        <v/>
      </c>
      <c r="AR294" s="3" t="str">
        <f>IF($A294="ADD",IF(NOT(ISBLANK(AQ294)),_xlfn.XLOOKUP(AQ294,ud_maintenance_organisation[lookupValue],ud_maintenance_organisation[lookupKey],"ERROR"),""), "")</f>
        <v/>
      </c>
      <c r="AS294" s="3" t="str">
        <f t="shared" si="95"/>
        <v/>
      </c>
      <c r="AT294" s="3" t="str">
        <f>IF($A294="","",IF((AND($A294="ADD",OR(AS294="",AS294="Vested Assets"))),"12",(_xlfn.XLOOKUP(AS294,ud_work_category[lookupValue],ud_work_category[lookupKey],""))))</f>
        <v/>
      </c>
      <c r="AU294" s="20"/>
      <c r="AV294" s="2" t="str">
        <f t="shared" si="96"/>
        <v/>
      </c>
      <c r="AW294" s="2" t="str">
        <f t="shared" si="97"/>
        <v/>
      </c>
      <c r="AX294" s="3" t="str">
        <f t="shared" si="98"/>
        <v/>
      </c>
      <c r="AY294" s="3" t="str">
        <f>IF($A294="","",IF((AND($A294="ADD",OR(AX294="",AX294="Excellent"))),"1",(_xlfn.XLOOKUP(AX294,condition[lookupValue],condition[lookupKey],""))))</f>
        <v/>
      </c>
      <c r="AZ294" s="21" t="str">
        <f t="shared" si="99"/>
        <v/>
      </c>
      <c r="BA294" s="5"/>
    </row>
    <row r="295" spans="2:53">
      <c r="B295" s="4"/>
      <c r="D295" s="3" t="str">
        <f>IF($A295="ADD",IF(NOT(ISBLANK(C295)),_xlfn.XLOOKUP(C295,roadnames[lookupValue],roadnames[lookupKey],"ERROR"),""), "")</f>
        <v/>
      </c>
      <c r="E295" s="4"/>
      <c r="F295" s="4"/>
      <c r="G295" s="19"/>
      <c r="H295" s="19"/>
      <c r="J295" s="3" t="str">
        <f>IF($A295="ADD",IF(NOT(ISBLANK(I295)),_xlfn.XLOOKUP(I295,side[lookupValue],side[lookupKey],"ERROR"),""), "")</f>
        <v/>
      </c>
      <c r="K295" s="19"/>
      <c r="L295" s="19" t="str">
        <f t="shared" si="80"/>
        <v/>
      </c>
      <c r="M295" s="4"/>
      <c r="O295" s="3" t="str">
        <f>IF($A295="ADD",IF(NOT(ISBLANK(N295)),_xlfn.XLOOKUP(N295,len_adjust_rsn[lookupValue],len_adjust_rsn[lookupKey],"ERROR"),""), "")</f>
        <v/>
      </c>
      <c r="P295" s="19" t="str">
        <f t="shared" si="81"/>
        <v/>
      </c>
      <c r="Q295" s="19"/>
      <c r="R295" s="19" t="str">
        <f t="shared" si="82"/>
        <v/>
      </c>
      <c r="T295" s="3" t="str">
        <f>IF($A295="ADD",IF(NOT(ISBLANK(S295)),_xlfn.XLOOKUP(S295,ud_stopping_place_type[lookupValue],ud_stopping_place_type[lookupKey],"ERROR"),""), "")</f>
        <v/>
      </c>
      <c r="V295" s="2" t="str">
        <f t="shared" si="83"/>
        <v/>
      </c>
      <c r="W295" s="2" t="str">
        <f t="shared" si="84"/>
        <v/>
      </c>
      <c r="X295" s="2" t="str">
        <f t="shared" si="85"/>
        <v/>
      </c>
      <c r="Y295" s="2" t="str">
        <f t="shared" si="86"/>
        <v/>
      </c>
      <c r="Z295" s="2" t="str">
        <f t="shared" si="87"/>
        <v/>
      </c>
      <c r="AA295" s="2" t="str">
        <f t="shared" si="88"/>
        <v/>
      </c>
      <c r="AB295" s="2" t="str">
        <f t="shared" si="89"/>
        <v/>
      </c>
      <c r="AD295" s="21"/>
      <c r="AE295" s="4" t="str">
        <f t="shared" ca="1" si="90"/>
        <v/>
      </c>
      <c r="AF295" s="3" t="str">
        <f t="shared" si="91"/>
        <v/>
      </c>
      <c r="AG295" s="3" t="str">
        <f>IF($A295="","",IF((AND($A295="ADD",OR(AF295="",AF295="In Use"))),"5",(_xlfn.XLOOKUP(AF295,ud_asset_status[lookupValue],ud_asset_status[lookupKey],""))))</f>
        <v/>
      </c>
      <c r="AH295" s="21"/>
      <c r="AJ295" s="3" t="str">
        <f>IF($A295="ADD",IF(NOT(ISBLANK(AI295)),_xlfn.XLOOKUP(AI295,ar_replace_reason[lookupValue],ar_replace_reason[lookupKey],"ERROR"),""), "")</f>
        <v/>
      </c>
      <c r="AK295" s="3" t="str">
        <f t="shared" si="92"/>
        <v/>
      </c>
      <c r="AL295" s="3" t="str">
        <f>IF($A295="","",IF((AND($A295="ADD",OR(AK295="",AK295="Queenstown-Lakes District Council"))),"70",(_xlfn.XLOOKUP(AK295,ud_organisation_owner[lookupValue],ud_organisation_owner[lookupKey],""))))</f>
        <v/>
      </c>
      <c r="AM295" s="3" t="str">
        <f t="shared" si="93"/>
        <v/>
      </c>
      <c r="AN295" s="3" t="str">
        <f>IF($A295="","",IF((AND($A295="ADD",OR(AM295="",AM295="Queenstown-Lakes District Council"))),"70",(_xlfn.XLOOKUP(AM295,ud_organisation_owner[lookupValue],ud_organisation_owner[lookupKey],""))))</f>
        <v/>
      </c>
      <c r="AO295" s="3" t="str">
        <f t="shared" si="94"/>
        <v/>
      </c>
      <c r="AP295" s="3" t="str">
        <f>IF($A295="","",IF((AND($A295="ADD",OR(AO295="",AO295="Local Authority"))),"17",(_xlfn.XLOOKUP(AO295,ud_sub_organisation[lookupValue],ud_sub_organisation[lookupKey],""))))</f>
        <v/>
      </c>
      <c r="AR295" s="3" t="str">
        <f>IF($A295="ADD",IF(NOT(ISBLANK(AQ295)),_xlfn.XLOOKUP(AQ295,ud_maintenance_organisation[lookupValue],ud_maintenance_organisation[lookupKey],"ERROR"),""), "")</f>
        <v/>
      </c>
      <c r="AS295" s="3" t="str">
        <f t="shared" si="95"/>
        <v/>
      </c>
      <c r="AT295" s="3" t="str">
        <f>IF($A295="","",IF((AND($A295="ADD",OR(AS295="",AS295="Vested Assets"))),"12",(_xlfn.XLOOKUP(AS295,ud_work_category[lookupValue],ud_work_category[lookupKey],""))))</f>
        <v/>
      </c>
      <c r="AU295" s="20"/>
      <c r="AV295" s="2" t="str">
        <f t="shared" si="96"/>
        <v/>
      </c>
      <c r="AW295" s="2" t="str">
        <f t="shared" si="97"/>
        <v/>
      </c>
      <c r="AX295" s="3" t="str">
        <f t="shared" si="98"/>
        <v/>
      </c>
      <c r="AY295" s="3" t="str">
        <f>IF($A295="","",IF((AND($A295="ADD",OR(AX295="",AX295="Excellent"))),"1",(_xlfn.XLOOKUP(AX295,condition[lookupValue],condition[lookupKey],""))))</f>
        <v/>
      </c>
      <c r="AZ295" s="21" t="str">
        <f t="shared" si="99"/>
        <v/>
      </c>
      <c r="BA295" s="5"/>
    </row>
    <row r="296" spans="2:53">
      <c r="B296" s="4"/>
      <c r="D296" s="3" t="str">
        <f>IF($A296="ADD",IF(NOT(ISBLANK(C296)),_xlfn.XLOOKUP(C296,roadnames[lookupValue],roadnames[lookupKey],"ERROR"),""), "")</f>
        <v/>
      </c>
      <c r="E296" s="4"/>
      <c r="F296" s="4"/>
      <c r="G296" s="19"/>
      <c r="H296" s="19"/>
      <c r="J296" s="3" t="str">
        <f>IF($A296="ADD",IF(NOT(ISBLANK(I296)),_xlfn.XLOOKUP(I296,side[lookupValue],side[lookupKey],"ERROR"),""), "")</f>
        <v/>
      </c>
      <c r="K296" s="19"/>
      <c r="L296" s="19" t="str">
        <f t="shared" si="80"/>
        <v/>
      </c>
      <c r="M296" s="4"/>
      <c r="O296" s="3" t="str">
        <f>IF($A296="ADD",IF(NOT(ISBLANK(N296)),_xlfn.XLOOKUP(N296,len_adjust_rsn[lookupValue],len_adjust_rsn[lookupKey],"ERROR"),""), "")</f>
        <v/>
      </c>
      <c r="P296" s="19" t="str">
        <f t="shared" si="81"/>
        <v/>
      </c>
      <c r="Q296" s="19"/>
      <c r="R296" s="19" t="str">
        <f t="shared" si="82"/>
        <v/>
      </c>
      <c r="T296" s="3" t="str">
        <f>IF($A296="ADD",IF(NOT(ISBLANK(S296)),_xlfn.XLOOKUP(S296,ud_stopping_place_type[lookupValue],ud_stopping_place_type[lookupKey],"ERROR"),""), "")</f>
        <v/>
      </c>
      <c r="V296" s="2" t="str">
        <f t="shared" si="83"/>
        <v/>
      </c>
      <c r="W296" s="2" t="str">
        <f t="shared" si="84"/>
        <v/>
      </c>
      <c r="X296" s="2" t="str">
        <f t="shared" si="85"/>
        <v/>
      </c>
      <c r="Y296" s="2" t="str">
        <f t="shared" si="86"/>
        <v/>
      </c>
      <c r="Z296" s="2" t="str">
        <f t="shared" si="87"/>
        <v/>
      </c>
      <c r="AA296" s="2" t="str">
        <f t="shared" si="88"/>
        <v/>
      </c>
      <c r="AB296" s="2" t="str">
        <f t="shared" si="89"/>
        <v/>
      </c>
      <c r="AD296" s="21"/>
      <c r="AE296" s="4" t="str">
        <f t="shared" ca="1" si="90"/>
        <v/>
      </c>
      <c r="AF296" s="3" t="str">
        <f t="shared" si="91"/>
        <v/>
      </c>
      <c r="AG296" s="3" t="str">
        <f>IF($A296="","",IF((AND($A296="ADD",OR(AF296="",AF296="In Use"))),"5",(_xlfn.XLOOKUP(AF296,ud_asset_status[lookupValue],ud_asset_status[lookupKey],""))))</f>
        <v/>
      </c>
      <c r="AH296" s="21"/>
      <c r="AJ296" s="3" t="str">
        <f>IF($A296="ADD",IF(NOT(ISBLANK(AI296)),_xlfn.XLOOKUP(AI296,ar_replace_reason[lookupValue],ar_replace_reason[lookupKey],"ERROR"),""), "")</f>
        <v/>
      </c>
      <c r="AK296" s="3" t="str">
        <f t="shared" si="92"/>
        <v/>
      </c>
      <c r="AL296" s="3" t="str">
        <f>IF($A296="","",IF((AND($A296="ADD",OR(AK296="",AK296="Queenstown-Lakes District Council"))),"70",(_xlfn.XLOOKUP(AK296,ud_organisation_owner[lookupValue],ud_organisation_owner[lookupKey],""))))</f>
        <v/>
      </c>
      <c r="AM296" s="3" t="str">
        <f t="shared" si="93"/>
        <v/>
      </c>
      <c r="AN296" s="3" t="str">
        <f>IF($A296="","",IF((AND($A296="ADD",OR(AM296="",AM296="Queenstown-Lakes District Council"))),"70",(_xlfn.XLOOKUP(AM296,ud_organisation_owner[lookupValue],ud_organisation_owner[lookupKey],""))))</f>
        <v/>
      </c>
      <c r="AO296" s="3" t="str">
        <f t="shared" si="94"/>
        <v/>
      </c>
      <c r="AP296" s="3" t="str">
        <f>IF($A296="","",IF((AND($A296="ADD",OR(AO296="",AO296="Local Authority"))),"17",(_xlfn.XLOOKUP(AO296,ud_sub_organisation[lookupValue],ud_sub_organisation[lookupKey],""))))</f>
        <v/>
      </c>
      <c r="AR296" s="3" t="str">
        <f>IF($A296="ADD",IF(NOT(ISBLANK(AQ296)),_xlfn.XLOOKUP(AQ296,ud_maintenance_organisation[lookupValue],ud_maintenance_organisation[lookupKey],"ERROR"),""), "")</f>
        <v/>
      </c>
      <c r="AS296" s="3" t="str">
        <f t="shared" si="95"/>
        <v/>
      </c>
      <c r="AT296" s="3" t="str">
        <f>IF($A296="","",IF((AND($A296="ADD",OR(AS296="",AS296="Vested Assets"))),"12",(_xlfn.XLOOKUP(AS296,ud_work_category[lookupValue],ud_work_category[lookupKey],""))))</f>
        <v/>
      </c>
      <c r="AU296" s="20"/>
      <c r="AV296" s="2" t="str">
        <f t="shared" si="96"/>
        <v/>
      </c>
      <c r="AW296" s="2" t="str">
        <f t="shared" si="97"/>
        <v/>
      </c>
      <c r="AX296" s="3" t="str">
        <f t="shared" si="98"/>
        <v/>
      </c>
      <c r="AY296" s="3" t="str">
        <f>IF($A296="","",IF((AND($A296="ADD",OR(AX296="",AX296="Excellent"))),"1",(_xlfn.XLOOKUP(AX296,condition[lookupValue],condition[lookupKey],""))))</f>
        <v/>
      </c>
      <c r="AZ296" s="21" t="str">
        <f t="shared" si="99"/>
        <v/>
      </c>
      <c r="BA296" s="5"/>
    </row>
    <row r="297" spans="2:53">
      <c r="B297" s="4"/>
      <c r="D297" s="3" t="str">
        <f>IF($A297="ADD",IF(NOT(ISBLANK(C297)),_xlfn.XLOOKUP(C297,roadnames[lookupValue],roadnames[lookupKey],"ERROR"),""), "")</f>
        <v/>
      </c>
      <c r="E297" s="4"/>
      <c r="F297" s="4"/>
      <c r="G297" s="19"/>
      <c r="H297" s="19"/>
      <c r="J297" s="3" t="str">
        <f>IF($A297="ADD",IF(NOT(ISBLANK(I297)),_xlfn.XLOOKUP(I297,side[lookupValue],side[lookupKey],"ERROR"),""), "")</f>
        <v/>
      </c>
      <c r="K297" s="19"/>
      <c r="L297" s="19" t="str">
        <f t="shared" si="80"/>
        <v/>
      </c>
      <c r="M297" s="4"/>
      <c r="O297" s="3" t="str">
        <f>IF($A297="ADD",IF(NOT(ISBLANK(N297)),_xlfn.XLOOKUP(N297,len_adjust_rsn[lookupValue],len_adjust_rsn[lookupKey],"ERROR"),""), "")</f>
        <v/>
      </c>
      <c r="P297" s="19" t="str">
        <f t="shared" si="81"/>
        <v/>
      </c>
      <c r="Q297" s="19"/>
      <c r="R297" s="19" t="str">
        <f t="shared" si="82"/>
        <v/>
      </c>
      <c r="T297" s="3" t="str">
        <f>IF($A297="ADD",IF(NOT(ISBLANK(S297)),_xlfn.XLOOKUP(S297,ud_stopping_place_type[lookupValue],ud_stopping_place_type[lookupKey],"ERROR"),""), "")</f>
        <v/>
      </c>
      <c r="V297" s="2" t="str">
        <f t="shared" si="83"/>
        <v/>
      </c>
      <c r="W297" s="2" t="str">
        <f t="shared" si="84"/>
        <v/>
      </c>
      <c r="X297" s="2" t="str">
        <f t="shared" si="85"/>
        <v/>
      </c>
      <c r="Y297" s="2" t="str">
        <f t="shared" si="86"/>
        <v/>
      </c>
      <c r="Z297" s="2" t="str">
        <f t="shared" si="87"/>
        <v/>
      </c>
      <c r="AA297" s="2" t="str">
        <f t="shared" si="88"/>
        <v/>
      </c>
      <c r="AB297" s="2" t="str">
        <f t="shared" si="89"/>
        <v/>
      </c>
      <c r="AD297" s="21"/>
      <c r="AE297" s="4" t="str">
        <f t="shared" ca="1" si="90"/>
        <v/>
      </c>
      <c r="AF297" s="3" t="str">
        <f t="shared" si="91"/>
        <v/>
      </c>
      <c r="AG297" s="3" t="str">
        <f>IF($A297="","",IF((AND($A297="ADD",OR(AF297="",AF297="In Use"))),"5",(_xlfn.XLOOKUP(AF297,ud_asset_status[lookupValue],ud_asset_status[lookupKey],""))))</f>
        <v/>
      </c>
      <c r="AH297" s="21"/>
      <c r="AJ297" s="3" t="str">
        <f>IF($A297="ADD",IF(NOT(ISBLANK(AI297)),_xlfn.XLOOKUP(AI297,ar_replace_reason[lookupValue],ar_replace_reason[lookupKey],"ERROR"),""), "")</f>
        <v/>
      </c>
      <c r="AK297" s="3" t="str">
        <f t="shared" si="92"/>
        <v/>
      </c>
      <c r="AL297" s="3" t="str">
        <f>IF($A297="","",IF((AND($A297="ADD",OR(AK297="",AK297="Queenstown-Lakes District Council"))),"70",(_xlfn.XLOOKUP(AK297,ud_organisation_owner[lookupValue],ud_organisation_owner[lookupKey],""))))</f>
        <v/>
      </c>
      <c r="AM297" s="3" t="str">
        <f t="shared" si="93"/>
        <v/>
      </c>
      <c r="AN297" s="3" t="str">
        <f>IF($A297="","",IF((AND($A297="ADD",OR(AM297="",AM297="Queenstown-Lakes District Council"))),"70",(_xlfn.XLOOKUP(AM297,ud_organisation_owner[lookupValue],ud_organisation_owner[lookupKey],""))))</f>
        <v/>
      </c>
      <c r="AO297" s="3" t="str">
        <f t="shared" si="94"/>
        <v/>
      </c>
      <c r="AP297" s="3" t="str">
        <f>IF($A297="","",IF((AND($A297="ADD",OR(AO297="",AO297="Local Authority"))),"17",(_xlfn.XLOOKUP(AO297,ud_sub_organisation[lookupValue],ud_sub_organisation[lookupKey],""))))</f>
        <v/>
      </c>
      <c r="AR297" s="3" t="str">
        <f>IF($A297="ADD",IF(NOT(ISBLANK(AQ297)),_xlfn.XLOOKUP(AQ297,ud_maintenance_organisation[lookupValue],ud_maintenance_organisation[lookupKey],"ERROR"),""), "")</f>
        <v/>
      </c>
      <c r="AS297" s="3" t="str">
        <f t="shared" si="95"/>
        <v/>
      </c>
      <c r="AT297" s="3" t="str">
        <f>IF($A297="","",IF((AND($A297="ADD",OR(AS297="",AS297="Vested Assets"))),"12",(_xlfn.XLOOKUP(AS297,ud_work_category[lookupValue],ud_work_category[lookupKey],""))))</f>
        <v/>
      </c>
      <c r="AU297" s="20"/>
      <c r="AV297" s="2" t="str">
        <f t="shared" si="96"/>
        <v/>
      </c>
      <c r="AW297" s="2" t="str">
        <f t="shared" si="97"/>
        <v/>
      </c>
      <c r="AX297" s="3" t="str">
        <f t="shared" si="98"/>
        <v/>
      </c>
      <c r="AY297" s="3" t="str">
        <f>IF($A297="","",IF((AND($A297="ADD",OR(AX297="",AX297="Excellent"))),"1",(_xlfn.XLOOKUP(AX297,condition[lookupValue],condition[lookupKey],""))))</f>
        <v/>
      </c>
      <c r="AZ297" s="21" t="str">
        <f t="shared" si="99"/>
        <v/>
      </c>
      <c r="BA297" s="5"/>
    </row>
    <row r="298" spans="2:53">
      <c r="B298" s="4"/>
      <c r="D298" s="3" t="str">
        <f>IF($A298="ADD",IF(NOT(ISBLANK(C298)),_xlfn.XLOOKUP(C298,roadnames[lookupValue],roadnames[lookupKey],"ERROR"),""), "")</f>
        <v/>
      </c>
      <c r="E298" s="4"/>
      <c r="F298" s="4"/>
      <c r="G298" s="19"/>
      <c r="H298" s="19"/>
      <c r="J298" s="3" t="str">
        <f>IF($A298="ADD",IF(NOT(ISBLANK(I298)),_xlfn.XLOOKUP(I298,side[lookupValue],side[lookupKey],"ERROR"),""), "")</f>
        <v/>
      </c>
      <c r="K298" s="19"/>
      <c r="L298" s="19" t="str">
        <f t="shared" si="80"/>
        <v/>
      </c>
      <c r="M298" s="4"/>
      <c r="O298" s="3" t="str">
        <f>IF($A298="ADD",IF(NOT(ISBLANK(N298)),_xlfn.XLOOKUP(N298,len_adjust_rsn[lookupValue],len_adjust_rsn[lookupKey],"ERROR"),""), "")</f>
        <v/>
      </c>
      <c r="P298" s="19" t="str">
        <f t="shared" si="81"/>
        <v/>
      </c>
      <c r="Q298" s="19"/>
      <c r="R298" s="19" t="str">
        <f t="shared" si="82"/>
        <v/>
      </c>
      <c r="T298" s="3" t="str">
        <f>IF($A298="ADD",IF(NOT(ISBLANK(S298)),_xlfn.XLOOKUP(S298,ud_stopping_place_type[lookupValue],ud_stopping_place_type[lookupKey],"ERROR"),""), "")</f>
        <v/>
      </c>
      <c r="V298" s="2" t="str">
        <f t="shared" si="83"/>
        <v/>
      </c>
      <c r="W298" s="2" t="str">
        <f t="shared" si="84"/>
        <v/>
      </c>
      <c r="X298" s="2" t="str">
        <f t="shared" si="85"/>
        <v/>
      </c>
      <c r="Y298" s="2" t="str">
        <f t="shared" si="86"/>
        <v/>
      </c>
      <c r="Z298" s="2" t="str">
        <f t="shared" si="87"/>
        <v/>
      </c>
      <c r="AA298" s="2" t="str">
        <f t="shared" si="88"/>
        <v/>
      </c>
      <c r="AB298" s="2" t="str">
        <f t="shared" si="89"/>
        <v/>
      </c>
      <c r="AD298" s="21"/>
      <c r="AE298" s="4" t="str">
        <f t="shared" ca="1" si="90"/>
        <v/>
      </c>
      <c r="AF298" s="3" t="str">
        <f t="shared" si="91"/>
        <v/>
      </c>
      <c r="AG298" s="3" t="str">
        <f>IF($A298="","",IF((AND($A298="ADD",OR(AF298="",AF298="In Use"))),"5",(_xlfn.XLOOKUP(AF298,ud_asset_status[lookupValue],ud_asset_status[lookupKey],""))))</f>
        <v/>
      </c>
      <c r="AH298" s="21"/>
      <c r="AJ298" s="3" t="str">
        <f>IF($A298="ADD",IF(NOT(ISBLANK(AI298)),_xlfn.XLOOKUP(AI298,ar_replace_reason[lookupValue],ar_replace_reason[lookupKey],"ERROR"),""), "")</f>
        <v/>
      </c>
      <c r="AK298" s="3" t="str">
        <f t="shared" si="92"/>
        <v/>
      </c>
      <c r="AL298" s="3" t="str">
        <f>IF($A298="","",IF((AND($A298="ADD",OR(AK298="",AK298="Queenstown-Lakes District Council"))),"70",(_xlfn.XLOOKUP(AK298,ud_organisation_owner[lookupValue],ud_organisation_owner[lookupKey],""))))</f>
        <v/>
      </c>
      <c r="AM298" s="3" t="str">
        <f t="shared" si="93"/>
        <v/>
      </c>
      <c r="AN298" s="3" t="str">
        <f>IF($A298="","",IF((AND($A298="ADD",OR(AM298="",AM298="Queenstown-Lakes District Council"))),"70",(_xlfn.XLOOKUP(AM298,ud_organisation_owner[lookupValue],ud_organisation_owner[lookupKey],""))))</f>
        <v/>
      </c>
      <c r="AO298" s="3" t="str">
        <f t="shared" si="94"/>
        <v/>
      </c>
      <c r="AP298" s="3" t="str">
        <f>IF($A298="","",IF((AND($A298="ADD",OR(AO298="",AO298="Local Authority"))),"17",(_xlfn.XLOOKUP(AO298,ud_sub_organisation[lookupValue],ud_sub_organisation[lookupKey],""))))</f>
        <v/>
      </c>
      <c r="AR298" s="3" t="str">
        <f>IF($A298="ADD",IF(NOT(ISBLANK(AQ298)),_xlfn.XLOOKUP(AQ298,ud_maintenance_organisation[lookupValue],ud_maintenance_organisation[lookupKey],"ERROR"),""), "")</f>
        <v/>
      </c>
      <c r="AS298" s="3" t="str">
        <f t="shared" si="95"/>
        <v/>
      </c>
      <c r="AT298" s="3" t="str">
        <f>IF($A298="","",IF((AND($A298="ADD",OR(AS298="",AS298="Vested Assets"))),"12",(_xlfn.XLOOKUP(AS298,ud_work_category[lookupValue],ud_work_category[lookupKey],""))))</f>
        <v/>
      </c>
      <c r="AU298" s="20"/>
      <c r="AV298" s="2" t="str">
        <f t="shared" si="96"/>
        <v/>
      </c>
      <c r="AW298" s="2" t="str">
        <f t="shared" si="97"/>
        <v/>
      </c>
      <c r="AX298" s="3" t="str">
        <f t="shared" si="98"/>
        <v/>
      </c>
      <c r="AY298" s="3" t="str">
        <f>IF($A298="","",IF((AND($A298="ADD",OR(AX298="",AX298="Excellent"))),"1",(_xlfn.XLOOKUP(AX298,condition[lookupValue],condition[lookupKey],""))))</f>
        <v/>
      </c>
      <c r="AZ298" s="21" t="str">
        <f t="shared" si="99"/>
        <v/>
      </c>
      <c r="BA298" s="5"/>
    </row>
    <row r="299" spans="2:53">
      <c r="B299" s="4"/>
      <c r="D299" s="3" t="str">
        <f>IF($A299="ADD",IF(NOT(ISBLANK(C299)),_xlfn.XLOOKUP(C299,roadnames[lookupValue],roadnames[lookupKey],"ERROR"),""), "")</f>
        <v/>
      </c>
      <c r="E299" s="4"/>
      <c r="F299" s="4"/>
      <c r="G299" s="19"/>
      <c r="H299" s="19"/>
      <c r="J299" s="3" t="str">
        <f>IF($A299="ADD",IF(NOT(ISBLANK(I299)),_xlfn.XLOOKUP(I299,side[lookupValue],side[lookupKey],"ERROR"),""), "")</f>
        <v/>
      </c>
      <c r="K299" s="19"/>
      <c r="L299" s="19" t="str">
        <f t="shared" si="80"/>
        <v/>
      </c>
      <c r="M299" s="4"/>
      <c r="O299" s="3" t="str">
        <f>IF($A299="ADD",IF(NOT(ISBLANK(N299)),_xlfn.XLOOKUP(N299,len_adjust_rsn[lookupValue],len_adjust_rsn[lookupKey],"ERROR"),""), "")</f>
        <v/>
      </c>
      <c r="P299" s="19" t="str">
        <f t="shared" si="81"/>
        <v/>
      </c>
      <c r="Q299" s="19"/>
      <c r="R299" s="19" t="str">
        <f t="shared" si="82"/>
        <v/>
      </c>
      <c r="T299" s="3" t="str">
        <f>IF($A299="ADD",IF(NOT(ISBLANK(S299)),_xlfn.XLOOKUP(S299,ud_stopping_place_type[lookupValue],ud_stopping_place_type[lookupKey],"ERROR"),""), "")</f>
        <v/>
      </c>
      <c r="V299" s="2" t="str">
        <f t="shared" si="83"/>
        <v/>
      </c>
      <c r="W299" s="2" t="str">
        <f t="shared" si="84"/>
        <v/>
      </c>
      <c r="X299" s="2" t="str">
        <f t="shared" si="85"/>
        <v/>
      </c>
      <c r="Y299" s="2" t="str">
        <f t="shared" si="86"/>
        <v/>
      </c>
      <c r="Z299" s="2" t="str">
        <f t="shared" si="87"/>
        <v/>
      </c>
      <c r="AA299" s="2" t="str">
        <f t="shared" si="88"/>
        <v/>
      </c>
      <c r="AB299" s="2" t="str">
        <f t="shared" si="89"/>
        <v/>
      </c>
      <c r="AD299" s="21"/>
      <c r="AE299" s="4" t="str">
        <f t="shared" ca="1" si="90"/>
        <v/>
      </c>
      <c r="AF299" s="3" t="str">
        <f t="shared" si="91"/>
        <v/>
      </c>
      <c r="AG299" s="3" t="str">
        <f>IF($A299="","",IF((AND($A299="ADD",OR(AF299="",AF299="In Use"))),"5",(_xlfn.XLOOKUP(AF299,ud_asset_status[lookupValue],ud_asset_status[lookupKey],""))))</f>
        <v/>
      </c>
      <c r="AH299" s="21"/>
      <c r="AJ299" s="3" t="str">
        <f>IF($A299="ADD",IF(NOT(ISBLANK(AI299)),_xlfn.XLOOKUP(AI299,ar_replace_reason[lookupValue],ar_replace_reason[lookupKey],"ERROR"),""), "")</f>
        <v/>
      </c>
      <c r="AK299" s="3" t="str">
        <f t="shared" si="92"/>
        <v/>
      </c>
      <c r="AL299" s="3" t="str">
        <f>IF($A299="","",IF((AND($A299="ADD",OR(AK299="",AK299="Queenstown-Lakes District Council"))),"70",(_xlfn.XLOOKUP(AK299,ud_organisation_owner[lookupValue],ud_organisation_owner[lookupKey],""))))</f>
        <v/>
      </c>
      <c r="AM299" s="3" t="str">
        <f t="shared" si="93"/>
        <v/>
      </c>
      <c r="AN299" s="3" t="str">
        <f>IF($A299="","",IF((AND($A299="ADD",OR(AM299="",AM299="Queenstown-Lakes District Council"))),"70",(_xlfn.XLOOKUP(AM299,ud_organisation_owner[lookupValue],ud_organisation_owner[lookupKey],""))))</f>
        <v/>
      </c>
      <c r="AO299" s="3" t="str">
        <f t="shared" si="94"/>
        <v/>
      </c>
      <c r="AP299" s="3" t="str">
        <f>IF($A299="","",IF((AND($A299="ADD",OR(AO299="",AO299="Local Authority"))),"17",(_xlfn.XLOOKUP(AO299,ud_sub_organisation[lookupValue],ud_sub_organisation[lookupKey],""))))</f>
        <v/>
      </c>
      <c r="AR299" s="3" t="str">
        <f>IF($A299="ADD",IF(NOT(ISBLANK(AQ299)),_xlfn.XLOOKUP(AQ299,ud_maintenance_organisation[lookupValue],ud_maintenance_organisation[lookupKey],"ERROR"),""), "")</f>
        <v/>
      </c>
      <c r="AS299" s="3" t="str">
        <f t="shared" si="95"/>
        <v/>
      </c>
      <c r="AT299" s="3" t="str">
        <f>IF($A299="","",IF((AND($A299="ADD",OR(AS299="",AS299="Vested Assets"))),"12",(_xlfn.XLOOKUP(AS299,ud_work_category[lookupValue],ud_work_category[lookupKey],""))))</f>
        <v/>
      </c>
      <c r="AU299" s="20"/>
      <c r="AV299" s="2" t="str">
        <f t="shared" si="96"/>
        <v/>
      </c>
      <c r="AW299" s="2" t="str">
        <f t="shared" si="97"/>
        <v/>
      </c>
      <c r="AX299" s="3" t="str">
        <f t="shared" si="98"/>
        <v/>
      </c>
      <c r="AY299" s="3" t="str">
        <f>IF($A299="","",IF((AND($A299="ADD",OR(AX299="",AX299="Excellent"))),"1",(_xlfn.XLOOKUP(AX299,condition[lookupValue],condition[lookupKey],""))))</f>
        <v/>
      </c>
      <c r="AZ299" s="21" t="str">
        <f t="shared" si="99"/>
        <v/>
      </c>
      <c r="BA299" s="5"/>
    </row>
    <row r="300" spans="2:53">
      <c r="B300" s="4"/>
      <c r="D300" s="3" t="str">
        <f>IF($A300="ADD",IF(NOT(ISBLANK(C300)),_xlfn.XLOOKUP(C300,roadnames[lookupValue],roadnames[lookupKey],"ERROR"),""), "")</f>
        <v/>
      </c>
      <c r="E300" s="4"/>
      <c r="F300" s="4"/>
      <c r="G300" s="19"/>
      <c r="H300" s="19"/>
      <c r="J300" s="3" t="str">
        <f>IF($A300="ADD",IF(NOT(ISBLANK(I300)),_xlfn.XLOOKUP(I300,side[lookupValue],side[lookupKey],"ERROR"),""), "")</f>
        <v/>
      </c>
      <c r="K300" s="19"/>
      <c r="L300" s="19" t="str">
        <f t="shared" si="80"/>
        <v/>
      </c>
      <c r="M300" s="4"/>
      <c r="O300" s="3" t="str">
        <f>IF($A300="ADD",IF(NOT(ISBLANK(N300)),_xlfn.XLOOKUP(N300,len_adjust_rsn[lookupValue],len_adjust_rsn[lookupKey],"ERROR"),""), "")</f>
        <v/>
      </c>
      <c r="P300" s="19" t="str">
        <f t="shared" si="81"/>
        <v/>
      </c>
      <c r="Q300" s="19"/>
      <c r="R300" s="19" t="str">
        <f t="shared" si="82"/>
        <v/>
      </c>
      <c r="T300" s="3" t="str">
        <f>IF($A300="ADD",IF(NOT(ISBLANK(S300)),_xlfn.XLOOKUP(S300,ud_stopping_place_type[lookupValue],ud_stopping_place_type[lookupKey],"ERROR"),""), "")</f>
        <v/>
      </c>
      <c r="V300" s="2" t="str">
        <f t="shared" si="83"/>
        <v/>
      </c>
      <c r="W300" s="2" t="str">
        <f t="shared" si="84"/>
        <v/>
      </c>
      <c r="X300" s="2" t="str">
        <f t="shared" si="85"/>
        <v/>
      </c>
      <c r="Y300" s="2" t="str">
        <f t="shared" si="86"/>
        <v/>
      </c>
      <c r="Z300" s="2" t="str">
        <f t="shared" si="87"/>
        <v/>
      </c>
      <c r="AA300" s="2" t="str">
        <f t="shared" si="88"/>
        <v/>
      </c>
      <c r="AB300" s="2" t="str">
        <f t="shared" si="89"/>
        <v/>
      </c>
      <c r="AD300" s="21"/>
      <c r="AE300" s="4" t="str">
        <f t="shared" ca="1" si="90"/>
        <v/>
      </c>
      <c r="AF300" s="3" t="str">
        <f t="shared" si="91"/>
        <v/>
      </c>
      <c r="AG300" s="3" t="str">
        <f>IF($A300="","",IF((AND($A300="ADD",OR(AF300="",AF300="In Use"))),"5",(_xlfn.XLOOKUP(AF300,ud_asset_status[lookupValue],ud_asset_status[lookupKey],""))))</f>
        <v/>
      </c>
      <c r="AH300" s="21"/>
      <c r="AJ300" s="3" t="str">
        <f>IF($A300="ADD",IF(NOT(ISBLANK(AI300)),_xlfn.XLOOKUP(AI300,ar_replace_reason[lookupValue],ar_replace_reason[lookupKey],"ERROR"),""), "")</f>
        <v/>
      </c>
      <c r="AK300" s="3" t="str">
        <f t="shared" si="92"/>
        <v/>
      </c>
      <c r="AL300" s="3" t="str">
        <f>IF($A300="","",IF((AND($A300="ADD",OR(AK300="",AK300="Queenstown-Lakes District Council"))),"70",(_xlfn.XLOOKUP(AK300,ud_organisation_owner[lookupValue],ud_organisation_owner[lookupKey],""))))</f>
        <v/>
      </c>
      <c r="AM300" s="3" t="str">
        <f t="shared" si="93"/>
        <v/>
      </c>
      <c r="AN300" s="3" t="str">
        <f>IF($A300="","",IF((AND($A300="ADD",OR(AM300="",AM300="Queenstown-Lakes District Council"))),"70",(_xlfn.XLOOKUP(AM300,ud_organisation_owner[lookupValue],ud_organisation_owner[lookupKey],""))))</f>
        <v/>
      </c>
      <c r="AO300" s="3" t="str">
        <f t="shared" si="94"/>
        <v/>
      </c>
      <c r="AP300" s="3" t="str">
        <f>IF($A300="","",IF((AND($A300="ADD",OR(AO300="",AO300="Local Authority"))),"17",(_xlfn.XLOOKUP(AO300,ud_sub_organisation[lookupValue],ud_sub_organisation[lookupKey],""))))</f>
        <v/>
      </c>
      <c r="AR300" s="3" t="str">
        <f>IF($A300="ADD",IF(NOT(ISBLANK(AQ300)),_xlfn.XLOOKUP(AQ300,ud_maintenance_organisation[lookupValue],ud_maintenance_organisation[lookupKey],"ERROR"),""), "")</f>
        <v/>
      </c>
      <c r="AS300" s="3" t="str">
        <f t="shared" si="95"/>
        <v/>
      </c>
      <c r="AT300" s="3" t="str">
        <f>IF($A300="","",IF((AND($A300="ADD",OR(AS300="",AS300="Vested Assets"))),"12",(_xlfn.XLOOKUP(AS300,ud_work_category[lookupValue],ud_work_category[lookupKey],""))))</f>
        <v/>
      </c>
      <c r="AU300" s="20"/>
      <c r="AV300" s="2" t="str">
        <f t="shared" si="96"/>
        <v/>
      </c>
      <c r="AW300" s="2" t="str">
        <f t="shared" si="97"/>
        <v/>
      </c>
      <c r="AX300" s="3" t="str">
        <f t="shared" si="98"/>
        <v/>
      </c>
      <c r="AY300" s="3" t="str">
        <f>IF($A300="","",IF((AND($A300="ADD",OR(AX300="",AX300="Excellent"))),"1",(_xlfn.XLOOKUP(AX300,condition[lookupValue],condition[lookupKey],""))))</f>
        <v/>
      </c>
      <c r="AZ300" s="21" t="str">
        <f t="shared" si="99"/>
        <v/>
      </c>
      <c r="BA300" s="5"/>
    </row>
  </sheetData>
  <sheetProtection algorithmName="SHA-512" hashValue="NwaNRDryZLaxJ1N6jAfu42wCNiDOXmX38uLsi1iHA/Y9XuAwqE5hS+g1Xn++BGMuKLFxuH/xNMYijMYtXTk/+A==" saltValue="zmjeQ41113UQEGvstyxObg==" spinCount="100000" sheet="1" scenarios="1" selectLockedCells="1"/>
  <conditionalFormatting sqref="A2:XFD2">
    <cfRule type="cellIs" dxfId="195" priority="2" operator="equal">
      <formula>"ERROR"</formula>
    </cfRule>
  </conditionalFormatting>
  <conditionalFormatting sqref="A1:XFD1">
    <cfRule type="expression" dxfId="194" priority="1">
      <formula>A$2="ERROR"</formula>
    </cfRule>
  </conditionalFormatting>
  <conditionalFormatting sqref="A10:XFD300">
    <cfRule type="expression" dxfId="193" priority="484">
      <formula>MATCH("ERROR",$A10:$EN10,0)</formula>
    </cfRule>
    <cfRule type="expression" dxfId="192" priority="485">
      <formula>AND($A10="ADD",A$6=TRUE,A10="")</formula>
    </cfRule>
    <cfRule type="expression" dxfId="191" priority="486">
      <formula>OR(AND($A10="DELETE",A$1="Asset ID",A10=""),AND($A10="DELETE",A$1="Removal Date",A10=""),AND($A10="DELETE",A$1="Removal Reason",A10=""))</formula>
    </cfRule>
    <cfRule type="expression" dxfId="190" priority="487">
      <formula>OR(AND($A10="EDIT",A$1="Asset ID",A10=""),AND($A10="EDIT",A$5=TRUE,A10=""))</formula>
    </cfRule>
    <cfRule type="expression" dxfId="189" priority="488">
      <formula>AND($A10="ADD",A$5=TRUE,A10="")</formula>
    </cfRule>
  </conditionalFormatting>
  <dataValidations count="27">
    <dataValidation type="list" allowBlank="1" showInputMessage="1" showErrorMessage="1" sqref="C10:C300" xr:uid="{511976AE-B297-4380-9935-153D0EC58FA0}">
      <formula1>roadnames_lookup</formula1>
    </dataValidation>
    <dataValidation type="list" allowBlank="1" showInputMessage="1" showErrorMessage="1" sqref="I10:I300" xr:uid="{7B310F95-8294-4B74-81A7-A4BA1910CA2E}">
      <formula1>side_lookup</formula1>
    </dataValidation>
    <dataValidation type="list" allowBlank="1" showInputMessage="1" showErrorMessage="1" sqref="N10:N300" xr:uid="{911D23F5-2E74-4033-88CC-CD4E156B1D7E}">
      <formula1>len_adjust_rsn_lookup</formula1>
    </dataValidation>
    <dataValidation type="list" allowBlank="1" showInputMessage="1" showErrorMessage="1" sqref="S10:S300" xr:uid="{CC78623A-2FE1-4B5D-89E5-9348CF70DD6A}">
      <formula1>ud_stopping_place_type_lookup</formula1>
    </dataValidation>
    <dataValidation type="list" allowBlank="1" showInputMessage="1" showErrorMessage="1" promptTitle="WARNING" prompt="Only change If ammending existing asset" sqref="AF10:AF300" xr:uid="{97E58EC5-4A06-4C5B-8D1E-F06B07A16138}">
      <formula1>ud_asset_status_lookup</formula1>
    </dataValidation>
    <dataValidation type="list" allowBlank="1" showInputMessage="1" showErrorMessage="1" sqref="AI10:AI300" xr:uid="{C43AE71E-5804-46AD-9294-1AD59F7162A6}">
      <formula1>ar_replace_reason_lookup</formula1>
    </dataValidation>
    <dataValidation type="list" allowBlank="1" showInputMessage="1" showErrorMessage="1" promptTitle="WARNING" prompt="Only change this If Not QLDC asset" sqref="AM10:AM300 AK10:AK300" xr:uid="{EF16C862-A5B7-4EC7-A7DC-953EA299D919}">
      <formula1>ud_organisation_owner_lookup</formula1>
    </dataValidation>
    <dataValidation type="list" allowBlank="1" showInputMessage="1" showErrorMessage="1" promptTitle="WARNING" prompt="Only change this If Not QLDC Roading asset" sqref="AO10:AO300" xr:uid="{51DF53D6-04C2-454D-869A-DC776574743D}">
      <formula1>ud_sub_organisation_lookup</formula1>
    </dataValidation>
    <dataValidation type="list" allowBlank="1" showInputMessage="1" showErrorMessage="1" sqref="AQ10:AQ300" xr:uid="{5F23925B-B350-4AEF-BFBB-AD82779C1F33}">
      <formula1>ud_maintenance_organisation_lookup</formula1>
    </dataValidation>
    <dataValidation type="list" allowBlank="1" showInputMessage="1" showErrorMessage="1" promptTitle="WARNING" prompt="Only change this field If undertaking maintenance Or CAPEX works" sqref="AS10:AS300" xr:uid="{887F75C7-7836-4D2A-A65D-7D8012E0AB47}">
      <formula1>ud_work_category_lookup</formula1>
    </dataValidation>
    <dataValidation type="list" allowBlank="1" showInputMessage="1" showErrorMessage="1" promptTitle="WARNING" prompt="Only change this If incorrect" sqref="AX10:AX300" xr:uid="{5929E8B5-1446-4F51-A415-09B5E64D5173}">
      <formula1>condition_lookup</formula1>
    </dataValidation>
    <dataValidation type="list" allowBlank="1" showInputMessage="1" showErrorMessage="1" sqref="AC10:AC300" xr:uid="{D39F2546-C57D-4401-AD0C-07DD10E065C6}">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C535E56E-74A1-4F92-B6DC-4CA6912B629F}">
      <formula1>"ADD,EDIT,DELETE"</formula1>
    </dataValidation>
    <dataValidation type="list" allowBlank="1" showInputMessage="1" showErrorMessage="1" promptTitle="WARNING" prompt="Only change this If NZTA Or Parks And Reserves asset" sqref="AV10:AV300" xr:uid="{CA928C88-CBD2-46CE-A2BC-59452D6AC015}">
      <formula1>"TRUE,FALSE"</formula1>
    </dataValidation>
    <dataValidation type="list" allowBlank="1" showInputMessage="1" showErrorMessage="1" promptTitle="WARNING" prompt="Only change this If incorrect" sqref="AW10:AW300 V10:AB300" xr:uid="{12C958E2-83F4-472A-97AD-5BCAE2CBA060}">
      <formula1>"TRUE,FALSE"</formula1>
    </dataValidation>
    <dataValidation type="whole" allowBlank="1" showInputMessage="1" showErrorMessage="1" error="Please Enter Whole Number Between 1 And 999" promptTitle="ERROR" sqref="AE10:AE300" xr:uid="{8CAD3BC5-CBA4-449F-B77E-7E714C368E2F}">
      <formula1>1</formula1>
      <formula2>999</formula2>
    </dataValidation>
    <dataValidation type="whole" allowBlank="1" showInputMessage="1" showErrorMessage="1" error="Please Enter Whole Number Between 1 And 2147483647" promptTitle="ERROR" sqref="B10:B300" xr:uid="{688FBD3A-1CB8-4158-B6A6-B11A9BF61259}">
      <formula1>1</formula1>
      <formula2>2147483647</formula2>
    </dataValidation>
    <dataValidation type="whole" allowBlank="1" showInputMessage="1" showErrorMessage="1" error="Please Enter Whole Number Between 1 And 999999" promptTitle="ERROR" sqref="F10:F300" xr:uid="{46B11F3C-F6BB-4EA7-81FB-7B36858A2D7B}">
      <formula1>1</formula1>
      <formula2>999999</formula2>
    </dataValidation>
    <dataValidation type="whole" allowBlank="1" showInputMessage="1" showErrorMessage="1" error="Please Enter Whole Number Between 0 And 999999" promptTitle="ERROR" sqref="E10:E300" xr:uid="{7BD811B4-3397-4595-92FA-CEF689402C6A}">
      <formula1>0</formula1>
      <formula2>999999</formula2>
    </dataValidation>
    <dataValidation type="whole" allowBlank="1" showInputMessage="1" showErrorMessage="1" error="Please Enter Whole Number Between 1 And 99999" promptTitle="ERROR" sqref="M10:M300" xr:uid="{C499951F-7B6C-482D-B5A2-E8010F87473B}">
      <formula1>1</formula1>
      <formula2>99999</formula2>
    </dataValidation>
    <dataValidation type="decimal" allowBlank="1" showInputMessage="1" showErrorMessage="1" error="Please Enter Decimal Between -40.0 And 999.9" promptTitle="ERROR" sqref="G10:H300" xr:uid="{B8036479-D6D3-4FD9-BC82-B43BFC32EC4A}">
      <formula1>-40</formula1>
      <formula2>999.9</formula2>
    </dataValidation>
    <dataValidation type="decimal" allowBlank="1" showInputMessage="1" showErrorMessage="1" error="Please Enter Decimal Between 0.1 And 9999.9" promptTitle="ERROR" sqref="K10:K300" xr:uid="{38F2B0B2-8B90-4525-AC24-07B606B3173C}">
      <formula1>0.1</formula1>
      <formula2>9999.9</formula2>
    </dataValidation>
    <dataValidation type="decimal" allowBlank="1" showInputMessage="1" showErrorMessage="1" error="Please Enter Decimal Between 0.1 And 999999.9" promptTitle="ERROR" sqref="L10:L300" xr:uid="{AF9C2B21-3EDD-4C84-9E90-D7676ABFF09D}">
      <formula1>0.1</formula1>
      <formula2>999999.9</formula2>
    </dataValidation>
    <dataValidation type="decimal" allowBlank="1" showInputMessage="1" showErrorMessage="1" error="Please Enter Decimal Between 0.1 And 9999999.9" promptTitle="ERROR" sqref="P10:R300" xr:uid="{63ECD503-71F5-478D-8854-6F99E1008A5A}">
      <formula1>0.1</formula1>
      <formula2>9999999.9</formula2>
    </dataValidation>
    <dataValidation type="decimal" allowBlank="1" showInputMessage="1" showErrorMessage="1" error="Please Enter Decimal Between 0.01 And 9999999999.99" promptTitle="ERROR" sqref="AU10:AU300" xr:uid="{312C391E-D207-40B7-A8B1-3A76052D3BD9}">
      <formula1>0.01</formula1>
      <formula2>9999999999.99</formula2>
    </dataValidation>
    <dataValidation type="textLength" allowBlank="1" showInputMessage="1" showErrorMessage="1" error="Please Dont Enter More Than 255 Characters" promptTitle="ERROR" sqref="BA10:BA300" xr:uid="{22ED395D-3B1A-4FF7-9C9A-4948EEFF6F57}">
      <formula1>0</formula1>
      <formula2>255</formula2>
    </dataValidation>
    <dataValidation type="date" allowBlank="1" showInputMessage="1" showErrorMessage="1" error="Please Enter Valid Date eg 31/01/2023" promptTitle="ERROR" sqref="AD10:AD300 AZ10:AZ300 AH10:AH300" xr:uid="{6D5A9D76-DDF5-4631-9758-2E2400F96AD2}">
      <formula1>42005</formula1>
      <formula2>48580</formula2>
    </dataValidation>
  </dataValidations>
  <pageMargins left="0.75" right="0.75" top="1" bottom="1" header="0.5" footer="0.5"/>
  <legacy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5DD25-01B8-49DE-847A-B63EA15A6C2D}">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328</v>
      </c>
      <c r="B2" t="s">
        <v>329</v>
      </c>
      <c r="E2" t="b">
        <v>1</v>
      </c>
    </row>
    <row r="3" spans="1:5">
      <c r="A3" t="s">
        <v>330</v>
      </c>
      <c r="B3" t="s">
        <v>331</v>
      </c>
      <c r="E3" t="b">
        <v>1</v>
      </c>
    </row>
    <row r="4" spans="1:5">
      <c r="A4" t="s">
        <v>332</v>
      </c>
      <c r="B4" t="s">
        <v>333</v>
      </c>
      <c r="E4" t="b">
        <v>1</v>
      </c>
    </row>
    <row r="5" spans="1:5">
      <c r="A5" t="s">
        <v>334</v>
      </c>
      <c r="B5" t="s">
        <v>335</v>
      </c>
      <c r="E5" t="b">
        <v>1</v>
      </c>
    </row>
    <row r="6" spans="1:5">
      <c r="A6" t="s">
        <v>336</v>
      </c>
      <c r="B6" t="s">
        <v>337</v>
      </c>
      <c r="E6" t="b">
        <v>1</v>
      </c>
    </row>
    <row r="7" spans="1:5">
      <c r="A7" t="s">
        <v>338</v>
      </c>
      <c r="B7" t="s">
        <v>339</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00EB-12FD-4029-AB78-98C998E79539}">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328</v>
      </c>
      <c r="B2" t="s">
        <v>340</v>
      </c>
      <c r="E2" t="b">
        <v>1</v>
      </c>
    </row>
    <row r="3" spans="1:5">
      <c r="A3" t="s">
        <v>332</v>
      </c>
      <c r="B3" t="s">
        <v>341</v>
      </c>
      <c r="E3" t="b">
        <v>1</v>
      </c>
    </row>
    <row r="4" spans="1:5">
      <c r="A4" t="s">
        <v>336</v>
      </c>
      <c r="B4" t="s">
        <v>342</v>
      </c>
      <c r="E4" t="b">
        <v>1</v>
      </c>
    </row>
    <row r="5" spans="1:5">
      <c r="A5" t="s">
        <v>330</v>
      </c>
      <c r="B5" t="s">
        <v>343</v>
      </c>
      <c r="E5" t="b">
        <v>1</v>
      </c>
    </row>
    <row r="6" spans="1:5">
      <c r="A6" t="s">
        <v>338</v>
      </c>
      <c r="B6" t="s">
        <v>339</v>
      </c>
      <c r="E6" t="b">
        <v>1</v>
      </c>
    </row>
    <row r="7" spans="1:5">
      <c r="A7" t="s">
        <v>334</v>
      </c>
      <c r="B7" t="s">
        <v>344</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B76099-C89E-4425-A39B-95AFE2DC0158}">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328</v>
      </c>
      <c r="B2" t="s">
        <v>329</v>
      </c>
      <c r="E2" t="b">
        <v>1</v>
      </c>
    </row>
    <row r="3" spans="1:5">
      <c r="A3" t="s">
        <v>332</v>
      </c>
      <c r="B3" t="s">
        <v>345</v>
      </c>
      <c r="E3" t="b">
        <v>1</v>
      </c>
    </row>
    <row r="4" spans="1:5">
      <c r="A4" t="s">
        <v>334</v>
      </c>
      <c r="B4" t="s">
        <v>346</v>
      </c>
      <c r="E4" t="b">
        <v>1</v>
      </c>
    </row>
    <row r="5" spans="1:5">
      <c r="A5" t="s">
        <v>336</v>
      </c>
      <c r="B5" t="s">
        <v>347</v>
      </c>
      <c r="E5" t="b">
        <v>1</v>
      </c>
    </row>
    <row r="6" spans="1:5">
      <c r="A6" t="s">
        <v>338</v>
      </c>
      <c r="B6" t="s">
        <v>339</v>
      </c>
      <c r="E6" t="b">
        <v>1</v>
      </c>
    </row>
    <row r="7" spans="1:5">
      <c r="A7" t="s">
        <v>330</v>
      </c>
      <c r="B7" t="s">
        <v>348</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A7443-2E11-41E8-828D-CD09C261F3F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349</v>
      </c>
      <c r="B2" t="s">
        <v>350</v>
      </c>
      <c r="E2" t="b">
        <v>1</v>
      </c>
    </row>
    <row r="3" spans="1:5">
      <c r="A3" t="s">
        <v>351</v>
      </c>
      <c r="B3" t="s">
        <v>352</v>
      </c>
      <c r="E3"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6359B-AED2-4808-9A76-7B15F59BE754}">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353</v>
      </c>
      <c r="B2" t="s">
        <v>77</v>
      </c>
      <c r="E2" t="b">
        <v>1</v>
      </c>
    </row>
    <row r="3" spans="1:5">
      <c r="A3" t="s">
        <v>338</v>
      </c>
      <c r="B3" t="s">
        <v>354</v>
      </c>
      <c r="E3"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F02AC-02F1-45E1-AB93-7E6C62804473}">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355</v>
      </c>
      <c r="B2" t="s">
        <v>356</v>
      </c>
      <c r="E2" t="b">
        <v>1</v>
      </c>
    </row>
    <row r="3" spans="1:5">
      <c r="A3" t="s">
        <v>357</v>
      </c>
      <c r="B3" t="s">
        <v>358</v>
      </c>
      <c r="E3"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30B858-8991-4697-8FBB-3500556F215F}">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349</v>
      </c>
      <c r="B2" t="s">
        <v>350</v>
      </c>
      <c r="E2" t="b">
        <v>1</v>
      </c>
    </row>
    <row r="3" spans="1:5">
      <c r="A3" t="s">
        <v>351</v>
      </c>
      <c r="B3" t="s">
        <v>352</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F0252-2B31-4E4F-B17D-97FF0098A7CB}">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359</v>
      </c>
      <c r="B2" t="s">
        <v>360</v>
      </c>
      <c r="E2" t="b">
        <v>1</v>
      </c>
    </row>
    <row r="3" spans="1:5">
      <c r="A3" t="s">
        <v>338</v>
      </c>
      <c r="B3" t="s">
        <v>361</v>
      </c>
      <c r="E3"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A1FDD-FFC6-46F8-BE6F-B95FE085103C}">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349</v>
      </c>
      <c r="B2" t="s">
        <v>362</v>
      </c>
      <c r="E2" t="b">
        <v>1</v>
      </c>
    </row>
    <row r="3" spans="1:5">
      <c r="A3" t="s">
        <v>353</v>
      </c>
      <c r="B3" t="s">
        <v>363</v>
      </c>
      <c r="E3"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56F32-C490-4F2C-BAF1-19A1096851FA}">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336</v>
      </c>
      <c r="B2" t="s">
        <v>364</v>
      </c>
      <c r="E2" t="b">
        <v>1</v>
      </c>
    </row>
    <row r="3" spans="1:5">
      <c r="A3" t="s">
        <v>330</v>
      </c>
      <c r="B3" t="s">
        <v>365</v>
      </c>
      <c r="E3" t="b">
        <v>1</v>
      </c>
    </row>
    <row r="4" spans="1:5">
      <c r="A4" t="s">
        <v>334</v>
      </c>
      <c r="B4" t="s">
        <v>366</v>
      </c>
      <c r="E4" t="b">
        <v>1</v>
      </c>
    </row>
    <row r="5" spans="1:5">
      <c r="A5" t="s">
        <v>332</v>
      </c>
      <c r="B5" t="s">
        <v>367</v>
      </c>
      <c r="E5" t="b">
        <v>1</v>
      </c>
    </row>
    <row r="6" spans="1:5">
      <c r="A6" t="s">
        <v>338</v>
      </c>
      <c r="B6" t="s">
        <v>339</v>
      </c>
      <c r="E6" t="b">
        <v>1</v>
      </c>
    </row>
    <row r="7" spans="1:5">
      <c r="A7" t="s">
        <v>328</v>
      </c>
      <c r="B7" t="s">
        <v>368</v>
      </c>
      <c r="E7"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5D739A-4F0F-4FB8-9053-4CA77B576C79}">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369</v>
      </c>
      <c r="B2" t="s">
        <v>370</v>
      </c>
      <c r="E2" t="b">
        <v>1</v>
      </c>
    </row>
    <row r="3" spans="1:5">
      <c r="A3" t="s">
        <v>371</v>
      </c>
      <c r="B3" t="s">
        <v>372</v>
      </c>
      <c r="E3" t="b">
        <v>1</v>
      </c>
    </row>
    <row r="4" spans="1:5">
      <c r="A4" t="s">
        <v>353</v>
      </c>
      <c r="B4" t="s">
        <v>373</v>
      </c>
      <c r="E4" t="b">
        <v>1</v>
      </c>
    </row>
    <row r="5" spans="1:5">
      <c r="A5" t="s">
        <v>374</v>
      </c>
      <c r="B5" t="s">
        <v>375</v>
      </c>
      <c r="E5"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5C48BC-FC86-441D-9057-BDD6ABC5093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353</v>
      </c>
      <c r="B2" t="s">
        <v>376</v>
      </c>
      <c r="E2" t="b">
        <v>1</v>
      </c>
    </row>
    <row r="3" spans="1:5">
      <c r="A3" t="s">
        <v>338</v>
      </c>
      <c r="B3" t="s">
        <v>377</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5D1680-E5F4-4F32-ABE7-A8C7718B8CCB}">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378</v>
      </c>
      <c r="E2" t="b">
        <v>1</v>
      </c>
    </row>
    <row r="3" spans="1:5">
      <c r="A3" t="s">
        <v>379</v>
      </c>
      <c r="B3" t="s">
        <v>380</v>
      </c>
      <c r="E3" t="b">
        <v>1</v>
      </c>
    </row>
    <row r="4" spans="1:5">
      <c r="A4" t="s">
        <v>381</v>
      </c>
      <c r="B4" t="s">
        <v>382</v>
      </c>
      <c r="E4" t="b">
        <v>1</v>
      </c>
    </row>
    <row r="5" spans="1:5">
      <c r="A5" t="s">
        <v>334</v>
      </c>
      <c r="B5" t="s">
        <v>383</v>
      </c>
      <c r="E5" t="b">
        <v>1</v>
      </c>
    </row>
    <row r="6" spans="1:5">
      <c r="A6" t="s">
        <v>332</v>
      </c>
      <c r="B6" t="s">
        <v>384</v>
      </c>
      <c r="E6" t="b">
        <v>1</v>
      </c>
    </row>
    <row r="7" spans="1:5">
      <c r="A7" t="s">
        <v>328</v>
      </c>
      <c r="B7" t="s">
        <v>385</v>
      </c>
      <c r="E7" t="b">
        <v>1</v>
      </c>
    </row>
    <row r="8" spans="1:5">
      <c r="A8" t="s">
        <v>336</v>
      </c>
      <c r="B8" t="s">
        <v>386</v>
      </c>
      <c r="E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16519-9630-443A-BA73-457111CBD733}">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387</v>
      </c>
      <c r="B2" t="s">
        <v>388</v>
      </c>
      <c r="E2" t="b">
        <v>1</v>
      </c>
    </row>
    <row r="3" spans="1:5">
      <c r="A3" t="s">
        <v>389</v>
      </c>
      <c r="B3" t="s">
        <v>390</v>
      </c>
      <c r="E3" t="b">
        <v>1</v>
      </c>
    </row>
    <row r="4" spans="1:5">
      <c r="A4" t="s">
        <v>374</v>
      </c>
      <c r="B4" t="s">
        <v>391</v>
      </c>
      <c r="E4" t="b">
        <v>1</v>
      </c>
    </row>
    <row r="5" spans="1:5">
      <c r="A5" t="s">
        <v>392</v>
      </c>
      <c r="B5" t="s">
        <v>393</v>
      </c>
      <c r="E5" t="b">
        <v>1</v>
      </c>
    </row>
    <row r="6" spans="1:5">
      <c r="A6" t="s">
        <v>338</v>
      </c>
      <c r="B6" t="s">
        <v>394</v>
      </c>
      <c r="E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D6A4A-EB33-47B1-AD01-AEE10E4FA640}">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397</v>
      </c>
      <c r="E3" t="b">
        <v>1</v>
      </c>
    </row>
    <row r="4" spans="1:5">
      <c r="A4" t="s">
        <v>349</v>
      </c>
      <c r="B4" t="s">
        <v>398</v>
      </c>
      <c r="E4" t="b">
        <v>1</v>
      </c>
    </row>
    <row r="5" spans="1:5">
      <c r="A5" t="s">
        <v>399</v>
      </c>
      <c r="B5" t="s">
        <v>339</v>
      </c>
      <c r="E5"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F1B064-6B17-4A20-90C4-52B732B5D05A}">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349</v>
      </c>
      <c r="B2" t="s">
        <v>350</v>
      </c>
      <c r="E2" t="b">
        <v>1</v>
      </c>
    </row>
    <row r="3" spans="1:5">
      <c r="A3" t="s">
        <v>400</v>
      </c>
      <c r="B3" t="s">
        <v>401</v>
      </c>
      <c r="E3" t="b">
        <v>1</v>
      </c>
    </row>
    <row r="4" spans="1:5">
      <c r="A4" t="s">
        <v>351</v>
      </c>
      <c r="B4" t="s">
        <v>352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A88449-95CD-4DE4-857D-8D2BBE697C44}">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396</v>
      </c>
      <c r="B2" t="s">
        <v>402</v>
      </c>
      <c r="E2" t="b">
        <v>1</v>
      </c>
    </row>
    <row r="3" spans="1:5">
      <c r="A3" t="s">
        <v>403</v>
      </c>
      <c r="B3" t="s">
        <v>404</v>
      </c>
      <c r="E3" t="b">
        <v>1</v>
      </c>
    </row>
    <row r="4" spans="1:5">
      <c r="A4" t="s">
        <v>405</v>
      </c>
      <c r="B4" t="s">
        <v>406</v>
      </c>
      <c r="E4"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56541-4502-44EF-86E3-6A5535A99DC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369</v>
      </c>
      <c r="B2" t="s">
        <v>407</v>
      </c>
      <c r="E2" t="b">
        <v>1</v>
      </c>
    </row>
    <row r="3" spans="1:5">
      <c r="A3" t="s">
        <v>396</v>
      </c>
      <c r="B3" t="s">
        <v>408</v>
      </c>
      <c r="E3" t="b">
        <v>1</v>
      </c>
    </row>
    <row r="4" spans="1:5">
      <c r="A4" t="s">
        <v>409</v>
      </c>
      <c r="B4" t="s">
        <v>410</v>
      </c>
      <c r="E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A21D4B-EF5A-4D05-AD4D-DEC88AB76F49}">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408</v>
      </c>
      <c r="E3" t="b">
        <v>1</v>
      </c>
    </row>
    <row r="4" spans="1:5">
      <c r="A4" t="s">
        <v>349</v>
      </c>
      <c r="B4" t="s">
        <v>398</v>
      </c>
      <c r="E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FEB1DD-539D-4C53-A916-2E34BBD6AF8A}">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408</v>
      </c>
      <c r="E3" t="b">
        <v>1</v>
      </c>
    </row>
    <row r="4" spans="1:5">
      <c r="A4" t="s">
        <v>349</v>
      </c>
      <c r="B4" t="s">
        <v>398</v>
      </c>
      <c r="E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259F93-B36E-46D8-BB48-85F41A37B8D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408</v>
      </c>
      <c r="E3" t="b">
        <v>1</v>
      </c>
    </row>
    <row r="4" spans="1:5">
      <c r="A4" t="s">
        <v>349</v>
      </c>
      <c r="B4" t="s">
        <v>398</v>
      </c>
      <c r="E4"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E8296-3665-46B1-B902-E7F8B12A1611}">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408</v>
      </c>
      <c r="E3" t="b">
        <v>1</v>
      </c>
    </row>
    <row r="4" spans="1:5">
      <c r="A4" t="s">
        <v>349</v>
      </c>
      <c r="B4" t="s">
        <v>398</v>
      </c>
      <c r="E4"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42E08-8910-4FC9-AC66-D55DF8743A0B}">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351</v>
      </c>
      <c r="B2" t="s">
        <v>395</v>
      </c>
      <c r="E2" t="b">
        <v>1</v>
      </c>
    </row>
    <row r="3" spans="1:5">
      <c r="A3" t="s">
        <v>396</v>
      </c>
      <c r="B3" t="s">
        <v>408</v>
      </c>
      <c r="E3" t="b">
        <v>1</v>
      </c>
    </row>
    <row r="4" spans="1:5">
      <c r="A4" t="s">
        <v>349</v>
      </c>
      <c r="B4" t="s">
        <v>398</v>
      </c>
      <c r="E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31F50-58FF-4F26-A376-8C56AC52CBDA}">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411</v>
      </c>
      <c r="B2" t="s">
        <v>411</v>
      </c>
      <c r="E2" t="b">
        <v>1</v>
      </c>
    </row>
    <row r="3" spans="1:5">
      <c r="A3" t="s">
        <v>412</v>
      </c>
      <c r="B3" t="s">
        <v>412</v>
      </c>
      <c r="E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0BC38A-0141-437A-912D-A9DE6D50331E}">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413</v>
      </c>
      <c r="B2" t="s">
        <v>414</v>
      </c>
      <c r="E2" t="b">
        <v>1</v>
      </c>
    </row>
    <row r="3" spans="1:5">
      <c r="A3" t="s">
        <v>415</v>
      </c>
      <c r="B3" t="s">
        <v>416</v>
      </c>
      <c r="E3" t="b">
        <v>1</v>
      </c>
    </row>
    <row r="4" spans="1:5">
      <c r="A4" t="s">
        <v>359</v>
      </c>
      <c r="B4" t="s">
        <v>417</v>
      </c>
      <c r="E4" t="b">
        <v>1</v>
      </c>
    </row>
    <row r="5" spans="1:5">
      <c r="A5" t="s">
        <v>418</v>
      </c>
      <c r="B5" t="s">
        <v>419</v>
      </c>
      <c r="E5" t="b">
        <v>1</v>
      </c>
    </row>
    <row r="6" spans="1:5">
      <c r="A6" t="s">
        <v>355</v>
      </c>
      <c r="B6" t="s">
        <v>420</v>
      </c>
      <c r="E6" t="b">
        <v>1</v>
      </c>
    </row>
    <row r="7" spans="1:5">
      <c r="A7" t="s">
        <v>409</v>
      </c>
      <c r="B7" t="s">
        <v>421</v>
      </c>
      <c r="E7" t="b">
        <v>1</v>
      </c>
    </row>
    <row r="8" spans="1:5">
      <c r="A8" t="s">
        <v>353</v>
      </c>
      <c r="B8" t="s">
        <v>422</v>
      </c>
      <c r="E8" t="b">
        <v>1</v>
      </c>
    </row>
    <row r="9" spans="1:5">
      <c r="A9" t="s">
        <v>423</v>
      </c>
      <c r="B9" t="s">
        <v>424</v>
      </c>
      <c r="E9" t="b">
        <v>1</v>
      </c>
    </row>
    <row r="10" spans="1:5">
      <c r="A10" t="s">
        <v>425</v>
      </c>
      <c r="B10" t="s">
        <v>426</v>
      </c>
      <c r="E10"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578FD-BCAF-43F2-BB20-628E236BE4F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396</v>
      </c>
      <c r="B2" t="s">
        <v>408</v>
      </c>
      <c r="E2" t="b">
        <v>1</v>
      </c>
    </row>
    <row r="3" spans="1:5">
      <c r="A3" t="s">
        <v>349</v>
      </c>
      <c r="B3" t="s">
        <v>427</v>
      </c>
      <c r="E3" t="b">
        <v>1</v>
      </c>
    </row>
    <row r="4" spans="1:5">
      <c r="A4" t="s">
        <v>338</v>
      </c>
      <c r="B4" t="s">
        <v>428</v>
      </c>
      <c r="E4" t="b">
        <v>1</v>
      </c>
    </row>
    <row r="5" spans="1:5">
      <c r="A5" t="s">
        <v>351</v>
      </c>
      <c r="B5" t="s">
        <v>429</v>
      </c>
      <c r="E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F487F4-4EA1-4A31-B4E0-E206001893C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389</v>
      </c>
      <c r="B2" t="s">
        <v>430</v>
      </c>
      <c r="E2" t="b">
        <v>1</v>
      </c>
    </row>
    <row r="3" spans="1:5">
      <c r="A3" t="s">
        <v>431</v>
      </c>
      <c r="B3" t="s">
        <v>432</v>
      </c>
      <c r="E3" t="b">
        <v>1</v>
      </c>
    </row>
    <row r="4" spans="1:5">
      <c r="A4" t="s">
        <v>349</v>
      </c>
      <c r="B4" t="s">
        <v>433</v>
      </c>
      <c r="E4" t="b">
        <v>1</v>
      </c>
    </row>
    <row r="5" spans="1:5">
      <c r="A5" t="s">
        <v>374</v>
      </c>
      <c r="B5" t="s">
        <v>434</v>
      </c>
      <c r="E5"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CCB8F-0BBD-42A2-B2BB-80075150D6B7}">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435</v>
      </c>
      <c r="B2" t="s">
        <v>436</v>
      </c>
      <c r="E2" t="b">
        <v>1</v>
      </c>
    </row>
    <row r="3" spans="1:5">
      <c r="A3" t="s">
        <v>437</v>
      </c>
      <c r="B3" t="s">
        <v>438</v>
      </c>
      <c r="E3" t="b">
        <v>1</v>
      </c>
    </row>
    <row r="4" spans="1:5">
      <c r="A4" t="s">
        <v>439</v>
      </c>
      <c r="B4" t="s">
        <v>440</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E731D-779F-44B5-A938-9ACADDB1039C}">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441</v>
      </c>
      <c r="B2" t="s">
        <v>442</v>
      </c>
      <c r="E2" t="b">
        <v>1</v>
      </c>
    </row>
    <row r="3" spans="1:5">
      <c r="A3" t="s">
        <v>443</v>
      </c>
      <c r="B3" t="s">
        <v>444</v>
      </c>
      <c r="E3" t="b">
        <v>1</v>
      </c>
    </row>
    <row r="4" spans="1:5">
      <c r="A4" t="s">
        <v>336</v>
      </c>
      <c r="B4" t="s">
        <v>445</v>
      </c>
      <c r="E4" t="b">
        <v>1</v>
      </c>
    </row>
    <row r="5" spans="1:5">
      <c r="A5" t="s">
        <v>446</v>
      </c>
      <c r="B5" t="s">
        <v>447</v>
      </c>
      <c r="E5" t="b">
        <v>1</v>
      </c>
    </row>
    <row r="6" spans="1:5">
      <c r="A6" t="s">
        <v>330</v>
      </c>
      <c r="B6" t="s">
        <v>448</v>
      </c>
      <c r="E6" t="b">
        <v>1</v>
      </c>
    </row>
    <row r="7" spans="1:5">
      <c r="A7" t="s">
        <v>334</v>
      </c>
      <c r="B7" t="s">
        <v>449</v>
      </c>
      <c r="E7" t="b">
        <v>1</v>
      </c>
    </row>
    <row r="8" spans="1:5">
      <c r="A8" t="s">
        <v>450</v>
      </c>
      <c r="B8" t="s">
        <v>451</v>
      </c>
      <c r="E8" t="b">
        <v>1</v>
      </c>
    </row>
    <row r="9" spans="1:5">
      <c r="A9" t="s">
        <v>379</v>
      </c>
      <c r="B9" t="s">
        <v>452</v>
      </c>
      <c r="E9" t="b">
        <v>1</v>
      </c>
    </row>
    <row r="10" spans="1:5">
      <c r="A10" t="s">
        <v>453</v>
      </c>
      <c r="B10" t="s">
        <v>454</v>
      </c>
      <c r="E10" t="b">
        <v>1</v>
      </c>
    </row>
    <row r="11" spans="1:5">
      <c r="A11" t="s">
        <v>455</v>
      </c>
      <c r="B11" t="s">
        <v>456</v>
      </c>
      <c r="E11" t="b">
        <v>1</v>
      </c>
    </row>
    <row r="12" spans="1:5">
      <c r="A12" t="s">
        <v>457</v>
      </c>
      <c r="B12" t="s">
        <v>458</v>
      </c>
      <c r="E12" t="b">
        <v>1</v>
      </c>
    </row>
    <row r="13" spans="1:5">
      <c r="A13" t="s">
        <v>459</v>
      </c>
      <c r="B13" t="s">
        <v>460</v>
      </c>
      <c r="E13" t="b">
        <v>1</v>
      </c>
    </row>
    <row r="14" spans="1:5">
      <c r="A14" t="s">
        <v>381</v>
      </c>
      <c r="B14" t="s">
        <v>461</v>
      </c>
      <c r="E14"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3CA7F-8B42-4B9B-A775-3DB3FB1D3480}">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332</v>
      </c>
      <c r="B2" t="s">
        <v>462</v>
      </c>
      <c r="E2" t="b">
        <v>1</v>
      </c>
    </row>
    <row r="3" spans="1:5">
      <c r="A3" t="s">
        <v>379</v>
      </c>
      <c r="B3" t="s">
        <v>463</v>
      </c>
      <c r="E3" t="b">
        <v>1</v>
      </c>
    </row>
    <row r="4" spans="1:5">
      <c r="A4" t="s">
        <v>334</v>
      </c>
      <c r="B4" t="s">
        <v>464</v>
      </c>
      <c r="E4" t="b">
        <v>1</v>
      </c>
    </row>
    <row r="5" spans="1:5">
      <c r="A5" t="s">
        <v>465</v>
      </c>
      <c r="B5" t="s">
        <v>466</v>
      </c>
      <c r="E5" t="b">
        <v>1</v>
      </c>
    </row>
    <row r="6" spans="1:5">
      <c r="A6" t="s">
        <v>328</v>
      </c>
      <c r="B6" t="s">
        <v>467</v>
      </c>
      <c r="E6" t="b">
        <v>1</v>
      </c>
    </row>
    <row r="7" spans="1:5">
      <c r="A7" t="s">
        <v>468</v>
      </c>
      <c r="B7" t="s">
        <v>469</v>
      </c>
      <c r="E7" t="b">
        <v>1</v>
      </c>
    </row>
    <row r="8" spans="1:5">
      <c r="A8" t="s">
        <v>330</v>
      </c>
      <c r="B8" t="s">
        <v>470</v>
      </c>
      <c r="E8" t="b">
        <v>1</v>
      </c>
    </row>
    <row r="9" spans="1:5">
      <c r="A9" t="s">
        <v>381</v>
      </c>
      <c r="B9" t="s">
        <v>458</v>
      </c>
      <c r="E9" t="b">
        <v>1</v>
      </c>
    </row>
    <row r="10" spans="1:5">
      <c r="A10" t="s">
        <v>336</v>
      </c>
      <c r="B10" t="s">
        <v>471</v>
      </c>
      <c r="E10"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20FCF-0F81-46E3-99EA-28D5F886075F}">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379</v>
      </c>
      <c r="B2" t="s">
        <v>472</v>
      </c>
      <c r="E2" t="b">
        <v>1</v>
      </c>
    </row>
    <row r="3" spans="1:5">
      <c r="A3" t="s">
        <v>332</v>
      </c>
      <c r="B3" t="s">
        <v>473</v>
      </c>
      <c r="E3" t="b">
        <v>1</v>
      </c>
    </row>
    <row r="4" spans="1:5">
      <c r="A4" t="s">
        <v>328</v>
      </c>
      <c r="B4" t="s">
        <v>474</v>
      </c>
      <c r="E4" t="b">
        <v>1</v>
      </c>
    </row>
    <row r="5" spans="1:5">
      <c r="A5" t="s">
        <v>334</v>
      </c>
      <c r="B5" t="s">
        <v>475</v>
      </c>
      <c r="E5" t="b">
        <v>1</v>
      </c>
    </row>
    <row r="6" spans="1:5">
      <c r="A6" t="s">
        <v>330</v>
      </c>
      <c r="B6" t="s">
        <v>476</v>
      </c>
      <c r="E6" t="b">
        <v>1</v>
      </c>
    </row>
    <row r="7" spans="1:5">
      <c r="A7" t="s">
        <v>381</v>
      </c>
      <c r="B7" t="s">
        <v>477</v>
      </c>
      <c r="E7" t="b">
        <v>1</v>
      </c>
    </row>
    <row r="8" spans="1:5">
      <c r="A8" t="s">
        <v>336</v>
      </c>
      <c r="B8" t="s">
        <v>478</v>
      </c>
      <c r="E8"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6B77E-72CB-4C01-B71E-5B2F2679D15B}">
  <dimension ref="A1:E19"/>
  <sheetViews>
    <sheetView workbookViewId="0">
      <selection activeCell="A2" sqref="A2:E1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479</v>
      </c>
      <c r="B2" t="s">
        <v>480</v>
      </c>
      <c r="E2" t="b">
        <v>1</v>
      </c>
    </row>
    <row r="3" spans="1:5">
      <c r="A3" t="s">
        <v>330</v>
      </c>
      <c r="B3" t="s">
        <v>481</v>
      </c>
      <c r="E3" t="b">
        <v>1</v>
      </c>
    </row>
    <row r="4" spans="1:5">
      <c r="A4" t="s">
        <v>334</v>
      </c>
      <c r="B4" t="s">
        <v>482</v>
      </c>
      <c r="E4" t="b">
        <v>1</v>
      </c>
    </row>
    <row r="5" spans="1:5">
      <c r="A5" t="s">
        <v>336</v>
      </c>
      <c r="B5" t="s">
        <v>483</v>
      </c>
      <c r="E5" t="b">
        <v>1</v>
      </c>
    </row>
    <row r="6" spans="1:5">
      <c r="A6" t="s">
        <v>484</v>
      </c>
      <c r="B6" t="s">
        <v>485</v>
      </c>
      <c r="E6" t="b">
        <v>1</v>
      </c>
    </row>
    <row r="7" spans="1:5">
      <c r="A7" t="s">
        <v>332</v>
      </c>
      <c r="B7" t="s">
        <v>486</v>
      </c>
      <c r="E7" t="b">
        <v>1</v>
      </c>
    </row>
    <row r="8" spans="1:5">
      <c r="A8" t="s">
        <v>328</v>
      </c>
      <c r="B8" t="s">
        <v>487</v>
      </c>
      <c r="E8" t="b">
        <v>1</v>
      </c>
    </row>
    <row r="9" spans="1:5">
      <c r="A9" t="s">
        <v>379</v>
      </c>
      <c r="B9" t="s">
        <v>488</v>
      </c>
      <c r="E9" t="b">
        <v>1</v>
      </c>
    </row>
    <row r="10" spans="1:5">
      <c r="A10" t="s">
        <v>465</v>
      </c>
      <c r="B10" t="s">
        <v>489</v>
      </c>
      <c r="E10" t="b">
        <v>1</v>
      </c>
    </row>
    <row r="11" spans="1:5">
      <c r="A11" t="s">
        <v>490</v>
      </c>
      <c r="B11" t="s">
        <v>491</v>
      </c>
      <c r="E11" t="b">
        <v>1</v>
      </c>
    </row>
    <row r="12" spans="1:5">
      <c r="A12" t="s">
        <v>468</v>
      </c>
      <c r="B12" t="s">
        <v>492</v>
      </c>
      <c r="E12" t="b">
        <v>1</v>
      </c>
    </row>
    <row r="13" spans="1:5">
      <c r="A13" t="s">
        <v>493</v>
      </c>
      <c r="B13" t="s">
        <v>494</v>
      </c>
      <c r="E13" t="b">
        <v>1</v>
      </c>
    </row>
    <row r="14" spans="1:5">
      <c r="A14" t="s">
        <v>495</v>
      </c>
      <c r="B14" t="s">
        <v>496</v>
      </c>
      <c r="E14" t="b">
        <v>1</v>
      </c>
    </row>
    <row r="15" spans="1:5">
      <c r="A15" t="s">
        <v>497</v>
      </c>
      <c r="B15" t="s">
        <v>421</v>
      </c>
      <c r="E15" t="b">
        <v>1</v>
      </c>
    </row>
    <row r="16" spans="1:5">
      <c r="A16" t="s">
        <v>459</v>
      </c>
      <c r="B16" t="s">
        <v>498</v>
      </c>
      <c r="E16" t="b">
        <v>1</v>
      </c>
    </row>
    <row r="17" spans="1:5">
      <c r="A17" t="s">
        <v>499</v>
      </c>
      <c r="B17" t="s">
        <v>500</v>
      </c>
      <c r="E17" t="b">
        <v>1</v>
      </c>
    </row>
    <row r="18" spans="1:5">
      <c r="A18" t="s">
        <v>501</v>
      </c>
      <c r="B18" t="s">
        <v>502</v>
      </c>
      <c r="E18" t="b">
        <v>1</v>
      </c>
    </row>
    <row r="19" spans="1:5">
      <c r="A19" t="s">
        <v>503</v>
      </c>
      <c r="B19" t="s">
        <v>504</v>
      </c>
      <c r="E19"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A247A-52E9-481C-9224-0EC148ABA19E}">
  <dimension ref="A1:E101"/>
  <sheetViews>
    <sheetView workbookViewId="0">
      <selection activeCell="A2" sqref="A2:E10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336</v>
      </c>
      <c r="B2" t="s">
        <v>505</v>
      </c>
      <c r="E2" t="b">
        <v>1</v>
      </c>
    </row>
    <row r="3" spans="1:5">
      <c r="A3" t="s">
        <v>506</v>
      </c>
      <c r="B3" t="s">
        <v>507</v>
      </c>
      <c r="E3" t="b">
        <v>1</v>
      </c>
    </row>
    <row r="4" spans="1:5">
      <c r="A4" t="s">
        <v>508</v>
      </c>
      <c r="B4" t="s">
        <v>509</v>
      </c>
      <c r="E4" t="b">
        <v>1</v>
      </c>
    </row>
    <row r="5" spans="1:5">
      <c r="A5" t="s">
        <v>332</v>
      </c>
      <c r="B5" t="s">
        <v>510</v>
      </c>
      <c r="E5" t="b">
        <v>1</v>
      </c>
    </row>
    <row r="6" spans="1:5">
      <c r="A6" t="s">
        <v>511</v>
      </c>
      <c r="B6" t="s">
        <v>512</v>
      </c>
      <c r="E6" t="b">
        <v>1</v>
      </c>
    </row>
    <row r="7" spans="1:5">
      <c r="A7" t="s">
        <v>328</v>
      </c>
      <c r="B7" t="s">
        <v>513</v>
      </c>
      <c r="E7" t="b">
        <v>1</v>
      </c>
    </row>
    <row r="8" spans="1:5">
      <c r="A8" t="s">
        <v>514</v>
      </c>
      <c r="B8" t="s">
        <v>515</v>
      </c>
      <c r="E8" t="b">
        <v>1</v>
      </c>
    </row>
    <row r="9" spans="1:5">
      <c r="A9" t="s">
        <v>516</v>
      </c>
      <c r="B9" t="s">
        <v>517</v>
      </c>
      <c r="E9" t="b">
        <v>1</v>
      </c>
    </row>
    <row r="10" spans="1:5">
      <c r="A10" t="s">
        <v>518</v>
      </c>
      <c r="B10" t="s">
        <v>519</v>
      </c>
      <c r="E10" t="b">
        <v>1</v>
      </c>
    </row>
    <row r="11" spans="1:5">
      <c r="A11" t="s">
        <v>381</v>
      </c>
      <c r="B11" t="s">
        <v>520</v>
      </c>
      <c r="E11" t="b">
        <v>1</v>
      </c>
    </row>
    <row r="12" spans="1:5">
      <c r="A12" t="s">
        <v>521</v>
      </c>
      <c r="B12" t="s">
        <v>522</v>
      </c>
      <c r="E12" t="b">
        <v>1</v>
      </c>
    </row>
    <row r="13" spans="1:5">
      <c r="A13" t="s">
        <v>523</v>
      </c>
      <c r="B13" t="s">
        <v>524</v>
      </c>
      <c r="E13" t="b">
        <v>1</v>
      </c>
    </row>
    <row r="14" spans="1:5">
      <c r="A14" t="s">
        <v>525</v>
      </c>
      <c r="B14" t="s">
        <v>526</v>
      </c>
      <c r="E14" t="b">
        <v>1</v>
      </c>
    </row>
    <row r="15" spans="1:5">
      <c r="A15" t="s">
        <v>379</v>
      </c>
      <c r="B15" t="s">
        <v>527</v>
      </c>
      <c r="E15" t="b">
        <v>1</v>
      </c>
    </row>
    <row r="16" spans="1:5">
      <c r="A16" t="s">
        <v>334</v>
      </c>
      <c r="B16" t="s">
        <v>528</v>
      </c>
      <c r="E16" t="b">
        <v>1</v>
      </c>
    </row>
    <row r="17" spans="1:5">
      <c r="A17" t="s">
        <v>529</v>
      </c>
      <c r="B17" t="s">
        <v>530</v>
      </c>
      <c r="E17" t="b">
        <v>1</v>
      </c>
    </row>
    <row r="18" spans="1:5">
      <c r="A18" t="s">
        <v>465</v>
      </c>
      <c r="B18" t="s">
        <v>531</v>
      </c>
      <c r="E18" t="b">
        <v>1</v>
      </c>
    </row>
    <row r="19" spans="1:5">
      <c r="A19" t="s">
        <v>468</v>
      </c>
      <c r="B19" t="s">
        <v>532</v>
      </c>
      <c r="E19" t="b">
        <v>1</v>
      </c>
    </row>
    <row r="20" spans="1:5">
      <c r="A20" t="s">
        <v>493</v>
      </c>
      <c r="B20" t="s">
        <v>533</v>
      </c>
      <c r="E20" t="b">
        <v>1</v>
      </c>
    </row>
    <row r="21" spans="1:5">
      <c r="A21" t="s">
        <v>459</v>
      </c>
      <c r="B21" t="s">
        <v>534</v>
      </c>
      <c r="E21" t="b">
        <v>1</v>
      </c>
    </row>
    <row r="22" spans="1:5">
      <c r="A22" t="s">
        <v>535</v>
      </c>
      <c r="B22" t="s">
        <v>536</v>
      </c>
      <c r="E22" t="b">
        <v>1</v>
      </c>
    </row>
    <row r="23" spans="1:5">
      <c r="A23" t="s">
        <v>537</v>
      </c>
      <c r="B23" t="s">
        <v>538</v>
      </c>
      <c r="E23" t="b">
        <v>1</v>
      </c>
    </row>
    <row r="24" spans="1:5">
      <c r="A24" t="s">
        <v>539</v>
      </c>
      <c r="B24" t="s">
        <v>540</v>
      </c>
      <c r="E24" t="b">
        <v>1</v>
      </c>
    </row>
    <row r="25" spans="1:5">
      <c r="A25" t="s">
        <v>541</v>
      </c>
      <c r="B25" t="s">
        <v>542</v>
      </c>
      <c r="E25" t="b">
        <v>1</v>
      </c>
    </row>
    <row r="26" spans="1:5">
      <c r="A26" t="s">
        <v>543</v>
      </c>
      <c r="B26" t="s">
        <v>544</v>
      </c>
      <c r="E26" t="b">
        <v>1</v>
      </c>
    </row>
    <row r="27" spans="1:5">
      <c r="A27" t="s">
        <v>545</v>
      </c>
      <c r="B27" t="s">
        <v>546</v>
      </c>
      <c r="E27" t="b">
        <v>1</v>
      </c>
    </row>
    <row r="28" spans="1:5">
      <c r="A28" t="s">
        <v>547</v>
      </c>
      <c r="B28" t="s">
        <v>548</v>
      </c>
      <c r="E28" t="b">
        <v>1</v>
      </c>
    </row>
    <row r="29" spans="1:5">
      <c r="A29" t="s">
        <v>499</v>
      </c>
      <c r="B29" t="s">
        <v>549</v>
      </c>
      <c r="E29" t="b">
        <v>1</v>
      </c>
    </row>
    <row r="30" spans="1:5">
      <c r="A30" t="s">
        <v>550</v>
      </c>
      <c r="B30" t="s">
        <v>551</v>
      </c>
      <c r="E30" t="b">
        <v>1</v>
      </c>
    </row>
    <row r="31" spans="1:5">
      <c r="A31" t="s">
        <v>552</v>
      </c>
      <c r="B31" t="s">
        <v>553</v>
      </c>
      <c r="E31" t="b">
        <v>1</v>
      </c>
    </row>
    <row r="32" spans="1:5">
      <c r="A32" t="s">
        <v>554</v>
      </c>
      <c r="B32" t="s">
        <v>555</v>
      </c>
      <c r="E32" t="b">
        <v>1</v>
      </c>
    </row>
    <row r="33" spans="1:5">
      <c r="A33" t="s">
        <v>556</v>
      </c>
      <c r="B33" t="s">
        <v>557</v>
      </c>
      <c r="E33" t="b">
        <v>1</v>
      </c>
    </row>
    <row r="34" spans="1:5">
      <c r="A34" t="s">
        <v>558</v>
      </c>
      <c r="B34" t="s">
        <v>559</v>
      </c>
      <c r="E34" t="b">
        <v>1</v>
      </c>
    </row>
    <row r="35" spans="1:5">
      <c r="A35" t="s">
        <v>560</v>
      </c>
      <c r="B35" t="s">
        <v>561</v>
      </c>
      <c r="E35" t="b">
        <v>1</v>
      </c>
    </row>
    <row r="36" spans="1:5">
      <c r="A36" t="s">
        <v>562</v>
      </c>
      <c r="B36" t="s">
        <v>563</v>
      </c>
      <c r="E36" t="b">
        <v>1</v>
      </c>
    </row>
    <row r="37" spans="1:5">
      <c r="A37" t="s">
        <v>564</v>
      </c>
      <c r="B37" t="s">
        <v>565</v>
      </c>
      <c r="E37" t="b">
        <v>1</v>
      </c>
    </row>
    <row r="38" spans="1:5">
      <c r="A38" t="s">
        <v>566</v>
      </c>
      <c r="B38" t="s">
        <v>567</v>
      </c>
      <c r="E38" t="b">
        <v>1</v>
      </c>
    </row>
    <row r="39" spans="1:5">
      <c r="A39" t="s">
        <v>501</v>
      </c>
      <c r="B39" t="s">
        <v>568</v>
      </c>
      <c r="E39" t="b">
        <v>1</v>
      </c>
    </row>
    <row r="40" spans="1:5">
      <c r="A40" t="s">
        <v>569</v>
      </c>
      <c r="B40" t="s">
        <v>570</v>
      </c>
      <c r="E40" t="b">
        <v>1</v>
      </c>
    </row>
    <row r="41" spans="1:5">
      <c r="A41" t="s">
        <v>571</v>
      </c>
      <c r="B41" t="s">
        <v>572</v>
      </c>
      <c r="E41" t="b">
        <v>1</v>
      </c>
    </row>
    <row r="42" spans="1:5">
      <c r="A42" t="s">
        <v>503</v>
      </c>
      <c r="B42" t="s">
        <v>573</v>
      </c>
      <c r="E42" t="b">
        <v>1</v>
      </c>
    </row>
    <row r="43" spans="1:5">
      <c r="A43" t="s">
        <v>574</v>
      </c>
      <c r="B43" t="s">
        <v>575</v>
      </c>
      <c r="E43" t="b">
        <v>1</v>
      </c>
    </row>
    <row r="44" spans="1:5">
      <c r="A44" t="s">
        <v>576</v>
      </c>
      <c r="B44" t="s">
        <v>577</v>
      </c>
      <c r="E44" t="b">
        <v>1</v>
      </c>
    </row>
    <row r="45" spans="1:5">
      <c r="A45" t="s">
        <v>578</v>
      </c>
      <c r="B45" t="s">
        <v>579</v>
      </c>
      <c r="E45" t="b">
        <v>1</v>
      </c>
    </row>
    <row r="46" spans="1:5">
      <c r="A46" t="s">
        <v>580</v>
      </c>
      <c r="B46" t="s">
        <v>581</v>
      </c>
      <c r="E46" t="b">
        <v>1</v>
      </c>
    </row>
    <row r="47" spans="1:5">
      <c r="A47" t="s">
        <v>582</v>
      </c>
      <c r="B47" t="s">
        <v>583</v>
      </c>
      <c r="E47" t="b">
        <v>1</v>
      </c>
    </row>
    <row r="48" spans="1:5">
      <c r="A48" t="s">
        <v>479</v>
      </c>
      <c r="B48" t="s">
        <v>584</v>
      </c>
      <c r="E48" t="b">
        <v>1</v>
      </c>
    </row>
    <row r="49" spans="1:5">
      <c r="A49" t="s">
        <v>484</v>
      </c>
      <c r="B49" t="s">
        <v>585</v>
      </c>
      <c r="E49" t="b">
        <v>1</v>
      </c>
    </row>
    <row r="50" spans="1:5">
      <c r="A50" t="s">
        <v>586</v>
      </c>
      <c r="B50" t="s">
        <v>587</v>
      </c>
      <c r="E50" t="b">
        <v>1</v>
      </c>
    </row>
    <row r="51" spans="1:5">
      <c r="A51" t="s">
        <v>588</v>
      </c>
      <c r="B51" t="s">
        <v>589</v>
      </c>
      <c r="E51" t="b">
        <v>1</v>
      </c>
    </row>
    <row r="52" spans="1:5">
      <c r="A52" t="s">
        <v>590</v>
      </c>
      <c r="B52" t="s">
        <v>591</v>
      </c>
      <c r="E52" t="b">
        <v>1</v>
      </c>
    </row>
    <row r="53" spans="1:5">
      <c r="A53" t="s">
        <v>497</v>
      </c>
      <c r="B53" t="s">
        <v>592</v>
      </c>
      <c r="E53" t="b">
        <v>1</v>
      </c>
    </row>
    <row r="54" spans="1:5">
      <c r="A54" t="s">
        <v>495</v>
      </c>
      <c r="B54" t="s">
        <v>593</v>
      </c>
      <c r="E54" t="b">
        <v>1</v>
      </c>
    </row>
    <row r="55" spans="1:5">
      <c r="A55" t="s">
        <v>594</v>
      </c>
      <c r="B55" t="s">
        <v>595</v>
      </c>
      <c r="E55" t="b">
        <v>1</v>
      </c>
    </row>
    <row r="56" spans="1:5">
      <c r="A56" t="s">
        <v>596</v>
      </c>
      <c r="B56" t="s">
        <v>597</v>
      </c>
      <c r="E56" t="b">
        <v>1</v>
      </c>
    </row>
    <row r="57" spans="1:5">
      <c r="A57" t="s">
        <v>598</v>
      </c>
      <c r="B57" t="s">
        <v>599</v>
      </c>
      <c r="E57" t="b">
        <v>1</v>
      </c>
    </row>
    <row r="58" spans="1:5">
      <c r="A58" t="s">
        <v>600</v>
      </c>
      <c r="B58" t="s">
        <v>601</v>
      </c>
      <c r="E58" t="b">
        <v>1</v>
      </c>
    </row>
    <row r="59" spans="1:5">
      <c r="A59" t="s">
        <v>446</v>
      </c>
      <c r="B59" t="s">
        <v>421</v>
      </c>
      <c r="E59" t="b">
        <v>1</v>
      </c>
    </row>
    <row r="60" spans="1:5">
      <c r="A60" t="s">
        <v>602</v>
      </c>
      <c r="B60" t="s">
        <v>603</v>
      </c>
      <c r="E60" t="b">
        <v>1</v>
      </c>
    </row>
    <row r="61" spans="1:5">
      <c r="A61" t="s">
        <v>604</v>
      </c>
      <c r="B61" t="s">
        <v>605</v>
      </c>
      <c r="E61" t="b">
        <v>1</v>
      </c>
    </row>
    <row r="62" spans="1:5">
      <c r="A62" t="s">
        <v>606</v>
      </c>
      <c r="B62" t="s">
        <v>607</v>
      </c>
      <c r="E62" t="b">
        <v>1</v>
      </c>
    </row>
    <row r="63" spans="1:5">
      <c r="A63" t="s">
        <v>608</v>
      </c>
      <c r="B63" t="s">
        <v>609</v>
      </c>
      <c r="E63" t="b">
        <v>1</v>
      </c>
    </row>
    <row r="64" spans="1:5">
      <c r="A64" t="s">
        <v>490</v>
      </c>
      <c r="B64" t="s">
        <v>610</v>
      </c>
      <c r="E64" t="b">
        <v>1</v>
      </c>
    </row>
    <row r="65" spans="1:5">
      <c r="A65" t="s">
        <v>611</v>
      </c>
      <c r="B65" t="s">
        <v>612</v>
      </c>
      <c r="E65" t="b">
        <v>1</v>
      </c>
    </row>
    <row r="66" spans="1:5">
      <c r="A66" t="s">
        <v>613</v>
      </c>
      <c r="B66" t="s">
        <v>614</v>
      </c>
      <c r="E66" t="b">
        <v>1</v>
      </c>
    </row>
    <row r="67" spans="1:5">
      <c r="A67" t="s">
        <v>615</v>
      </c>
      <c r="B67" t="s">
        <v>616</v>
      </c>
      <c r="E67" t="b">
        <v>1</v>
      </c>
    </row>
    <row r="68" spans="1:5">
      <c r="A68" t="s">
        <v>617</v>
      </c>
      <c r="B68" t="s">
        <v>618</v>
      </c>
      <c r="E68" t="b">
        <v>1</v>
      </c>
    </row>
    <row r="69" spans="1:5">
      <c r="A69" t="s">
        <v>619</v>
      </c>
      <c r="B69" t="s">
        <v>620</v>
      </c>
      <c r="E69" t="b">
        <v>1</v>
      </c>
    </row>
    <row r="70" spans="1:5">
      <c r="A70" t="s">
        <v>621</v>
      </c>
      <c r="B70" t="s">
        <v>622</v>
      </c>
      <c r="E70" t="b">
        <v>1</v>
      </c>
    </row>
    <row r="71" spans="1:5">
      <c r="A71" t="s">
        <v>623</v>
      </c>
      <c r="B71" t="s">
        <v>624</v>
      </c>
      <c r="E71" t="b">
        <v>1</v>
      </c>
    </row>
    <row r="72" spans="1:5">
      <c r="A72" t="s">
        <v>625</v>
      </c>
      <c r="B72" t="s">
        <v>626</v>
      </c>
      <c r="E72" t="b">
        <v>1</v>
      </c>
    </row>
    <row r="73" spans="1:5">
      <c r="A73" t="s">
        <v>627</v>
      </c>
      <c r="B73" t="s">
        <v>628</v>
      </c>
      <c r="E73" t="b">
        <v>1</v>
      </c>
    </row>
    <row r="74" spans="1:5">
      <c r="A74" t="s">
        <v>629</v>
      </c>
      <c r="B74" t="s">
        <v>630</v>
      </c>
      <c r="E74" t="b">
        <v>1</v>
      </c>
    </row>
    <row r="75" spans="1:5">
      <c r="A75" t="s">
        <v>631</v>
      </c>
      <c r="B75" t="s">
        <v>632</v>
      </c>
      <c r="E75" t="b">
        <v>1</v>
      </c>
    </row>
    <row r="76" spans="1:5">
      <c r="A76" t="s">
        <v>633</v>
      </c>
      <c r="B76" t="s">
        <v>634</v>
      </c>
      <c r="E76" t="b">
        <v>1</v>
      </c>
    </row>
    <row r="77" spans="1:5">
      <c r="A77" t="s">
        <v>635</v>
      </c>
      <c r="B77" t="s">
        <v>636</v>
      </c>
      <c r="E77" t="b">
        <v>1</v>
      </c>
    </row>
    <row r="78" spans="1:5">
      <c r="A78" t="s">
        <v>637</v>
      </c>
      <c r="B78" t="s">
        <v>638</v>
      </c>
      <c r="E78" t="b">
        <v>1</v>
      </c>
    </row>
    <row r="79" spans="1:5">
      <c r="A79" t="s">
        <v>639</v>
      </c>
      <c r="B79" t="s">
        <v>640</v>
      </c>
      <c r="E79" t="b">
        <v>1</v>
      </c>
    </row>
    <row r="80" spans="1:5">
      <c r="A80" t="s">
        <v>641</v>
      </c>
      <c r="B80" t="s">
        <v>642</v>
      </c>
      <c r="E80" t="b">
        <v>1</v>
      </c>
    </row>
    <row r="81" spans="1:5">
      <c r="A81" t="s">
        <v>643</v>
      </c>
      <c r="B81" t="s">
        <v>644</v>
      </c>
      <c r="E81" t="b">
        <v>1</v>
      </c>
    </row>
    <row r="82" spans="1:5">
      <c r="A82" t="s">
        <v>645</v>
      </c>
      <c r="B82" t="s">
        <v>646</v>
      </c>
      <c r="E82" t="b">
        <v>1</v>
      </c>
    </row>
    <row r="83" spans="1:5">
      <c r="A83" t="s">
        <v>647</v>
      </c>
      <c r="B83" t="s">
        <v>648</v>
      </c>
      <c r="E83" t="b">
        <v>1</v>
      </c>
    </row>
    <row r="84" spans="1:5">
      <c r="A84" t="s">
        <v>649</v>
      </c>
      <c r="B84" t="s">
        <v>650</v>
      </c>
      <c r="E84" t="b">
        <v>1</v>
      </c>
    </row>
    <row r="85" spans="1:5">
      <c r="A85" t="s">
        <v>651</v>
      </c>
      <c r="B85" t="s">
        <v>652</v>
      </c>
      <c r="E85" t="b">
        <v>1</v>
      </c>
    </row>
    <row r="86" spans="1:5">
      <c r="A86" t="s">
        <v>653</v>
      </c>
      <c r="B86" t="s">
        <v>654</v>
      </c>
      <c r="E86" t="b">
        <v>1</v>
      </c>
    </row>
    <row r="87" spans="1:5">
      <c r="A87" t="s">
        <v>655</v>
      </c>
      <c r="B87" t="s">
        <v>656</v>
      </c>
      <c r="E87" t="b">
        <v>1</v>
      </c>
    </row>
    <row r="88" spans="1:5">
      <c r="A88" t="s">
        <v>657</v>
      </c>
      <c r="B88" t="s">
        <v>658</v>
      </c>
      <c r="E88" t="b">
        <v>1</v>
      </c>
    </row>
    <row r="89" spans="1:5">
      <c r="A89" t="s">
        <v>659</v>
      </c>
      <c r="B89" t="s">
        <v>660</v>
      </c>
      <c r="E89" t="b">
        <v>1</v>
      </c>
    </row>
    <row r="90" spans="1:5">
      <c r="A90" t="s">
        <v>661</v>
      </c>
      <c r="B90" t="s">
        <v>662</v>
      </c>
      <c r="E90" t="b">
        <v>1</v>
      </c>
    </row>
    <row r="91" spans="1:5">
      <c r="A91" t="s">
        <v>663</v>
      </c>
      <c r="B91" t="s">
        <v>664</v>
      </c>
      <c r="E91" t="b">
        <v>1</v>
      </c>
    </row>
    <row r="92" spans="1:5">
      <c r="A92" t="s">
        <v>330</v>
      </c>
      <c r="B92" t="s">
        <v>665</v>
      </c>
      <c r="E92" t="b">
        <v>1</v>
      </c>
    </row>
    <row r="93" spans="1:5">
      <c r="A93" t="s">
        <v>666</v>
      </c>
      <c r="B93" t="s">
        <v>667</v>
      </c>
      <c r="E93" t="b">
        <v>1</v>
      </c>
    </row>
    <row r="94" spans="1:5">
      <c r="A94" t="s">
        <v>668</v>
      </c>
      <c r="B94" t="s">
        <v>669</v>
      </c>
      <c r="E94" t="b">
        <v>1</v>
      </c>
    </row>
    <row r="95" spans="1:5">
      <c r="A95" t="s">
        <v>670</v>
      </c>
      <c r="B95" t="s">
        <v>671</v>
      </c>
      <c r="E95" t="b">
        <v>1</v>
      </c>
    </row>
    <row r="96" spans="1:5">
      <c r="A96" t="s">
        <v>672</v>
      </c>
      <c r="B96" t="s">
        <v>673</v>
      </c>
      <c r="E96" t="b">
        <v>1</v>
      </c>
    </row>
    <row r="97" spans="1:5">
      <c r="A97" t="s">
        <v>674</v>
      </c>
      <c r="B97" t="s">
        <v>675</v>
      </c>
      <c r="E97" t="b">
        <v>1</v>
      </c>
    </row>
    <row r="98" spans="1:5">
      <c r="A98" t="s">
        <v>676</v>
      </c>
      <c r="B98" t="s">
        <v>677</v>
      </c>
      <c r="E98" t="b">
        <v>1</v>
      </c>
    </row>
    <row r="99" spans="1:5">
      <c r="A99" t="s">
        <v>678</v>
      </c>
      <c r="B99" t="s">
        <v>679</v>
      </c>
      <c r="E99" t="b">
        <v>1</v>
      </c>
    </row>
    <row r="100" spans="1:5">
      <c r="A100" t="s">
        <v>443</v>
      </c>
      <c r="B100" t="s">
        <v>680</v>
      </c>
      <c r="E100" t="b">
        <v>1</v>
      </c>
    </row>
    <row r="101" spans="1:5">
      <c r="A101" t="s">
        <v>457</v>
      </c>
      <c r="B101" t="s">
        <v>681</v>
      </c>
      <c r="E101"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D6071-1310-48D8-9A61-E44DDFCE021E}">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387</v>
      </c>
      <c r="B2" t="s">
        <v>682</v>
      </c>
      <c r="E2" t="b">
        <v>1</v>
      </c>
    </row>
    <row r="3" spans="1:5">
      <c r="A3" t="s">
        <v>389</v>
      </c>
      <c r="B3" t="s">
        <v>683</v>
      </c>
      <c r="E3" t="b">
        <v>1</v>
      </c>
    </row>
    <row r="4" spans="1:5">
      <c r="A4" t="s">
        <v>431</v>
      </c>
      <c r="B4" t="s">
        <v>684</v>
      </c>
      <c r="E4" t="b">
        <v>1</v>
      </c>
    </row>
    <row r="5" spans="1:5">
      <c r="A5" t="s">
        <v>353</v>
      </c>
      <c r="B5" t="s">
        <v>685</v>
      </c>
      <c r="E5"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14C54A-AEC2-4736-805A-3FBF8C5C3312}">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334</v>
      </c>
      <c r="B2" t="s">
        <v>686</v>
      </c>
      <c r="E2" t="b">
        <v>1</v>
      </c>
    </row>
    <row r="3" spans="1:5">
      <c r="A3" t="s">
        <v>328</v>
      </c>
      <c r="B3" t="s">
        <v>687</v>
      </c>
      <c r="E3" t="b">
        <v>1</v>
      </c>
    </row>
    <row r="4" spans="1:5">
      <c r="A4" t="s">
        <v>332</v>
      </c>
      <c r="B4" t="s">
        <v>688</v>
      </c>
      <c r="E4" t="b">
        <v>1</v>
      </c>
    </row>
    <row r="5" spans="1:5">
      <c r="A5" t="s">
        <v>330</v>
      </c>
      <c r="B5" t="s">
        <v>689</v>
      </c>
      <c r="E5" t="b">
        <v>1</v>
      </c>
    </row>
    <row r="6" spans="1:5">
      <c r="A6" t="s">
        <v>336</v>
      </c>
      <c r="B6" t="s">
        <v>690</v>
      </c>
      <c r="E6"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DCDD-CD91-44AB-848E-EFEFDAB3E59F}">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691</v>
      </c>
      <c r="B2" t="s">
        <v>692</v>
      </c>
      <c r="E2" t="b">
        <v>1</v>
      </c>
    </row>
    <row r="3" spans="1:5">
      <c r="A3" t="s">
        <v>359</v>
      </c>
      <c r="B3" t="s">
        <v>693</v>
      </c>
      <c r="E3" t="b">
        <v>1</v>
      </c>
    </row>
    <row r="4" spans="1:5">
      <c r="A4" t="s">
        <v>694</v>
      </c>
      <c r="B4" t="s">
        <v>695</v>
      </c>
      <c r="E4" t="b">
        <v>1</v>
      </c>
    </row>
    <row r="5" spans="1:5">
      <c r="A5" t="s">
        <v>338</v>
      </c>
      <c r="B5" t="s">
        <v>696</v>
      </c>
      <c r="E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8CDCA-73D2-4572-8711-A667F0CD6EAA}">
  <dimension ref="A1:E36"/>
  <sheetViews>
    <sheetView workbookViewId="0">
      <selection activeCell="A2" sqref="A2:E3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697</v>
      </c>
      <c r="E2" t="b">
        <v>1</v>
      </c>
    </row>
    <row r="3" spans="1:5">
      <c r="A3" t="s">
        <v>334</v>
      </c>
      <c r="B3" t="s">
        <v>698</v>
      </c>
      <c r="E3" t="b">
        <v>1</v>
      </c>
    </row>
    <row r="4" spans="1:5">
      <c r="A4" t="s">
        <v>336</v>
      </c>
      <c r="B4" t="s">
        <v>699</v>
      </c>
      <c r="E4" t="b">
        <v>1</v>
      </c>
    </row>
    <row r="5" spans="1:5">
      <c r="A5" t="s">
        <v>332</v>
      </c>
      <c r="B5" t="s">
        <v>700</v>
      </c>
      <c r="E5" t="b">
        <v>1</v>
      </c>
    </row>
    <row r="6" spans="1:5">
      <c r="A6" t="s">
        <v>328</v>
      </c>
      <c r="B6" t="s">
        <v>701</v>
      </c>
      <c r="E6" t="b">
        <v>1</v>
      </c>
    </row>
    <row r="7" spans="1:5">
      <c r="A7" t="s">
        <v>381</v>
      </c>
      <c r="B7" t="s">
        <v>702</v>
      </c>
      <c r="E7" t="b">
        <v>1</v>
      </c>
    </row>
    <row r="8" spans="1:5">
      <c r="A8" t="s">
        <v>379</v>
      </c>
      <c r="B8" t="s">
        <v>703</v>
      </c>
      <c r="E8" t="b">
        <v>1</v>
      </c>
    </row>
    <row r="9" spans="1:5">
      <c r="A9" t="s">
        <v>465</v>
      </c>
      <c r="B9" t="s">
        <v>704</v>
      </c>
      <c r="E9" t="b">
        <v>1</v>
      </c>
    </row>
    <row r="10" spans="1:5">
      <c r="A10" t="s">
        <v>468</v>
      </c>
      <c r="B10" t="s">
        <v>705</v>
      </c>
      <c r="E10" t="b">
        <v>1</v>
      </c>
    </row>
    <row r="11" spans="1:5">
      <c r="A11" t="s">
        <v>493</v>
      </c>
      <c r="B11" t="s">
        <v>706</v>
      </c>
      <c r="E11" t="b">
        <v>1</v>
      </c>
    </row>
    <row r="12" spans="1:5">
      <c r="A12" t="s">
        <v>459</v>
      </c>
      <c r="B12" t="s">
        <v>707</v>
      </c>
      <c r="E12" t="b">
        <v>1</v>
      </c>
    </row>
    <row r="13" spans="1:5">
      <c r="A13" t="s">
        <v>499</v>
      </c>
      <c r="B13" t="s">
        <v>708</v>
      </c>
      <c r="E13" t="b">
        <v>1</v>
      </c>
    </row>
    <row r="14" spans="1:5">
      <c r="A14" t="s">
        <v>501</v>
      </c>
      <c r="B14" t="s">
        <v>709</v>
      </c>
      <c r="E14" t="b">
        <v>1</v>
      </c>
    </row>
    <row r="15" spans="1:5">
      <c r="A15" t="s">
        <v>503</v>
      </c>
      <c r="B15" t="s">
        <v>710</v>
      </c>
      <c r="E15" t="b">
        <v>1</v>
      </c>
    </row>
    <row r="16" spans="1:5">
      <c r="A16" t="s">
        <v>582</v>
      </c>
      <c r="B16" t="s">
        <v>711</v>
      </c>
      <c r="E16" t="b">
        <v>1</v>
      </c>
    </row>
    <row r="17" spans="1:5">
      <c r="A17" t="s">
        <v>479</v>
      </c>
      <c r="B17" t="s">
        <v>712</v>
      </c>
      <c r="E17" t="b">
        <v>1</v>
      </c>
    </row>
    <row r="18" spans="1:5">
      <c r="A18" t="s">
        <v>484</v>
      </c>
      <c r="B18" t="s">
        <v>713</v>
      </c>
      <c r="E18" t="b">
        <v>1</v>
      </c>
    </row>
    <row r="19" spans="1:5">
      <c r="A19" t="s">
        <v>588</v>
      </c>
      <c r="B19" t="s">
        <v>714</v>
      </c>
      <c r="E19" t="b">
        <v>1</v>
      </c>
    </row>
    <row r="20" spans="1:5">
      <c r="A20" t="s">
        <v>497</v>
      </c>
      <c r="B20" t="s">
        <v>715</v>
      </c>
      <c r="E20" t="b">
        <v>1</v>
      </c>
    </row>
    <row r="21" spans="1:5">
      <c r="A21" t="s">
        <v>495</v>
      </c>
      <c r="B21" t="s">
        <v>716</v>
      </c>
      <c r="E21" t="b">
        <v>1</v>
      </c>
    </row>
    <row r="22" spans="1:5">
      <c r="A22" t="s">
        <v>600</v>
      </c>
      <c r="B22" t="s">
        <v>717</v>
      </c>
      <c r="E22" t="b">
        <v>1</v>
      </c>
    </row>
    <row r="23" spans="1:5">
      <c r="A23" t="s">
        <v>490</v>
      </c>
      <c r="B23" t="s">
        <v>718</v>
      </c>
      <c r="E23" t="b">
        <v>1</v>
      </c>
    </row>
    <row r="24" spans="1:5">
      <c r="A24" t="s">
        <v>635</v>
      </c>
      <c r="B24" t="s">
        <v>719</v>
      </c>
      <c r="E24" t="b">
        <v>1</v>
      </c>
    </row>
    <row r="25" spans="1:5">
      <c r="A25" t="s">
        <v>637</v>
      </c>
      <c r="B25" t="s">
        <v>720</v>
      </c>
      <c r="E25" t="b">
        <v>1</v>
      </c>
    </row>
    <row r="26" spans="1:5">
      <c r="A26" t="s">
        <v>621</v>
      </c>
      <c r="B26" t="s">
        <v>721</v>
      </c>
      <c r="E26" t="b">
        <v>1</v>
      </c>
    </row>
    <row r="27" spans="1:5">
      <c r="A27" t="s">
        <v>641</v>
      </c>
      <c r="B27" t="s">
        <v>722</v>
      </c>
      <c r="E27" t="b">
        <v>1</v>
      </c>
    </row>
    <row r="28" spans="1:5">
      <c r="A28" t="s">
        <v>643</v>
      </c>
      <c r="B28" t="s">
        <v>723</v>
      </c>
      <c r="E28" t="b">
        <v>1</v>
      </c>
    </row>
    <row r="29" spans="1:5">
      <c r="A29" t="s">
        <v>647</v>
      </c>
      <c r="B29" t="s">
        <v>724</v>
      </c>
      <c r="E29" t="b">
        <v>1</v>
      </c>
    </row>
    <row r="30" spans="1:5">
      <c r="A30" t="s">
        <v>657</v>
      </c>
      <c r="B30" t="s">
        <v>725</v>
      </c>
      <c r="E30" t="b">
        <v>1</v>
      </c>
    </row>
    <row r="31" spans="1:5">
      <c r="A31" t="s">
        <v>666</v>
      </c>
      <c r="B31" t="s">
        <v>726</v>
      </c>
      <c r="E31" t="b">
        <v>1</v>
      </c>
    </row>
    <row r="32" spans="1:5">
      <c r="A32" t="s">
        <v>670</v>
      </c>
      <c r="B32" t="s">
        <v>727</v>
      </c>
      <c r="E32" t="b">
        <v>1</v>
      </c>
    </row>
    <row r="33" spans="1:5">
      <c r="A33" t="s">
        <v>676</v>
      </c>
      <c r="B33" t="s">
        <v>728</v>
      </c>
      <c r="E33" t="b">
        <v>1</v>
      </c>
    </row>
    <row r="34" spans="1:5">
      <c r="A34" t="s">
        <v>506</v>
      </c>
      <c r="B34" t="s">
        <v>729</v>
      </c>
      <c r="E34" t="b">
        <v>1</v>
      </c>
    </row>
    <row r="35" spans="1:5">
      <c r="A35" t="s">
        <v>511</v>
      </c>
      <c r="B35" t="s">
        <v>730</v>
      </c>
      <c r="E35" t="b">
        <v>1</v>
      </c>
    </row>
    <row r="36" spans="1:5">
      <c r="A36" t="s">
        <v>514</v>
      </c>
      <c r="B36" t="s">
        <v>731</v>
      </c>
      <c r="E3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C9C1F8-5344-4649-B4D3-FC215DEDEE2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732</v>
      </c>
      <c r="E2" t="b">
        <v>1</v>
      </c>
    </row>
    <row r="3" spans="1:5">
      <c r="A3" t="s">
        <v>334</v>
      </c>
      <c r="B3" t="s">
        <v>733</v>
      </c>
      <c r="E3" t="b">
        <v>1</v>
      </c>
    </row>
    <row r="4" spans="1:5">
      <c r="A4" t="s">
        <v>336</v>
      </c>
      <c r="B4" t="s">
        <v>734</v>
      </c>
      <c r="E4" t="b">
        <v>1</v>
      </c>
    </row>
    <row r="5" spans="1:5">
      <c r="A5" t="s">
        <v>332</v>
      </c>
      <c r="B5" t="s">
        <v>735</v>
      </c>
      <c r="E5"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00718-6981-44F2-A02D-FA222F113225}">
  <dimension ref="A1:E46"/>
  <sheetViews>
    <sheetView workbookViewId="0">
      <selection activeCell="A2" sqref="A2:E4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736</v>
      </c>
      <c r="E2" t="b">
        <v>1</v>
      </c>
    </row>
    <row r="3" spans="1:5">
      <c r="A3" t="s">
        <v>334</v>
      </c>
      <c r="B3" t="s">
        <v>737</v>
      </c>
      <c r="E3" t="b">
        <v>1</v>
      </c>
    </row>
    <row r="4" spans="1:5">
      <c r="A4" t="s">
        <v>336</v>
      </c>
      <c r="B4" t="s">
        <v>738</v>
      </c>
      <c r="E4" t="b">
        <v>1</v>
      </c>
    </row>
    <row r="5" spans="1:5">
      <c r="A5" t="s">
        <v>332</v>
      </c>
      <c r="B5" t="s">
        <v>739</v>
      </c>
      <c r="E5" t="b">
        <v>1</v>
      </c>
    </row>
    <row r="6" spans="1:5">
      <c r="A6" t="s">
        <v>328</v>
      </c>
      <c r="B6" t="s">
        <v>740</v>
      </c>
      <c r="E6" t="b">
        <v>1</v>
      </c>
    </row>
    <row r="7" spans="1:5">
      <c r="A7" t="s">
        <v>381</v>
      </c>
      <c r="B7" t="s">
        <v>741</v>
      </c>
      <c r="E7" t="b">
        <v>1</v>
      </c>
    </row>
    <row r="8" spans="1:5">
      <c r="A8" t="s">
        <v>379</v>
      </c>
      <c r="B8" t="s">
        <v>742</v>
      </c>
      <c r="E8" t="b">
        <v>1</v>
      </c>
    </row>
    <row r="9" spans="1:5">
      <c r="A9" t="s">
        <v>465</v>
      </c>
      <c r="B9" t="s">
        <v>743</v>
      </c>
      <c r="E9" t="b">
        <v>1</v>
      </c>
    </row>
    <row r="10" spans="1:5">
      <c r="A10" t="s">
        <v>468</v>
      </c>
      <c r="B10" t="s">
        <v>744</v>
      </c>
      <c r="E10" t="b">
        <v>1</v>
      </c>
    </row>
    <row r="11" spans="1:5">
      <c r="A11" t="s">
        <v>493</v>
      </c>
      <c r="B11" t="s">
        <v>745</v>
      </c>
      <c r="E11" t="b">
        <v>1</v>
      </c>
    </row>
    <row r="12" spans="1:5">
      <c r="A12" t="s">
        <v>459</v>
      </c>
      <c r="B12" t="s">
        <v>746</v>
      </c>
      <c r="E12" t="b">
        <v>1</v>
      </c>
    </row>
    <row r="13" spans="1:5">
      <c r="A13" t="s">
        <v>499</v>
      </c>
      <c r="B13" t="s">
        <v>747</v>
      </c>
      <c r="E13" t="b">
        <v>1</v>
      </c>
    </row>
    <row r="14" spans="1:5">
      <c r="A14" t="s">
        <v>501</v>
      </c>
      <c r="B14" t="s">
        <v>748</v>
      </c>
      <c r="E14" t="b">
        <v>1</v>
      </c>
    </row>
    <row r="15" spans="1:5">
      <c r="A15" t="s">
        <v>503</v>
      </c>
      <c r="B15" t="s">
        <v>749</v>
      </c>
      <c r="E15" t="b">
        <v>1</v>
      </c>
    </row>
    <row r="16" spans="1:5">
      <c r="A16" t="s">
        <v>582</v>
      </c>
      <c r="B16" t="s">
        <v>750</v>
      </c>
      <c r="E16" t="b">
        <v>1</v>
      </c>
    </row>
    <row r="17" spans="1:5">
      <c r="A17" t="s">
        <v>479</v>
      </c>
      <c r="B17" t="s">
        <v>751</v>
      </c>
      <c r="E17" t="b">
        <v>1</v>
      </c>
    </row>
    <row r="18" spans="1:5">
      <c r="A18" t="s">
        <v>484</v>
      </c>
      <c r="B18" t="s">
        <v>752</v>
      </c>
      <c r="E18" t="b">
        <v>1</v>
      </c>
    </row>
    <row r="19" spans="1:5">
      <c r="A19" t="s">
        <v>588</v>
      </c>
      <c r="B19" t="s">
        <v>753</v>
      </c>
      <c r="E19" t="b">
        <v>1</v>
      </c>
    </row>
    <row r="20" spans="1:5">
      <c r="A20" t="s">
        <v>497</v>
      </c>
      <c r="B20" t="s">
        <v>754</v>
      </c>
      <c r="E20" t="b">
        <v>1</v>
      </c>
    </row>
    <row r="21" spans="1:5">
      <c r="A21" t="s">
        <v>495</v>
      </c>
      <c r="B21" t="s">
        <v>755</v>
      </c>
      <c r="E21" t="b">
        <v>1</v>
      </c>
    </row>
    <row r="22" spans="1:5">
      <c r="A22" t="s">
        <v>600</v>
      </c>
      <c r="B22" t="s">
        <v>756</v>
      </c>
      <c r="E22" t="b">
        <v>1</v>
      </c>
    </row>
    <row r="23" spans="1:5">
      <c r="A23" t="s">
        <v>490</v>
      </c>
      <c r="B23" t="s">
        <v>757</v>
      </c>
      <c r="E23" t="b">
        <v>1</v>
      </c>
    </row>
    <row r="24" spans="1:5">
      <c r="A24" t="s">
        <v>635</v>
      </c>
      <c r="B24" t="s">
        <v>758</v>
      </c>
      <c r="E24" t="b">
        <v>1</v>
      </c>
    </row>
    <row r="25" spans="1:5">
      <c r="A25" t="s">
        <v>637</v>
      </c>
      <c r="B25" t="s">
        <v>759</v>
      </c>
      <c r="E25" t="b">
        <v>1</v>
      </c>
    </row>
    <row r="26" spans="1:5">
      <c r="A26" t="s">
        <v>621</v>
      </c>
      <c r="B26" t="s">
        <v>760</v>
      </c>
      <c r="E26" t="b">
        <v>1</v>
      </c>
    </row>
    <row r="27" spans="1:5">
      <c r="A27" t="s">
        <v>641</v>
      </c>
      <c r="B27" t="s">
        <v>761</v>
      </c>
      <c r="E27" t="b">
        <v>1</v>
      </c>
    </row>
    <row r="28" spans="1:5">
      <c r="A28" t="s">
        <v>643</v>
      </c>
      <c r="B28" t="s">
        <v>762</v>
      </c>
      <c r="E28" t="b">
        <v>1</v>
      </c>
    </row>
    <row r="29" spans="1:5">
      <c r="A29" t="s">
        <v>647</v>
      </c>
      <c r="B29" t="s">
        <v>763</v>
      </c>
      <c r="E29" t="b">
        <v>1</v>
      </c>
    </row>
    <row r="30" spans="1:5">
      <c r="A30" t="s">
        <v>657</v>
      </c>
      <c r="B30" t="s">
        <v>764</v>
      </c>
      <c r="E30" t="b">
        <v>1</v>
      </c>
    </row>
    <row r="31" spans="1:5">
      <c r="A31" t="s">
        <v>666</v>
      </c>
      <c r="B31" t="s">
        <v>765</v>
      </c>
      <c r="E31" t="b">
        <v>1</v>
      </c>
    </row>
    <row r="32" spans="1:5">
      <c r="A32" t="s">
        <v>670</v>
      </c>
      <c r="B32" t="s">
        <v>766</v>
      </c>
      <c r="E32" t="b">
        <v>1</v>
      </c>
    </row>
    <row r="33" spans="1:5">
      <c r="A33" t="s">
        <v>676</v>
      </c>
      <c r="B33" t="s">
        <v>767</v>
      </c>
      <c r="E33" t="b">
        <v>1</v>
      </c>
    </row>
    <row r="34" spans="1:5">
      <c r="A34" t="s">
        <v>506</v>
      </c>
      <c r="B34" t="s">
        <v>768</v>
      </c>
      <c r="E34" t="b">
        <v>1</v>
      </c>
    </row>
    <row r="35" spans="1:5">
      <c r="A35" t="s">
        <v>508</v>
      </c>
      <c r="B35" t="s">
        <v>769</v>
      </c>
      <c r="E35" t="b">
        <v>1</v>
      </c>
    </row>
    <row r="36" spans="1:5">
      <c r="A36" t="s">
        <v>511</v>
      </c>
      <c r="B36" t="s">
        <v>770</v>
      </c>
      <c r="E36" t="b">
        <v>1</v>
      </c>
    </row>
    <row r="37" spans="1:5">
      <c r="A37" t="s">
        <v>514</v>
      </c>
      <c r="B37" t="s">
        <v>771</v>
      </c>
      <c r="E37" t="b">
        <v>1</v>
      </c>
    </row>
    <row r="38" spans="1:5">
      <c r="A38" t="s">
        <v>516</v>
      </c>
      <c r="B38" t="s">
        <v>772</v>
      </c>
      <c r="E38" t="b">
        <v>1</v>
      </c>
    </row>
    <row r="39" spans="1:5">
      <c r="A39" t="s">
        <v>518</v>
      </c>
      <c r="B39" t="s">
        <v>773</v>
      </c>
      <c r="E39" t="b">
        <v>1</v>
      </c>
    </row>
    <row r="40" spans="1:5">
      <c r="A40" t="s">
        <v>521</v>
      </c>
      <c r="B40" t="s">
        <v>774</v>
      </c>
      <c r="E40" t="b">
        <v>1</v>
      </c>
    </row>
    <row r="41" spans="1:5">
      <c r="A41" t="s">
        <v>523</v>
      </c>
      <c r="B41" t="s">
        <v>775</v>
      </c>
      <c r="E41" t="b">
        <v>1</v>
      </c>
    </row>
    <row r="42" spans="1:5">
      <c r="A42" t="s">
        <v>525</v>
      </c>
      <c r="B42" t="s">
        <v>776</v>
      </c>
      <c r="E42" t="b">
        <v>1</v>
      </c>
    </row>
    <row r="43" spans="1:5">
      <c r="A43" t="s">
        <v>529</v>
      </c>
      <c r="B43" t="s">
        <v>777</v>
      </c>
      <c r="E43" t="b">
        <v>1</v>
      </c>
    </row>
    <row r="44" spans="1:5">
      <c r="A44" t="s">
        <v>535</v>
      </c>
      <c r="B44" t="s">
        <v>778</v>
      </c>
      <c r="E44" t="b">
        <v>1</v>
      </c>
    </row>
    <row r="45" spans="1:5">
      <c r="A45" t="s">
        <v>537</v>
      </c>
      <c r="B45" t="s">
        <v>779</v>
      </c>
      <c r="E45" t="b">
        <v>1</v>
      </c>
    </row>
    <row r="46" spans="1:5">
      <c r="A46" t="s">
        <v>780</v>
      </c>
      <c r="B46" t="s">
        <v>339</v>
      </c>
      <c r="E46"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D55E2-8E02-449F-9927-4A7EACE10CF6}">
  <dimension ref="A1:E3"/>
  <sheetViews>
    <sheetView workbookViewId="0">
      <selection activeCell="A2" sqref="A2:E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781</v>
      </c>
      <c r="E2" t="b">
        <v>1</v>
      </c>
    </row>
    <row r="3" spans="1:5">
      <c r="A3" t="s">
        <v>334</v>
      </c>
      <c r="B3" t="s">
        <v>782</v>
      </c>
      <c r="E3"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904F45-1F9B-45D6-809F-40CEA60D2D11}">
  <dimension ref="A1:E14"/>
  <sheetViews>
    <sheetView workbookViewId="0">
      <selection activeCell="A2" sqref="A2:E1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783</v>
      </c>
      <c r="E2" t="b">
        <v>1</v>
      </c>
    </row>
    <row r="3" spans="1:5">
      <c r="A3" t="s">
        <v>334</v>
      </c>
      <c r="B3" t="s">
        <v>784</v>
      </c>
      <c r="E3" t="b">
        <v>1</v>
      </c>
    </row>
    <row r="4" spans="1:5">
      <c r="A4" t="s">
        <v>336</v>
      </c>
      <c r="B4" t="s">
        <v>785</v>
      </c>
      <c r="E4" t="b">
        <v>1</v>
      </c>
    </row>
    <row r="5" spans="1:5">
      <c r="A5" t="s">
        <v>332</v>
      </c>
      <c r="B5" t="s">
        <v>786</v>
      </c>
      <c r="E5" t="b">
        <v>1</v>
      </c>
    </row>
    <row r="6" spans="1:5">
      <c r="A6" t="s">
        <v>328</v>
      </c>
      <c r="B6" t="s">
        <v>787</v>
      </c>
      <c r="E6" t="b">
        <v>1</v>
      </c>
    </row>
    <row r="7" spans="1:5">
      <c r="A7" t="s">
        <v>381</v>
      </c>
      <c r="B7" t="s">
        <v>788</v>
      </c>
      <c r="E7" t="b">
        <v>1</v>
      </c>
    </row>
    <row r="8" spans="1:5">
      <c r="A8" t="s">
        <v>379</v>
      </c>
      <c r="B8" t="s">
        <v>789</v>
      </c>
      <c r="E8" t="b">
        <v>1</v>
      </c>
    </row>
    <row r="9" spans="1:5">
      <c r="A9" t="s">
        <v>465</v>
      </c>
      <c r="B9" t="s">
        <v>790</v>
      </c>
      <c r="E9" t="b">
        <v>1</v>
      </c>
    </row>
    <row r="10" spans="1:5">
      <c r="A10" t="s">
        <v>468</v>
      </c>
      <c r="B10" t="s">
        <v>791</v>
      </c>
      <c r="E10" t="b">
        <v>1</v>
      </c>
    </row>
    <row r="11" spans="1:5">
      <c r="A11" t="s">
        <v>493</v>
      </c>
      <c r="B11" t="s">
        <v>792</v>
      </c>
      <c r="E11" t="b">
        <v>1</v>
      </c>
    </row>
    <row r="12" spans="1:5">
      <c r="A12" t="s">
        <v>459</v>
      </c>
      <c r="B12" t="s">
        <v>793</v>
      </c>
      <c r="E12" t="b">
        <v>1</v>
      </c>
    </row>
    <row r="13" spans="1:5">
      <c r="A13" t="s">
        <v>499</v>
      </c>
      <c r="B13" t="s">
        <v>794</v>
      </c>
      <c r="E13" t="b">
        <v>1</v>
      </c>
    </row>
    <row r="14" spans="1:5">
      <c r="A14" t="s">
        <v>503</v>
      </c>
      <c r="B14" t="s">
        <v>795</v>
      </c>
      <c r="E14"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B2D2BC-3CC2-4C2D-970A-E8A3946531C3}">
  <dimension ref="A1:E4"/>
  <sheetViews>
    <sheetView workbookViewId="0">
      <selection activeCell="A2" sqref="A2:E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336</v>
      </c>
      <c r="B2" t="s">
        <v>796</v>
      </c>
      <c r="E2" t="b">
        <v>1</v>
      </c>
    </row>
    <row r="3" spans="1:5">
      <c r="A3" t="s">
        <v>330</v>
      </c>
      <c r="B3" t="s">
        <v>797</v>
      </c>
      <c r="E3" t="b">
        <v>1</v>
      </c>
    </row>
    <row r="4" spans="1:5">
      <c r="A4" t="s">
        <v>334</v>
      </c>
      <c r="B4" t="s">
        <v>798</v>
      </c>
      <c r="E4"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EEFE6-A21D-414A-A40B-7005A747BF0C}">
  <dimension ref="A1:E6"/>
  <sheetViews>
    <sheetView workbookViewId="0">
      <selection activeCell="A2" sqref="A2:E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334</v>
      </c>
      <c r="E2" t="b">
        <v>1</v>
      </c>
    </row>
    <row r="3" spans="1:5">
      <c r="A3" t="s">
        <v>334</v>
      </c>
      <c r="B3" t="s">
        <v>336</v>
      </c>
      <c r="E3" t="b">
        <v>1</v>
      </c>
    </row>
    <row r="4" spans="1:5">
      <c r="A4" t="s">
        <v>336</v>
      </c>
      <c r="B4" t="s">
        <v>332</v>
      </c>
      <c r="E4" t="b">
        <v>1</v>
      </c>
    </row>
    <row r="5" spans="1:5">
      <c r="A5" t="s">
        <v>332</v>
      </c>
      <c r="B5" t="s">
        <v>328</v>
      </c>
      <c r="E5" t="b">
        <v>1</v>
      </c>
    </row>
    <row r="6" spans="1:5">
      <c r="A6" t="s">
        <v>328</v>
      </c>
      <c r="B6" t="s">
        <v>381</v>
      </c>
      <c r="E6"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E2B334-9C17-4639-AE9E-7E8C82947422}">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799</v>
      </c>
      <c r="B2" t="s">
        <v>800</v>
      </c>
      <c r="E2" t="b">
        <v>1</v>
      </c>
    </row>
    <row r="3" spans="1:5">
      <c r="A3" t="s">
        <v>334</v>
      </c>
      <c r="B3" t="s">
        <v>493</v>
      </c>
      <c r="E3" t="b">
        <v>1</v>
      </c>
    </row>
    <row r="4" spans="1:5">
      <c r="A4" t="s">
        <v>336</v>
      </c>
      <c r="B4" t="s">
        <v>503</v>
      </c>
      <c r="E4" t="b">
        <v>1</v>
      </c>
    </row>
    <row r="5" spans="1:5">
      <c r="A5" t="s">
        <v>332</v>
      </c>
      <c r="B5" t="s">
        <v>495</v>
      </c>
      <c r="E5" t="b">
        <v>1</v>
      </c>
    </row>
    <row r="6" spans="1:5">
      <c r="A6" t="s">
        <v>328</v>
      </c>
      <c r="B6" t="s">
        <v>647</v>
      </c>
      <c r="E6" t="b">
        <v>1</v>
      </c>
    </row>
    <row r="7" spans="1:5">
      <c r="A7" t="s">
        <v>330</v>
      </c>
      <c r="B7" t="s">
        <v>379</v>
      </c>
      <c r="E7"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96992E-4A6B-4695-9048-C6732D59DF0F}">
  <dimension ref="A1:E17"/>
  <sheetViews>
    <sheetView workbookViewId="0">
      <selection activeCell="A2" sqref="A2:E1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801</v>
      </c>
      <c r="E2" t="b">
        <v>1</v>
      </c>
    </row>
    <row r="3" spans="1:5">
      <c r="A3" t="s">
        <v>479</v>
      </c>
      <c r="B3" t="s">
        <v>802</v>
      </c>
      <c r="E3" t="b">
        <v>1</v>
      </c>
    </row>
    <row r="4" spans="1:5">
      <c r="A4" t="s">
        <v>334</v>
      </c>
      <c r="B4" t="s">
        <v>803</v>
      </c>
      <c r="E4" t="b">
        <v>1</v>
      </c>
    </row>
    <row r="5" spans="1:5">
      <c r="A5" t="s">
        <v>336</v>
      </c>
      <c r="B5" t="s">
        <v>804</v>
      </c>
      <c r="E5" t="b">
        <v>1</v>
      </c>
    </row>
    <row r="6" spans="1:5">
      <c r="A6" t="s">
        <v>328</v>
      </c>
      <c r="B6" t="s">
        <v>805</v>
      </c>
      <c r="E6" t="b">
        <v>1</v>
      </c>
    </row>
    <row r="7" spans="1:5">
      <c r="A7" t="s">
        <v>381</v>
      </c>
      <c r="B7" t="s">
        <v>806</v>
      </c>
      <c r="E7" t="b">
        <v>1</v>
      </c>
    </row>
    <row r="8" spans="1:5">
      <c r="A8" t="s">
        <v>332</v>
      </c>
      <c r="B8" t="s">
        <v>807</v>
      </c>
      <c r="E8" t="b">
        <v>1</v>
      </c>
    </row>
    <row r="9" spans="1:5">
      <c r="A9" t="s">
        <v>379</v>
      </c>
      <c r="B9" t="s">
        <v>808</v>
      </c>
      <c r="E9" t="b">
        <v>1</v>
      </c>
    </row>
    <row r="10" spans="1:5">
      <c r="A10" t="s">
        <v>465</v>
      </c>
      <c r="B10" t="s">
        <v>809</v>
      </c>
      <c r="E10" t="b">
        <v>1</v>
      </c>
    </row>
    <row r="11" spans="1:5">
      <c r="A11" t="s">
        <v>468</v>
      </c>
      <c r="B11" t="s">
        <v>810</v>
      </c>
      <c r="E11" t="b">
        <v>1</v>
      </c>
    </row>
    <row r="12" spans="1:5">
      <c r="A12" t="s">
        <v>493</v>
      </c>
      <c r="B12" t="s">
        <v>811</v>
      </c>
      <c r="E12" t="b">
        <v>1</v>
      </c>
    </row>
    <row r="13" spans="1:5">
      <c r="A13" t="s">
        <v>459</v>
      </c>
      <c r="B13" t="s">
        <v>812</v>
      </c>
      <c r="E13" t="b">
        <v>1</v>
      </c>
    </row>
    <row r="14" spans="1:5">
      <c r="A14" t="s">
        <v>499</v>
      </c>
      <c r="B14" t="s">
        <v>813</v>
      </c>
      <c r="E14" t="b">
        <v>1</v>
      </c>
    </row>
    <row r="15" spans="1:5">
      <c r="A15" t="s">
        <v>501</v>
      </c>
      <c r="B15" t="s">
        <v>814</v>
      </c>
      <c r="E15" t="b">
        <v>1</v>
      </c>
    </row>
    <row r="16" spans="1:5">
      <c r="A16" t="s">
        <v>503</v>
      </c>
      <c r="B16" t="s">
        <v>815</v>
      </c>
      <c r="E16" t="b">
        <v>1</v>
      </c>
    </row>
    <row r="17" spans="1:5">
      <c r="A17" t="s">
        <v>582</v>
      </c>
      <c r="B17" t="s">
        <v>816</v>
      </c>
      <c r="E17"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A675-4C17-4100-93D4-1F65BC0FB174}">
  <dimension ref="A1:E42"/>
  <sheetViews>
    <sheetView workbookViewId="0">
      <selection activeCell="A2" sqref="A2:E4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817</v>
      </c>
      <c r="E2" t="b">
        <v>1</v>
      </c>
    </row>
    <row r="3" spans="1:5">
      <c r="A3" t="s">
        <v>334</v>
      </c>
      <c r="B3" t="s">
        <v>818</v>
      </c>
      <c r="E3" t="b">
        <v>1</v>
      </c>
    </row>
    <row r="4" spans="1:5">
      <c r="A4" t="s">
        <v>635</v>
      </c>
      <c r="B4" t="s">
        <v>819</v>
      </c>
      <c r="E4" t="b">
        <v>1</v>
      </c>
    </row>
    <row r="5" spans="1:5">
      <c r="A5" t="s">
        <v>503</v>
      </c>
      <c r="B5" t="s">
        <v>820</v>
      </c>
      <c r="E5" t="b">
        <v>1</v>
      </c>
    </row>
    <row r="6" spans="1:5">
      <c r="A6" t="s">
        <v>657</v>
      </c>
      <c r="B6" t="s">
        <v>821</v>
      </c>
      <c r="E6" t="b">
        <v>1</v>
      </c>
    </row>
    <row r="7" spans="1:5">
      <c r="A7" t="s">
        <v>336</v>
      </c>
      <c r="B7" t="s">
        <v>822</v>
      </c>
      <c r="E7" t="b">
        <v>1</v>
      </c>
    </row>
    <row r="8" spans="1:5">
      <c r="A8" t="s">
        <v>332</v>
      </c>
      <c r="B8" t="s">
        <v>823</v>
      </c>
      <c r="E8" t="b">
        <v>1</v>
      </c>
    </row>
    <row r="9" spans="1:5">
      <c r="A9" t="s">
        <v>514</v>
      </c>
      <c r="B9" t="s">
        <v>824</v>
      </c>
      <c r="E9" t="b">
        <v>1</v>
      </c>
    </row>
    <row r="10" spans="1:5">
      <c r="A10" t="s">
        <v>508</v>
      </c>
      <c r="B10" t="s">
        <v>825</v>
      </c>
      <c r="E10" t="b">
        <v>1</v>
      </c>
    </row>
    <row r="11" spans="1:5">
      <c r="A11" t="s">
        <v>328</v>
      </c>
      <c r="B11" t="s">
        <v>826</v>
      </c>
      <c r="E11" t="b">
        <v>1</v>
      </c>
    </row>
    <row r="12" spans="1:5">
      <c r="A12" t="s">
        <v>381</v>
      </c>
      <c r="B12" t="s">
        <v>827</v>
      </c>
      <c r="E12" t="b">
        <v>1</v>
      </c>
    </row>
    <row r="13" spans="1:5">
      <c r="A13" t="s">
        <v>379</v>
      </c>
      <c r="B13" t="s">
        <v>828</v>
      </c>
      <c r="E13" t="b">
        <v>1</v>
      </c>
    </row>
    <row r="14" spans="1:5">
      <c r="A14" t="s">
        <v>582</v>
      </c>
      <c r="B14" t="s">
        <v>829</v>
      </c>
      <c r="E14" t="b">
        <v>1</v>
      </c>
    </row>
    <row r="15" spans="1:5">
      <c r="A15" t="s">
        <v>511</v>
      </c>
      <c r="B15" t="s">
        <v>830</v>
      </c>
      <c r="E15" t="b">
        <v>1</v>
      </c>
    </row>
    <row r="16" spans="1:5">
      <c r="A16" t="s">
        <v>465</v>
      </c>
      <c r="B16" t="s">
        <v>831</v>
      </c>
      <c r="E16" t="b">
        <v>1</v>
      </c>
    </row>
    <row r="17" spans="1:5">
      <c r="A17" t="s">
        <v>468</v>
      </c>
      <c r="B17" t="s">
        <v>832</v>
      </c>
      <c r="E17" t="b">
        <v>1</v>
      </c>
    </row>
    <row r="18" spans="1:5">
      <c r="A18" t="s">
        <v>670</v>
      </c>
      <c r="B18" t="s">
        <v>833</v>
      </c>
      <c r="E18" t="b">
        <v>1</v>
      </c>
    </row>
    <row r="19" spans="1:5">
      <c r="A19" t="s">
        <v>479</v>
      </c>
      <c r="B19" t="s">
        <v>834</v>
      </c>
      <c r="E19" t="b">
        <v>1</v>
      </c>
    </row>
    <row r="20" spans="1:5">
      <c r="A20" t="s">
        <v>666</v>
      </c>
      <c r="B20" t="s">
        <v>835</v>
      </c>
      <c r="E20" t="b">
        <v>1</v>
      </c>
    </row>
    <row r="21" spans="1:5">
      <c r="A21" t="s">
        <v>493</v>
      </c>
      <c r="B21" t="s">
        <v>836</v>
      </c>
      <c r="E21" t="b">
        <v>1</v>
      </c>
    </row>
    <row r="22" spans="1:5">
      <c r="A22" t="s">
        <v>676</v>
      </c>
      <c r="B22" t="s">
        <v>837</v>
      </c>
      <c r="E22" t="b">
        <v>1</v>
      </c>
    </row>
    <row r="23" spans="1:5">
      <c r="A23" t="s">
        <v>588</v>
      </c>
      <c r="B23" t="s">
        <v>838</v>
      </c>
      <c r="E23" t="b">
        <v>1</v>
      </c>
    </row>
    <row r="24" spans="1:5">
      <c r="A24" t="s">
        <v>497</v>
      </c>
      <c r="B24" t="s">
        <v>839</v>
      </c>
      <c r="E24" t="b">
        <v>1</v>
      </c>
    </row>
    <row r="25" spans="1:5">
      <c r="A25" t="s">
        <v>637</v>
      </c>
      <c r="B25" t="s">
        <v>840</v>
      </c>
      <c r="E25" t="b">
        <v>1</v>
      </c>
    </row>
    <row r="26" spans="1:5">
      <c r="A26" t="s">
        <v>780</v>
      </c>
      <c r="B26" t="s">
        <v>841</v>
      </c>
      <c r="E26" t="b">
        <v>1</v>
      </c>
    </row>
    <row r="27" spans="1:5">
      <c r="A27" t="s">
        <v>495</v>
      </c>
      <c r="B27" t="s">
        <v>842</v>
      </c>
      <c r="E27" t="b">
        <v>1</v>
      </c>
    </row>
    <row r="28" spans="1:5">
      <c r="A28" t="s">
        <v>501</v>
      </c>
      <c r="B28" t="s">
        <v>843</v>
      </c>
      <c r="E28" t="b">
        <v>1</v>
      </c>
    </row>
    <row r="29" spans="1:5">
      <c r="A29" t="s">
        <v>621</v>
      </c>
      <c r="B29" t="s">
        <v>844</v>
      </c>
      <c r="E29" t="b">
        <v>1</v>
      </c>
    </row>
    <row r="30" spans="1:5">
      <c r="A30" t="s">
        <v>600</v>
      </c>
      <c r="B30" t="s">
        <v>845</v>
      </c>
      <c r="E30" t="b">
        <v>1</v>
      </c>
    </row>
    <row r="31" spans="1:5">
      <c r="A31" t="s">
        <v>846</v>
      </c>
      <c r="B31" t="s">
        <v>847</v>
      </c>
      <c r="E31" t="b">
        <v>1</v>
      </c>
    </row>
    <row r="32" spans="1:5">
      <c r="A32" t="s">
        <v>647</v>
      </c>
      <c r="B32" t="s">
        <v>848</v>
      </c>
      <c r="E32" t="b">
        <v>1</v>
      </c>
    </row>
    <row r="33" spans="1:5">
      <c r="A33" t="s">
        <v>459</v>
      </c>
      <c r="B33" t="s">
        <v>849</v>
      </c>
      <c r="E33" t="b">
        <v>1</v>
      </c>
    </row>
    <row r="34" spans="1:5">
      <c r="A34" t="s">
        <v>850</v>
      </c>
      <c r="B34" t="s">
        <v>851</v>
      </c>
      <c r="E34" t="b">
        <v>1</v>
      </c>
    </row>
    <row r="35" spans="1:5">
      <c r="A35" t="s">
        <v>852</v>
      </c>
      <c r="B35" t="s">
        <v>853</v>
      </c>
      <c r="E35" t="b">
        <v>1</v>
      </c>
    </row>
    <row r="36" spans="1:5">
      <c r="A36" t="s">
        <v>506</v>
      </c>
      <c r="B36" t="s">
        <v>854</v>
      </c>
      <c r="E36" t="b">
        <v>1</v>
      </c>
    </row>
    <row r="37" spans="1:5">
      <c r="A37" t="s">
        <v>484</v>
      </c>
      <c r="B37" t="s">
        <v>855</v>
      </c>
      <c r="E37" t="b">
        <v>1</v>
      </c>
    </row>
    <row r="38" spans="1:5">
      <c r="A38" t="s">
        <v>641</v>
      </c>
      <c r="B38" t="s">
        <v>856</v>
      </c>
      <c r="E38" t="b">
        <v>1</v>
      </c>
    </row>
    <row r="39" spans="1:5">
      <c r="A39" t="s">
        <v>643</v>
      </c>
      <c r="B39" t="s">
        <v>857</v>
      </c>
      <c r="E39" t="b">
        <v>1</v>
      </c>
    </row>
    <row r="40" spans="1:5">
      <c r="A40" t="s">
        <v>858</v>
      </c>
      <c r="B40" t="s">
        <v>859</v>
      </c>
      <c r="E40" t="b">
        <v>1</v>
      </c>
    </row>
    <row r="41" spans="1:5">
      <c r="A41" t="s">
        <v>499</v>
      </c>
      <c r="B41" t="s">
        <v>860</v>
      </c>
      <c r="E41" t="b">
        <v>1</v>
      </c>
    </row>
    <row r="42" spans="1:5">
      <c r="A42" t="s">
        <v>490</v>
      </c>
      <c r="B42" t="s">
        <v>861</v>
      </c>
      <c r="E4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8D7F0-0C6C-42C9-B23A-1C03698150D9}">
  <dimension ref="A1:E8"/>
  <sheetViews>
    <sheetView workbookViewId="0">
      <selection activeCell="A2" sqref="A2:E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862</v>
      </c>
      <c r="E2" t="b">
        <v>1</v>
      </c>
    </row>
    <row r="3" spans="1:5">
      <c r="A3" t="s">
        <v>334</v>
      </c>
      <c r="B3" t="s">
        <v>863</v>
      </c>
      <c r="E3" t="b">
        <v>1</v>
      </c>
    </row>
    <row r="4" spans="1:5">
      <c r="A4" t="s">
        <v>336</v>
      </c>
      <c r="B4" t="s">
        <v>864</v>
      </c>
      <c r="E4" t="b">
        <v>1</v>
      </c>
    </row>
    <row r="5" spans="1:5">
      <c r="A5" t="s">
        <v>332</v>
      </c>
      <c r="B5" t="s">
        <v>865</v>
      </c>
      <c r="E5" t="b">
        <v>1</v>
      </c>
    </row>
    <row r="6" spans="1:5">
      <c r="A6" t="s">
        <v>328</v>
      </c>
      <c r="B6" t="s">
        <v>866</v>
      </c>
      <c r="E6" t="b">
        <v>1</v>
      </c>
    </row>
    <row r="7" spans="1:5">
      <c r="A7" t="s">
        <v>381</v>
      </c>
      <c r="B7" t="s">
        <v>867</v>
      </c>
      <c r="E7" t="b">
        <v>1</v>
      </c>
    </row>
    <row r="8" spans="1:5">
      <c r="A8" t="s">
        <v>379</v>
      </c>
      <c r="B8" t="s">
        <v>868</v>
      </c>
      <c r="E8"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9CA5-2AFB-4318-B69C-18ACEA1E2F25}">
  <dimension ref="A1:E7"/>
  <sheetViews>
    <sheetView workbookViewId="0">
      <selection activeCell="A2" sqref="A2:E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869</v>
      </c>
      <c r="E2" t="b">
        <v>1</v>
      </c>
    </row>
    <row r="3" spans="1:5">
      <c r="A3" t="s">
        <v>334</v>
      </c>
      <c r="B3" t="s">
        <v>870</v>
      </c>
      <c r="E3" t="b">
        <v>1</v>
      </c>
    </row>
    <row r="4" spans="1:5">
      <c r="A4" t="s">
        <v>336</v>
      </c>
      <c r="B4" t="s">
        <v>871</v>
      </c>
      <c r="E4" t="b">
        <v>1</v>
      </c>
    </row>
    <row r="5" spans="1:5">
      <c r="A5" t="s">
        <v>332</v>
      </c>
      <c r="B5" t="s">
        <v>872</v>
      </c>
      <c r="E5" t="b">
        <v>1</v>
      </c>
    </row>
    <row r="6" spans="1:5">
      <c r="A6" t="s">
        <v>328</v>
      </c>
      <c r="B6" t="s">
        <v>873</v>
      </c>
      <c r="E6" t="b">
        <v>1</v>
      </c>
    </row>
    <row r="7" spans="1:5">
      <c r="A7" t="s">
        <v>381</v>
      </c>
      <c r="B7" t="s">
        <v>874</v>
      </c>
      <c r="E7"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2B4F2-94C6-439D-93E9-27E2DC7C9503}">
  <dimension ref="A1:E13"/>
  <sheetViews>
    <sheetView workbookViewId="0">
      <selection activeCell="A2" sqref="A2:E13"/>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508</v>
      </c>
      <c r="B2" t="s">
        <v>875</v>
      </c>
      <c r="E2" t="b">
        <v>1</v>
      </c>
    </row>
    <row r="3" spans="1:5">
      <c r="A3" t="s">
        <v>876</v>
      </c>
      <c r="B3" t="s">
        <v>877</v>
      </c>
      <c r="E3" t="b">
        <v>1</v>
      </c>
    </row>
    <row r="4" spans="1:5">
      <c r="A4" t="s">
        <v>523</v>
      </c>
      <c r="B4" t="s">
        <v>878</v>
      </c>
      <c r="E4" t="b">
        <v>1</v>
      </c>
    </row>
    <row r="5" spans="1:5">
      <c r="A5" t="s">
        <v>529</v>
      </c>
      <c r="B5" t="s">
        <v>879</v>
      </c>
      <c r="E5" t="b">
        <v>1</v>
      </c>
    </row>
    <row r="6" spans="1:5">
      <c r="A6" t="s">
        <v>852</v>
      </c>
      <c r="B6" t="s">
        <v>880</v>
      </c>
      <c r="E6" t="b">
        <v>1</v>
      </c>
    </row>
    <row r="7" spans="1:5">
      <c r="A7" t="s">
        <v>881</v>
      </c>
      <c r="B7" t="s">
        <v>882</v>
      </c>
      <c r="E7" t="b">
        <v>1</v>
      </c>
    </row>
    <row r="8" spans="1:5">
      <c r="A8" t="s">
        <v>674</v>
      </c>
      <c r="B8" t="s">
        <v>883</v>
      </c>
      <c r="E8" t="b">
        <v>1</v>
      </c>
    </row>
    <row r="9" spans="1:5">
      <c r="A9" t="s">
        <v>443</v>
      </c>
      <c r="B9" t="s">
        <v>884</v>
      </c>
      <c r="E9" t="b">
        <v>1</v>
      </c>
    </row>
    <row r="10" spans="1:5">
      <c r="A10" t="s">
        <v>885</v>
      </c>
      <c r="B10" t="s">
        <v>886</v>
      </c>
      <c r="E10" t="b">
        <v>1</v>
      </c>
    </row>
    <row r="11" spans="1:5">
      <c r="A11" t="s">
        <v>887</v>
      </c>
      <c r="B11" t="s">
        <v>888</v>
      </c>
      <c r="E11" t="b">
        <v>1</v>
      </c>
    </row>
    <row r="12" spans="1:5">
      <c r="A12" t="s">
        <v>889</v>
      </c>
      <c r="B12" t="s">
        <v>890</v>
      </c>
      <c r="E12" t="b">
        <v>1</v>
      </c>
    </row>
    <row r="13" spans="1:5">
      <c r="A13" t="s">
        <v>891</v>
      </c>
      <c r="B13" t="s">
        <v>892</v>
      </c>
      <c r="E13"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A5ADF-3176-4BFF-BF4E-358B8168BDCE}">
  <dimension ref="A1:E82"/>
  <sheetViews>
    <sheetView workbookViewId="0">
      <selection activeCell="A2" sqref="A2:E8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893</v>
      </c>
      <c r="E2" t="b">
        <v>1</v>
      </c>
    </row>
    <row r="3" spans="1:5">
      <c r="A3" t="s">
        <v>334</v>
      </c>
      <c r="B3" t="s">
        <v>894</v>
      </c>
      <c r="E3" t="b">
        <v>1</v>
      </c>
    </row>
    <row r="4" spans="1:5">
      <c r="A4" t="s">
        <v>336</v>
      </c>
      <c r="B4" t="s">
        <v>895</v>
      </c>
      <c r="E4" t="b">
        <v>1</v>
      </c>
    </row>
    <row r="5" spans="1:5">
      <c r="A5" t="s">
        <v>332</v>
      </c>
      <c r="B5" t="s">
        <v>896</v>
      </c>
      <c r="E5" t="b">
        <v>1</v>
      </c>
    </row>
    <row r="6" spans="1:5">
      <c r="A6" t="s">
        <v>328</v>
      </c>
      <c r="B6" t="s">
        <v>897</v>
      </c>
      <c r="E6" t="b">
        <v>1</v>
      </c>
    </row>
    <row r="7" spans="1:5">
      <c r="A7" t="s">
        <v>381</v>
      </c>
      <c r="B7" t="s">
        <v>898</v>
      </c>
      <c r="E7" t="b">
        <v>1</v>
      </c>
    </row>
    <row r="8" spans="1:5">
      <c r="A8" t="s">
        <v>379</v>
      </c>
      <c r="B8" t="s">
        <v>899</v>
      </c>
      <c r="E8" t="b">
        <v>1</v>
      </c>
    </row>
    <row r="9" spans="1:5">
      <c r="A9" t="s">
        <v>465</v>
      </c>
      <c r="B9" t="s">
        <v>900</v>
      </c>
      <c r="E9" t="b">
        <v>1</v>
      </c>
    </row>
    <row r="10" spans="1:5">
      <c r="A10" t="s">
        <v>468</v>
      </c>
      <c r="B10" t="s">
        <v>901</v>
      </c>
      <c r="E10" t="b">
        <v>1</v>
      </c>
    </row>
    <row r="11" spans="1:5">
      <c r="A11" t="s">
        <v>493</v>
      </c>
      <c r="B11" t="s">
        <v>902</v>
      </c>
      <c r="E11" t="b">
        <v>1</v>
      </c>
    </row>
    <row r="12" spans="1:5">
      <c r="A12" t="s">
        <v>499</v>
      </c>
      <c r="B12" t="s">
        <v>903</v>
      </c>
      <c r="E12" t="b">
        <v>1</v>
      </c>
    </row>
    <row r="13" spans="1:5">
      <c r="A13" t="s">
        <v>459</v>
      </c>
      <c r="B13" t="s">
        <v>904</v>
      </c>
      <c r="E13" t="b">
        <v>1</v>
      </c>
    </row>
    <row r="14" spans="1:5">
      <c r="A14" t="s">
        <v>501</v>
      </c>
      <c r="B14" t="s">
        <v>905</v>
      </c>
      <c r="E14" t="b">
        <v>1</v>
      </c>
    </row>
    <row r="15" spans="1:5">
      <c r="A15" t="s">
        <v>503</v>
      </c>
      <c r="B15" t="s">
        <v>906</v>
      </c>
      <c r="E15" t="b">
        <v>1</v>
      </c>
    </row>
    <row r="16" spans="1:5">
      <c r="A16" t="s">
        <v>582</v>
      </c>
      <c r="B16" t="s">
        <v>907</v>
      </c>
      <c r="E16" t="b">
        <v>1</v>
      </c>
    </row>
    <row r="17" spans="1:5">
      <c r="A17" t="s">
        <v>663</v>
      </c>
      <c r="B17" t="s">
        <v>908</v>
      </c>
      <c r="E17" t="b">
        <v>1</v>
      </c>
    </row>
    <row r="18" spans="1:5">
      <c r="A18" t="s">
        <v>479</v>
      </c>
      <c r="B18" t="s">
        <v>909</v>
      </c>
      <c r="E18" t="b">
        <v>1</v>
      </c>
    </row>
    <row r="19" spans="1:5">
      <c r="A19" t="s">
        <v>484</v>
      </c>
      <c r="B19" t="s">
        <v>910</v>
      </c>
      <c r="E19" t="b">
        <v>1</v>
      </c>
    </row>
    <row r="20" spans="1:5">
      <c r="A20" t="s">
        <v>588</v>
      </c>
      <c r="B20" t="s">
        <v>911</v>
      </c>
      <c r="E20" t="b">
        <v>1</v>
      </c>
    </row>
    <row r="21" spans="1:5">
      <c r="A21" t="s">
        <v>497</v>
      </c>
      <c r="B21" t="s">
        <v>912</v>
      </c>
      <c r="E21" t="b">
        <v>1</v>
      </c>
    </row>
    <row r="22" spans="1:5">
      <c r="A22" t="s">
        <v>495</v>
      </c>
      <c r="B22" t="s">
        <v>913</v>
      </c>
      <c r="E22" t="b">
        <v>1</v>
      </c>
    </row>
    <row r="23" spans="1:5">
      <c r="A23" t="s">
        <v>600</v>
      </c>
      <c r="B23" t="s">
        <v>914</v>
      </c>
      <c r="E23" t="b">
        <v>1</v>
      </c>
    </row>
    <row r="24" spans="1:5">
      <c r="A24" t="s">
        <v>490</v>
      </c>
      <c r="B24" t="s">
        <v>915</v>
      </c>
      <c r="E24" t="b">
        <v>1</v>
      </c>
    </row>
    <row r="25" spans="1:5">
      <c r="A25" t="s">
        <v>635</v>
      </c>
      <c r="B25" t="s">
        <v>916</v>
      </c>
      <c r="E25" t="b">
        <v>1</v>
      </c>
    </row>
    <row r="26" spans="1:5">
      <c r="A26" t="s">
        <v>637</v>
      </c>
      <c r="B26" t="s">
        <v>917</v>
      </c>
      <c r="E26" t="b">
        <v>1</v>
      </c>
    </row>
    <row r="27" spans="1:5">
      <c r="A27" t="s">
        <v>621</v>
      </c>
      <c r="B27" t="s">
        <v>918</v>
      </c>
      <c r="E27" t="b">
        <v>1</v>
      </c>
    </row>
    <row r="28" spans="1:5">
      <c r="A28" t="s">
        <v>641</v>
      </c>
      <c r="B28" t="s">
        <v>919</v>
      </c>
      <c r="E28" t="b">
        <v>1</v>
      </c>
    </row>
    <row r="29" spans="1:5">
      <c r="A29" t="s">
        <v>643</v>
      </c>
      <c r="B29" t="s">
        <v>920</v>
      </c>
      <c r="E29" t="b">
        <v>1</v>
      </c>
    </row>
    <row r="30" spans="1:5">
      <c r="A30" t="s">
        <v>647</v>
      </c>
      <c r="B30" t="s">
        <v>921</v>
      </c>
      <c r="E30" t="b">
        <v>1</v>
      </c>
    </row>
    <row r="31" spans="1:5">
      <c r="A31" t="s">
        <v>657</v>
      </c>
      <c r="B31" t="s">
        <v>922</v>
      </c>
      <c r="E31" t="b">
        <v>1</v>
      </c>
    </row>
    <row r="32" spans="1:5">
      <c r="A32" t="s">
        <v>666</v>
      </c>
      <c r="B32" t="s">
        <v>923</v>
      </c>
      <c r="E32" t="b">
        <v>1</v>
      </c>
    </row>
    <row r="33" spans="1:5">
      <c r="A33" t="s">
        <v>670</v>
      </c>
      <c r="B33" t="s">
        <v>924</v>
      </c>
      <c r="E33" t="b">
        <v>1</v>
      </c>
    </row>
    <row r="34" spans="1:5">
      <c r="A34" t="s">
        <v>676</v>
      </c>
      <c r="B34" t="s">
        <v>925</v>
      </c>
      <c r="E34" t="b">
        <v>1</v>
      </c>
    </row>
    <row r="35" spans="1:5">
      <c r="A35" t="s">
        <v>508</v>
      </c>
      <c r="B35" t="s">
        <v>926</v>
      </c>
      <c r="E35" t="b">
        <v>1</v>
      </c>
    </row>
    <row r="36" spans="1:5">
      <c r="A36" t="s">
        <v>511</v>
      </c>
      <c r="B36" t="s">
        <v>927</v>
      </c>
      <c r="E36" t="b">
        <v>1</v>
      </c>
    </row>
    <row r="37" spans="1:5">
      <c r="A37" t="s">
        <v>514</v>
      </c>
      <c r="B37" t="s">
        <v>928</v>
      </c>
      <c r="E37" t="b">
        <v>1</v>
      </c>
    </row>
    <row r="38" spans="1:5">
      <c r="A38" t="s">
        <v>617</v>
      </c>
      <c r="B38" t="s">
        <v>929</v>
      </c>
      <c r="E38" t="b">
        <v>1</v>
      </c>
    </row>
    <row r="39" spans="1:5">
      <c r="A39" t="s">
        <v>516</v>
      </c>
      <c r="B39" t="s">
        <v>930</v>
      </c>
      <c r="E39" t="b">
        <v>1</v>
      </c>
    </row>
    <row r="40" spans="1:5">
      <c r="A40" t="s">
        <v>518</v>
      </c>
      <c r="B40" t="s">
        <v>931</v>
      </c>
      <c r="E40" t="b">
        <v>1</v>
      </c>
    </row>
    <row r="41" spans="1:5">
      <c r="A41" t="s">
        <v>521</v>
      </c>
      <c r="B41" t="s">
        <v>932</v>
      </c>
      <c r="E41" t="b">
        <v>1</v>
      </c>
    </row>
    <row r="42" spans="1:5">
      <c r="A42" t="s">
        <v>523</v>
      </c>
      <c r="B42" t="s">
        <v>933</v>
      </c>
      <c r="E42" t="b">
        <v>1</v>
      </c>
    </row>
    <row r="43" spans="1:5">
      <c r="A43" t="s">
        <v>525</v>
      </c>
      <c r="B43" t="s">
        <v>934</v>
      </c>
      <c r="E43" t="b">
        <v>1</v>
      </c>
    </row>
    <row r="44" spans="1:5">
      <c r="A44" t="s">
        <v>529</v>
      </c>
      <c r="B44" t="s">
        <v>935</v>
      </c>
      <c r="E44" t="b">
        <v>1</v>
      </c>
    </row>
    <row r="45" spans="1:5">
      <c r="A45" t="s">
        <v>535</v>
      </c>
      <c r="B45" t="s">
        <v>936</v>
      </c>
      <c r="E45" t="b">
        <v>1</v>
      </c>
    </row>
    <row r="46" spans="1:5">
      <c r="A46" t="s">
        <v>537</v>
      </c>
      <c r="B46" t="s">
        <v>937</v>
      </c>
      <c r="E46" t="b">
        <v>1</v>
      </c>
    </row>
    <row r="47" spans="1:5">
      <c r="A47" t="s">
        <v>545</v>
      </c>
      <c r="B47" t="s">
        <v>938</v>
      </c>
      <c r="E47" t="b">
        <v>1</v>
      </c>
    </row>
    <row r="48" spans="1:5">
      <c r="A48" t="s">
        <v>547</v>
      </c>
      <c r="B48" t="s">
        <v>939</v>
      </c>
      <c r="E48" t="b">
        <v>1</v>
      </c>
    </row>
    <row r="49" spans="1:5">
      <c r="A49" t="s">
        <v>550</v>
      </c>
      <c r="B49" t="s">
        <v>940</v>
      </c>
      <c r="E49" t="b">
        <v>1</v>
      </c>
    </row>
    <row r="50" spans="1:5">
      <c r="A50" t="s">
        <v>552</v>
      </c>
      <c r="B50" t="s">
        <v>941</v>
      </c>
      <c r="E50" t="b">
        <v>1</v>
      </c>
    </row>
    <row r="51" spans="1:5">
      <c r="A51" t="s">
        <v>539</v>
      </c>
      <c r="B51" t="s">
        <v>942</v>
      </c>
      <c r="E51" t="b">
        <v>1</v>
      </c>
    </row>
    <row r="52" spans="1:5">
      <c r="A52" t="s">
        <v>541</v>
      </c>
      <c r="B52" t="s">
        <v>943</v>
      </c>
      <c r="E52" t="b">
        <v>1</v>
      </c>
    </row>
    <row r="53" spans="1:5">
      <c r="A53" t="s">
        <v>543</v>
      </c>
      <c r="B53" t="s">
        <v>944</v>
      </c>
      <c r="E53" t="b">
        <v>1</v>
      </c>
    </row>
    <row r="54" spans="1:5">
      <c r="A54" t="s">
        <v>554</v>
      </c>
      <c r="B54" t="s">
        <v>945</v>
      </c>
      <c r="E54" t="b">
        <v>1</v>
      </c>
    </row>
    <row r="55" spans="1:5">
      <c r="A55" t="s">
        <v>556</v>
      </c>
      <c r="B55" t="s">
        <v>946</v>
      </c>
      <c r="E55" t="b">
        <v>1</v>
      </c>
    </row>
    <row r="56" spans="1:5">
      <c r="A56" t="s">
        <v>619</v>
      </c>
      <c r="B56" t="s">
        <v>947</v>
      </c>
      <c r="E56" t="b">
        <v>1</v>
      </c>
    </row>
    <row r="57" spans="1:5">
      <c r="A57" t="s">
        <v>560</v>
      </c>
      <c r="B57" t="s">
        <v>948</v>
      </c>
      <c r="E57" t="b">
        <v>1</v>
      </c>
    </row>
    <row r="58" spans="1:5">
      <c r="A58" t="s">
        <v>562</v>
      </c>
      <c r="B58" t="s">
        <v>949</v>
      </c>
      <c r="E58" t="b">
        <v>1</v>
      </c>
    </row>
    <row r="59" spans="1:5">
      <c r="A59" t="s">
        <v>564</v>
      </c>
      <c r="B59" t="s">
        <v>950</v>
      </c>
      <c r="E59" t="b">
        <v>1</v>
      </c>
    </row>
    <row r="60" spans="1:5">
      <c r="A60" t="s">
        <v>566</v>
      </c>
      <c r="B60" t="s">
        <v>951</v>
      </c>
      <c r="E60" t="b">
        <v>1</v>
      </c>
    </row>
    <row r="61" spans="1:5">
      <c r="A61" t="s">
        <v>623</v>
      </c>
      <c r="B61" t="s">
        <v>952</v>
      </c>
      <c r="E61" t="b">
        <v>1</v>
      </c>
    </row>
    <row r="62" spans="1:5">
      <c r="A62" t="s">
        <v>625</v>
      </c>
      <c r="B62" t="s">
        <v>953</v>
      </c>
      <c r="E62" t="b">
        <v>1</v>
      </c>
    </row>
    <row r="63" spans="1:5">
      <c r="A63" t="s">
        <v>627</v>
      </c>
      <c r="B63" t="s">
        <v>954</v>
      </c>
      <c r="E63" t="b">
        <v>1</v>
      </c>
    </row>
    <row r="64" spans="1:5">
      <c r="A64" t="s">
        <v>629</v>
      </c>
      <c r="B64" t="s">
        <v>955</v>
      </c>
      <c r="E64" t="b">
        <v>1</v>
      </c>
    </row>
    <row r="65" spans="1:5">
      <c r="A65" t="s">
        <v>569</v>
      </c>
      <c r="B65" t="s">
        <v>956</v>
      </c>
      <c r="E65" t="b">
        <v>1</v>
      </c>
    </row>
    <row r="66" spans="1:5">
      <c r="A66" t="s">
        <v>571</v>
      </c>
      <c r="B66" t="s">
        <v>957</v>
      </c>
      <c r="E66" t="b">
        <v>1</v>
      </c>
    </row>
    <row r="67" spans="1:5">
      <c r="A67" t="s">
        <v>574</v>
      </c>
      <c r="B67" t="s">
        <v>958</v>
      </c>
      <c r="E67" t="b">
        <v>1</v>
      </c>
    </row>
    <row r="68" spans="1:5">
      <c r="A68" t="s">
        <v>576</v>
      </c>
      <c r="B68" t="s">
        <v>959</v>
      </c>
      <c r="E68" t="b">
        <v>1</v>
      </c>
    </row>
    <row r="69" spans="1:5">
      <c r="A69" t="s">
        <v>578</v>
      </c>
      <c r="B69" t="s">
        <v>960</v>
      </c>
      <c r="E69" t="b">
        <v>1</v>
      </c>
    </row>
    <row r="70" spans="1:5">
      <c r="A70" t="s">
        <v>580</v>
      </c>
      <c r="B70" t="s">
        <v>961</v>
      </c>
      <c r="E70" t="b">
        <v>1</v>
      </c>
    </row>
    <row r="71" spans="1:5">
      <c r="A71" t="s">
        <v>586</v>
      </c>
      <c r="B71" t="s">
        <v>962</v>
      </c>
      <c r="E71" t="b">
        <v>1</v>
      </c>
    </row>
    <row r="72" spans="1:5">
      <c r="A72" t="s">
        <v>590</v>
      </c>
      <c r="B72" t="s">
        <v>963</v>
      </c>
      <c r="E72" t="b">
        <v>1</v>
      </c>
    </row>
    <row r="73" spans="1:5">
      <c r="A73" t="s">
        <v>594</v>
      </c>
      <c r="B73" t="s">
        <v>964</v>
      </c>
      <c r="E73" t="b">
        <v>1</v>
      </c>
    </row>
    <row r="74" spans="1:5">
      <c r="A74" t="s">
        <v>596</v>
      </c>
      <c r="B74" t="s">
        <v>965</v>
      </c>
      <c r="E74" t="b">
        <v>1</v>
      </c>
    </row>
    <row r="75" spans="1:5">
      <c r="A75" t="s">
        <v>598</v>
      </c>
      <c r="B75" t="s">
        <v>966</v>
      </c>
      <c r="E75" t="b">
        <v>1</v>
      </c>
    </row>
    <row r="76" spans="1:5">
      <c r="A76" t="s">
        <v>602</v>
      </c>
      <c r="B76" t="s">
        <v>967</v>
      </c>
      <c r="E76" t="b">
        <v>1</v>
      </c>
    </row>
    <row r="77" spans="1:5">
      <c r="A77" t="s">
        <v>604</v>
      </c>
      <c r="B77" t="s">
        <v>968</v>
      </c>
      <c r="E77" t="b">
        <v>1</v>
      </c>
    </row>
    <row r="78" spans="1:5">
      <c r="A78" t="s">
        <v>606</v>
      </c>
      <c r="B78" t="s">
        <v>969</v>
      </c>
      <c r="E78" t="b">
        <v>1</v>
      </c>
    </row>
    <row r="79" spans="1:5">
      <c r="A79" t="s">
        <v>608</v>
      </c>
      <c r="B79" t="s">
        <v>970</v>
      </c>
      <c r="E79" t="b">
        <v>1</v>
      </c>
    </row>
    <row r="80" spans="1:5">
      <c r="A80" t="s">
        <v>506</v>
      </c>
      <c r="B80" t="s">
        <v>971</v>
      </c>
      <c r="E80" t="b">
        <v>1</v>
      </c>
    </row>
    <row r="81" spans="1:5">
      <c r="A81" t="s">
        <v>611</v>
      </c>
      <c r="B81" t="s">
        <v>972</v>
      </c>
      <c r="E81" t="b">
        <v>1</v>
      </c>
    </row>
    <row r="82" spans="1:5">
      <c r="A82" t="s">
        <v>613</v>
      </c>
      <c r="B82" t="s">
        <v>973</v>
      </c>
      <c r="E82"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2137D-9F29-4106-90E3-CCC5C0D18E24}">
  <dimension ref="A1:E16"/>
  <sheetViews>
    <sheetView workbookViewId="0">
      <selection activeCell="A2" sqref="A2:E1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801</v>
      </c>
      <c r="E2" t="b">
        <v>1</v>
      </c>
    </row>
    <row r="3" spans="1:5">
      <c r="A3" t="s">
        <v>334</v>
      </c>
      <c r="B3" t="s">
        <v>974</v>
      </c>
      <c r="E3" t="b">
        <v>1</v>
      </c>
    </row>
    <row r="4" spans="1:5">
      <c r="A4" t="s">
        <v>336</v>
      </c>
      <c r="B4" t="s">
        <v>975</v>
      </c>
      <c r="E4" t="b">
        <v>1</v>
      </c>
    </row>
    <row r="5" spans="1:5">
      <c r="A5" t="s">
        <v>332</v>
      </c>
      <c r="B5" t="s">
        <v>976</v>
      </c>
      <c r="E5" t="b">
        <v>1</v>
      </c>
    </row>
    <row r="6" spans="1:5">
      <c r="A6" t="s">
        <v>328</v>
      </c>
      <c r="B6" t="s">
        <v>977</v>
      </c>
      <c r="E6" t="b">
        <v>1</v>
      </c>
    </row>
    <row r="7" spans="1:5">
      <c r="A7" t="s">
        <v>381</v>
      </c>
      <c r="B7" t="s">
        <v>978</v>
      </c>
      <c r="E7" t="b">
        <v>1</v>
      </c>
    </row>
    <row r="8" spans="1:5">
      <c r="A8" t="s">
        <v>379</v>
      </c>
      <c r="B8" t="s">
        <v>979</v>
      </c>
      <c r="E8" t="b">
        <v>1</v>
      </c>
    </row>
    <row r="9" spans="1:5">
      <c r="A9" t="s">
        <v>465</v>
      </c>
      <c r="B9" t="s">
        <v>980</v>
      </c>
      <c r="E9" t="b">
        <v>1</v>
      </c>
    </row>
    <row r="10" spans="1:5">
      <c r="A10" t="s">
        <v>468</v>
      </c>
      <c r="B10" t="s">
        <v>981</v>
      </c>
      <c r="E10" t="b">
        <v>1</v>
      </c>
    </row>
    <row r="11" spans="1:5">
      <c r="A11" t="s">
        <v>493</v>
      </c>
      <c r="B11" t="s">
        <v>804</v>
      </c>
      <c r="E11" t="b">
        <v>1</v>
      </c>
    </row>
    <row r="12" spans="1:5">
      <c r="A12" t="s">
        <v>459</v>
      </c>
      <c r="B12" t="s">
        <v>805</v>
      </c>
      <c r="E12" t="b">
        <v>1</v>
      </c>
    </row>
    <row r="13" spans="1:5">
      <c r="A13" t="s">
        <v>499</v>
      </c>
      <c r="B13" t="s">
        <v>982</v>
      </c>
      <c r="E13" t="b">
        <v>1</v>
      </c>
    </row>
    <row r="14" spans="1:5">
      <c r="A14" t="s">
        <v>501</v>
      </c>
      <c r="B14" t="s">
        <v>814</v>
      </c>
      <c r="E14" t="b">
        <v>1</v>
      </c>
    </row>
    <row r="15" spans="1:5">
      <c r="A15" t="s">
        <v>503</v>
      </c>
      <c r="B15" t="s">
        <v>815</v>
      </c>
      <c r="E15" t="b">
        <v>1</v>
      </c>
    </row>
    <row r="16" spans="1:5">
      <c r="A16" t="s">
        <v>582</v>
      </c>
      <c r="B16" t="s">
        <v>816</v>
      </c>
      <c r="E16"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54D98-B6E8-47D2-AE02-24574F335C19}">
  <dimension ref="A1:E24"/>
  <sheetViews>
    <sheetView workbookViewId="0">
      <selection activeCell="A2" sqref="A2:E24"/>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983</v>
      </c>
      <c r="B2" t="s">
        <v>984</v>
      </c>
      <c r="E2" t="b">
        <v>1</v>
      </c>
    </row>
    <row r="3" spans="1:5">
      <c r="A3" t="s">
        <v>985</v>
      </c>
      <c r="B3" t="s">
        <v>986</v>
      </c>
      <c r="E3" t="b">
        <v>1</v>
      </c>
    </row>
    <row r="4" spans="1:5">
      <c r="A4" t="s">
        <v>987</v>
      </c>
      <c r="B4" t="s">
        <v>988</v>
      </c>
      <c r="E4" t="b">
        <v>1</v>
      </c>
    </row>
    <row r="5" spans="1:5">
      <c r="A5" t="s">
        <v>989</v>
      </c>
      <c r="B5" t="s">
        <v>990</v>
      </c>
      <c r="E5" t="b">
        <v>1</v>
      </c>
    </row>
    <row r="6" spans="1:5">
      <c r="A6" t="s">
        <v>991</v>
      </c>
      <c r="B6" t="s">
        <v>992</v>
      </c>
      <c r="E6" t="b">
        <v>1</v>
      </c>
    </row>
    <row r="7" spans="1:5">
      <c r="A7" t="s">
        <v>993</v>
      </c>
      <c r="B7" t="s">
        <v>994</v>
      </c>
      <c r="E7" t="b">
        <v>1</v>
      </c>
    </row>
    <row r="8" spans="1:5">
      <c r="A8" t="s">
        <v>995</v>
      </c>
      <c r="B8" t="s">
        <v>996</v>
      </c>
      <c r="E8" t="b">
        <v>1</v>
      </c>
    </row>
    <row r="9" spans="1:5">
      <c r="A9" t="s">
        <v>997</v>
      </c>
      <c r="B9" t="s">
        <v>998</v>
      </c>
      <c r="E9" t="b">
        <v>1</v>
      </c>
    </row>
    <row r="10" spans="1:5">
      <c r="A10" t="s">
        <v>999</v>
      </c>
      <c r="B10" t="s">
        <v>1000</v>
      </c>
      <c r="E10" t="b">
        <v>1</v>
      </c>
    </row>
    <row r="11" spans="1:5">
      <c r="A11" t="s">
        <v>1001</v>
      </c>
      <c r="B11" t="s">
        <v>1002</v>
      </c>
      <c r="E11" t="b">
        <v>1</v>
      </c>
    </row>
    <row r="12" spans="1:5">
      <c r="A12" t="s">
        <v>1003</v>
      </c>
      <c r="B12" t="s">
        <v>1004</v>
      </c>
      <c r="E12" t="b">
        <v>1</v>
      </c>
    </row>
    <row r="13" spans="1:5">
      <c r="A13" t="s">
        <v>1005</v>
      </c>
      <c r="B13" t="s">
        <v>1006</v>
      </c>
      <c r="E13" t="b">
        <v>1</v>
      </c>
    </row>
    <row r="14" spans="1:5">
      <c r="A14" t="s">
        <v>1007</v>
      </c>
      <c r="B14" t="s">
        <v>1008</v>
      </c>
      <c r="E14" t="b">
        <v>1</v>
      </c>
    </row>
    <row r="15" spans="1:5">
      <c r="A15" t="s">
        <v>1009</v>
      </c>
      <c r="B15" t="s">
        <v>1010</v>
      </c>
      <c r="E15" t="b">
        <v>1</v>
      </c>
    </row>
    <row r="16" spans="1:5">
      <c r="A16" t="s">
        <v>1011</v>
      </c>
      <c r="B16" t="s">
        <v>1012</v>
      </c>
      <c r="E16" t="b">
        <v>1</v>
      </c>
    </row>
    <row r="17" spans="1:5">
      <c r="A17" t="s">
        <v>1013</v>
      </c>
      <c r="B17" t="s">
        <v>1014</v>
      </c>
      <c r="E17" t="b">
        <v>1</v>
      </c>
    </row>
    <row r="18" spans="1:5">
      <c r="A18" t="s">
        <v>1015</v>
      </c>
      <c r="B18" t="s">
        <v>1016</v>
      </c>
      <c r="E18" t="b">
        <v>1</v>
      </c>
    </row>
    <row r="19" spans="1:5">
      <c r="A19" t="s">
        <v>1017</v>
      </c>
      <c r="B19" t="s">
        <v>1018</v>
      </c>
      <c r="E19" t="b">
        <v>1</v>
      </c>
    </row>
    <row r="20" spans="1:5">
      <c r="A20" t="s">
        <v>1019</v>
      </c>
      <c r="B20" t="s">
        <v>1020</v>
      </c>
      <c r="E20" t="b">
        <v>1</v>
      </c>
    </row>
    <row r="21" spans="1:5">
      <c r="A21" t="s">
        <v>1021</v>
      </c>
      <c r="B21" t="s">
        <v>1022</v>
      </c>
      <c r="E21" t="b">
        <v>1</v>
      </c>
    </row>
    <row r="22" spans="1:5">
      <c r="A22" t="s">
        <v>1023</v>
      </c>
      <c r="B22" t="s">
        <v>1024</v>
      </c>
      <c r="E22" t="b">
        <v>1</v>
      </c>
    </row>
    <row r="23" spans="1:5">
      <c r="A23" t="s">
        <v>1025</v>
      </c>
      <c r="B23" t="s">
        <v>1026</v>
      </c>
      <c r="E23" t="b">
        <v>1</v>
      </c>
    </row>
    <row r="24" spans="1:5">
      <c r="A24" t="s">
        <v>1027</v>
      </c>
      <c r="B24" t="s">
        <v>1028</v>
      </c>
      <c r="E24"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2E980-6C8F-4736-9A93-CFF0DCBE2498}">
  <dimension ref="A1:E566"/>
  <sheetViews>
    <sheetView workbookViewId="0">
      <selection activeCell="A2" sqref="A2:E566"/>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637</v>
      </c>
      <c r="B2" t="s">
        <v>1029</v>
      </c>
      <c r="E2" t="b">
        <v>1</v>
      </c>
    </row>
    <row r="3" spans="1:5">
      <c r="A3" t="s">
        <v>1030</v>
      </c>
      <c r="B3" t="s">
        <v>1031</v>
      </c>
      <c r="E3" t="b">
        <v>1</v>
      </c>
    </row>
    <row r="4" spans="1:5">
      <c r="A4" t="s">
        <v>1032</v>
      </c>
      <c r="B4" t="s">
        <v>1033</v>
      </c>
      <c r="E4" t="b">
        <v>1</v>
      </c>
    </row>
    <row r="5" spans="1:5">
      <c r="A5" t="s">
        <v>1034</v>
      </c>
      <c r="B5" t="s">
        <v>1035</v>
      </c>
      <c r="E5" t="b">
        <v>1</v>
      </c>
    </row>
    <row r="6" spans="1:5">
      <c r="A6" t="s">
        <v>1036</v>
      </c>
      <c r="B6" t="s">
        <v>1037</v>
      </c>
      <c r="E6" t="b">
        <v>1</v>
      </c>
    </row>
    <row r="7" spans="1:5">
      <c r="A7" t="s">
        <v>1038</v>
      </c>
      <c r="B7" t="s">
        <v>1039</v>
      </c>
      <c r="E7" t="b">
        <v>1</v>
      </c>
    </row>
    <row r="8" spans="1:5">
      <c r="A8" t="s">
        <v>1040</v>
      </c>
      <c r="B8" t="s">
        <v>1041</v>
      </c>
      <c r="E8" t="b">
        <v>1</v>
      </c>
    </row>
    <row r="9" spans="1:5">
      <c r="A9" t="s">
        <v>1042</v>
      </c>
      <c r="B9" t="s">
        <v>1043</v>
      </c>
      <c r="E9" t="b">
        <v>1</v>
      </c>
    </row>
    <row r="10" spans="1:5">
      <c r="A10" t="s">
        <v>1044</v>
      </c>
      <c r="B10" t="s">
        <v>1045</v>
      </c>
      <c r="E10" t="b">
        <v>1</v>
      </c>
    </row>
    <row r="11" spans="1:5">
      <c r="A11" t="s">
        <v>1046</v>
      </c>
      <c r="B11" t="s">
        <v>1047</v>
      </c>
      <c r="E11" t="b">
        <v>1</v>
      </c>
    </row>
    <row r="12" spans="1:5">
      <c r="A12" t="s">
        <v>1048</v>
      </c>
      <c r="B12" t="s">
        <v>1049</v>
      </c>
      <c r="E12" t="b">
        <v>1</v>
      </c>
    </row>
    <row r="13" spans="1:5">
      <c r="A13" t="s">
        <v>1050</v>
      </c>
      <c r="B13" t="s">
        <v>1051</v>
      </c>
      <c r="E13" t="b">
        <v>1</v>
      </c>
    </row>
    <row r="14" spans="1:5">
      <c r="A14" t="s">
        <v>1052</v>
      </c>
      <c r="B14" t="s">
        <v>1053</v>
      </c>
      <c r="E14" t="b">
        <v>1</v>
      </c>
    </row>
    <row r="15" spans="1:5">
      <c r="A15" t="s">
        <v>1054</v>
      </c>
      <c r="B15" t="s">
        <v>1055</v>
      </c>
      <c r="E15" t="b">
        <v>1</v>
      </c>
    </row>
    <row r="16" spans="1:5">
      <c r="A16" t="s">
        <v>1056</v>
      </c>
      <c r="B16" t="s">
        <v>1057</v>
      </c>
      <c r="E16" t="b">
        <v>1</v>
      </c>
    </row>
    <row r="17" spans="1:5">
      <c r="A17" t="s">
        <v>1058</v>
      </c>
      <c r="B17" t="s">
        <v>1059</v>
      </c>
      <c r="E17" t="b">
        <v>1</v>
      </c>
    </row>
    <row r="18" spans="1:5">
      <c r="A18" t="s">
        <v>1060</v>
      </c>
      <c r="B18" t="s">
        <v>1061</v>
      </c>
      <c r="E18" t="b">
        <v>1</v>
      </c>
    </row>
    <row r="19" spans="1:5">
      <c r="A19" t="s">
        <v>1062</v>
      </c>
      <c r="B19" t="s">
        <v>1063</v>
      </c>
      <c r="E19" t="b">
        <v>1</v>
      </c>
    </row>
    <row r="20" spans="1:5">
      <c r="A20" t="s">
        <v>1064</v>
      </c>
      <c r="B20" t="s">
        <v>1065</v>
      </c>
      <c r="E20" t="b">
        <v>1</v>
      </c>
    </row>
    <row r="21" spans="1:5">
      <c r="A21" t="s">
        <v>1066</v>
      </c>
      <c r="B21" t="s">
        <v>1067</v>
      </c>
      <c r="E21" t="b">
        <v>1</v>
      </c>
    </row>
    <row r="22" spans="1:5">
      <c r="A22" t="s">
        <v>1068</v>
      </c>
      <c r="B22" t="s">
        <v>1069</v>
      </c>
      <c r="E22" t="b">
        <v>1</v>
      </c>
    </row>
    <row r="23" spans="1:5">
      <c r="A23" t="s">
        <v>1070</v>
      </c>
      <c r="B23" t="s">
        <v>1071</v>
      </c>
      <c r="E23" t="b">
        <v>1</v>
      </c>
    </row>
    <row r="24" spans="1:5">
      <c r="A24" t="s">
        <v>1072</v>
      </c>
      <c r="B24" t="s">
        <v>1073</v>
      </c>
      <c r="E24" t="b">
        <v>1</v>
      </c>
    </row>
    <row r="25" spans="1:5">
      <c r="A25" t="s">
        <v>1074</v>
      </c>
      <c r="B25" t="s">
        <v>1075</v>
      </c>
      <c r="E25" t="b">
        <v>1</v>
      </c>
    </row>
    <row r="26" spans="1:5">
      <c r="A26" t="s">
        <v>1076</v>
      </c>
      <c r="B26" t="s">
        <v>1077</v>
      </c>
      <c r="E26" t="b">
        <v>1</v>
      </c>
    </row>
    <row r="27" spans="1:5">
      <c r="A27" t="s">
        <v>1078</v>
      </c>
      <c r="B27" t="s">
        <v>1079</v>
      </c>
      <c r="E27" t="b">
        <v>1</v>
      </c>
    </row>
    <row r="28" spans="1:5">
      <c r="A28" t="s">
        <v>1080</v>
      </c>
      <c r="B28" t="s">
        <v>1081</v>
      </c>
      <c r="E28" t="b">
        <v>1</v>
      </c>
    </row>
    <row r="29" spans="1:5">
      <c r="A29" t="s">
        <v>1082</v>
      </c>
      <c r="B29" t="s">
        <v>1083</v>
      </c>
      <c r="E29" t="b">
        <v>1</v>
      </c>
    </row>
    <row r="30" spans="1:5">
      <c r="A30" t="s">
        <v>1084</v>
      </c>
      <c r="B30" t="s">
        <v>1085</v>
      </c>
      <c r="E30" t="b">
        <v>1</v>
      </c>
    </row>
    <row r="31" spans="1:5">
      <c r="A31" t="s">
        <v>1086</v>
      </c>
      <c r="B31" t="s">
        <v>1087</v>
      </c>
      <c r="E31" t="b">
        <v>1</v>
      </c>
    </row>
    <row r="32" spans="1:5">
      <c r="A32" t="s">
        <v>1088</v>
      </c>
      <c r="B32" t="s">
        <v>1089</v>
      </c>
      <c r="E32" t="b">
        <v>1</v>
      </c>
    </row>
    <row r="33" spans="1:5">
      <c r="A33" t="s">
        <v>1090</v>
      </c>
      <c r="B33" t="s">
        <v>1091</v>
      </c>
      <c r="E33" t="b">
        <v>1</v>
      </c>
    </row>
    <row r="34" spans="1:5">
      <c r="A34" t="s">
        <v>1092</v>
      </c>
      <c r="B34" t="s">
        <v>1093</v>
      </c>
      <c r="E34" t="b">
        <v>1</v>
      </c>
    </row>
    <row r="35" spans="1:5">
      <c r="A35" t="s">
        <v>453</v>
      </c>
      <c r="B35" t="s">
        <v>1094</v>
      </c>
      <c r="E35" t="b">
        <v>1</v>
      </c>
    </row>
    <row r="36" spans="1:5">
      <c r="A36" t="s">
        <v>1095</v>
      </c>
      <c r="B36" t="s">
        <v>1096</v>
      </c>
      <c r="E36" t="b">
        <v>1</v>
      </c>
    </row>
    <row r="37" spans="1:5">
      <c r="A37" t="s">
        <v>1097</v>
      </c>
      <c r="B37" t="s">
        <v>1098</v>
      </c>
      <c r="E37" t="b">
        <v>1</v>
      </c>
    </row>
    <row r="38" spans="1:5">
      <c r="A38" t="s">
        <v>1099</v>
      </c>
      <c r="B38" t="s">
        <v>1100</v>
      </c>
      <c r="E38" t="b">
        <v>1</v>
      </c>
    </row>
    <row r="39" spans="1:5">
      <c r="A39" t="s">
        <v>1101</v>
      </c>
      <c r="B39" t="s">
        <v>1102</v>
      </c>
      <c r="E39" t="b">
        <v>1</v>
      </c>
    </row>
    <row r="40" spans="1:5">
      <c r="A40" t="s">
        <v>1103</v>
      </c>
      <c r="B40" t="s">
        <v>1104</v>
      </c>
      <c r="E40" t="b">
        <v>1</v>
      </c>
    </row>
    <row r="41" spans="1:5">
      <c r="A41" t="s">
        <v>1105</v>
      </c>
      <c r="B41" t="s">
        <v>1106</v>
      </c>
      <c r="E41" t="b">
        <v>1</v>
      </c>
    </row>
    <row r="42" spans="1:5">
      <c r="A42" t="s">
        <v>1107</v>
      </c>
      <c r="B42" t="s">
        <v>1108</v>
      </c>
      <c r="E42" t="b">
        <v>1</v>
      </c>
    </row>
    <row r="43" spans="1:5">
      <c r="A43" t="s">
        <v>1109</v>
      </c>
      <c r="B43" t="s">
        <v>1110</v>
      </c>
      <c r="E43" t="b">
        <v>1</v>
      </c>
    </row>
    <row r="44" spans="1:5">
      <c r="A44" t="s">
        <v>1111</v>
      </c>
      <c r="B44" t="s">
        <v>1112</v>
      </c>
      <c r="E44" t="b">
        <v>1</v>
      </c>
    </row>
    <row r="45" spans="1:5">
      <c r="A45" t="s">
        <v>1113</v>
      </c>
      <c r="B45" t="s">
        <v>1114</v>
      </c>
      <c r="E45" t="b">
        <v>1</v>
      </c>
    </row>
    <row r="46" spans="1:5">
      <c r="A46" t="s">
        <v>1115</v>
      </c>
      <c r="B46" t="s">
        <v>1116</v>
      </c>
      <c r="E46" t="b">
        <v>1</v>
      </c>
    </row>
    <row r="47" spans="1:5">
      <c r="A47" t="s">
        <v>1117</v>
      </c>
      <c r="B47" t="s">
        <v>1118</v>
      </c>
      <c r="E47" t="b">
        <v>1</v>
      </c>
    </row>
    <row r="48" spans="1:5">
      <c r="A48" t="s">
        <v>1119</v>
      </c>
      <c r="B48" t="s">
        <v>1120</v>
      </c>
      <c r="E48" t="b">
        <v>1</v>
      </c>
    </row>
    <row r="49" spans="1:5">
      <c r="A49" t="s">
        <v>1121</v>
      </c>
      <c r="B49" t="s">
        <v>1122</v>
      </c>
      <c r="E49" t="b">
        <v>1</v>
      </c>
    </row>
    <row r="50" spans="1:5">
      <c r="A50" t="s">
        <v>1123</v>
      </c>
      <c r="B50" t="s">
        <v>1124</v>
      </c>
      <c r="E50" t="b">
        <v>1</v>
      </c>
    </row>
    <row r="51" spans="1:5">
      <c r="A51" t="s">
        <v>1125</v>
      </c>
      <c r="B51" t="s">
        <v>1126</v>
      </c>
      <c r="E51" t="b">
        <v>1</v>
      </c>
    </row>
    <row r="52" spans="1:5">
      <c r="A52" t="s">
        <v>1127</v>
      </c>
      <c r="B52" t="s">
        <v>1128</v>
      </c>
      <c r="E52" t="b">
        <v>1</v>
      </c>
    </row>
    <row r="53" spans="1:5">
      <c r="A53" t="s">
        <v>1129</v>
      </c>
      <c r="B53" t="s">
        <v>1130</v>
      </c>
      <c r="E53" t="b">
        <v>1</v>
      </c>
    </row>
    <row r="54" spans="1:5">
      <c r="A54" t="s">
        <v>1131</v>
      </c>
      <c r="B54" t="s">
        <v>1132</v>
      </c>
      <c r="E54" t="b">
        <v>1</v>
      </c>
    </row>
    <row r="55" spans="1:5">
      <c r="A55" t="s">
        <v>1133</v>
      </c>
      <c r="B55" t="s">
        <v>1134</v>
      </c>
      <c r="E55" t="b">
        <v>1</v>
      </c>
    </row>
    <row r="56" spans="1:5">
      <c r="A56" t="s">
        <v>1135</v>
      </c>
      <c r="B56" t="s">
        <v>1136</v>
      </c>
      <c r="E56" t="b">
        <v>1</v>
      </c>
    </row>
    <row r="57" spans="1:5">
      <c r="A57" t="s">
        <v>1137</v>
      </c>
      <c r="B57" t="s">
        <v>1138</v>
      </c>
      <c r="E57" t="b">
        <v>1</v>
      </c>
    </row>
    <row r="58" spans="1:5">
      <c r="A58" t="s">
        <v>1139</v>
      </c>
      <c r="B58" t="s">
        <v>1140</v>
      </c>
      <c r="E58" t="b">
        <v>1</v>
      </c>
    </row>
    <row r="59" spans="1:5">
      <c r="A59" t="s">
        <v>1141</v>
      </c>
      <c r="B59" t="s">
        <v>1142</v>
      </c>
      <c r="E59" t="b">
        <v>1</v>
      </c>
    </row>
    <row r="60" spans="1:5">
      <c r="A60" t="s">
        <v>1143</v>
      </c>
      <c r="B60" t="s">
        <v>1144</v>
      </c>
      <c r="E60" t="b">
        <v>1</v>
      </c>
    </row>
    <row r="61" spans="1:5">
      <c r="A61" t="s">
        <v>1145</v>
      </c>
      <c r="B61" t="s">
        <v>1146</v>
      </c>
      <c r="E61" t="b">
        <v>1</v>
      </c>
    </row>
    <row r="62" spans="1:5">
      <c r="A62" t="s">
        <v>1147</v>
      </c>
      <c r="B62" t="s">
        <v>1148</v>
      </c>
      <c r="E62" t="b">
        <v>1</v>
      </c>
    </row>
    <row r="63" spans="1:5">
      <c r="A63" t="s">
        <v>1149</v>
      </c>
      <c r="B63" t="s">
        <v>1150</v>
      </c>
      <c r="E63" t="b">
        <v>1</v>
      </c>
    </row>
    <row r="64" spans="1:5">
      <c r="A64" t="s">
        <v>1151</v>
      </c>
      <c r="B64" t="s">
        <v>1152</v>
      </c>
      <c r="E64" t="b">
        <v>1</v>
      </c>
    </row>
    <row r="65" spans="1:5">
      <c r="A65" t="s">
        <v>1153</v>
      </c>
      <c r="B65" t="s">
        <v>1154</v>
      </c>
      <c r="E65" t="b">
        <v>1</v>
      </c>
    </row>
    <row r="66" spans="1:5">
      <c r="A66" t="s">
        <v>1155</v>
      </c>
      <c r="B66" t="s">
        <v>1156</v>
      </c>
      <c r="E66" t="b">
        <v>1</v>
      </c>
    </row>
    <row r="67" spans="1:5">
      <c r="A67" t="s">
        <v>1157</v>
      </c>
      <c r="B67" t="s">
        <v>1158</v>
      </c>
      <c r="E67" t="b">
        <v>1</v>
      </c>
    </row>
    <row r="68" spans="1:5">
      <c r="A68" t="s">
        <v>1159</v>
      </c>
      <c r="B68" t="s">
        <v>1160</v>
      </c>
      <c r="E68" t="b">
        <v>1</v>
      </c>
    </row>
    <row r="69" spans="1:5">
      <c r="A69" t="s">
        <v>1161</v>
      </c>
      <c r="B69" t="s">
        <v>1162</v>
      </c>
      <c r="E69" t="b">
        <v>1</v>
      </c>
    </row>
    <row r="70" spans="1:5">
      <c r="A70" t="s">
        <v>1163</v>
      </c>
      <c r="B70" t="s">
        <v>1164</v>
      </c>
      <c r="E70" t="b">
        <v>1</v>
      </c>
    </row>
    <row r="71" spans="1:5">
      <c r="A71" t="s">
        <v>1165</v>
      </c>
      <c r="B71" t="s">
        <v>1166</v>
      </c>
      <c r="E71" t="b">
        <v>1</v>
      </c>
    </row>
    <row r="72" spans="1:5">
      <c r="A72" t="s">
        <v>1167</v>
      </c>
      <c r="B72" t="s">
        <v>1168</v>
      </c>
      <c r="E72" t="b">
        <v>1</v>
      </c>
    </row>
    <row r="73" spans="1:5">
      <c r="A73" t="s">
        <v>1169</v>
      </c>
      <c r="B73" t="s">
        <v>1170</v>
      </c>
      <c r="E73" t="b">
        <v>1</v>
      </c>
    </row>
    <row r="74" spans="1:5">
      <c r="A74" t="s">
        <v>1171</v>
      </c>
      <c r="B74" t="s">
        <v>1172</v>
      </c>
      <c r="E74" t="b">
        <v>1</v>
      </c>
    </row>
    <row r="75" spans="1:5">
      <c r="A75" t="s">
        <v>1173</v>
      </c>
      <c r="B75" t="s">
        <v>1174</v>
      </c>
      <c r="E75" t="b">
        <v>1</v>
      </c>
    </row>
    <row r="76" spans="1:5">
      <c r="A76" t="s">
        <v>1175</v>
      </c>
      <c r="B76" t="s">
        <v>1176</v>
      </c>
      <c r="E76" t="b">
        <v>1</v>
      </c>
    </row>
    <row r="77" spans="1:5">
      <c r="A77" t="s">
        <v>1177</v>
      </c>
      <c r="B77" t="s">
        <v>1178</v>
      </c>
      <c r="E77" t="b">
        <v>1</v>
      </c>
    </row>
    <row r="78" spans="1:5">
      <c r="A78" t="s">
        <v>1179</v>
      </c>
      <c r="B78" t="s">
        <v>1180</v>
      </c>
      <c r="E78" t="b">
        <v>1</v>
      </c>
    </row>
    <row r="79" spans="1:5">
      <c r="A79" t="s">
        <v>1181</v>
      </c>
      <c r="B79" t="s">
        <v>1182</v>
      </c>
      <c r="E79" t="b">
        <v>1</v>
      </c>
    </row>
    <row r="80" spans="1:5">
      <c r="A80" t="s">
        <v>1183</v>
      </c>
      <c r="B80" t="s">
        <v>1184</v>
      </c>
      <c r="E80" t="b">
        <v>1</v>
      </c>
    </row>
    <row r="81" spans="1:5">
      <c r="A81" t="s">
        <v>1185</v>
      </c>
      <c r="B81" t="s">
        <v>1186</v>
      </c>
      <c r="E81" t="b">
        <v>1</v>
      </c>
    </row>
    <row r="82" spans="1:5">
      <c r="A82" t="s">
        <v>1187</v>
      </c>
      <c r="B82" t="s">
        <v>1188</v>
      </c>
      <c r="E82" t="b">
        <v>1</v>
      </c>
    </row>
    <row r="83" spans="1:5">
      <c r="A83" t="s">
        <v>1189</v>
      </c>
      <c r="B83" t="s">
        <v>1190</v>
      </c>
      <c r="E83" t="b">
        <v>1</v>
      </c>
    </row>
    <row r="84" spans="1:5">
      <c r="A84" t="s">
        <v>1191</v>
      </c>
      <c r="B84" t="s">
        <v>1192</v>
      </c>
      <c r="E84" t="b">
        <v>1</v>
      </c>
    </row>
    <row r="85" spans="1:5">
      <c r="A85" t="s">
        <v>1193</v>
      </c>
      <c r="B85" t="s">
        <v>1194</v>
      </c>
      <c r="E85" t="b">
        <v>1</v>
      </c>
    </row>
    <row r="86" spans="1:5">
      <c r="A86" t="s">
        <v>1195</v>
      </c>
      <c r="B86" t="s">
        <v>1196</v>
      </c>
      <c r="E86" t="b">
        <v>1</v>
      </c>
    </row>
    <row r="87" spans="1:5">
      <c r="A87" t="s">
        <v>1197</v>
      </c>
      <c r="B87" t="s">
        <v>1198</v>
      </c>
      <c r="E87" t="b">
        <v>1</v>
      </c>
    </row>
    <row r="88" spans="1:5">
      <c r="A88" t="s">
        <v>1199</v>
      </c>
      <c r="B88" t="s">
        <v>1200</v>
      </c>
      <c r="E88" t="b">
        <v>1</v>
      </c>
    </row>
    <row r="89" spans="1:5">
      <c r="A89" t="s">
        <v>1201</v>
      </c>
      <c r="B89" t="s">
        <v>1202</v>
      </c>
      <c r="E89" t="b">
        <v>1</v>
      </c>
    </row>
    <row r="90" spans="1:5">
      <c r="A90" t="s">
        <v>1203</v>
      </c>
      <c r="B90" t="s">
        <v>1204</v>
      </c>
      <c r="E90" t="b">
        <v>1</v>
      </c>
    </row>
    <row r="91" spans="1:5">
      <c r="A91" t="s">
        <v>1205</v>
      </c>
      <c r="B91" t="s">
        <v>1206</v>
      </c>
      <c r="E91" t="b">
        <v>1</v>
      </c>
    </row>
    <row r="92" spans="1:5">
      <c r="A92" t="s">
        <v>1207</v>
      </c>
      <c r="B92" t="s">
        <v>1208</v>
      </c>
      <c r="E92" t="b">
        <v>1</v>
      </c>
    </row>
    <row r="93" spans="1:5">
      <c r="A93" t="s">
        <v>1209</v>
      </c>
      <c r="B93" t="s">
        <v>1210</v>
      </c>
      <c r="E93" t="b">
        <v>1</v>
      </c>
    </row>
    <row r="94" spans="1:5">
      <c r="A94" t="s">
        <v>1211</v>
      </c>
      <c r="B94" t="s">
        <v>1212</v>
      </c>
      <c r="E94" t="b">
        <v>1</v>
      </c>
    </row>
    <row r="95" spans="1:5">
      <c r="A95" t="s">
        <v>1213</v>
      </c>
      <c r="B95" t="s">
        <v>1214</v>
      </c>
      <c r="E95" t="b">
        <v>1</v>
      </c>
    </row>
    <row r="96" spans="1:5">
      <c r="A96" t="s">
        <v>1215</v>
      </c>
      <c r="B96" t="s">
        <v>1216</v>
      </c>
      <c r="E96" t="b">
        <v>1</v>
      </c>
    </row>
    <row r="97" spans="1:5">
      <c r="A97" t="s">
        <v>1217</v>
      </c>
      <c r="B97" t="s">
        <v>1218</v>
      </c>
      <c r="E97" t="b">
        <v>1</v>
      </c>
    </row>
    <row r="98" spans="1:5">
      <c r="A98" t="s">
        <v>1219</v>
      </c>
      <c r="B98" t="s">
        <v>1220</v>
      </c>
      <c r="E98" t="b">
        <v>1</v>
      </c>
    </row>
    <row r="99" spans="1:5">
      <c r="A99" t="s">
        <v>1221</v>
      </c>
      <c r="B99" t="s">
        <v>1222</v>
      </c>
      <c r="E99" t="b">
        <v>1</v>
      </c>
    </row>
    <row r="100" spans="1:5">
      <c r="A100" t="s">
        <v>1223</v>
      </c>
      <c r="B100" t="s">
        <v>1224</v>
      </c>
      <c r="E100" t="b">
        <v>1</v>
      </c>
    </row>
    <row r="101" spans="1:5">
      <c r="A101" t="s">
        <v>1225</v>
      </c>
      <c r="B101" t="s">
        <v>1226</v>
      </c>
      <c r="E101" t="b">
        <v>1</v>
      </c>
    </row>
    <row r="102" spans="1:5">
      <c r="A102" t="s">
        <v>1227</v>
      </c>
      <c r="B102" t="s">
        <v>1228</v>
      </c>
      <c r="E102" t="b">
        <v>1</v>
      </c>
    </row>
    <row r="103" spans="1:5">
      <c r="A103" t="s">
        <v>1229</v>
      </c>
      <c r="B103" t="s">
        <v>1230</v>
      </c>
      <c r="E103" t="b">
        <v>1</v>
      </c>
    </row>
    <row r="104" spans="1:5">
      <c r="A104" t="s">
        <v>1231</v>
      </c>
      <c r="B104" t="s">
        <v>1232</v>
      </c>
      <c r="E104" t="b">
        <v>1</v>
      </c>
    </row>
    <row r="105" spans="1:5">
      <c r="A105" t="s">
        <v>1233</v>
      </c>
      <c r="B105" t="s">
        <v>1234</v>
      </c>
      <c r="E105" t="b">
        <v>1</v>
      </c>
    </row>
    <row r="106" spans="1:5">
      <c r="A106" t="s">
        <v>1235</v>
      </c>
      <c r="B106" t="s">
        <v>1236</v>
      </c>
      <c r="E106" t="b">
        <v>1</v>
      </c>
    </row>
    <row r="107" spans="1:5">
      <c r="A107" t="s">
        <v>1237</v>
      </c>
      <c r="B107" t="s">
        <v>1238</v>
      </c>
      <c r="E107" t="b">
        <v>1</v>
      </c>
    </row>
    <row r="108" spans="1:5">
      <c r="A108" t="s">
        <v>1239</v>
      </c>
      <c r="B108" t="s">
        <v>1240</v>
      </c>
      <c r="E108" t="b">
        <v>1</v>
      </c>
    </row>
    <row r="109" spans="1:5">
      <c r="A109" t="s">
        <v>1241</v>
      </c>
      <c r="B109" t="s">
        <v>1242</v>
      </c>
      <c r="E109" t="b">
        <v>1</v>
      </c>
    </row>
    <row r="110" spans="1:5">
      <c r="A110" t="s">
        <v>1243</v>
      </c>
      <c r="B110" t="s">
        <v>1244</v>
      </c>
      <c r="E110" t="b">
        <v>1</v>
      </c>
    </row>
    <row r="111" spans="1:5">
      <c r="A111" t="s">
        <v>1245</v>
      </c>
      <c r="B111" t="s">
        <v>1246</v>
      </c>
      <c r="E111" t="b">
        <v>1</v>
      </c>
    </row>
    <row r="112" spans="1:5">
      <c r="A112" t="s">
        <v>1247</v>
      </c>
      <c r="B112" t="s">
        <v>1248</v>
      </c>
      <c r="E112" t="b">
        <v>1</v>
      </c>
    </row>
    <row r="113" spans="1:5">
      <c r="A113" t="s">
        <v>1249</v>
      </c>
      <c r="B113" t="s">
        <v>1250</v>
      </c>
      <c r="E113" t="b">
        <v>1</v>
      </c>
    </row>
    <row r="114" spans="1:5">
      <c r="A114" t="s">
        <v>1251</v>
      </c>
      <c r="B114" t="s">
        <v>1252</v>
      </c>
      <c r="E114" t="b">
        <v>1</v>
      </c>
    </row>
    <row r="115" spans="1:5">
      <c r="A115" t="s">
        <v>1253</v>
      </c>
      <c r="B115" t="s">
        <v>1254</v>
      </c>
      <c r="E115" t="b">
        <v>1</v>
      </c>
    </row>
    <row r="116" spans="1:5">
      <c r="A116" t="s">
        <v>1255</v>
      </c>
      <c r="B116" t="s">
        <v>1256</v>
      </c>
      <c r="E116" t="b">
        <v>1</v>
      </c>
    </row>
    <row r="117" spans="1:5">
      <c r="A117" t="s">
        <v>1257</v>
      </c>
      <c r="B117" t="s">
        <v>1258</v>
      </c>
      <c r="E117" t="b">
        <v>1</v>
      </c>
    </row>
    <row r="118" spans="1:5">
      <c r="A118" t="s">
        <v>1259</v>
      </c>
      <c r="B118" t="s">
        <v>1260</v>
      </c>
      <c r="E118" t="b">
        <v>1</v>
      </c>
    </row>
    <row r="119" spans="1:5">
      <c r="A119" t="s">
        <v>1261</v>
      </c>
      <c r="B119" t="s">
        <v>1262</v>
      </c>
      <c r="E119" t="b">
        <v>1</v>
      </c>
    </row>
    <row r="120" spans="1:5">
      <c r="A120" t="s">
        <v>1263</v>
      </c>
      <c r="B120" t="s">
        <v>1264</v>
      </c>
      <c r="E120" t="b">
        <v>1</v>
      </c>
    </row>
    <row r="121" spans="1:5">
      <c r="A121" t="s">
        <v>1265</v>
      </c>
      <c r="B121" t="s">
        <v>1266</v>
      </c>
      <c r="E121" t="b">
        <v>1</v>
      </c>
    </row>
    <row r="122" spans="1:5">
      <c r="A122" t="s">
        <v>1267</v>
      </c>
      <c r="B122" t="s">
        <v>1268</v>
      </c>
      <c r="E122" t="b">
        <v>1</v>
      </c>
    </row>
    <row r="123" spans="1:5">
      <c r="A123" t="s">
        <v>1269</v>
      </c>
      <c r="B123" t="s">
        <v>1270</v>
      </c>
      <c r="E123" t="b">
        <v>1</v>
      </c>
    </row>
    <row r="124" spans="1:5">
      <c r="A124" t="s">
        <v>1271</v>
      </c>
      <c r="B124" t="s">
        <v>1272</v>
      </c>
      <c r="E124" t="b">
        <v>1</v>
      </c>
    </row>
    <row r="125" spans="1:5">
      <c r="A125" t="s">
        <v>1273</v>
      </c>
      <c r="B125" t="s">
        <v>1274</v>
      </c>
      <c r="E125" t="b">
        <v>1</v>
      </c>
    </row>
    <row r="126" spans="1:5">
      <c r="A126" t="s">
        <v>1275</v>
      </c>
      <c r="B126" t="s">
        <v>1276</v>
      </c>
      <c r="E126" t="b">
        <v>1</v>
      </c>
    </row>
    <row r="127" spans="1:5">
      <c r="A127" t="s">
        <v>1277</v>
      </c>
      <c r="B127" t="s">
        <v>1278</v>
      </c>
      <c r="E127" t="b">
        <v>1</v>
      </c>
    </row>
    <row r="128" spans="1:5">
      <c r="A128" t="s">
        <v>1279</v>
      </c>
      <c r="B128" t="s">
        <v>1280</v>
      </c>
      <c r="E128" t="b">
        <v>1</v>
      </c>
    </row>
    <row r="129" spans="1:5">
      <c r="A129" t="s">
        <v>1281</v>
      </c>
      <c r="B129" t="s">
        <v>1282</v>
      </c>
      <c r="E129" t="b">
        <v>1</v>
      </c>
    </row>
    <row r="130" spans="1:5">
      <c r="A130" t="s">
        <v>1283</v>
      </c>
      <c r="B130" t="s">
        <v>1284</v>
      </c>
      <c r="E130" t="b">
        <v>1</v>
      </c>
    </row>
    <row r="131" spans="1:5">
      <c r="A131" t="s">
        <v>1285</v>
      </c>
      <c r="B131" t="s">
        <v>1286</v>
      </c>
      <c r="E131" t="b">
        <v>1</v>
      </c>
    </row>
    <row r="132" spans="1:5">
      <c r="A132" t="s">
        <v>1287</v>
      </c>
      <c r="B132" t="s">
        <v>1288</v>
      </c>
      <c r="E132" t="b">
        <v>1</v>
      </c>
    </row>
    <row r="133" spans="1:5">
      <c r="A133" t="s">
        <v>1289</v>
      </c>
      <c r="B133" t="s">
        <v>1290</v>
      </c>
      <c r="E133" t="b">
        <v>1</v>
      </c>
    </row>
    <row r="134" spans="1:5">
      <c r="A134" t="s">
        <v>1291</v>
      </c>
      <c r="B134" t="s">
        <v>1292</v>
      </c>
      <c r="E134" t="b">
        <v>1</v>
      </c>
    </row>
    <row r="135" spans="1:5">
      <c r="A135" t="s">
        <v>1293</v>
      </c>
      <c r="B135" t="s">
        <v>1294</v>
      </c>
      <c r="E135" t="b">
        <v>1</v>
      </c>
    </row>
    <row r="136" spans="1:5">
      <c r="A136" t="s">
        <v>1295</v>
      </c>
      <c r="B136" t="s">
        <v>1296</v>
      </c>
      <c r="E136" t="b">
        <v>1</v>
      </c>
    </row>
    <row r="137" spans="1:5">
      <c r="A137" t="s">
        <v>1297</v>
      </c>
      <c r="B137" t="s">
        <v>1298</v>
      </c>
      <c r="E137" t="b">
        <v>1</v>
      </c>
    </row>
    <row r="138" spans="1:5">
      <c r="A138" t="s">
        <v>1299</v>
      </c>
      <c r="B138" t="s">
        <v>1300</v>
      </c>
      <c r="E138" t="b">
        <v>1</v>
      </c>
    </row>
    <row r="139" spans="1:5">
      <c r="A139" t="s">
        <v>1301</v>
      </c>
      <c r="B139" t="s">
        <v>1302</v>
      </c>
      <c r="E139" t="b">
        <v>1</v>
      </c>
    </row>
    <row r="140" spans="1:5">
      <c r="A140" t="s">
        <v>1303</v>
      </c>
      <c r="B140" t="s">
        <v>1304</v>
      </c>
      <c r="E140" t="b">
        <v>1</v>
      </c>
    </row>
    <row r="141" spans="1:5">
      <c r="A141" t="s">
        <v>1305</v>
      </c>
      <c r="B141" t="s">
        <v>1306</v>
      </c>
      <c r="E141" t="b">
        <v>1</v>
      </c>
    </row>
    <row r="142" spans="1:5">
      <c r="A142" t="s">
        <v>1307</v>
      </c>
      <c r="B142" t="s">
        <v>1308</v>
      </c>
      <c r="E142" t="b">
        <v>1</v>
      </c>
    </row>
    <row r="143" spans="1:5">
      <c r="A143" t="s">
        <v>1309</v>
      </c>
      <c r="B143" t="s">
        <v>1310</v>
      </c>
      <c r="E143" t="b">
        <v>1</v>
      </c>
    </row>
    <row r="144" spans="1:5">
      <c r="A144" t="s">
        <v>1311</v>
      </c>
      <c r="B144" t="s">
        <v>1312</v>
      </c>
      <c r="E144" t="b">
        <v>1</v>
      </c>
    </row>
    <row r="145" spans="1:5">
      <c r="A145" t="s">
        <v>1313</v>
      </c>
      <c r="B145" t="s">
        <v>1314</v>
      </c>
      <c r="E145" t="b">
        <v>1</v>
      </c>
    </row>
    <row r="146" spans="1:5">
      <c r="A146" t="s">
        <v>1315</v>
      </c>
      <c r="B146" t="s">
        <v>1316</v>
      </c>
      <c r="E146" t="b">
        <v>1</v>
      </c>
    </row>
    <row r="147" spans="1:5">
      <c r="A147" t="s">
        <v>651</v>
      </c>
      <c r="B147" t="s">
        <v>1317</v>
      </c>
      <c r="E147" t="b">
        <v>1</v>
      </c>
    </row>
    <row r="148" spans="1:5">
      <c r="A148" t="s">
        <v>1318</v>
      </c>
      <c r="B148" t="s">
        <v>1319</v>
      </c>
      <c r="E148" t="b">
        <v>1</v>
      </c>
    </row>
    <row r="149" spans="1:5">
      <c r="A149" t="s">
        <v>1320</v>
      </c>
      <c r="B149" t="s">
        <v>1321</v>
      </c>
      <c r="E149" t="b">
        <v>1</v>
      </c>
    </row>
    <row r="150" spans="1:5">
      <c r="A150" t="s">
        <v>1322</v>
      </c>
      <c r="B150" t="s">
        <v>1323</v>
      </c>
      <c r="E150" t="b">
        <v>1</v>
      </c>
    </row>
    <row r="151" spans="1:5">
      <c r="A151" t="s">
        <v>1324</v>
      </c>
      <c r="B151" t="s">
        <v>1325</v>
      </c>
      <c r="E151" t="b">
        <v>1</v>
      </c>
    </row>
    <row r="152" spans="1:5">
      <c r="A152" t="s">
        <v>1326</v>
      </c>
      <c r="B152" t="s">
        <v>1327</v>
      </c>
      <c r="E152" t="b">
        <v>1</v>
      </c>
    </row>
    <row r="153" spans="1:5">
      <c r="A153" t="s">
        <v>1328</v>
      </c>
      <c r="B153" t="s">
        <v>1329</v>
      </c>
      <c r="E153" t="b">
        <v>1</v>
      </c>
    </row>
    <row r="154" spans="1:5">
      <c r="A154" t="s">
        <v>484</v>
      </c>
      <c r="B154" t="s">
        <v>1330</v>
      </c>
      <c r="E154" t="b">
        <v>1</v>
      </c>
    </row>
    <row r="155" spans="1:5">
      <c r="A155" t="s">
        <v>588</v>
      </c>
      <c r="B155" t="s">
        <v>1331</v>
      </c>
      <c r="E155" t="b">
        <v>1</v>
      </c>
    </row>
    <row r="156" spans="1:5">
      <c r="A156" t="s">
        <v>1332</v>
      </c>
      <c r="B156" t="s">
        <v>1333</v>
      </c>
      <c r="E156" t="b">
        <v>1</v>
      </c>
    </row>
    <row r="157" spans="1:5">
      <c r="A157" t="s">
        <v>1334</v>
      </c>
      <c r="B157" t="s">
        <v>1335</v>
      </c>
      <c r="E157" t="b">
        <v>1</v>
      </c>
    </row>
    <row r="158" spans="1:5">
      <c r="A158" t="s">
        <v>1336</v>
      </c>
      <c r="B158" t="s">
        <v>1337</v>
      </c>
      <c r="E158" t="b">
        <v>1</v>
      </c>
    </row>
    <row r="159" spans="1:5">
      <c r="A159" t="s">
        <v>1338</v>
      </c>
      <c r="B159" t="s">
        <v>1339</v>
      </c>
      <c r="E159" t="b">
        <v>1</v>
      </c>
    </row>
    <row r="160" spans="1:5">
      <c r="A160" t="s">
        <v>1340</v>
      </c>
      <c r="B160" t="s">
        <v>1341</v>
      </c>
      <c r="E160" t="b">
        <v>1</v>
      </c>
    </row>
    <row r="161" spans="1:5">
      <c r="A161" t="s">
        <v>1342</v>
      </c>
      <c r="B161" t="s">
        <v>1343</v>
      </c>
      <c r="E161" t="b">
        <v>1</v>
      </c>
    </row>
    <row r="162" spans="1:5">
      <c r="A162" t="s">
        <v>1344</v>
      </c>
      <c r="B162" t="s">
        <v>1345</v>
      </c>
      <c r="E162" t="b">
        <v>1</v>
      </c>
    </row>
    <row r="163" spans="1:5">
      <c r="A163" t="s">
        <v>1346</v>
      </c>
      <c r="B163" t="s">
        <v>1347</v>
      </c>
      <c r="E163" t="b">
        <v>1</v>
      </c>
    </row>
    <row r="164" spans="1:5">
      <c r="A164" t="s">
        <v>1348</v>
      </c>
      <c r="B164" t="s">
        <v>1349</v>
      </c>
      <c r="E164" t="b">
        <v>1</v>
      </c>
    </row>
    <row r="165" spans="1:5">
      <c r="A165" t="s">
        <v>1350</v>
      </c>
      <c r="B165" t="s">
        <v>1351</v>
      </c>
      <c r="E165" t="b">
        <v>1</v>
      </c>
    </row>
    <row r="166" spans="1:5">
      <c r="A166" t="s">
        <v>1352</v>
      </c>
      <c r="B166" t="s">
        <v>1353</v>
      </c>
      <c r="E166" t="b">
        <v>1</v>
      </c>
    </row>
    <row r="167" spans="1:5">
      <c r="A167" t="s">
        <v>1354</v>
      </c>
      <c r="B167" t="s">
        <v>1355</v>
      </c>
      <c r="E167" t="b">
        <v>1</v>
      </c>
    </row>
    <row r="168" spans="1:5">
      <c r="A168" t="s">
        <v>1356</v>
      </c>
      <c r="B168" t="s">
        <v>1357</v>
      </c>
      <c r="E168" t="b">
        <v>1</v>
      </c>
    </row>
    <row r="169" spans="1:5">
      <c r="A169" t="s">
        <v>1358</v>
      </c>
      <c r="B169" t="s">
        <v>1359</v>
      </c>
      <c r="E169" t="b">
        <v>1</v>
      </c>
    </row>
    <row r="170" spans="1:5">
      <c r="A170" t="s">
        <v>1360</v>
      </c>
      <c r="B170" t="s">
        <v>1361</v>
      </c>
      <c r="E170" t="b">
        <v>1</v>
      </c>
    </row>
    <row r="171" spans="1:5">
      <c r="A171" t="s">
        <v>1362</v>
      </c>
      <c r="B171" t="s">
        <v>1363</v>
      </c>
      <c r="E171" t="b">
        <v>1</v>
      </c>
    </row>
    <row r="172" spans="1:5">
      <c r="A172" t="s">
        <v>1364</v>
      </c>
      <c r="B172" t="s">
        <v>1365</v>
      </c>
      <c r="E172" t="b">
        <v>1</v>
      </c>
    </row>
    <row r="173" spans="1:5">
      <c r="A173" t="s">
        <v>1366</v>
      </c>
      <c r="B173" t="s">
        <v>1365</v>
      </c>
      <c r="E173" t="b">
        <v>1</v>
      </c>
    </row>
    <row r="174" spans="1:5">
      <c r="A174" t="s">
        <v>1367</v>
      </c>
      <c r="B174" t="s">
        <v>1368</v>
      </c>
      <c r="E174" t="b">
        <v>1</v>
      </c>
    </row>
    <row r="175" spans="1:5">
      <c r="A175" t="s">
        <v>1369</v>
      </c>
      <c r="B175" t="s">
        <v>1370</v>
      </c>
      <c r="E175" t="b">
        <v>1</v>
      </c>
    </row>
    <row r="176" spans="1:5">
      <c r="A176" t="s">
        <v>1371</v>
      </c>
      <c r="B176" t="s">
        <v>1372</v>
      </c>
      <c r="E176" t="b">
        <v>1</v>
      </c>
    </row>
    <row r="177" spans="1:5">
      <c r="A177" t="s">
        <v>1373</v>
      </c>
      <c r="B177" t="s">
        <v>1374</v>
      </c>
      <c r="E177" t="b">
        <v>1</v>
      </c>
    </row>
    <row r="178" spans="1:5">
      <c r="A178" t="s">
        <v>1375</v>
      </c>
      <c r="B178" t="s">
        <v>1376</v>
      </c>
      <c r="E178" t="b">
        <v>1</v>
      </c>
    </row>
    <row r="179" spans="1:5">
      <c r="A179" t="s">
        <v>1377</v>
      </c>
      <c r="B179" t="s">
        <v>1378</v>
      </c>
      <c r="E179" t="b">
        <v>1</v>
      </c>
    </row>
    <row r="180" spans="1:5">
      <c r="A180" t="s">
        <v>1379</v>
      </c>
      <c r="B180" t="s">
        <v>1380</v>
      </c>
      <c r="E180" t="b">
        <v>1</v>
      </c>
    </row>
    <row r="181" spans="1:5">
      <c r="A181" t="s">
        <v>1381</v>
      </c>
      <c r="B181" t="s">
        <v>1382</v>
      </c>
      <c r="E181" t="b">
        <v>1</v>
      </c>
    </row>
    <row r="182" spans="1:5">
      <c r="A182" t="s">
        <v>1383</v>
      </c>
      <c r="B182" t="s">
        <v>1384</v>
      </c>
      <c r="E182" t="b">
        <v>1</v>
      </c>
    </row>
    <row r="183" spans="1:5">
      <c r="A183" t="s">
        <v>1385</v>
      </c>
      <c r="B183" t="s">
        <v>1386</v>
      </c>
      <c r="E183" t="b">
        <v>1</v>
      </c>
    </row>
    <row r="184" spans="1:5">
      <c r="A184" t="s">
        <v>1387</v>
      </c>
      <c r="B184" t="s">
        <v>1388</v>
      </c>
      <c r="E184" t="b">
        <v>1</v>
      </c>
    </row>
    <row r="185" spans="1:5">
      <c r="A185" t="s">
        <v>1389</v>
      </c>
      <c r="B185" t="s">
        <v>1390</v>
      </c>
      <c r="E185" t="b">
        <v>1</v>
      </c>
    </row>
    <row r="186" spans="1:5">
      <c r="A186" t="s">
        <v>1391</v>
      </c>
      <c r="B186" t="s">
        <v>1392</v>
      </c>
      <c r="E186" t="b">
        <v>1</v>
      </c>
    </row>
    <row r="187" spans="1:5">
      <c r="A187" t="s">
        <v>1393</v>
      </c>
      <c r="B187" t="s">
        <v>1394</v>
      </c>
      <c r="E187" t="b">
        <v>1</v>
      </c>
    </row>
    <row r="188" spans="1:5">
      <c r="A188" t="s">
        <v>1395</v>
      </c>
      <c r="B188" t="s">
        <v>1396</v>
      </c>
      <c r="E188" t="b">
        <v>1</v>
      </c>
    </row>
    <row r="189" spans="1:5">
      <c r="A189" t="s">
        <v>1397</v>
      </c>
      <c r="B189" t="s">
        <v>1398</v>
      </c>
      <c r="E189" t="b">
        <v>1</v>
      </c>
    </row>
    <row r="190" spans="1:5">
      <c r="A190" t="s">
        <v>1399</v>
      </c>
      <c r="B190" t="s">
        <v>1400</v>
      </c>
      <c r="E190" t="b">
        <v>1</v>
      </c>
    </row>
    <row r="191" spans="1:5">
      <c r="A191" t="s">
        <v>1401</v>
      </c>
      <c r="B191" t="s">
        <v>1402</v>
      </c>
      <c r="E191" t="b">
        <v>1</v>
      </c>
    </row>
    <row r="192" spans="1:5">
      <c r="A192" t="s">
        <v>1403</v>
      </c>
      <c r="B192" t="s">
        <v>1404</v>
      </c>
      <c r="E192" t="b">
        <v>1</v>
      </c>
    </row>
    <row r="193" spans="1:5">
      <c r="A193" t="s">
        <v>1405</v>
      </c>
      <c r="B193" t="s">
        <v>1406</v>
      </c>
      <c r="E193" t="b">
        <v>1</v>
      </c>
    </row>
    <row r="194" spans="1:5">
      <c r="A194" t="s">
        <v>1407</v>
      </c>
      <c r="B194" t="s">
        <v>1408</v>
      </c>
      <c r="E194" t="b">
        <v>1</v>
      </c>
    </row>
    <row r="195" spans="1:5">
      <c r="A195" t="s">
        <v>1409</v>
      </c>
      <c r="B195" t="s">
        <v>1410</v>
      </c>
      <c r="E195" t="b">
        <v>1</v>
      </c>
    </row>
    <row r="196" spans="1:5">
      <c r="A196" t="s">
        <v>1411</v>
      </c>
      <c r="B196" t="s">
        <v>1412</v>
      </c>
      <c r="E196" t="b">
        <v>1</v>
      </c>
    </row>
    <row r="197" spans="1:5">
      <c r="A197" t="s">
        <v>1413</v>
      </c>
      <c r="B197" t="s">
        <v>1414</v>
      </c>
      <c r="E197" t="b">
        <v>1</v>
      </c>
    </row>
    <row r="198" spans="1:5">
      <c r="A198" t="s">
        <v>1415</v>
      </c>
      <c r="B198" t="s">
        <v>1416</v>
      </c>
      <c r="E198" t="b">
        <v>1</v>
      </c>
    </row>
    <row r="199" spans="1:5">
      <c r="A199" t="s">
        <v>1417</v>
      </c>
      <c r="B199" t="s">
        <v>1418</v>
      </c>
      <c r="E199" t="b">
        <v>1</v>
      </c>
    </row>
    <row r="200" spans="1:5">
      <c r="A200" t="s">
        <v>1419</v>
      </c>
      <c r="B200" t="s">
        <v>1420</v>
      </c>
      <c r="E200" t="b">
        <v>1</v>
      </c>
    </row>
    <row r="201" spans="1:5">
      <c r="A201" t="s">
        <v>1421</v>
      </c>
      <c r="B201" t="s">
        <v>1422</v>
      </c>
      <c r="E201" t="b">
        <v>1</v>
      </c>
    </row>
    <row r="202" spans="1:5">
      <c r="A202" t="s">
        <v>1423</v>
      </c>
      <c r="B202" t="s">
        <v>1424</v>
      </c>
      <c r="E202" t="b">
        <v>1</v>
      </c>
    </row>
    <row r="203" spans="1:5">
      <c r="A203" t="s">
        <v>1425</v>
      </c>
      <c r="B203" t="s">
        <v>1426</v>
      </c>
      <c r="E203" t="b">
        <v>1</v>
      </c>
    </row>
    <row r="204" spans="1:5">
      <c r="A204" t="s">
        <v>1427</v>
      </c>
      <c r="B204" t="s">
        <v>1428</v>
      </c>
      <c r="E204" t="b">
        <v>1</v>
      </c>
    </row>
    <row r="205" spans="1:5">
      <c r="A205" t="s">
        <v>1429</v>
      </c>
      <c r="B205" t="s">
        <v>1430</v>
      </c>
      <c r="E205" t="b">
        <v>1</v>
      </c>
    </row>
    <row r="206" spans="1:5">
      <c r="A206" t="s">
        <v>1431</v>
      </c>
      <c r="B206" t="s">
        <v>1432</v>
      </c>
      <c r="E206" t="b">
        <v>1</v>
      </c>
    </row>
    <row r="207" spans="1:5">
      <c r="A207" t="s">
        <v>1433</v>
      </c>
      <c r="B207" t="s">
        <v>1434</v>
      </c>
      <c r="E207" t="b">
        <v>1</v>
      </c>
    </row>
    <row r="208" spans="1:5">
      <c r="A208" t="s">
        <v>1435</v>
      </c>
      <c r="B208" t="s">
        <v>1436</v>
      </c>
      <c r="E208" t="b">
        <v>1</v>
      </c>
    </row>
    <row r="209" spans="1:5">
      <c r="A209" t="s">
        <v>623</v>
      </c>
      <c r="B209" t="s">
        <v>1437</v>
      </c>
      <c r="E209" t="b">
        <v>1</v>
      </c>
    </row>
    <row r="210" spans="1:5">
      <c r="A210" t="s">
        <v>1438</v>
      </c>
      <c r="B210" t="s">
        <v>1439</v>
      </c>
      <c r="E210" t="b">
        <v>1</v>
      </c>
    </row>
    <row r="211" spans="1:5">
      <c r="A211" t="s">
        <v>625</v>
      </c>
      <c r="B211" t="s">
        <v>1440</v>
      </c>
      <c r="E211" t="b">
        <v>1</v>
      </c>
    </row>
    <row r="212" spans="1:5">
      <c r="A212" t="s">
        <v>627</v>
      </c>
      <c r="B212" t="s">
        <v>1441</v>
      </c>
      <c r="E212" t="b">
        <v>1</v>
      </c>
    </row>
    <row r="213" spans="1:5">
      <c r="A213" t="s">
        <v>1442</v>
      </c>
      <c r="B213" t="s">
        <v>1443</v>
      </c>
      <c r="E213" t="b">
        <v>1</v>
      </c>
    </row>
    <row r="214" spans="1:5">
      <c r="A214" t="s">
        <v>1444</v>
      </c>
      <c r="B214" t="s">
        <v>1445</v>
      </c>
      <c r="E214" t="b">
        <v>1</v>
      </c>
    </row>
    <row r="215" spans="1:5">
      <c r="A215" t="s">
        <v>1446</v>
      </c>
      <c r="B215" t="s">
        <v>1447</v>
      </c>
      <c r="E215" t="b">
        <v>1</v>
      </c>
    </row>
    <row r="216" spans="1:5">
      <c r="A216" t="s">
        <v>629</v>
      </c>
      <c r="B216" t="s">
        <v>1448</v>
      </c>
      <c r="E216" t="b">
        <v>1</v>
      </c>
    </row>
    <row r="217" spans="1:5">
      <c r="A217" t="s">
        <v>645</v>
      </c>
      <c r="B217" t="s">
        <v>1449</v>
      </c>
      <c r="E217" t="b">
        <v>1</v>
      </c>
    </row>
    <row r="218" spans="1:5">
      <c r="A218" t="s">
        <v>1450</v>
      </c>
      <c r="B218" t="s">
        <v>1451</v>
      </c>
      <c r="E218" t="b">
        <v>1</v>
      </c>
    </row>
    <row r="219" spans="1:5">
      <c r="A219" t="s">
        <v>635</v>
      </c>
      <c r="B219" t="s">
        <v>1452</v>
      </c>
      <c r="E219" t="b">
        <v>1</v>
      </c>
    </row>
    <row r="220" spans="1:5">
      <c r="A220" t="s">
        <v>490</v>
      </c>
      <c r="B220" t="s">
        <v>1453</v>
      </c>
      <c r="E220" t="b">
        <v>1</v>
      </c>
    </row>
    <row r="221" spans="1:5">
      <c r="A221" t="s">
        <v>1454</v>
      </c>
      <c r="B221" t="s">
        <v>1455</v>
      </c>
      <c r="E221" t="b">
        <v>1</v>
      </c>
    </row>
    <row r="222" spans="1:5">
      <c r="A222" t="s">
        <v>1456</v>
      </c>
      <c r="B222" t="s">
        <v>1457</v>
      </c>
      <c r="E222" t="b">
        <v>1</v>
      </c>
    </row>
    <row r="223" spans="1:5">
      <c r="A223" t="s">
        <v>1458</v>
      </c>
      <c r="B223" t="s">
        <v>1459</v>
      </c>
      <c r="E223" t="b">
        <v>1</v>
      </c>
    </row>
    <row r="224" spans="1:5">
      <c r="A224" t="s">
        <v>631</v>
      </c>
      <c r="B224" t="s">
        <v>1460</v>
      </c>
      <c r="E224" t="b">
        <v>1</v>
      </c>
    </row>
    <row r="225" spans="1:5">
      <c r="A225" t="s">
        <v>633</v>
      </c>
      <c r="B225" t="s">
        <v>1461</v>
      </c>
      <c r="E225" t="b">
        <v>1</v>
      </c>
    </row>
    <row r="226" spans="1:5">
      <c r="A226" t="s">
        <v>639</v>
      </c>
      <c r="B226" t="s">
        <v>1462</v>
      </c>
      <c r="E226" t="b">
        <v>1</v>
      </c>
    </row>
    <row r="227" spans="1:5">
      <c r="A227" t="s">
        <v>1463</v>
      </c>
      <c r="B227" t="s">
        <v>1464</v>
      </c>
      <c r="E227" t="b">
        <v>1</v>
      </c>
    </row>
    <row r="228" spans="1:5">
      <c r="A228" t="s">
        <v>649</v>
      </c>
      <c r="B228" t="s">
        <v>1465</v>
      </c>
      <c r="E228" t="b">
        <v>1</v>
      </c>
    </row>
    <row r="229" spans="1:5">
      <c r="A229" t="s">
        <v>550</v>
      </c>
      <c r="B229" t="s">
        <v>1466</v>
      </c>
      <c r="E229" t="b">
        <v>1</v>
      </c>
    </row>
    <row r="230" spans="1:5">
      <c r="A230" t="s">
        <v>332</v>
      </c>
      <c r="B230" t="s">
        <v>1467</v>
      </c>
      <c r="E230" t="b">
        <v>1</v>
      </c>
    </row>
    <row r="231" spans="1:5">
      <c r="A231" t="s">
        <v>621</v>
      </c>
      <c r="B231" t="s">
        <v>1468</v>
      </c>
      <c r="E231" t="b">
        <v>1</v>
      </c>
    </row>
    <row r="232" spans="1:5">
      <c r="A232" t="s">
        <v>1469</v>
      </c>
      <c r="B232" t="s">
        <v>1470</v>
      </c>
      <c r="E232" t="b">
        <v>1</v>
      </c>
    </row>
    <row r="233" spans="1:5">
      <c r="A233" t="s">
        <v>1471</v>
      </c>
      <c r="B233" t="s">
        <v>1472</v>
      </c>
      <c r="E233" t="b">
        <v>1</v>
      </c>
    </row>
    <row r="234" spans="1:5">
      <c r="A234" t="s">
        <v>1473</v>
      </c>
      <c r="B234" t="s">
        <v>1474</v>
      </c>
      <c r="E234" t="b">
        <v>1</v>
      </c>
    </row>
    <row r="235" spans="1:5">
      <c r="A235" t="s">
        <v>1475</v>
      </c>
      <c r="B235" t="s">
        <v>1476</v>
      </c>
      <c r="E235" t="b">
        <v>1</v>
      </c>
    </row>
    <row r="236" spans="1:5">
      <c r="A236" t="s">
        <v>1477</v>
      </c>
      <c r="B236" t="s">
        <v>1478</v>
      </c>
      <c r="E236" t="b">
        <v>1</v>
      </c>
    </row>
    <row r="237" spans="1:5">
      <c r="A237" t="s">
        <v>1479</v>
      </c>
      <c r="B237" t="s">
        <v>1480</v>
      </c>
      <c r="E237" t="b">
        <v>1</v>
      </c>
    </row>
    <row r="238" spans="1:5">
      <c r="A238" t="s">
        <v>1481</v>
      </c>
      <c r="B238" t="s">
        <v>1482</v>
      </c>
      <c r="E238" t="b">
        <v>1</v>
      </c>
    </row>
    <row r="239" spans="1:5">
      <c r="A239" t="s">
        <v>1483</v>
      </c>
      <c r="B239" t="s">
        <v>1484</v>
      </c>
      <c r="E239" t="b">
        <v>1</v>
      </c>
    </row>
    <row r="240" spans="1:5">
      <c r="A240" t="s">
        <v>1485</v>
      </c>
      <c r="B240" t="s">
        <v>1486</v>
      </c>
      <c r="E240" t="b">
        <v>1</v>
      </c>
    </row>
    <row r="241" spans="1:5">
      <c r="A241" t="s">
        <v>641</v>
      </c>
      <c r="B241" t="s">
        <v>1487</v>
      </c>
      <c r="E241" t="b">
        <v>1</v>
      </c>
    </row>
    <row r="242" spans="1:5">
      <c r="A242" t="s">
        <v>1488</v>
      </c>
      <c r="B242" t="s">
        <v>1489</v>
      </c>
      <c r="E242" t="b">
        <v>1</v>
      </c>
    </row>
    <row r="243" spans="1:5">
      <c r="A243" t="s">
        <v>643</v>
      </c>
      <c r="B243" t="s">
        <v>1490</v>
      </c>
      <c r="E243" t="b">
        <v>1</v>
      </c>
    </row>
    <row r="244" spans="1:5">
      <c r="A244" t="s">
        <v>647</v>
      </c>
      <c r="B244" t="s">
        <v>1491</v>
      </c>
      <c r="E244" t="b">
        <v>1</v>
      </c>
    </row>
    <row r="245" spans="1:5">
      <c r="A245" t="s">
        <v>657</v>
      </c>
      <c r="B245" t="s">
        <v>1492</v>
      </c>
      <c r="E245" t="b">
        <v>1</v>
      </c>
    </row>
    <row r="246" spans="1:5">
      <c r="A246" t="s">
        <v>666</v>
      </c>
      <c r="B246" t="s">
        <v>1493</v>
      </c>
      <c r="E246" t="b">
        <v>1</v>
      </c>
    </row>
    <row r="247" spans="1:5">
      <c r="A247" t="s">
        <v>670</v>
      </c>
      <c r="B247" t="s">
        <v>1494</v>
      </c>
      <c r="E247" t="b">
        <v>1</v>
      </c>
    </row>
    <row r="248" spans="1:5">
      <c r="A248" t="s">
        <v>1495</v>
      </c>
      <c r="B248" t="s">
        <v>1496</v>
      </c>
      <c r="E248" t="b">
        <v>1</v>
      </c>
    </row>
    <row r="249" spans="1:5">
      <c r="A249" t="s">
        <v>1497</v>
      </c>
      <c r="B249" t="s">
        <v>1498</v>
      </c>
      <c r="E249" t="b">
        <v>1</v>
      </c>
    </row>
    <row r="250" spans="1:5">
      <c r="A250" t="s">
        <v>1499</v>
      </c>
      <c r="B250" t="s">
        <v>1500</v>
      </c>
      <c r="E250" t="b">
        <v>1</v>
      </c>
    </row>
    <row r="251" spans="1:5">
      <c r="A251" t="s">
        <v>1501</v>
      </c>
      <c r="B251" t="s">
        <v>1502</v>
      </c>
      <c r="E251" t="b">
        <v>1</v>
      </c>
    </row>
    <row r="252" spans="1:5">
      <c r="A252" t="s">
        <v>336</v>
      </c>
      <c r="B252" t="s">
        <v>1503</v>
      </c>
      <c r="E252" t="b">
        <v>1</v>
      </c>
    </row>
    <row r="253" spans="1:5">
      <c r="A253" t="s">
        <v>1504</v>
      </c>
      <c r="B253" t="s">
        <v>1505</v>
      </c>
      <c r="E253" t="b">
        <v>1</v>
      </c>
    </row>
    <row r="254" spans="1:5">
      <c r="A254" t="s">
        <v>1506</v>
      </c>
      <c r="B254" t="s">
        <v>1507</v>
      </c>
      <c r="E254" t="b">
        <v>1</v>
      </c>
    </row>
    <row r="255" spans="1:5">
      <c r="A255" t="s">
        <v>1508</v>
      </c>
      <c r="B255" t="s">
        <v>1509</v>
      </c>
      <c r="E255" t="b">
        <v>1</v>
      </c>
    </row>
    <row r="256" spans="1:5">
      <c r="A256" t="s">
        <v>1510</v>
      </c>
      <c r="B256" t="s">
        <v>1511</v>
      </c>
      <c r="E256" t="b">
        <v>1</v>
      </c>
    </row>
    <row r="257" spans="1:5">
      <c r="A257" t="s">
        <v>1512</v>
      </c>
      <c r="B257" t="s">
        <v>1513</v>
      </c>
      <c r="E257" t="b">
        <v>1</v>
      </c>
    </row>
    <row r="258" spans="1:5">
      <c r="A258" t="s">
        <v>1514</v>
      </c>
      <c r="B258" t="s">
        <v>1515</v>
      </c>
      <c r="E258" t="b">
        <v>1</v>
      </c>
    </row>
    <row r="259" spans="1:5">
      <c r="A259" t="s">
        <v>1516</v>
      </c>
      <c r="B259" t="s">
        <v>1517</v>
      </c>
      <c r="E259" t="b">
        <v>1</v>
      </c>
    </row>
    <row r="260" spans="1:5">
      <c r="A260" t="s">
        <v>1518</v>
      </c>
      <c r="B260" t="s">
        <v>1519</v>
      </c>
      <c r="E260" t="b">
        <v>1</v>
      </c>
    </row>
    <row r="261" spans="1:5">
      <c r="A261" t="s">
        <v>1520</v>
      </c>
      <c r="B261" t="s">
        <v>1521</v>
      </c>
      <c r="E261" t="b">
        <v>1</v>
      </c>
    </row>
    <row r="262" spans="1:5">
      <c r="A262" t="s">
        <v>1522</v>
      </c>
      <c r="B262" t="s">
        <v>1523</v>
      </c>
      <c r="E262" t="b">
        <v>1</v>
      </c>
    </row>
    <row r="263" spans="1:5">
      <c r="A263" t="s">
        <v>1524</v>
      </c>
      <c r="B263" t="s">
        <v>1525</v>
      </c>
      <c r="E263" t="b">
        <v>1</v>
      </c>
    </row>
    <row r="264" spans="1:5">
      <c r="A264" t="s">
        <v>1526</v>
      </c>
      <c r="B264" t="s">
        <v>1527</v>
      </c>
      <c r="E264" t="b">
        <v>1</v>
      </c>
    </row>
    <row r="265" spans="1:5">
      <c r="A265" t="s">
        <v>1528</v>
      </c>
      <c r="B265" t="s">
        <v>1529</v>
      </c>
      <c r="E265" t="b">
        <v>1</v>
      </c>
    </row>
    <row r="266" spans="1:5">
      <c r="A266" t="s">
        <v>1530</v>
      </c>
      <c r="B266" t="s">
        <v>1531</v>
      </c>
      <c r="E266" t="b">
        <v>1</v>
      </c>
    </row>
    <row r="267" spans="1:5">
      <c r="A267" t="s">
        <v>1532</v>
      </c>
      <c r="B267" t="s">
        <v>1533</v>
      </c>
      <c r="E267" t="b">
        <v>1</v>
      </c>
    </row>
    <row r="268" spans="1:5">
      <c r="A268" t="s">
        <v>1534</v>
      </c>
      <c r="B268" t="s">
        <v>1535</v>
      </c>
      <c r="E268" t="b">
        <v>1</v>
      </c>
    </row>
    <row r="269" spans="1:5">
      <c r="A269" t="s">
        <v>1536</v>
      </c>
      <c r="B269" t="s">
        <v>1537</v>
      </c>
      <c r="E269" t="b">
        <v>1</v>
      </c>
    </row>
    <row r="270" spans="1:5">
      <c r="A270" t="s">
        <v>1538</v>
      </c>
      <c r="B270" t="s">
        <v>1539</v>
      </c>
      <c r="E270" t="b">
        <v>1</v>
      </c>
    </row>
    <row r="271" spans="1:5">
      <c r="A271" t="s">
        <v>1540</v>
      </c>
      <c r="B271" t="s">
        <v>1541</v>
      </c>
      <c r="E271" t="b">
        <v>1</v>
      </c>
    </row>
    <row r="272" spans="1:5">
      <c r="A272" t="s">
        <v>1542</v>
      </c>
      <c r="B272" t="s">
        <v>1543</v>
      </c>
      <c r="E272" t="b">
        <v>1</v>
      </c>
    </row>
    <row r="273" spans="1:5">
      <c r="A273" t="s">
        <v>1544</v>
      </c>
      <c r="B273" t="s">
        <v>1545</v>
      </c>
      <c r="E273" t="b">
        <v>1</v>
      </c>
    </row>
    <row r="274" spans="1:5">
      <c r="A274" t="s">
        <v>1546</v>
      </c>
      <c r="B274" t="s">
        <v>1547</v>
      </c>
      <c r="E274" t="b">
        <v>1</v>
      </c>
    </row>
    <row r="275" spans="1:5">
      <c r="A275" t="s">
        <v>1548</v>
      </c>
      <c r="B275" t="s">
        <v>1549</v>
      </c>
      <c r="E275" t="b">
        <v>1</v>
      </c>
    </row>
    <row r="276" spans="1:5">
      <c r="A276" t="s">
        <v>1550</v>
      </c>
      <c r="B276" t="s">
        <v>1551</v>
      </c>
      <c r="E276" t="b">
        <v>1</v>
      </c>
    </row>
    <row r="277" spans="1:5">
      <c r="A277" t="s">
        <v>1552</v>
      </c>
      <c r="B277" t="s">
        <v>1553</v>
      </c>
      <c r="E277" t="b">
        <v>1</v>
      </c>
    </row>
    <row r="278" spans="1:5">
      <c r="A278" t="s">
        <v>1554</v>
      </c>
      <c r="B278" t="s">
        <v>1555</v>
      </c>
      <c r="E278" t="b">
        <v>1</v>
      </c>
    </row>
    <row r="279" spans="1:5">
      <c r="A279" t="s">
        <v>503</v>
      </c>
      <c r="B279" t="s">
        <v>1556</v>
      </c>
      <c r="E279" t="b">
        <v>1</v>
      </c>
    </row>
    <row r="280" spans="1:5">
      <c r="A280" t="s">
        <v>1557</v>
      </c>
      <c r="B280" t="s">
        <v>1558</v>
      </c>
      <c r="E280" t="b">
        <v>1</v>
      </c>
    </row>
    <row r="281" spans="1:5">
      <c r="A281" t="s">
        <v>1559</v>
      </c>
      <c r="B281" t="s">
        <v>1560</v>
      </c>
      <c r="E281" t="b">
        <v>1</v>
      </c>
    </row>
    <row r="282" spans="1:5">
      <c r="A282" t="s">
        <v>1561</v>
      </c>
      <c r="B282" t="s">
        <v>1562</v>
      </c>
      <c r="E282" t="b">
        <v>1</v>
      </c>
    </row>
    <row r="283" spans="1:5">
      <c r="A283" t="s">
        <v>1563</v>
      </c>
      <c r="B283" t="s">
        <v>1564</v>
      </c>
      <c r="E283" t="b">
        <v>1</v>
      </c>
    </row>
    <row r="284" spans="1:5">
      <c r="A284" t="s">
        <v>1565</v>
      </c>
      <c r="B284" t="s">
        <v>1566</v>
      </c>
      <c r="E284" t="b">
        <v>1</v>
      </c>
    </row>
    <row r="285" spans="1:5">
      <c r="A285" t="s">
        <v>1567</v>
      </c>
      <c r="B285" t="s">
        <v>1568</v>
      </c>
      <c r="E285" t="b">
        <v>1</v>
      </c>
    </row>
    <row r="286" spans="1:5">
      <c r="A286" t="s">
        <v>1569</v>
      </c>
      <c r="B286" t="s">
        <v>1570</v>
      </c>
      <c r="E286" t="b">
        <v>1</v>
      </c>
    </row>
    <row r="287" spans="1:5">
      <c r="A287" t="s">
        <v>1571</v>
      </c>
      <c r="B287" t="s">
        <v>1572</v>
      </c>
      <c r="E287" t="b">
        <v>1</v>
      </c>
    </row>
    <row r="288" spans="1:5">
      <c r="A288" t="s">
        <v>1573</v>
      </c>
      <c r="B288" t="s">
        <v>1574</v>
      </c>
      <c r="E288" t="b">
        <v>1</v>
      </c>
    </row>
    <row r="289" spans="1:5">
      <c r="A289" t="s">
        <v>1575</v>
      </c>
      <c r="B289" t="s">
        <v>1576</v>
      </c>
      <c r="E289" t="b">
        <v>1</v>
      </c>
    </row>
    <row r="290" spans="1:5">
      <c r="A290" t="s">
        <v>1577</v>
      </c>
      <c r="B290" t="s">
        <v>1578</v>
      </c>
      <c r="E290" t="b">
        <v>1</v>
      </c>
    </row>
    <row r="291" spans="1:5">
      <c r="A291" t="s">
        <v>1579</v>
      </c>
      <c r="B291" t="s">
        <v>1580</v>
      </c>
      <c r="E291" t="b">
        <v>1</v>
      </c>
    </row>
    <row r="292" spans="1:5">
      <c r="A292" t="s">
        <v>1581</v>
      </c>
      <c r="B292" t="s">
        <v>1582</v>
      </c>
      <c r="E292" t="b">
        <v>1</v>
      </c>
    </row>
    <row r="293" spans="1:5">
      <c r="A293" t="s">
        <v>1583</v>
      </c>
      <c r="B293" t="s">
        <v>1584</v>
      </c>
      <c r="E293" t="b">
        <v>1</v>
      </c>
    </row>
    <row r="294" spans="1:5">
      <c r="A294" t="s">
        <v>1585</v>
      </c>
      <c r="B294" t="s">
        <v>1586</v>
      </c>
      <c r="E294" t="b">
        <v>1</v>
      </c>
    </row>
    <row r="295" spans="1:5">
      <c r="A295" t="s">
        <v>1587</v>
      </c>
      <c r="B295" t="s">
        <v>1588</v>
      </c>
      <c r="E295" t="b">
        <v>1</v>
      </c>
    </row>
    <row r="296" spans="1:5">
      <c r="A296" t="s">
        <v>1589</v>
      </c>
      <c r="B296" t="s">
        <v>1590</v>
      </c>
      <c r="E296" t="b">
        <v>1</v>
      </c>
    </row>
    <row r="297" spans="1:5">
      <c r="A297" t="s">
        <v>1591</v>
      </c>
      <c r="B297" t="s">
        <v>1592</v>
      </c>
      <c r="E297" t="b">
        <v>1</v>
      </c>
    </row>
    <row r="298" spans="1:5">
      <c r="A298" t="s">
        <v>1593</v>
      </c>
      <c r="B298" t="s">
        <v>1594</v>
      </c>
      <c r="E298" t="b">
        <v>1</v>
      </c>
    </row>
    <row r="299" spans="1:5">
      <c r="A299" t="s">
        <v>1595</v>
      </c>
      <c r="B299" t="s">
        <v>1596</v>
      </c>
      <c r="E299" t="b">
        <v>1</v>
      </c>
    </row>
    <row r="300" spans="1:5">
      <c r="A300" t="s">
        <v>1597</v>
      </c>
      <c r="B300" t="s">
        <v>1598</v>
      </c>
      <c r="E300" t="b">
        <v>1</v>
      </c>
    </row>
    <row r="301" spans="1:5">
      <c r="A301" t="s">
        <v>1599</v>
      </c>
      <c r="B301" t="s">
        <v>1600</v>
      </c>
      <c r="E301" t="b">
        <v>1</v>
      </c>
    </row>
    <row r="302" spans="1:5">
      <c r="A302" t="s">
        <v>1601</v>
      </c>
      <c r="B302" t="s">
        <v>1602</v>
      </c>
      <c r="E302" t="b">
        <v>1</v>
      </c>
    </row>
    <row r="303" spans="1:5">
      <c r="A303" t="s">
        <v>1603</v>
      </c>
      <c r="B303" t="s">
        <v>1604</v>
      </c>
      <c r="E303" t="b">
        <v>1</v>
      </c>
    </row>
    <row r="304" spans="1:5">
      <c r="A304" t="s">
        <v>1605</v>
      </c>
      <c r="B304" t="s">
        <v>1606</v>
      </c>
      <c r="E304" t="b">
        <v>1</v>
      </c>
    </row>
    <row r="305" spans="1:5">
      <c r="A305" t="s">
        <v>1607</v>
      </c>
      <c r="B305" t="s">
        <v>1608</v>
      </c>
      <c r="E305" t="b">
        <v>1</v>
      </c>
    </row>
    <row r="306" spans="1:5">
      <c r="A306" t="s">
        <v>1609</v>
      </c>
      <c r="B306" t="s">
        <v>1610</v>
      </c>
      <c r="E306" t="b">
        <v>1</v>
      </c>
    </row>
    <row r="307" spans="1:5">
      <c r="A307" t="s">
        <v>1611</v>
      </c>
      <c r="B307" t="s">
        <v>1612</v>
      </c>
      <c r="E307" t="b">
        <v>1</v>
      </c>
    </row>
    <row r="308" spans="1:5">
      <c r="A308" t="s">
        <v>1613</v>
      </c>
      <c r="B308" t="s">
        <v>1614</v>
      </c>
      <c r="E308" t="b">
        <v>1</v>
      </c>
    </row>
    <row r="309" spans="1:5">
      <c r="A309" t="s">
        <v>1615</v>
      </c>
      <c r="B309" t="s">
        <v>1616</v>
      </c>
      <c r="E309" t="b">
        <v>1</v>
      </c>
    </row>
    <row r="310" spans="1:5">
      <c r="A310" t="s">
        <v>1617</v>
      </c>
      <c r="B310" t="s">
        <v>1618</v>
      </c>
      <c r="E310" t="b">
        <v>1</v>
      </c>
    </row>
    <row r="311" spans="1:5">
      <c r="A311" t="s">
        <v>1619</v>
      </c>
      <c r="B311" t="s">
        <v>1620</v>
      </c>
      <c r="E311" t="b">
        <v>1</v>
      </c>
    </row>
    <row r="312" spans="1:5">
      <c r="A312" t="s">
        <v>1621</v>
      </c>
      <c r="B312" t="s">
        <v>1622</v>
      </c>
      <c r="E312" t="b">
        <v>1</v>
      </c>
    </row>
    <row r="313" spans="1:5">
      <c r="A313" t="s">
        <v>1623</v>
      </c>
      <c r="B313" t="s">
        <v>1624</v>
      </c>
      <c r="E313" t="b">
        <v>1</v>
      </c>
    </row>
    <row r="314" spans="1:5">
      <c r="A314" t="s">
        <v>1625</v>
      </c>
      <c r="B314" t="s">
        <v>1626</v>
      </c>
      <c r="E314" t="b">
        <v>1</v>
      </c>
    </row>
    <row r="315" spans="1:5">
      <c r="A315" t="s">
        <v>1627</v>
      </c>
      <c r="B315" t="s">
        <v>1628</v>
      </c>
      <c r="E315" t="b">
        <v>1</v>
      </c>
    </row>
    <row r="316" spans="1:5">
      <c r="A316" t="s">
        <v>1629</v>
      </c>
      <c r="B316" t="s">
        <v>1630</v>
      </c>
      <c r="E316" t="b">
        <v>1</v>
      </c>
    </row>
    <row r="317" spans="1:5">
      <c r="A317" t="s">
        <v>1631</v>
      </c>
      <c r="B317" t="s">
        <v>1632</v>
      </c>
      <c r="E317" t="b">
        <v>1</v>
      </c>
    </row>
    <row r="318" spans="1:5">
      <c r="A318" t="s">
        <v>1633</v>
      </c>
      <c r="B318" t="s">
        <v>1634</v>
      </c>
      <c r="E318" t="b">
        <v>1</v>
      </c>
    </row>
    <row r="319" spans="1:5">
      <c r="A319" t="s">
        <v>1635</v>
      </c>
      <c r="B319" t="s">
        <v>1636</v>
      </c>
      <c r="E319" t="b">
        <v>1</v>
      </c>
    </row>
    <row r="320" spans="1:5">
      <c r="A320" t="s">
        <v>1637</v>
      </c>
      <c r="B320" t="s">
        <v>1638</v>
      </c>
      <c r="E320" t="b">
        <v>1</v>
      </c>
    </row>
    <row r="321" spans="1:5">
      <c r="A321" t="s">
        <v>1639</v>
      </c>
      <c r="B321" t="s">
        <v>1640</v>
      </c>
      <c r="E321" t="b">
        <v>1</v>
      </c>
    </row>
    <row r="322" spans="1:5">
      <c r="A322" t="s">
        <v>1641</v>
      </c>
      <c r="B322" t="s">
        <v>1642</v>
      </c>
      <c r="E322" t="b">
        <v>1</v>
      </c>
    </row>
    <row r="323" spans="1:5">
      <c r="A323" t="s">
        <v>1643</v>
      </c>
      <c r="B323" t="s">
        <v>1644</v>
      </c>
      <c r="E323" t="b">
        <v>1</v>
      </c>
    </row>
    <row r="324" spans="1:5">
      <c r="A324" t="s">
        <v>1645</v>
      </c>
      <c r="B324" t="s">
        <v>1646</v>
      </c>
      <c r="E324" t="b">
        <v>1</v>
      </c>
    </row>
    <row r="325" spans="1:5">
      <c r="A325" t="s">
        <v>1647</v>
      </c>
      <c r="B325" t="s">
        <v>1648</v>
      </c>
      <c r="E325" t="b">
        <v>1</v>
      </c>
    </row>
    <row r="326" spans="1:5">
      <c r="A326" t="s">
        <v>1649</v>
      </c>
      <c r="B326" t="s">
        <v>1650</v>
      </c>
      <c r="E326" t="b">
        <v>1</v>
      </c>
    </row>
    <row r="327" spans="1:5">
      <c r="A327" t="s">
        <v>1651</v>
      </c>
      <c r="B327" t="s">
        <v>1652</v>
      </c>
      <c r="E327" t="b">
        <v>1</v>
      </c>
    </row>
    <row r="328" spans="1:5">
      <c r="A328" t="s">
        <v>1653</v>
      </c>
      <c r="B328" t="s">
        <v>1654</v>
      </c>
      <c r="E328" t="b">
        <v>1</v>
      </c>
    </row>
    <row r="329" spans="1:5">
      <c r="A329" t="s">
        <v>1655</v>
      </c>
      <c r="B329" t="s">
        <v>1656</v>
      </c>
      <c r="E329" t="b">
        <v>1</v>
      </c>
    </row>
    <row r="330" spans="1:5">
      <c r="A330" t="s">
        <v>1657</v>
      </c>
      <c r="B330" t="s">
        <v>1658</v>
      </c>
      <c r="E330" t="b">
        <v>1</v>
      </c>
    </row>
    <row r="331" spans="1:5">
      <c r="A331" t="s">
        <v>1659</v>
      </c>
      <c r="B331" t="s">
        <v>1660</v>
      </c>
      <c r="E331" t="b">
        <v>1</v>
      </c>
    </row>
    <row r="332" spans="1:5">
      <c r="A332" t="s">
        <v>1661</v>
      </c>
      <c r="B332" t="s">
        <v>1662</v>
      </c>
      <c r="E332" t="b">
        <v>1</v>
      </c>
    </row>
    <row r="333" spans="1:5">
      <c r="A333" t="s">
        <v>518</v>
      </c>
      <c r="B333" t="s">
        <v>1663</v>
      </c>
      <c r="E333" t="b">
        <v>1</v>
      </c>
    </row>
    <row r="334" spans="1:5">
      <c r="A334" t="s">
        <v>1664</v>
      </c>
      <c r="B334" t="s">
        <v>1665</v>
      </c>
      <c r="E334" t="b">
        <v>1</v>
      </c>
    </row>
    <row r="335" spans="1:5">
      <c r="A335" t="s">
        <v>1666</v>
      </c>
      <c r="B335" t="s">
        <v>1667</v>
      </c>
      <c r="E335" t="b">
        <v>1</v>
      </c>
    </row>
    <row r="336" spans="1:5">
      <c r="A336" t="s">
        <v>1668</v>
      </c>
      <c r="B336" t="s">
        <v>1669</v>
      </c>
      <c r="E336" t="b">
        <v>1</v>
      </c>
    </row>
    <row r="337" spans="1:5">
      <c r="A337" t="s">
        <v>1670</v>
      </c>
      <c r="B337" t="s">
        <v>1671</v>
      </c>
      <c r="E337" t="b">
        <v>1</v>
      </c>
    </row>
    <row r="338" spans="1:5">
      <c r="A338" t="s">
        <v>1672</v>
      </c>
      <c r="B338" t="s">
        <v>1673</v>
      </c>
      <c r="E338" t="b">
        <v>1</v>
      </c>
    </row>
    <row r="339" spans="1:5">
      <c r="A339" t="s">
        <v>1674</v>
      </c>
      <c r="B339" t="s">
        <v>1675</v>
      </c>
      <c r="E339" t="b">
        <v>1</v>
      </c>
    </row>
    <row r="340" spans="1:5">
      <c r="A340" t="s">
        <v>1676</v>
      </c>
      <c r="B340" t="s">
        <v>1677</v>
      </c>
      <c r="E340" t="b">
        <v>1</v>
      </c>
    </row>
    <row r="341" spans="1:5">
      <c r="A341" t="s">
        <v>1678</v>
      </c>
      <c r="B341" t="s">
        <v>1679</v>
      </c>
      <c r="E341" t="b">
        <v>1</v>
      </c>
    </row>
    <row r="342" spans="1:5">
      <c r="A342" t="s">
        <v>479</v>
      </c>
      <c r="B342" t="s">
        <v>1680</v>
      </c>
      <c r="E342" t="b">
        <v>1</v>
      </c>
    </row>
    <row r="343" spans="1:5">
      <c r="A343" t="s">
        <v>582</v>
      </c>
      <c r="B343" t="s">
        <v>1681</v>
      </c>
      <c r="E343" t="b">
        <v>1</v>
      </c>
    </row>
    <row r="344" spans="1:5">
      <c r="A344" t="s">
        <v>1682</v>
      </c>
      <c r="B344" t="s">
        <v>1683</v>
      </c>
      <c r="E344" t="b">
        <v>1</v>
      </c>
    </row>
    <row r="345" spans="1:5">
      <c r="A345" t="s">
        <v>465</v>
      </c>
      <c r="B345" t="s">
        <v>1684</v>
      </c>
      <c r="E345" t="b">
        <v>1</v>
      </c>
    </row>
    <row r="346" spans="1:5">
      <c r="A346" t="s">
        <v>459</v>
      </c>
      <c r="B346" t="s">
        <v>1685</v>
      </c>
      <c r="E346" t="b">
        <v>1</v>
      </c>
    </row>
    <row r="347" spans="1:5">
      <c r="A347" t="s">
        <v>501</v>
      </c>
      <c r="B347" t="s">
        <v>1686</v>
      </c>
      <c r="E347" t="b">
        <v>1</v>
      </c>
    </row>
    <row r="348" spans="1:5">
      <c r="A348" t="s">
        <v>493</v>
      </c>
      <c r="B348" t="s">
        <v>1687</v>
      </c>
      <c r="E348" t="b">
        <v>1</v>
      </c>
    </row>
    <row r="349" spans="1:5">
      <c r="A349" t="s">
        <v>499</v>
      </c>
      <c r="B349" t="s">
        <v>1688</v>
      </c>
      <c r="E349" t="b">
        <v>1</v>
      </c>
    </row>
    <row r="350" spans="1:5">
      <c r="A350" t="s">
        <v>379</v>
      </c>
      <c r="B350" t="s">
        <v>1689</v>
      </c>
      <c r="E350" t="b">
        <v>1</v>
      </c>
    </row>
    <row r="351" spans="1:5">
      <c r="A351" t="s">
        <v>468</v>
      </c>
      <c r="B351" t="s">
        <v>1690</v>
      </c>
      <c r="E351" t="b">
        <v>1</v>
      </c>
    </row>
    <row r="352" spans="1:5">
      <c r="A352" t="s">
        <v>1691</v>
      </c>
      <c r="B352" t="s">
        <v>1692</v>
      </c>
      <c r="E352" t="b">
        <v>1</v>
      </c>
    </row>
    <row r="353" spans="1:5">
      <c r="A353" t="s">
        <v>1693</v>
      </c>
      <c r="B353" t="s">
        <v>1694</v>
      </c>
      <c r="E353" t="b">
        <v>1</v>
      </c>
    </row>
    <row r="354" spans="1:5">
      <c r="A354" t="s">
        <v>1695</v>
      </c>
      <c r="B354" t="s">
        <v>1696</v>
      </c>
      <c r="E354" t="b">
        <v>1</v>
      </c>
    </row>
    <row r="355" spans="1:5">
      <c r="A355" t="s">
        <v>1697</v>
      </c>
      <c r="B355" t="s">
        <v>1698</v>
      </c>
      <c r="E355" t="b">
        <v>1</v>
      </c>
    </row>
    <row r="356" spans="1:5">
      <c r="A356" t="s">
        <v>1699</v>
      </c>
      <c r="B356" t="s">
        <v>1700</v>
      </c>
      <c r="E356" t="b">
        <v>1</v>
      </c>
    </row>
    <row r="357" spans="1:5">
      <c r="A357" t="s">
        <v>1701</v>
      </c>
      <c r="B357" t="s">
        <v>1702</v>
      </c>
      <c r="E357" t="b">
        <v>1</v>
      </c>
    </row>
    <row r="358" spans="1:5">
      <c r="A358" t="s">
        <v>537</v>
      </c>
      <c r="B358" t="s">
        <v>1703</v>
      </c>
      <c r="E358" t="b">
        <v>1</v>
      </c>
    </row>
    <row r="359" spans="1:5">
      <c r="A359" t="s">
        <v>539</v>
      </c>
      <c r="B359" t="s">
        <v>1704</v>
      </c>
      <c r="E359" t="b">
        <v>1</v>
      </c>
    </row>
    <row r="360" spans="1:5">
      <c r="A360" t="s">
        <v>541</v>
      </c>
      <c r="B360" t="s">
        <v>1705</v>
      </c>
      <c r="E360" t="b">
        <v>1</v>
      </c>
    </row>
    <row r="361" spans="1:5">
      <c r="A361" t="s">
        <v>1706</v>
      </c>
      <c r="B361" t="s">
        <v>1707</v>
      </c>
      <c r="E361" t="b">
        <v>1</v>
      </c>
    </row>
    <row r="362" spans="1:5">
      <c r="A362" t="s">
        <v>543</v>
      </c>
      <c r="B362" t="s">
        <v>1708</v>
      </c>
      <c r="E362" t="b">
        <v>1</v>
      </c>
    </row>
    <row r="363" spans="1:5">
      <c r="A363" t="s">
        <v>545</v>
      </c>
      <c r="B363" t="s">
        <v>1709</v>
      </c>
      <c r="E363" t="b">
        <v>1</v>
      </c>
    </row>
    <row r="364" spans="1:5">
      <c r="A364" t="s">
        <v>1710</v>
      </c>
      <c r="B364" t="s">
        <v>1711</v>
      </c>
      <c r="E364" t="b">
        <v>1</v>
      </c>
    </row>
    <row r="365" spans="1:5">
      <c r="A365" t="s">
        <v>1712</v>
      </c>
      <c r="B365" t="s">
        <v>1713</v>
      </c>
      <c r="E365" t="b">
        <v>1</v>
      </c>
    </row>
    <row r="366" spans="1:5">
      <c r="A366" t="s">
        <v>1714</v>
      </c>
      <c r="B366" t="s">
        <v>1715</v>
      </c>
      <c r="E366" t="b">
        <v>1</v>
      </c>
    </row>
    <row r="367" spans="1:5">
      <c r="A367" t="s">
        <v>547</v>
      </c>
      <c r="B367" t="s">
        <v>1716</v>
      </c>
      <c r="E367" t="b">
        <v>1</v>
      </c>
    </row>
    <row r="368" spans="1:5">
      <c r="A368" t="s">
        <v>1717</v>
      </c>
      <c r="B368" t="s">
        <v>1718</v>
      </c>
      <c r="E368" t="b">
        <v>1</v>
      </c>
    </row>
    <row r="369" spans="1:5">
      <c r="A369" t="s">
        <v>1719</v>
      </c>
      <c r="B369" t="s">
        <v>1720</v>
      </c>
      <c r="E369" t="b">
        <v>1</v>
      </c>
    </row>
    <row r="370" spans="1:5">
      <c r="A370" t="s">
        <v>1721</v>
      </c>
      <c r="B370" t="s">
        <v>1722</v>
      </c>
      <c r="E370" t="b">
        <v>1</v>
      </c>
    </row>
    <row r="371" spans="1:5">
      <c r="A371" t="s">
        <v>1723</v>
      </c>
      <c r="B371" t="s">
        <v>1724</v>
      </c>
      <c r="E371" t="b">
        <v>1</v>
      </c>
    </row>
    <row r="372" spans="1:5">
      <c r="A372" t="s">
        <v>1725</v>
      </c>
      <c r="B372" t="s">
        <v>1726</v>
      </c>
      <c r="E372" t="b">
        <v>1</v>
      </c>
    </row>
    <row r="373" spans="1:5">
      <c r="A373" t="s">
        <v>1727</v>
      </c>
      <c r="B373" t="s">
        <v>1728</v>
      </c>
      <c r="E373" t="b">
        <v>1</v>
      </c>
    </row>
    <row r="374" spans="1:5">
      <c r="A374" t="s">
        <v>1729</v>
      </c>
      <c r="B374" t="s">
        <v>1730</v>
      </c>
      <c r="E374" t="b">
        <v>1</v>
      </c>
    </row>
    <row r="375" spans="1:5">
      <c r="A375" t="s">
        <v>1731</v>
      </c>
      <c r="B375" t="s">
        <v>1732</v>
      </c>
      <c r="E375" t="b">
        <v>1</v>
      </c>
    </row>
    <row r="376" spans="1:5">
      <c r="A376" t="s">
        <v>1733</v>
      </c>
      <c r="B376" t="s">
        <v>1734</v>
      </c>
      <c r="E376" t="b">
        <v>1</v>
      </c>
    </row>
    <row r="377" spans="1:5">
      <c r="A377" t="s">
        <v>1735</v>
      </c>
      <c r="B377" t="s">
        <v>1736</v>
      </c>
      <c r="E377" t="b">
        <v>1</v>
      </c>
    </row>
    <row r="378" spans="1:5">
      <c r="A378" t="s">
        <v>1737</v>
      </c>
      <c r="B378" t="s">
        <v>1738</v>
      </c>
      <c r="E378" t="b">
        <v>1</v>
      </c>
    </row>
    <row r="379" spans="1:5">
      <c r="A379" t="s">
        <v>1739</v>
      </c>
      <c r="B379" t="s">
        <v>1740</v>
      </c>
      <c r="E379" t="b">
        <v>1</v>
      </c>
    </row>
    <row r="380" spans="1:5">
      <c r="A380" t="s">
        <v>1741</v>
      </c>
      <c r="B380" t="s">
        <v>1742</v>
      </c>
      <c r="E380" t="b">
        <v>1</v>
      </c>
    </row>
    <row r="381" spans="1:5">
      <c r="A381" t="s">
        <v>1743</v>
      </c>
      <c r="B381" t="s">
        <v>1744</v>
      </c>
      <c r="E381" t="b">
        <v>1</v>
      </c>
    </row>
    <row r="382" spans="1:5">
      <c r="A382" t="s">
        <v>1745</v>
      </c>
      <c r="B382" t="s">
        <v>1746</v>
      </c>
      <c r="E382" t="b">
        <v>1</v>
      </c>
    </row>
    <row r="383" spans="1:5">
      <c r="A383" t="s">
        <v>495</v>
      </c>
      <c r="B383" t="s">
        <v>1747</v>
      </c>
      <c r="E383" t="b">
        <v>1</v>
      </c>
    </row>
    <row r="384" spans="1:5">
      <c r="A384" t="s">
        <v>497</v>
      </c>
      <c r="B384" t="s">
        <v>1748</v>
      </c>
      <c r="E384" t="b">
        <v>1</v>
      </c>
    </row>
    <row r="385" spans="1:5">
      <c r="A385" t="s">
        <v>600</v>
      </c>
      <c r="B385" t="s">
        <v>1749</v>
      </c>
      <c r="E385" t="b">
        <v>1</v>
      </c>
    </row>
    <row r="386" spans="1:5">
      <c r="A386" t="s">
        <v>1750</v>
      </c>
      <c r="B386" t="s">
        <v>1751</v>
      </c>
      <c r="E386" t="b">
        <v>1</v>
      </c>
    </row>
    <row r="387" spans="1:5">
      <c r="A387" t="s">
        <v>554</v>
      </c>
      <c r="B387" t="s">
        <v>1752</v>
      </c>
      <c r="E387" t="b">
        <v>1</v>
      </c>
    </row>
    <row r="388" spans="1:5">
      <c r="A388" t="s">
        <v>1753</v>
      </c>
      <c r="B388" t="s">
        <v>1754</v>
      </c>
      <c r="E388" t="b">
        <v>1</v>
      </c>
    </row>
    <row r="389" spans="1:5">
      <c r="A389" t="s">
        <v>558</v>
      </c>
      <c r="B389" t="s">
        <v>1755</v>
      </c>
      <c r="E389" t="b">
        <v>1</v>
      </c>
    </row>
    <row r="390" spans="1:5">
      <c r="A390" t="s">
        <v>1756</v>
      </c>
      <c r="B390" t="s">
        <v>1757</v>
      </c>
      <c r="E390" t="b">
        <v>1</v>
      </c>
    </row>
    <row r="391" spans="1:5">
      <c r="A391" t="s">
        <v>1758</v>
      </c>
      <c r="B391" t="s">
        <v>1759</v>
      </c>
      <c r="E391" t="b">
        <v>1</v>
      </c>
    </row>
    <row r="392" spans="1:5">
      <c r="A392" t="s">
        <v>1760</v>
      </c>
      <c r="B392" t="s">
        <v>1761</v>
      </c>
      <c r="E392" t="b">
        <v>1</v>
      </c>
    </row>
    <row r="393" spans="1:5">
      <c r="A393" t="s">
        <v>1762</v>
      </c>
      <c r="B393" t="s">
        <v>1763</v>
      </c>
      <c r="E393" t="b">
        <v>1</v>
      </c>
    </row>
    <row r="394" spans="1:5">
      <c r="A394" t="s">
        <v>1764</v>
      </c>
      <c r="B394" t="s">
        <v>1765</v>
      </c>
      <c r="E394" t="b">
        <v>1</v>
      </c>
    </row>
    <row r="395" spans="1:5">
      <c r="A395" t="s">
        <v>1766</v>
      </c>
      <c r="B395" t="s">
        <v>1767</v>
      </c>
      <c r="E395" t="b">
        <v>1</v>
      </c>
    </row>
    <row r="396" spans="1:5">
      <c r="A396" t="s">
        <v>1768</v>
      </c>
      <c r="B396" t="s">
        <v>1769</v>
      </c>
      <c r="E396" t="b">
        <v>1</v>
      </c>
    </row>
    <row r="397" spans="1:5">
      <c r="A397" t="s">
        <v>1770</v>
      </c>
      <c r="B397" t="s">
        <v>1771</v>
      </c>
      <c r="E397" t="b">
        <v>1</v>
      </c>
    </row>
    <row r="398" spans="1:5">
      <c r="A398" t="s">
        <v>1772</v>
      </c>
      <c r="B398" t="s">
        <v>1773</v>
      </c>
      <c r="E398" t="b">
        <v>1</v>
      </c>
    </row>
    <row r="399" spans="1:5">
      <c r="A399" t="s">
        <v>1774</v>
      </c>
      <c r="B399" t="s">
        <v>1775</v>
      </c>
      <c r="E399" t="b">
        <v>1</v>
      </c>
    </row>
    <row r="400" spans="1:5">
      <c r="A400" t="s">
        <v>1776</v>
      </c>
      <c r="B400" t="s">
        <v>1777</v>
      </c>
      <c r="E400" t="b">
        <v>1</v>
      </c>
    </row>
    <row r="401" spans="1:5">
      <c r="A401" t="s">
        <v>1778</v>
      </c>
      <c r="B401" t="s">
        <v>1779</v>
      </c>
      <c r="E401" t="b">
        <v>1</v>
      </c>
    </row>
    <row r="402" spans="1:5">
      <c r="A402" t="s">
        <v>1780</v>
      </c>
      <c r="B402" t="s">
        <v>1781</v>
      </c>
      <c r="E402" t="b">
        <v>1</v>
      </c>
    </row>
    <row r="403" spans="1:5">
      <c r="A403" t="s">
        <v>1782</v>
      </c>
      <c r="B403" t="s">
        <v>1783</v>
      </c>
      <c r="E403" t="b">
        <v>1</v>
      </c>
    </row>
    <row r="404" spans="1:5">
      <c r="A404" t="s">
        <v>1784</v>
      </c>
      <c r="B404" t="s">
        <v>1785</v>
      </c>
      <c r="E404" t="b">
        <v>1</v>
      </c>
    </row>
    <row r="405" spans="1:5">
      <c r="A405" t="s">
        <v>1786</v>
      </c>
      <c r="B405" t="s">
        <v>1787</v>
      </c>
      <c r="E405" t="b">
        <v>1</v>
      </c>
    </row>
    <row r="406" spans="1:5">
      <c r="A406" t="s">
        <v>1788</v>
      </c>
      <c r="B406" t="s">
        <v>1789</v>
      </c>
      <c r="E406" t="b">
        <v>1</v>
      </c>
    </row>
    <row r="407" spans="1:5">
      <c r="A407" t="s">
        <v>1790</v>
      </c>
      <c r="B407" t="s">
        <v>1791</v>
      </c>
      <c r="E407" t="b">
        <v>1</v>
      </c>
    </row>
    <row r="408" spans="1:5">
      <c r="A408" t="s">
        <v>1792</v>
      </c>
      <c r="B408" t="s">
        <v>1793</v>
      </c>
      <c r="E408" t="b">
        <v>1</v>
      </c>
    </row>
    <row r="409" spans="1:5">
      <c r="A409" t="s">
        <v>1794</v>
      </c>
      <c r="B409" t="s">
        <v>1795</v>
      </c>
      <c r="E409" t="b">
        <v>1</v>
      </c>
    </row>
    <row r="410" spans="1:5">
      <c r="A410" t="s">
        <v>1796</v>
      </c>
      <c r="B410" t="s">
        <v>1797</v>
      </c>
      <c r="E410" t="b">
        <v>1</v>
      </c>
    </row>
    <row r="411" spans="1:5">
      <c r="A411" t="s">
        <v>1798</v>
      </c>
      <c r="B411" t="s">
        <v>1799</v>
      </c>
      <c r="E411" t="b">
        <v>1</v>
      </c>
    </row>
    <row r="412" spans="1:5">
      <c r="A412" t="s">
        <v>1800</v>
      </c>
      <c r="B412" t="s">
        <v>1801</v>
      </c>
      <c r="E412" t="b">
        <v>1</v>
      </c>
    </row>
    <row r="413" spans="1:5">
      <c r="A413" t="s">
        <v>1802</v>
      </c>
      <c r="B413" t="s">
        <v>1803</v>
      </c>
      <c r="E413" t="b">
        <v>1</v>
      </c>
    </row>
    <row r="414" spans="1:5">
      <c r="A414" t="s">
        <v>1804</v>
      </c>
      <c r="B414" t="s">
        <v>1805</v>
      </c>
      <c r="E414" t="b">
        <v>1</v>
      </c>
    </row>
    <row r="415" spans="1:5">
      <c r="A415" t="s">
        <v>1806</v>
      </c>
      <c r="B415" t="s">
        <v>1807</v>
      </c>
      <c r="E415" t="b">
        <v>1</v>
      </c>
    </row>
    <row r="416" spans="1:5">
      <c r="A416" t="s">
        <v>1808</v>
      </c>
      <c r="B416" t="s">
        <v>1809</v>
      </c>
      <c r="E416" t="b">
        <v>1</v>
      </c>
    </row>
    <row r="417" spans="1:5">
      <c r="A417" t="s">
        <v>1810</v>
      </c>
      <c r="B417" t="s">
        <v>1811</v>
      </c>
      <c r="E417" t="b">
        <v>1</v>
      </c>
    </row>
    <row r="418" spans="1:5">
      <c r="A418" t="s">
        <v>1812</v>
      </c>
      <c r="B418" t="s">
        <v>1813</v>
      </c>
      <c r="E418" t="b">
        <v>1</v>
      </c>
    </row>
    <row r="419" spans="1:5">
      <c r="A419" t="s">
        <v>1814</v>
      </c>
      <c r="B419" t="s">
        <v>1815</v>
      </c>
      <c r="E419" t="b">
        <v>1</v>
      </c>
    </row>
    <row r="420" spans="1:5">
      <c r="A420" t="s">
        <v>1816</v>
      </c>
      <c r="B420" t="s">
        <v>1817</v>
      </c>
      <c r="E420" t="b">
        <v>1</v>
      </c>
    </row>
    <row r="421" spans="1:5">
      <c r="A421" t="s">
        <v>1818</v>
      </c>
      <c r="B421" t="s">
        <v>1819</v>
      </c>
      <c r="E421" t="b">
        <v>1</v>
      </c>
    </row>
    <row r="422" spans="1:5">
      <c r="A422" t="s">
        <v>1820</v>
      </c>
      <c r="B422" t="s">
        <v>1821</v>
      </c>
      <c r="E422" t="b">
        <v>1</v>
      </c>
    </row>
    <row r="423" spans="1:5">
      <c r="A423" t="s">
        <v>1822</v>
      </c>
      <c r="B423" t="s">
        <v>1823</v>
      </c>
      <c r="E423" t="b">
        <v>1</v>
      </c>
    </row>
    <row r="424" spans="1:5">
      <c r="A424" t="s">
        <v>1824</v>
      </c>
      <c r="B424" t="s">
        <v>1825</v>
      </c>
      <c r="E424" t="b">
        <v>1</v>
      </c>
    </row>
    <row r="425" spans="1:5">
      <c r="A425" t="s">
        <v>1826</v>
      </c>
      <c r="B425" t="s">
        <v>1827</v>
      </c>
      <c r="E425" t="b">
        <v>1</v>
      </c>
    </row>
    <row r="426" spans="1:5">
      <c r="A426" t="s">
        <v>1828</v>
      </c>
      <c r="B426" t="s">
        <v>1829</v>
      </c>
      <c r="E426" t="b">
        <v>1</v>
      </c>
    </row>
    <row r="427" spans="1:5">
      <c r="A427" t="s">
        <v>1830</v>
      </c>
      <c r="B427" t="s">
        <v>1831</v>
      </c>
      <c r="E427" t="b">
        <v>1</v>
      </c>
    </row>
    <row r="428" spans="1:5">
      <c r="A428" t="s">
        <v>1832</v>
      </c>
      <c r="B428" t="s">
        <v>1833</v>
      </c>
      <c r="E428" t="b">
        <v>1</v>
      </c>
    </row>
    <row r="429" spans="1:5">
      <c r="A429" t="s">
        <v>1834</v>
      </c>
      <c r="B429" t="s">
        <v>1835</v>
      </c>
      <c r="E429" t="b">
        <v>1</v>
      </c>
    </row>
    <row r="430" spans="1:5">
      <c r="A430" t="s">
        <v>1836</v>
      </c>
      <c r="B430" t="s">
        <v>1837</v>
      </c>
      <c r="E430" t="b">
        <v>1</v>
      </c>
    </row>
    <row r="431" spans="1:5">
      <c r="A431" t="s">
        <v>1838</v>
      </c>
      <c r="B431" t="s">
        <v>1839</v>
      </c>
      <c r="E431" t="b">
        <v>1</v>
      </c>
    </row>
    <row r="432" spans="1:5">
      <c r="A432" t="s">
        <v>1840</v>
      </c>
      <c r="B432" t="s">
        <v>1841</v>
      </c>
      <c r="E432" t="b">
        <v>1</v>
      </c>
    </row>
    <row r="433" spans="1:5">
      <c r="A433" t="s">
        <v>562</v>
      </c>
      <c r="B433" t="s">
        <v>1842</v>
      </c>
      <c r="E433" t="b">
        <v>1</v>
      </c>
    </row>
    <row r="434" spans="1:5">
      <c r="A434" t="s">
        <v>564</v>
      </c>
      <c r="B434" t="s">
        <v>1843</v>
      </c>
      <c r="E434" t="b">
        <v>1</v>
      </c>
    </row>
    <row r="435" spans="1:5">
      <c r="A435" t="s">
        <v>1844</v>
      </c>
      <c r="B435" t="s">
        <v>1845</v>
      </c>
      <c r="E435" t="b">
        <v>1</v>
      </c>
    </row>
    <row r="436" spans="1:5">
      <c r="A436" t="s">
        <v>566</v>
      </c>
      <c r="B436" t="s">
        <v>1846</v>
      </c>
      <c r="E436" t="b">
        <v>1</v>
      </c>
    </row>
    <row r="437" spans="1:5">
      <c r="A437" t="s">
        <v>1847</v>
      </c>
      <c r="B437" t="s">
        <v>1848</v>
      </c>
      <c r="E437" t="b">
        <v>1</v>
      </c>
    </row>
    <row r="438" spans="1:5">
      <c r="A438" t="s">
        <v>569</v>
      </c>
      <c r="B438" t="s">
        <v>1849</v>
      </c>
      <c r="E438" t="b">
        <v>1</v>
      </c>
    </row>
    <row r="439" spans="1:5">
      <c r="A439" t="s">
        <v>574</v>
      </c>
      <c r="B439" t="s">
        <v>1850</v>
      </c>
      <c r="E439" t="b">
        <v>1</v>
      </c>
    </row>
    <row r="440" spans="1:5">
      <c r="A440" t="s">
        <v>1851</v>
      </c>
      <c r="B440" t="s">
        <v>1852</v>
      </c>
      <c r="E440" t="b">
        <v>1</v>
      </c>
    </row>
    <row r="441" spans="1:5">
      <c r="A441" t="s">
        <v>1853</v>
      </c>
      <c r="B441" t="s">
        <v>1854</v>
      </c>
      <c r="E441" t="b">
        <v>1</v>
      </c>
    </row>
    <row r="442" spans="1:5">
      <c r="A442" t="s">
        <v>576</v>
      </c>
      <c r="B442" t="s">
        <v>1855</v>
      </c>
      <c r="E442" t="b">
        <v>1</v>
      </c>
    </row>
    <row r="443" spans="1:5">
      <c r="A443" t="s">
        <v>571</v>
      </c>
      <c r="B443" t="s">
        <v>1856</v>
      </c>
      <c r="E443" t="b">
        <v>1</v>
      </c>
    </row>
    <row r="444" spans="1:5">
      <c r="A444" t="s">
        <v>578</v>
      </c>
      <c r="B444" t="s">
        <v>1857</v>
      </c>
      <c r="E444" t="b">
        <v>1</v>
      </c>
    </row>
    <row r="445" spans="1:5">
      <c r="A445" t="s">
        <v>586</v>
      </c>
      <c r="B445" t="s">
        <v>1858</v>
      </c>
      <c r="E445" t="b">
        <v>1</v>
      </c>
    </row>
    <row r="446" spans="1:5">
      <c r="A446" t="s">
        <v>580</v>
      </c>
      <c r="B446" t="s">
        <v>1859</v>
      </c>
      <c r="E446" t="b">
        <v>1</v>
      </c>
    </row>
    <row r="447" spans="1:5">
      <c r="A447" t="s">
        <v>590</v>
      </c>
      <c r="B447" t="s">
        <v>1860</v>
      </c>
      <c r="E447" t="b">
        <v>1</v>
      </c>
    </row>
    <row r="448" spans="1:5">
      <c r="A448" t="s">
        <v>594</v>
      </c>
      <c r="B448" t="s">
        <v>1861</v>
      </c>
      <c r="E448" t="b">
        <v>1</v>
      </c>
    </row>
    <row r="449" spans="1:5">
      <c r="A449" t="s">
        <v>1862</v>
      </c>
      <c r="B449" t="s">
        <v>1863</v>
      </c>
      <c r="E449" t="b">
        <v>1</v>
      </c>
    </row>
    <row r="450" spans="1:5">
      <c r="A450" t="s">
        <v>1864</v>
      </c>
      <c r="B450" t="s">
        <v>1865</v>
      </c>
      <c r="E450" t="b">
        <v>1</v>
      </c>
    </row>
    <row r="451" spans="1:5">
      <c r="A451" t="s">
        <v>1866</v>
      </c>
      <c r="B451" t="s">
        <v>1867</v>
      </c>
      <c r="E451" t="b">
        <v>1</v>
      </c>
    </row>
    <row r="452" spans="1:5">
      <c r="A452" t="s">
        <v>1868</v>
      </c>
      <c r="B452" t="s">
        <v>1869</v>
      </c>
      <c r="E452" t="b">
        <v>1</v>
      </c>
    </row>
    <row r="453" spans="1:5">
      <c r="A453" t="s">
        <v>1870</v>
      </c>
      <c r="B453" t="s">
        <v>1871</v>
      </c>
      <c r="E453" t="b">
        <v>1</v>
      </c>
    </row>
    <row r="454" spans="1:5">
      <c r="A454" t="s">
        <v>1872</v>
      </c>
      <c r="B454" t="s">
        <v>1873</v>
      </c>
      <c r="E454" t="b">
        <v>1</v>
      </c>
    </row>
    <row r="455" spans="1:5">
      <c r="A455" t="s">
        <v>596</v>
      </c>
      <c r="B455" t="s">
        <v>1874</v>
      </c>
      <c r="E455" t="b">
        <v>1</v>
      </c>
    </row>
    <row r="456" spans="1:5">
      <c r="A456" t="s">
        <v>1875</v>
      </c>
      <c r="B456" t="s">
        <v>1876</v>
      </c>
      <c r="E456" t="b">
        <v>1</v>
      </c>
    </row>
    <row r="457" spans="1:5">
      <c r="A457" t="s">
        <v>1877</v>
      </c>
      <c r="B457" t="s">
        <v>1878</v>
      </c>
      <c r="E457" t="b">
        <v>1</v>
      </c>
    </row>
    <row r="458" spans="1:5">
      <c r="A458" t="s">
        <v>1879</v>
      </c>
      <c r="B458" t="s">
        <v>1880</v>
      </c>
      <c r="E458" t="b">
        <v>1</v>
      </c>
    </row>
    <row r="459" spans="1:5">
      <c r="A459" t="s">
        <v>1881</v>
      </c>
      <c r="B459" t="s">
        <v>1882</v>
      </c>
      <c r="E459" t="b">
        <v>1</v>
      </c>
    </row>
    <row r="460" spans="1:5">
      <c r="A460" t="s">
        <v>1883</v>
      </c>
      <c r="B460" t="s">
        <v>1884</v>
      </c>
      <c r="E460" t="b">
        <v>1</v>
      </c>
    </row>
    <row r="461" spans="1:5">
      <c r="A461" t="s">
        <v>1885</v>
      </c>
      <c r="B461" t="s">
        <v>1886</v>
      </c>
      <c r="E461" t="b">
        <v>1</v>
      </c>
    </row>
    <row r="462" spans="1:5">
      <c r="A462" t="s">
        <v>1887</v>
      </c>
      <c r="B462" t="s">
        <v>1888</v>
      </c>
      <c r="E462" t="b">
        <v>1</v>
      </c>
    </row>
    <row r="463" spans="1:5">
      <c r="A463" t="s">
        <v>1889</v>
      </c>
      <c r="B463" t="s">
        <v>1890</v>
      </c>
      <c r="E463" t="b">
        <v>1</v>
      </c>
    </row>
    <row r="464" spans="1:5">
      <c r="A464" t="s">
        <v>1891</v>
      </c>
      <c r="B464" t="s">
        <v>1892</v>
      </c>
      <c r="E464" t="b">
        <v>1</v>
      </c>
    </row>
    <row r="465" spans="1:5">
      <c r="A465" t="s">
        <v>1893</v>
      </c>
      <c r="B465" t="s">
        <v>1892</v>
      </c>
      <c r="E465" t="b">
        <v>1</v>
      </c>
    </row>
    <row r="466" spans="1:5">
      <c r="A466" t="s">
        <v>1894</v>
      </c>
      <c r="B466" t="s">
        <v>1892</v>
      </c>
      <c r="E466" t="b">
        <v>1</v>
      </c>
    </row>
    <row r="467" spans="1:5">
      <c r="A467" t="s">
        <v>1895</v>
      </c>
      <c r="B467" t="s">
        <v>1892</v>
      </c>
      <c r="E467" t="b">
        <v>1</v>
      </c>
    </row>
    <row r="468" spans="1:5">
      <c r="A468" t="s">
        <v>1896</v>
      </c>
      <c r="B468" t="s">
        <v>1892</v>
      </c>
      <c r="E468" t="b">
        <v>1</v>
      </c>
    </row>
    <row r="469" spans="1:5">
      <c r="A469" t="s">
        <v>1897</v>
      </c>
      <c r="B469" t="s">
        <v>1892</v>
      </c>
      <c r="E469" t="b">
        <v>1</v>
      </c>
    </row>
    <row r="470" spans="1:5">
      <c r="A470" t="s">
        <v>1898</v>
      </c>
      <c r="B470" t="s">
        <v>1892</v>
      </c>
      <c r="E470" t="b">
        <v>1</v>
      </c>
    </row>
    <row r="471" spans="1:5">
      <c r="A471" t="s">
        <v>1899</v>
      </c>
      <c r="B471" t="s">
        <v>1900</v>
      </c>
      <c r="E471" t="b">
        <v>1</v>
      </c>
    </row>
    <row r="472" spans="1:5">
      <c r="A472" t="s">
        <v>1901</v>
      </c>
      <c r="B472" t="s">
        <v>1902</v>
      </c>
      <c r="E472" t="b">
        <v>1</v>
      </c>
    </row>
    <row r="473" spans="1:5">
      <c r="A473" t="s">
        <v>1903</v>
      </c>
      <c r="B473" t="s">
        <v>1904</v>
      </c>
      <c r="E473" t="b">
        <v>1</v>
      </c>
    </row>
    <row r="474" spans="1:5">
      <c r="A474" t="s">
        <v>1905</v>
      </c>
      <c r="B474" t="s">
        <v>1906</v>
      </c>
      <c r="E474" t="b">
        <v>1</v>
      </c>
    </row>
    <row r="475" spans="1:5">
      <c r="A475" t="s">
        <v>1907</v>
      </c>
      <c r="B475" t="s">
        <v>1908</v>
      </c>
      <c r="E475" t="b">
        <v>1</v>
      </c>
    </row>
    <row r="476" spans="1:5">
      <c r="A476" t="s">
        <v>1909</v>
      </c>
      <c r="B476" t="s">
        <v>1910</v>
      </c>
      <c r="E476" t="b">
        <v>1</v>
      </c>
    </row>
    <row r="477" spans="1:5">
      <c r="A477" t="s">
        <v>1911</v>
      </c>
      <c r="B477" t="s">
        <v>1912</v>
      </c>
      <c r="E477" t="b">
        <v>1</v>
      </c>
    </row>
    <row r="478" spans="1:5">
      <c r="A478" t="s">
        <v>653</v>
      </c>
      <c r="B478" t="s">
        <v>1913</v>
      </c>
      <c r="E478" t="b">
        <v>1</v>
      </c>
    </row>
    <row r="479" spans="1:5">
      <c r="A479" t="s">
        <v>1914</v>
      </c>
      <c r="B479" t="s">
        <v>1915</v>
      </c>
      <c r="E479" t="b">
        <v>1</v>
      </c>
    </row>
    <row r="480" spans="1:5">
      <c r="A480" t="s">
        <v>1916</v>
      </c>
      <c r="B480" t="s">
        <v>1917</v>
      </c>
      <c r="E480" t="b">
        <v>1</v>
      </c>
    </row>
    <row r="481" spans="1:5">
      <c r="A481" t="s">
        <v>1918</v>
      </c>
      <c r="B481" t="s">
        <v>1919</v>
      </c>
      <c r="E481" t="b">
        <v>1</v>
      </c>
    </row>
    <row r="482" spans="1:5">
      <c r="A482" t="s">
        <v>1920</v>
      </c>
      <c r="B482" t="s">
        <v>1921</v>
      </c>
      <c r="E482" t="b">
        <v>1</v>
      </c>
    </row>
    <row r="483" spans="1:5">
      <c r="A483" t="s">
        <v>1922</v>
      </c>
      <c r="B483" t="s">
        <v>1923</v>
      </c>
      <c r="E483" t="b">
        <v>1</v>
      </c>
    </row>
    <row r="484" spans="1:5">
      <c r="A484" t="s">
        <v>1924</v>
      </c>
      <c r="B484" t="s">
        <v>1925</v>
      </c>
      <c r="E484" t="b">
        <v>1</v>
      </c>
    </row>
    <row r="485" spans="1:5">
      <c r="A485" t="s">
        <v>1926</v>
      </c>
      <c r="B485" t="s">
        <v>1927</v>
      </c>
      <c r="E485" t="b">
        <v>1</v>
      </c>
    </row>
    <row r="486" spans="1:5">
      <c r="A486" t="s">
        <v>1928</v>
      </c>
      <c r="B486" t="s">
        <v>1927</v>
      </c>
      <c r="E486" t="b">
        <v>1</v>
      </c>
    </row>
    <row r="487" spans="1:5">
      <c r="A487" t="s">
        <v>1929</v>
      </c>
      <c r="B487" t="s">
        <v>1927</v>
      </c>
      <c r="E487" t="b">
        <v>1</v>
      </c>
    </row>
    <row r="488" spans="1:5">
      <c r="A488" t="s">
        <v>1930</v>
      </c>
      <c r="B488" t="s">
        <v>1927</v>
      </c>
      <c r="E488" t="b">
        <v>1</v>
      </c>
    </row>
    <row r="489" spans="1:5">
      <c r="A489" t="s">
        <v>1931</v>
      </c>
      <c r="B489" t="s">
        <v>1927</v>
      </c>
      <c r="E489" t="b">
        <v>1</v>
      </c>
    </row>
    <row r="490" spans="1:5">
      <c r="A490" t="s">
        <v>1932</v>
      </c>
      <c r="B490" t="s">
        <v>1927</v>
      </c>
      <c r="E490" t="b">
        <v>1</v>
      </c>
    </row>
    <row r="491" spans="1:5">
      <c r="A491" t="s">
        <v>1933</v>
      </c>
      <c r="B491" t="s">
        <v>1927</v>
      </c>
      <c r="E491" t="b">
        <v>1</v>
      </c>
    </row>
    <row r="492" spans="1:5">
      <c r="A492" t="s">
        <v>1934</v>
      </c>
      <c r="B492" t="s">
        <v>1935</v>
      </c>
      <c r="E492" t="b">
        <v>1</v>
      </c>
    </row>
    <row r="493" spans="1:5">
      <c r="A493" t="s">
        <v>1936</v>
      </c>
      <c r="B493" t="s">
        <v>1937</v>
      </c>
      <c r="E493" t="b">
        <v>1</v>
      </c>
    </row>
    <row r="494" spans="1:5">
      <c r="A494" t="s">
        <v>1938</v>
      </c>
      <c r="B494" t="s">
        <v>1939</v>
      </c>
      <c r="E494" t="b">
        <v>1</v>
      </c>
    </row>
    <row r="495" spans="1:5">
      <c r="A495" t="s">
        <v>1940</v>
      </c>
      <c r="B495" t="s">
        <v>1941</v>
      </c>
      <c r="E495" t="b">
        <v>1</v>
      </c>
    </row>
    <row r="496" spans="1:5">
      <c r="A496" t="s">
        <v>1942</v>
      </c>
      <c r="B496" t="s">
        <v>1943</v>
      </c>
      <c r="E496" t="b">
        <v>1</v>
      </c>
    </row>
    <row r="497" spans="1:5">
      <c r="A497" t="s">
        <v>1944</v>
      </c>
      <c r="B497" t="s">
        <v>1945</v>
      </c>
      <c r="E497" t="b">
        <v>1</v>
      </c>
    </row>
    <row r="498" spans="1:5">
      <c r="A498" t="s">
        <v>1946</v>
      </c>
      <c r="B498" t="s">
        <v>1947</v>
      </c>
      <c r="E498" t="b">
        <v>1</v>
      </c>
    </row>
    <row r="499" spans="1:5">
      <c r="A499" t="s">
        <v>1948</v>
      </c>
      <c r="B499" t="s">
        <v>1949</v>
      </c>
      <c r="E499" t="b">
        <v>1</v>
      </c>
    </row>
    <row r="500" spans="1:5">
      <c r="A500" t="s">
        <v>1950</v>
      </c>
      <c r="B500" t="s">
        <v>1951</v>
      </c>
      <c r="E500" t="b">
        <v>1</v>
      </c>
    </row>
    <row r="501" spans="1:5">
      <c r="A501" t="s">
        <v>1952</v>
      </c>
      <c r="B501" t="s">
        <v>1953</v>
      </c>
      <c r="E501" t="b">
        <v>1</v>
      </c>
    </row>
    <row r="502" spans="1:5">
      <c r="A502" t="s">
        <v>1954</v>
      </c>
      <c r="B502" t="s">
        <v>1955</v>
      </c>
      <c r="E502" t="b">
        <v>1</v>
      </c>
    </row>
    <row r="503" spans="1:5">
      <c r="A503" t="s">
        <v>1956</v>
      </c>
      <c r="B503" t="s">
        <v>1957</v>
      </c>
      <c r="E503" t="b">
        <v>1</v>
      </c>
    </row>
    <row r="504" spans="1:5">
      <c r="A504" t="s">
        <v>1958</v>
      </c>
      <c r="B504" t="s">
        <v>1959</v>
      </c>
      <c r="E504" t="b">
        <v>1</v>
      </c>
    </row>
    <row r="505" spans="1:5">
      <c r="A505" t="s">
        <v>1960</v>
      </c>
      <c r="B505" t="s">
        <v>1961</v>
      </c>
      <c r="E505" t="b">
        <v>1</v>
      </c>
    </row>
    <row r="506" spans="1:5">
      <c r="A506" t="s">
        <v>1962</v>
      </c>
      <c r="B506" t="s">
        <v>1963</v>
      </c>
      <c r="E506" t="b">
        <v>1</v>
      </c>
    </row>
    <row r="507" spans="1:5">
      <c r="A507" t="s">
        <v>1964</v>
      </c>
      <c r="B507" t="s">
        <v>1965</v>
      </c>
      <c r="E507" t="b">
        <v>1</v>
      </c>
    </row>
    <row r="508" spans="1:5">
      <c r="A508" t="s">
        <v>1966</v>
      </c>
      <c r="B508" t="s">
        <v>1967</v>
      </c>
      <c r="E508" t="b">
        <v>1</v>
      </c>
    </row>
    <row r="509" spans="1:5">
      <c r="A509" t="s">
        <v>1968</v>
      </c>
      <c r="B509" t="s">
        <v>1969</v>
      </c>
      <c r="E509" t="b">
        <v>1</v>
      </c>
    </row>
    <row r="510" spans="1:5">
      <c r="A510" t="s">
        <v>1970</v>
      </c>
      <c r="B510" t="s">
        <v>1971</v>
      </c>
      <c r="E510" t="b">
        <v>1</v>
      </c>
    </row>
    <row r="511" spans="1:5">
      <c r="A511" t="s">
        <v>1972</v>
      </c>
      <c r="B511" t="s">
        <v>1973</v>
      </c>
      <c r="E511" t="b">
        <v>1</v>
      </c>
    </row>
    <row r="512" spans="1:5">
      <c r="A512" t="s">
        <v>1974</v>
      </c>
      <c r="B512" t="s">
        <v>1975</v>
      </c>
      <c r="E512" t="b">
        <v>1</v>
      </c>
    </row>
    <row r="513" spans="1:5">
      <c r="A513" t="s">
        <v>1976</v>
      </c>
      <c r="B513" t="s">
        <v>1977</v>
      </c>
      <c r="E513" t="b">
        <v>1</v>
      </c>
    </row>
    <row r="514" spans="1:5">
      <c r="A514" t="s">
        <v>1978</v>
      </c>
      <c r="B514" t="s">
        <v>1979</v>
      </c>
      <c r="E514" t="b">
        <v>1</v>
      </c>
    </row>
    <row r="515" spans="1:5">
      <c r="A515" t="s">
        <v>1980</v>
      </c>
      <c r="B515" t="s">
        <v>1981</v>
      </c>
      <c r="E515" t="b">
        <v>1</v>
      </c>
    </row>
    <row r="516" spans="1:5">
      <c r="A516" t="s">
        <v>1982</v>
      </c>
      <c r="B516" t="s">
        <v>1983</v>
      </c>
      <c r="E516" t="b">
        <v>1</v>
      </c>
    </row>
    <row r="517" spans="1:5">
      <c r="A517" t="s">
        <v>1984</v>
      </c>
      <c r="B517" t="s">
        <v>1985</v>
      </c>
      <c r="E517" t="b">
        <v>1</v>
      </c>
    </row>
    <row r="518" spans="1:5">
      <c r="A518" t="s">
        <v>1986</v>
      </c>
      <c r="B518" t="s">
        <v>1987</v>
      </c>
      <c r="E518" t="b">
        <v>1</v>
      </c>
    </row>
    <row r="519" spans="1:5">
      <c r="A519" t="s">
        <v>1988</v>
      </c>
      <c r="B519" t="s">
        <v>1989</v>
      </c>
      <c r="E519" t="b">
        <v>1</v>
      </c>
    </row>
    <row r="520" spans="1:5">
      <c r="A520" t="s">
        <v>1990</v>
      </c>
      <c r="B520" t="s">
        <v>1991</v>
      </c>
      <c r="E520" t="b">
        <v>1</v>
      </c>
    </row>
    <row r="521" spans="1:5">
      <c r="A521" t="s">
        <v>1992</v>
      </c>
      <c r="B521" t="s">
        <v>1993</v>
      </c>
      <c r="E521" t="b">
        <v>1</v>
      </c>
    </row>
    <row r="522" spans="1:5">
      <c r="A522" t="s">
        <v>1994</v>
      </c>
      <c r="B522" t="s">
        <v>1995</v>
      </c>
      <c r="E522" t="b">
        <v>1</v>
      </c>
    </row>
    <row r="523" spans="1:5">
      <c r="A523" t="s">
        <v>1996</v>
      </c>
      <c r="B523" t="s">
        <v>1995</v>
      </c>
      <c r="E523" t="b">
        <v>1</v>
      </c>
    </row>
    <row r="524" spans="1:5">
      <c r="A524" t="s">
        <v>1997</v>
      </c>
      <c r="B524" t="s">
        <v>1995</v>
      </c>
      <c r="E524" t="b">
        <v>1</v>
      </c>
    </row>
    <row r="525" spans="1:5">
      <c r="A525" t="s">
        <v>1998</v>
      </c>
      <c r="B525" t="s">
        <v>1995</v>
      </c>
      <c r="E525" t="b">
        <v>1</v>
      </c>
    </row>
    <row r="526" spans="1:5">
      <c r="A526" t="s">
        <v>1999</v>
      </c>
      <c r="B526" t="s">
        <v>1995</v>
      </c>
      <c r="E526" t="b">
        <v>1</v>
      </c>
    </row>
    <row r="527" spans="1:5">
      <c r="A527" t="s">
        <v>2000</v>
      </c>
      <c r="B527" t="s">
        <v>1995</v>
      </c>
      <c r="E527" t="b">
        <v>1</v>
      </c>
    </row>
    <row r="528" spans="1:5">
      <c r="A528" t="s">
        <v>2001</v>
      </c>
      <c r="B528" t="s">
        <v>1995</v>
      </c>
      <c r="E528" t="b">
        <v>1</v>
      </c>
    </row>
    <row r="529" spans="1:5">
      <c r="A529" t="s">
        <v>2002</v>
      </c>
      <c r="B529" t="s">
        <v>2003</v>
      </c>
      <c r="E529" t="b">
        <v>1</v>
      </c>
    </row>
    <row r="530" spans="1:5">
      <c r="A530" t="s">
        <v>2004</v>
      </c>
      <c r="B530" t="s">
        <v>2005</v>
      </c>
      <c r="E530" t="b">
        <v>1</v>
      </c>
    </row>
    <row r="531" spans="1:5">
      <c r="A531" t="s">
        <v>2006</v>
      </c>
      <c r="B531" t="s">
        <v>2007</v>
      </c>
      <c r="E531" t="b">
        <v>1</v>
      </c>
    </row>
    <row r="532" spans="1:5">
      <c r="A532" t="s">
        <v>2008</v>
      </c>
      <c r="B532" t="s">
        <v>2009</v>
      </c>
      <c r="E532" t="b">
        <v>1</v>
      </c>
    </row>
    <row r="533" spans="1:5">
      <c r="A533" t="s">
        <v>2010</v>
      </c>
      <c r="B533" t="s">
        <v>2011</v>
      </c>
      <c r="E533" t="b">
        <v>1</v>
      </c>
    </row>
    <row r="534" spans="1:5">
      <c r="A534" t="s">
        <v>2012</v>
      </c>
      <c r="B534" t="s">
        <v>2013</v>
      </c>
      <c r="E534" t="b">
        <v>1</v>
      </c>
    </row>
    <row r="535" spans="1:5">
      <c r="A535" t="s">
        <v>2014</v>
      </c>
      <c r="B535" t="s">
        <v>2015</v>
      </c>
      <c r="E535" t="b">
        <v>1</v>
      </c>
    </row>
    <row r="536" spans="1:5">
      <c r="A536" t="s">
        <v>2016</v>
      </c>
      <c r="B536" t="s">
        <v>2017</v>
      </c>
      <c r="E536" t="b">
        <v>1</v>
      </c>
    </row>
    <row r="537" spans="1:5">
      <c r="A537" t="s">
        <v>2018</v>
      </c>
      <c r="B537" t="s">
        <v>2017</v>
      </c>
      <c r="E537" t="b">
        <v>1</v>
      </c>
    </row>
    <row r="538" spans="1:5">
      <c r="A538" t="s">
        <v>2019</v>
      </c>
      <c r="B538" t="s">
        <v>2017</v>
      </c>
      <c r="E538" t="b">
        <v>1</v>
      </c>
    </row>
    <row r="539" spans="1:5">
      <c r="A539" t="s">
        <v>2020</v>
      </c>
      <c r="B539" t="s">
        <v>2017</v>
      </c>
      <c r="E539" t="b">
        <v>1</v>
      </c>
    </row>
    <row r="540" spans="1:5">
      <c r="A540" t="s">
        <v>2021</v>
      </c>
      <c r="B540" t="s">
        <v>2017</v>
      </c>
      <c r="E540" t="b">
        <v>1</v>
      </c>
    </row>
    <row r="541" spans="1:5">
      <c r="A541" t="s">
        <v>2022</v>
      </c>
      <c r="B541" t="s">
        <v>2017</v>
      </c>
      <c r="E541" t="b">
        <v>1</v>
      </c>
    </row>
    <row r="542" spans="1:5">
      <c r="A542" t="s">
        <v>2023</v>
      </c>
      <c r="B542" t="s">
        <v>2017</v>
      </c>
      <c r="E542" t="b">
        <v>1</v>
      </c>
    </row>
    <row r="543" spans="1:5">
      <c r="A543" t="s">
        <v>2024</v>
      </c>
      <c r="B543" t="s">
        <v>2025</v>
      </c>
      <c r="E543" t="b">
        <v>1</v>
      </c>
    </row>
    <row r="544" spans="1:5">
      <c r="A544" t="s">
        <v>2026</v>
      </c>
      <c r="B544" t="s">
        <v>2027</v>
      </c>
      <c r="E544" t="b">
        <v>1</v>
      </c>
    </row>
    <row r="545" spans="1:5">
      <c r="A545" t="s">
        <v>2028</v>
      </c>
      <c r="B545" t="s">
        <v>2029</v>
      </c>
      <c r="E545" t="b">
        <v>1</v>
      </c>
    </row>
    <row r="546" spans="1:5">
      <c r="A546" t="s">
        <v>2030</v>
      </c>
      <c r="B546" t="s">
        <v>2031</v>
      </c>
      <c r="E546" t="b">
        <v>1</v>
      </c>
    </row>
    <row r="547" spans="1:5">
      <c r="A547" t="s">
        <v>2032</v>
      </c>
      <c r="B547" t="s">
        <v>2033</v>
      </c>
      <c r="E547" t="b">
        <v>1</v>
      </c>
    </row>
    <row r="548" spans="1:5">
      <c r="A548" t="s">
        <v>2034</v>
      </c>
      <c r="B548" t="s">
        <v>2035</v>
      </c>
      <c r="E548" t="b">
        <v>1</v>
      </c>
    </row>
    <row r="549" spans="1:5">
      <c r="A549" t="s">
        <v>2036</v>
      </c>
      <c r="B549" t="s">
        <v>2037</v>
      </c>
      <c r="E549" t="b">
        <v>1</v>
      </c>
    </row>
    <row r="550" spans="1:5">
      <c r="A550" t="s">
        <v>2038</v>
      </c>
      <c r="B550" t="s">
        <v>2039</v>
      </c>
      <c r="E550" t="b">
        <v>1</v>
      </c>
    </row>
    <row r="551" spans="1:5">
      <c r="A551" t="s">
        <v>2040</v>
      </c>
      <c r="B551" t="s">
        <v>2041</v>
      </c>
      <c r="E551" t="b">
        <v>1</v>
      </c>
    </row>
    <row r="552" spans="1:5">
      <c r="A552" t="s">
        <v>2042</v>
      </c>
      <c r="B552" t="s">
        <v>2043</v>
      </c>
      <c r="E552" t="b">
        <v>1</v>
      </c>
    </row>
    <row r="553" spans="1:5">
      <c r="A553" t="s">
        <v>2044</v>
      </c>
      <c r="B553" t="s">
        <v>2045</v>
      </c>
      <c r="E553" t="b">
        <v>1</v>
      </c>
    </row>
    <row r="554" spans="1:5">
      <c r="A554" t="s">
        <v>2046</v>
      </c>
      <c r="B554" t="s">
        <v>2047</v>
      </c>
      <c r="E554" t="b">
        <v>1</v>
      </c>
    </row>
    <row r="555" spans="1:5">
      <c r="A555" t="s">
        <v>328</v>
      </c>
      <c r="B555" t="s">
        <v>2048</v>
      </c>
      <c r="E555" t="b">
        <v>1</v>
      </c>
    </row>
    <row r="556" spans="1:5">
      <c r="A556" t="s">
        <v>381</v>
      </c>
      <c r="B556" t="s">
        <v>2049</v>
      </c>
      <c r="E556" t="b">
        <v>1</v>
      </c>
    </row>
    <row r="557" spans="1:5">
      <c r="A557" t="s">
        <v>2050</v>
      </c>
      <c r="B557" t="s">
        <v>2051</v>
      </c>
      <c r="E557" t="b">
        <v>1</v>
      </c>
    </row>
    <row r="558" spans="1:5">
      <c r="A558" t="s">
        <v>552</v>
      </c>
      <c r="B558" t="s">
        <v>2052</v>
      </c>
      <c r="E558" t="b">
        <v>1</v>
      </c>
    </row>
    <row r="559" spans="1:5">
      <c r="A559" t="s">
        <v>330</v>
      </c>
      <c r="B559" t="s">
        <v>2053</v>
      </c>
      <c r="E559" t="b">
        <v>1</v>
      </c>
    </row>
    <row r="560" spans="1:5">
      <c r="A560" t="s">
        <v>334</v>
      </c>
      <c r="B560" t="s">
        <v>2054</v>
      </c>
      <c r="E560" t="b">
        <v>1</v>
      </c>
    </row>
    <row r="561" spans="1:5">
      <c r="A561" t="s">
        <v>2055</v>
      </c>
      <c r="B561" t="s">
        <v>2056</v>
      </c>
      <c r="E561" t="b">
        <v>1</v>
      </c>
    </row>
    <row r="562" spans="1:5">
      <c r="A562" t="s">
        <v>2057</v>
      </c>
      <c r="B562" t="s">
        <v>2058</v>
      </c>
      <c r="E562" t="b">
        <v>1</v>
      </c>
    </row>
    <row r="563" spans="1:5">
      <c r="A563" t="s">
        <v>2059</v>
      </c>
      <c r="B563" t="s">
        <v>2060</v>
      </c>
      <c r="E563" t="b">
        <v>1</v>
      </c>
    </row>
    <row r="564" spans="1:5">
      <c r="A564" t="s">
        <v>2061</v>
      </c>
      <c r="B564" t="s">
        <v>2062</v>
      </c>
      <c r="E564" t="b">
        <v>1</v>
      </c>
    </row>
    <row r="565" spans="1:5">
      <c r="A565" t="s">
        <v>2063</v>
      </c>
      <c r="B565" t="s">
        <v>2064</v>
      </c>
      <c r="E565" t="b">
        <v>1</v>
      </c>
    </row>
    <row r="566" spans="1:5">
      <c r="A566" t="s">
        <v>2065</v>
      </c>
      <c r="B566" t="s">
        <v>2066</v>
      </c>
      <c r="E566"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4C7159-7567-4C28-915B-EFB53155D1D1}">
  <dimension ref="A1:E12"/>
  <sheetViews>
    <sheetView workbookViewId="0">
      <selection activeCell="A2" sqref="A2:E12"/>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2067</v>
      </c>
      <c r="B2" t="s">
        <v>2068</v>
      </c>
      <c r="E2" t="b">
        <v>1</v>
      </c>
    </row>
    <row r="3" spans="1:5">
      <c r="A3" t="s">
        <v>2069</v>
      </c>
      <c r="B3" t="s">
        <v>2070</v>
      </c>
      <c r="E3" t="b">
        <v>1</v>
      </c>
    </row>
    <row r="4" spans="1:5">
      <c r="A4" t="s">
        <v>2071</v>
      </c>
      <c r="B4" t="s">
        <v>2072</v>
      </c>
      <c r="E4" t="b">
        <v>1</v>
      </c>
    </row>
    <row r="5" spans="1:5">
      <c r="A5" t="s">
        <v>2073</v>
      </c>
      <c r="B5" t="s">
        <v>2074</v>
      </c>
      <c r="E5" t="b">
        <v>1</v>
      </c>
    </row>
    <row r="6" spans="1:5">
      <c r="A6" t="s">
        <v>2075</v>
      </c>
      <c r="B6" t="s">
        <v>2076</v>
      </c>
      <c r="E6" t="b">
        <v>1</v>
      </c>
    </row>
    <row r="7" spans="1:5">
      <c r="A7" t="s">
        <v>2077</v>
      </c>
      <c r="B7" t="s">
        <v>2078</v>
      </c>
      <c r="E7" t="b">
        <v>1</v>
      </c>
    </row>
    <row r="8" spans="1:5">
      <c r="A8" t="s">
        <v>2079</v>
      </c>
      <c r="B8" t="s">
        <v>2080</v>
      </c>
      <c r="E8" t="b">
        <v>1</v>
      </c>
    </row>
    <row r="9" spans="1:5">
      <c r="A9" t="s">
        <v>2081</v>
      </c>
      <c r="B9" t="s">
        <v>2082</v>
      </c>
      <c r="E9" t="b">
        <v>1</v>
      </c>
    </row>
    <row r="10" spans="1:5">
      <c r="A10" t="s">
        <v>2083</v>
      </c>
      <c r="B10" t="s">
        <v>2084</v>
      </c>
      <c r="E10" t="b">
        <v>1</v>
      </c>
    </row>
    <row r="11" spans="1:5">
      <c r="A11" t="s">
        <v>2085</v>
      </c>
      <c r="B11" t="s">
        <v>339</v>
      </c>
      <c r="E11" t="b">
        <v>1</v>
      </c>
    </row>
    <row r="12" spans="1:5">
      <c r="A12" t="s">
        <v>2086</v>
      </c>
      <c r="B12" t="s">
        <v>2087</v>
      </c>
      <c r="E1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A2F250-1B4E-4B7F-B51F-C4E18FF81323}">
  <dimension ref="A1:E78"/>
  <sheetViews>
    <sheetView workbookViewId="0">
      <selection activeCell="A2" sqref="A2:E78"/>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479</v>
      </c>
      <c r="B2" t="s">
        <v>2088</v>
      </c>
      <c r="E2" t="b">
        <v>1</v>
      </c>
    </row>
    <row r="3" spans="1:5">
      <c r="A3" t="s">
        <v>545</v>
      </c>
      <c r="B3" t="s">
        <v>2089</v>
      </c>
      <c r="E3" t="b">
        <v>1</v>
      </c>
    </row>
    <row r="4" spans="1:5">
      <c r="A4" t="s">
        <v>514</v>
      </c>
      <c r="B4" t="s">
        <v>2090</v>
      </c>
      <c r="E4" t="b">
        <v>1</v>
      </c>
    </row>
    <row r="5" spans="1:5">
      <c r="A5" t="s">
        <v>606</v>
      </c>
      <c r="B5" t="s">
        <v>2091</v>
      </c>
      <c r="E5" t="b">
        <v>1</v>
      </c>
    </row>
    <row r="6" spans="1:5">
      <c r="A6" t="s">
        <v>635</v>
      </c>
      <c r="B6" t="s">
        <v>2092</v>
      </c>
      <c r="E6" t="b">
        <v>1</v>
      </c>
    </row>
    <row r="7" spans="1:5">
      <c r="A7" t="s">
        <v>521</v>
      </c>
      <c r="B7" t="s">
        <v>2093</v>
      </c>
      <c r="E7" t="b">
        <v>1</v>
      </c>
    </row>
    <row r="8" spans="1:5">
      <c r="A8" t="s">
        <v>560</v>
      </c>
      <c r="B8" t="s">
        <v>2094</v>
      </c>
      <c r="E8" t="b">
        <v>1</v>
      </c>
    </row>
    <row r="9" spans="1:5">
      <c r="A9" t="s">
        <v>508</v>
      </c>
      <c r="B9" t="s">
        <v>2095</v>
      </c>
      <c r="E9" t="b">
        <v>1</v>
      </c>
    </row>
    <row r="10" spans="1:5">
      <c r="A10" t="s">
        <v>332</v>
      </c>
      <c r="B10" t="s">
        <v>2096</v>
      </c>
      <c r="E10" t="b">
        <v>1</v>
      </c>
    </row>
    <row r="11" spans="1:5">
      <c r="A11" t="s">
        <v>495</v>
      </c>
      <c r="B11" t="s">
        <v>2097</v>
      </c>
      <c r="E11" t="b">
        <v>1</v>
      </c>
    </row>
    <row r="12" spans="1:5">
      <c r="A12" t="s">
        <v>516</v>
      </c>
      <c r="B12" t="s">
        <v>2098</v>
      </c>
      <c r="E12" t="b">
        <v>1</v>
      </c>
    </row>
    <row r="13" spans="1:5">
      <c r="A13" t="s">
        <v>608</v>
      </c>
      <c r="B13" t="s">
        <v>2099</v>
      </c>
      <c r="E13" t="b">
        <v>1</v>
      </c>
    </row>
    <row r="14" spans="1:5">
      <c r="A14" t="s">
        <v>647</v>
      </c>
      <c r="B14" t="s">
        <v>2100</v>
      </c>
      <c r="E14" t="b">
        <v>1</v>
      </c>
    </row>
    <row r="15" spans="1:5">
      <c r="A15" t="s">
        <v>637</v>
      </c>
      <c r="B15" t="s">
        <v>2101</v>
      </c>
      <c r="E15" t="b">
        <v>1</v>
      </c>
    </row>
    <row r="16" spans="1:5">
      <c r="A16" t="s">
        <v>523</v>
      </c>
      <c r="B16" t="s">
        <v>2102</v>
      </c>
      <c r="E16" t="b">
        <v>1</v>
      </c>
    </row>
    <row r="17" spans="1:5">
      <c r="A17" t="s">
        <v>594</v>
      </c>
      <c r="B17" t="s">
        <v>2103</v>
      </c>
      <c r="E17" t="b">
        <v>1</v>
      </c>
    </row>
    <row r="18" spans="1:5">
      <c r="A18" t="s">
        <v>617</v>
      </c>
      <c r="B18" t="s">
        <v>2104</v>
      </c>
      <c r="E18" t="b">
        <v>1</v>
      </c>
    </row>
    <row r="19" spans="1:5">
      <c r="A19" t="s">
        <v>336</v>
      </c>
      <c r="B19" t="s">
        <v>2105</v>
      </c>
      <c r="E19" t="b">
        <v>1</v>
      </c>
    </row>
    <row r="20" spans="1:5">
      <c r="A20" t="s">
        <v>459</v>
      </c>
      <c r="B20" t="s">
        <v>2106</v>
      </c>
      <c r="E20" t="b">
        <v>1</v>
      </c>
    </row>
    <row r="21" spans="1:5">
      <c r="A21" t="s">
        <v>641</v>
      </c>
      <c r="B21" t="s">
        <v>2107</v>
      </c>
      <c r="E21" t="b">
        <v>1</v>
      </c>
    </row>
    <row r="22" spans="1:5">
      <c r="A22" t="s">
        <v>490</v>
      </c>
      <c r="B22" t="s">
        <v>2108</v>
      </c>
      <c r="E22" t="b">
        <v>1</v>
      </c>
    </row>
    <row r="23" spans="1:5">
      <c r="A23" t="s">
        <v>600</v>
      </c>
      <c r="B23" t="s">
        <v>2109</v>
      </c>
      <c r="E23" t="b">
        <v>1</v>
      </c>
    </row>
    <row r="24" spans="1:5">
      <c r="A24" t="s">
        <v>550</v>
      </c>
      <c r="B24" t="s">
        <v>2110</v>
      </c>
      <c r="E24" t="b">
        <v>1</v>
      </c>
    </row>
    <row r="25" spans="1:5">
      <c r="A25" t="s">
        <v>465</v>
      </c>
      <c r="B25" t="s">
        <v>2111</v>
      </c>
      <c r="E25" t="b">
        <v>1</v>
      </c>
    </row>
    <row r="26" spans="1:5">
      <c r="A26" t="s">
        <v>537</v>
      </c>
      <c r="B26" t="s">
        <v>2112</v>
      </c>
      <c r="E26" t="b">
        <v>1</v>
      </c>
    </row>
    <row r="27" spans="1:5">
      <c r="A27" t="s">
        <v>586</v>
      </c>
      <c r="B27" t="s">
        <v>2113</v>
      </c>
      <c r="E27" t="b">
        <v>1</v>
      </c>
    </row>
    <row r="28" spans="1:5">
      <c r="A28" t="s">
        <v>562</v>
      </c>
      <c r="B28" t="s">
        <v>2114</v>
      </c>
      <c r="E28" t="b">
        <v>1</v>
      </c>
    </row>
    <row r="29" spans="1:5">
      <c r="A29" t="s">
        <v>564</v>
      </c>
      <c r="B29" t="s">
        <v>2115</v>
      </c>
      <c r="E29" t="b">
        <v>1</v>
      </c>
    </row>
    <row r="30" spans="1:5">
      <c r="A30" t="s">
        <v>569</v>
      </c>
      <c r="B30" t="s">
        <v>2116</v>
      </c>
      <c r="E30" t="b">
        <v>1</v>
      </c>
    </row>
    <row r="31" spans="1:5">
      <c r="A31" t="s">
        <v>576</v>
      </c>
      <c r="B31" t="s">
        <v>2117</v>
      </c>
      <c r="E31" t="b">
        <v>1</v>
      </c>
    </row>
    <row r="32" spans="1:5">
      <c r="A32" t="s">
        <v>484</v>
      </c>
      <c r="B32" t="s">
        <v>2118</v>
      </c>
      <c r="E32" t="b">
        <v>1</v>
      </c>
    </row>
    <row r="33" spans="1:5">
      <c r="A33" t="s">
        <v>643</v>
      </c>
      <c r="B33" t="s">
        <v>2119</v>
      </c>
      <c r="E33" t="b">
        <v>1</v>
      </c>
    </row>
    <row r="34" spans="1:5">
      <c r="A34" t="s">
        <v>543</v>
      </c>
      <c r="B34" t="s">
        <v>2120</v>
      </c>
      <c r="E34" t="b">
        <v>1</v>
      </c>
    </row>
    <row r="35" spans="1:5">
      <c r="A35" t="s">
        <v>541</v>
      </c>
      <c r="B35" t="s">
        <v>2121</v>
      </c>
      <c r="E35" t="b">
        <v>1</v>
      </c>
    </row>
    <row r="36" spans="1:5">
      <c r="A36" t="s">
        <v>566</v>
      </c>
      <c r="B36" t="s">
        <v>2122</v>
      </c>
      <c r="E36" t="b">
        <v>1</v>
      </c>
    </row>
    <row r="37" spans="1:5">
      <c r="A37" t="s">
        <v>596</v>
      </c>
      <c r="B37" t="s">
        <v>2123</v>
      </c>
      <c r="E37" t="b">
        <v>1</v>
      </c>
    </row>
    <row r="38" spans="1:5">
      <c r="A38" t="s">
        <v>590</v>
      </c>
      <c r="B38" t="s">
        <v>2124</v>
      </c>
      <c r="E38" t="b">
        <v>1</v>
      </c>
    </row>
    <row r="39" spans="1:5">
      <c r="A39" t="s">
        <v>580</v>
      </c>
      <c r="B39" t="s">
        <v>2125</v>
      </c>
      <c r="E39" t="b">
        <v>1</v>
      </c>
    </row>
    <row r="40" spans="1:5">
      <c r="A40" t="s">
        <v>611</v>
      </c>
      <c r="B40" t="s">
        <v>2126</v>
      </c>
      <c r="E40" t="b">
        <v>1</v>
      </c>
    </row>
    <row r="41" spans="1:5">
      <c r="A41" t="s">
        <v>621</v>
      </c>
      <c r="B41" t="s">
        <v>2127</v>
      </c>
      <c r="E41" t="b">
        <v>1</v>
      </c>
    </row>
    <row r="42" spans="1:5">
      <c r="A42" t="s">
        <v>676</v>
      </c>
      <c r="B42" t="s">
        <v>2128</v>
      </c>
      <c r="E42" t="b">
        <v>1</v>
      </c>
    </row>
    <row r="43" spans="1:5">
      <c r="A43" t="s">
        <v>525</v>
      </c>
      <c r="B43" t="s">
        <v>2129</v>
      </c>
      <c r="E43" t="b">
        <v>1</v>
      </c>
    </row>
    <row r="44" spans="1:5">
      <c r="A44" t="s">
        <v>670</v>
      </c>
      <c r="B44" t="s">
        <v>2130</v>
      </c>
      <c r="E44" t="b">
        <v>1</v>
      </c>
    </row>
    <row r="45" spans="1:5">
      <c r="A45" t="s">
        <v>666</v>
      </c>
      <c r="B45" t="s">
        <v>2131</v>
      </c>
      <c r="E45" t="b">
        <v>1</v>
      </c>
    </row>
    <row r="46" spans="1:5">
      <c r="A46" t="s">
        <v>506</v>
      </c>
      <c r="B46" t="s">
        <v>2132</v>
      </c>
      <c r="E46" t="b">
        <v>1</v>
      </c>
    </row>
    <row r="47" spans="1:5">
      <c r="A47" t="s">
        <v>529</v>
      </c>
      <c r="B47" t="s">
        <v>2133</v>
      </c>
      <c r="E47" t="b">
        <v>1</v>
      </c>
    </row>
    <row r="48" spans="1:5">
      <c r="A48" t="s">
        <v>535</v>
      </c>
      <c r="B48" t="s">
        <v>2134</v>
      </c>
      <c r="E48" t="b">
        <v>1</v>
      </c>
    </row>
    <row r="49" spans="1:5">
      <c r="A49" t="s">
        <v>657</v>
      </c>
      <c r="B49" t="s">
        <v>2135</v>
      </c>
      <c r="E49" t="b">
        <v>1</v>
      </c>
    </row>
    <row r="50" spans="1:5">
      <c r="A50" t="s">
        <v>598</v>
      </c>
      <c r="B50" t="s">
        <v>2136</v>
      </c>
      <c r="E50" t="b">
        <v>1</v>
      </c>
    </row>
    <row r="51" spans="1:5">
      <c r="A51" t="s">
        <v>503</v>
      </c>
      <c r="B51" t="s">
        <v>2137</v>
      </c>
      <c r="E51" t="b">
        <v>1</v>
      </c>
    </row>
    <row r="52" spans="1:5">
      <c r="A52" t="s">
        <v>539</v>
      </c>
      <c r="B52" t="s">
        <v>2138</v>
      </c>
      <c r="E52" t="b">
        <v>1</v>
      </c>
    </row>
    <row r="53" spans="1:5">
      <c r="A53" t="s">
        <v>547</v>
      </c>
      <c r="B53" t="s">
        <v>2139</v>
      </c>
      <c r="E53" t="b">
        <v>1</v>
      </c>
    </row>
    <row r="54" spans="1:5">
      <c r="A54" t="s">
        <v>468</v>
      </c>
      <c r="B54" t="s">
        <v>2140</v>
      </c>
      <c r="E54" t="b">
        <v>1</v>
      </c>
    </row>
    <row r="55" spans="1:5">
      <c r="A55" t="s">
        <v>613</v>
      </c>
      <c r="B55" t="s">
        <v>2141</v>
      </c>
      <c r="E55" t="b">
        <v>1</v>
      </c>
    </row>
    <row r="56" spans="1:5">
      <c r="A56" t="s">
        <v>588</v>
      </c>
      <c r="B56" t="s">
        <v>2142</v>
      </c>
      <c r="E56" t="b">
        <v>1</v>
      </c>
    </row>
    <row r="57" spans="1:5">
      <c r="A57" t="s">
        <v>552</v>
      </c>
      <c r="B57" t="s">
        <v>2143</v>
      </c>
      <c r="E57" t="b">
        <v>1</v>
      </c>
    </row>
    <row r="58" spans="1:5">
      <c r="A58" t="s">
        <v>556</v>
      </c>
      <c r="B58" t="s">
        <v>2144</v>
      </c>
      <c r="E58" t="b">
        <v>1</v>
      </c>
    </row>
    <row r="59" spans="1:5">
      <c r="A59" t="s">
        <v>554</v>
      </c>
      <c r="B59" t="s">
        <v>2145</v>
      </c>
      <c r="E59" t="b">
        <v>1</v>
      </c>
    </row>
    <row r="60" spans="1:5">
      <c r="A60" t="s">
        <v>493</v>
      </c>
      <c r="B60" t="s">
        <v>1010</v>
      </c>
      <c r="E60" t="b">
        <v>1</v>
      </c>
    </row>
    <row r="61" spans="1:5">
      <c r="A61" t="s">
        <v>330</v>
      </c>
      <c r="B61" t="s">
        <v>2146</v>
      </c>
      <c r="E61" t="b">
        <v>1</v>
      </c>
    </row>
    <row r="62" spans="1:5">
      <c r="A62" t="s">
        <v>379</v>
      </c>
      <c r="B62" t="s">
        <v>2147</v>
      </c>
      <c r="E62" t="b">
        <v>1</v>
      </c>
    </row>
    <row r="63" spans="1:5">
      <c r="A63" t="s">
        <v>381</v>
      </c>
      <c r="B63" t="s">
        <v>2148</v>
      </c>
      <c r="E63" t="b">
        <v>1</v>
      </c>
    </row>
    <row r="64" spans="1:5">
      <c r="A64" t="s">
        <v>615</v>
      </c>
      <c r="B64" t="s">
        <v>2149</v>
      </c>
      <c r="E64" t="b">
        <v>1</v>
      </c>
    </row>
    <row r="65" spans="1:5">
      <c r="A65" t="s">
        <v>511</v>
      </c>
      <c r="B65" t="s">
        <v>2150</v>
      </c>
      <c r="E65" t="b">
        <v>1</v>
      </c>
    </row>
    <row r="66" spans="1:5">
      <c r="A66" t="s">
        <v>497</v>
      </c>
      <c r="B66" t="s">
        <v>2151</v>
      </c>
      <c r="E66" t="b">
        <v>1</v>
      </c>
    </row>
    <row r="67" spans="1:5">
      <c r="A67" t="s">
        <v>578</v>
      </c>
      <c r="B67" t="s">
        <v>2152</v>
      </c>
      <c r="E67" t="b">
        <v>1</v>
      </c>
    </row>
    <row r="68" spans="1:5">
      <c r="A68" t="s">
        <v>604</v>
      </c>
      <c r="B68" t="s">
        <v>2153</v>
      </c>
      <c r="E68" t="b">
        <v>1</v>
      </c>
    </row>
    <row r="69" spans="1:5">
      <c r="A69" t="s">
        <v>571</v>
      </c>
      <c r="B69" t="s">
        <v>2154</v>
      </c>
      <c r="E69" t="b">
        <v>1</v>
      </c>
    </row>
    <row r="70" spans="1:5">
      <c r="A70" t="s">
        <v>574</v>
      </c>
      <c r="B70" t="s">
        <v>2155</v>
      </c>
      <c r="E70" t="b">
        <v>1</v>
      </c>
    </row>
    <row r="71" spans="1:5">
      <c r="A71" t="s">
        <v>518</v>
      </c>
      <c r="B71" t="s">
        <v>2156</v>
      </c>
      <c r="E71" t="b">
        <v>1</v>
      </c>
    </row>
    <row r="72" spans="1:5">
      <c r="A72" t="s">
        <v>602</v>
      </c>
      <c r="B72" t="s">
        <v>2157</v>
      </c>
      <c r="E72" t="b">
        <v>1</v>
      </c>
    </row>
    <row r="73" spans="1:5">
      <c r="A73" t="s">
        <v>582</v>
      </c>
      <c r="B73" t="s">
        <v>2158</v>
      </c>
      <c r="E73" t="b">
        <v>1</v>
      </c>
    </row>
    <row r="74" spans="1:5">
      <c r="A74" t="s">
        <v>334</v>
      </c>
      <c r="B74" t="s">
        <v>2159</v>
      </c>
      <c r="E74" t="b">
        <v>1</v>
      </c>
    </row>
    <row r="75" spans="1:5">
      <c r="A75" t="s">
        <v>328</v>
      </c>
      <c r="B75" t="s">
        <v>2160</v>
      </c>
      <c r="E75" t="b">
        <v>1</v>
      </c>
    </row>
    <row r="76" spans="1:5">
      <c r="A76" t="s">
        <v>501</v>
      </c>
      <c r="B76" t="s">
        <v>2161</v>
      </c>
      <c r="E76" t="b">
        <v>1</v>
      </c>
    </row>
    <row r="77" spans="1:5">
      <c r="A77" t="s">
        <v>499</v>
      </c>
      <c r="B77" t="s">
        <v>2162</v>
      </c>
      <c r="E77" t="b">
        <v>1</v>
      </c>
    </row>
    <row r="78" spans="1:5">
      <c r="A78" t="s">
        <v>558</v>
      </c>
      <c r="B78" t="s">
        <v>2163</v>
      </c>
      <c r="E78"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116474-555F-46E5-9F06-E933FC0483E4}">
  <dimension ref="A1:E9"/>
  <sheetViews>
    <sheetView workbookViewId="0">
      <selection activeCell="A2" sqref="A2:E9"/>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2164</v>
      </c>
      <c r="E2" t="b">
        <v>1</v>
      </c>
    </row>
    <row r="3" spans="1:5">
      <c r="A3" t="s">
        <v>780</v>
      </c>
      <c r="B3" t="s">
        <v>2165</v>
      </c>
      <c r="E3" t="b">
        <v>1</v>
      </c>
    </row>
    <row r="4" spans="1:5">
      <c r="A4" t="s">
        <v>334</v>
      </c>
      <c r="B4" t="s">
        <v>2166</v>
      </c>
      <c r="E4" t="b">
        <v>1</v>
      </c>
    </row>
    <row r="5" spans="1:5">
      <c r="A5" t="s">
        <v>336</v>
      </c>
      <c r="B5" t="s">
        <v>2167</v>
      </c>
      <c r="E5" t="b">
        <v>1</v>
      </c>
    </row>
    <row r="6" spans="1:5">
      <c r="A6" t="s">
        <v>2168</v>
      </c>
      <c r="B6" t="s">
        <v>2169</v>
      </c>
      <c r="E6" t="b">
        <v>1</v>
      </c>
    </row>
    <row r="7" spans="1:5">
      <c r="A7" t="s">
        <v>332</v>
      </c>
      <c r="B7" t="s">
        <v>2170</v>
      </c>
      <c r="E7" t="b">
        <v>1</v>
      </c>
    </row>
    <row r="8" spans="1:5">
      <c r="A8" t="s">
        <v>328</v>
      </c>
      <c r="B8" t="s">
        <v>2171</v>
      </c>
      <c r="E8" t="b">
        <v>1</v>
      </c>
    </row>
    <row r="9" spans="1:5">
      <c r="A9" t="s">
        <v>381</v>
      </c>
      <c r="B9" t="s">
        <v>734</v>
      </c>
      <c r="E9"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17C855-523E-4645-AFC4-8B12133486D1}">
  <dimension ref="A1:E31"/>
  <sheetViews>
    <sheetView workbookViewId="0">
      <selection activeCell="A2" sqref="A2:E31"/>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330</v>
      </c>
      <c r="B2" t="s">
        <v>2172</v>
      </c>
      <c r="E2" t="b">
        <v>1</v>
      </c>
    </row>
    <row r="3" spans="1:5">
      <c r="A3" t="s">
        <v>334</v>
      </c>
      <c r="B3" t="s">
        <v>2173</v>
      </c>
      <c r="E3" t="b">
        <v>1</v>
      </c>
    </row>
    <row r="4" spans="1:5">
      <c r="A4" t="s">
        <v>336</v>
      </c>
      <c r="B4" t="s">
        <v>2174</v>
      </c>
      <c r="E4" t="b">
        <v>1</v>
      </c>
    </row>
    <row r="5" spans="1:5">
      <c r="A5" t="s">
        <v>332</v>
      </c>
      <c r="B5" t="s">
        <v>2175</v>
      </c>
      <c r="E5" t="b">
        <v>1</v>
      </c>
    </row>
    <row r="6" spans="1:5">
      <c r="A6" t="s">
        <v>328</v>
      </c>
      <c r="B6" t="s">
        <v>2176</v>
      </c>
      <c r="E6" t="b">
        <v>1</v>
      </c>
    </row>
    <row r="7" spans="1:5">
      <c r="A7" t="s">
        <v>381</v>
      </c>
      <c r="B7" t="s">
        <v>2177</v>
      </c>
      <c r="E7" t="b">
        <v>1</v>
      </c>
    </row>
    <row r="8" spans="1:5">
      <c r="A8" t="s">
        <v>379</v>
      </c>
      <c r="B8" t="s">
        <v>2178</v>
      </c>
      <c r="E8" t="b">
        <v>1</v>
      </c>
    </row>
    <row r="9" spans="1:5">
      <c r="A9" t="s">
        <v>465</v>
      </c>
      <c r="B9" t="s">
        <v>2179</v>
      </c>
      <c r="E9" t="b">
        <v>1</v>
      </c>
    </row>
    <row r="10" spans="1:5">
      <c r="A10" t="s">
        <v>2168</v>
      </c>
      <c r="B10" t="s">
        <v>2180</v>
      </c>
      <c r="E10" t="b">
        <v>1</v>
      </c>
    </row>
    <row r="11" spans="1:5">
      <c r="A11" t="s">
        <v>468</v>
      </c>
      <c r="B11" t="s">
        <v>2181</v>
      </c>
      <c r="E11" t="b">
        <v>1</v>
      </c>
    </row>
    <row r="12" spans="1:5">
      <c r="A12" t="s">
        <v>493</v>
      </c>
      <c r="B12" t="s">
        <v>2182</v>
      </c>
      <c r="E12" t="b">
        <v>1</v>
      </c>
    </row>
    <row r="13" spans="1:5">
      <c r="A13" t="s">
        <v>459</v>
      </c>
      <c r="B13" t="s">
        <v>2183</v>
      </c>
      <c r="E13" t="b">
        <v>1</v>
      </c>
    </row>
    <row r="14" spans="1:5">
      <c r="A14" t="s">
        <v>499</v>
      </c>
      <c r="B14" t="s">
        <v>2184</v>
      </c>
      <c r="E14" t="b">
        <v>1</v>
      </c>
    </row>
    <row r="15" spans="1:5">
      <c r="A15" t="s">
        <v>501</v>
      </c>
      <c r="B15" t="s">
        <v>2185</v>
      </c>
      <c r="E15" t="b">
        <v>1</v>
      </c>
    </row>
    <row r="16" spans="1:5">
      <c r="A16" t="s">
        <v>503</v>
      </c>
      <c r="B16" t="s">
        <v>2186</v>
      </c>
      <c r="E16" t="b">
        <v>1</v>
      </c>
    </row>
    <row r="17" spans="1:5">
      <c r="A17" t="s">
        <v>582</v>
      </c>
      <c r="B17" t="s">
        <v>2187</v>
      </c>
      <c r="E17" t="b">
        <v>1</v>
      </c>
    </row>
    <row r="18" spans="1:5">
      <c r="A18" t="s">
        <v>479</v>
      </c>
      <c r="B18" t="s">
        <v>950</v>
      </c>
      <c r="E18" t="b">
        <v>1</v>
      </c>
    </row>
    <row r="19" spans="1:5">
      <c r="A19" t="s">
        <v>484</v>
      </c>
      <c r="B19" t="s">
        <v>2188</v>
      </c>
      <c r="E19" t="b">
        <v>1</v>
      </c>
    </row>
    <row r="20" spans="1:5">
      <c r="A20" t="s">
        <v>588</v>
      </c>
      <c r="B20" t="s">
        <v>2189</v>
      </c>
      <c r="E20" t="b">
        <v>1</v>
      </c>
    </row>
    <row r="21" spans="1:5">
      <c r="A21" t="s">
        <v>497</v>
      </c>
      <c r="B21" t="s">
        <v>2190</v>
      </c>
      <c r="E21" t="b">
        <v>1</v>
      </c>
    </row>
    <row r="22" spans="1:5">
      <c r="A22" t="s">
        <v>495</v>
      </c>
      <c r="B22" t="s">
        <v>962</v>
      </c>
      <c r="E22" t="b">
        <v>1</v>
      </c>
    </row>
    <row r="23" spans="1:5">
      <c r="A23" t="s">
        <v>600</v>
      </c>
      <c r="B23" t="s">
        <v>2191</v>
      </c>
      <c r="E23" t="b">
        <v>1</v>
      </c>
    </row>
    <row r="24" spans="1:5">
      <c r="A24" t="s">
        <v>490</v>
      </c>
      <c r="B24" t="s">
        <v>2192</v>
      </c>
      <c r="E24" t="b">
        <v>1</v>
      </c>
    </row>
    <row r="25" spans="1:5">
      <c r="A25" t="s">
        <v>635</v>
      </c>
      <c r="B25" t="s">
        <v>2193</v>
      </c>
      <c r="E25" t="b">
        <v>1</v>
      </c>
    </row>
    <row r="26" spans="1:5">
      <c r="A26" t="s">
        <v>637</v>
      </c>
      <c r="B26" t="s">
        <v>2194</v>
      </c>
      <c r="E26" t="b">
        <v>1</v>
      </c>
    </row>
    <row r="27" spans="1:5">
      <c r="A27" t="s">
        <v>621</v>
      </c>
      <c r="B27" t="s">
        <v>2195</v>
      </c>
      <c r="E27" t="b">
        <v>1</v>
      </c>
    </row>
    <row r="28" spans="1:5">
      <c r="A28" t="s">
        <v>643</v>
      </c>
      <c r="B28" t="s">
        <v>2196</v>
      </c>
      <c r="E28" t="b">
        <v>1</v>
      </c>
    </row>
    <row r="29" spans="1:5">
      <c r="A29" t="s">
        <v>641</v>
      </c>
      <c r="B29" t="s">
        <v>2197</v>
      </c>
      <c r="E29" t="b">
        <v>1</v>
      </c>
    </row>
    <row r="30" spans="1:5">
      <c r="A30" t="s">
        <v>647</v>
      </c>
      <c r="B30" t="s">
        <v>2198</v>
      </c>
      <c r="E30" t="b">
        <v>1</v>
      </c>
    </row>
    <row r="31" spans="1:5">
      <c r="A31" t="s">
        <v>666</v>
      </c>
      <c r="B31" t="s">
        <v>2199</v>
      </c>
      <c r="E31"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88E2D-D891-4983-B41F-3D8FC6BFDDA5}">
  <dimension ref="A1:E20"/>
  <sheetViews>
    <sheetView workbookViewId="0">
      <selection activeCell="A2" sqref="A2:E2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2200</v>
      </c>
      <c r="B2" t="s">
        <v>481</v>
      </c>
      <c r="E2" t="b">
        <v>1</v>
      </c>
    </row>
    <row r="3" spans="1:5">
      <c r="A3" t="s">
        <v>2201</v>
      </c>
      <c r="B3" t="s">
        <v>482</v>
      </c>
      <c r="E3" t="b">
        <v>1</v>
      </c>
    </row>
    <row r="4" spans="1:5">
      <c r="A4" t="s">
        <v>389</v>
      </c>
      <c r="B4" t="s">
        <v>483</v>
      </c>
      <c r="E4" t="b">
        <v>1</v>
      </c>
    </row>
    <row r="5" spans="1:5">
      <c r="A5" t="s">
        <v>431</v>
      </c>
      <c r="B5" t="s">
        <v>485</v>
      </c>
      <c r="E5" t="b">
        <v>1</v>
      </c>
    </row>
    <row r="6" spans="1:5">
      <c r="A6" t="s">
        <v>2202</v>
      </c>
      <c r="B6" t="s">
        <v>486</v>
      </c>
      <c r="E6" t="b">
        <v>1</v>
      </c>
    </row>
    <row r="7" spans="1:5">
      <c r="A7" t="s">
        <v>2203</v>
      </c>
      <c r="B7" t="s">
        <v>487</v>
      </c>
      <c r="E7" t="b">
        <v>1</v>
      </c>
    </row>
    <row r="8" spans="1:5">
      <c r="A8" t="s">
        <v>2204</v>
      </c>
      <c r="B8" t="s">
        <v>2205</v>
      </c>
      <c r="E8" t="b">
        <v>1</v>
      </c>
    </row>
    <row r="9" spans="1:5">
      <c r="A9" t="s">
        <v>2206</v>
      </c>
      <c r="B9" t="s">
        <v>488</v>
      </c>
      <c r="E9" t="b">
        <v>1</v>
      </c>
    </row>
    <row r="10" spans="1:5">
      <c r="A10" t="s">
        <v>2207</v>
      </c>
      <c r="B10" t="s">
        <v>489</v>
      </c>
      <c r="E10" t="b">
        <v>1</v>
      </c>
    </row>
    <row r="11" spans="1:5">
      <c r="A11" t="s">
        <v>2208</v>
      </c>
      <c r="B11" t="s">
        <v>491</v>
      </c>
      <c r="E11" t="b">
        <v>1</v>
      </c>
    </row>
    <row r="12" spans="1:5">
      <c r="A12" t="s">
        <v>2209</v>
      </c>
      <c r="B12" t="s">
        <v>492</v>
      </c>
      <c r="E12" t="b">
        <v>1</v>
      </c>
    </row>
    <row r="13" spans="1:5">
      <c r="A13" t="s">
        <v>2210</v>
      </c>
      <c r="B13" t="s">
        <v>494</v>
      </c>
      <c r="E13" t="b">
        <v>1</v>
      </c>
    </row>
    <row r="14" spans="1:5">
      <c r="A14" t="s">
        <v>2211</v>
      </c>
      <c r="B14" t="s">
        <v>2212</v>
      </c>
      <c r="E14" t="b">
        <v>1</v>
      </c>
    </row>
    <row r="15" spans="1:5">
      <c r="A15" t="s">
        <v>409</v>
      </c>
      <c r="B15" t="s">
        <v>421</v>
      </c>
      <c r="E15" t="b">
        <v>1</v>
      </c>
    </row>
    <row r="16" spans="1:5">
      <c r="A16" t="s">
        <v>2213</v>
      </c>
      <c r="B16" t="s">
        <v>2214</v>
      </c>
      <c r="E16" t="b">
        <v>1</v>
      </c>
    </row>
    <row r="17" spans="1:5">
      <c r="A17" t="s">
        <v>2215</v>
      </c>
      <c r="B17" t="s">
        <v>498</v>
      </c>
      <c r="E17" t="b">
        <v>1</v>
      </c>
    </row>
    <row r="18" spans="1:5">
      <c r="A18" t="s">
        <v>2216</v>
      </c>
      <c r="B18" t="s">
        <v>500</v>
      </c>
      <c r="E18" t="b">
        <v>1</v>
      </c>
    </row>
    <row r="19" spans="1:5">
      <c r="A19" t="s">
        <v>2217</v>
      </c>
      <c r="B19" t="s">
        <v>502</v>
      </c>
      <c r="E19" t="b">
        <v>1</v>
      </c>
    </row>
    <row r="20" spans="1:5">
      <c r="A20" t="s">
        <v>2218</v>
      </c>
      <c r="B20" t="s">
        <v>504</v>
      </c>
      <c r="E20"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066A1F-BD35-47D5-8816-D338D583105E}">
  <dimension ref="A1:E27"/>
  <sheetViews>
    <sheetView workbookViewId="0">
      <selection activeCell="A2" sqref="A2:E2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334</v>
      </c>
      <c r="B2" t="s">
        <v>2219</v>
      </c>
      <c r="C2" t="s">
        <v>2220</v>
      </c>
      <c r="D2" t="s">
        <v>2220</v>
      </c>
      <c r="E2" t="b">
        <v>1</v>
      </c>
    </row>
    <row r="3" spans="1:5">
      <c r="A3" t="s">
        <v>330</v>
      </c>
      <c r="B3" t="s">
        <v>2221</v>
      </c>
      <c r="C3" t="s">
        <v>2220</v>
      </c>
      <c r="D3" t="s">
        <v>2220</v>
      </c>
      <c r="E3" t="b">
        <v>1</v>
      </c>
    </row>
    <row r="4" spans="1:5">
      <c r="A4" t="s">
        <v>582</v>
      </c>
      <c r="B4" t="s">
        <v>2222</v>
      </c>
      <c r="C4" t="s">
        <v>2220</v>
      </c>
      <c r="D4" t="s">
        <v>2220</v>
      </c>
      <c r="E4" t="b">
        <v>1</v>
      </c>
    </row>
    <row r="5" spans="1:5">
      <c r="A5" t="s">
        <v>497</v>
      </c>
      <c r="B5" t="s">
        <v>2223</v>
      </c>
      <c r="C5" t="s">
        <v>2220</v>
      </c>
      <c r="D5" t="s">
        <v>2220</v>
      </c>
      <c r="E5" t="b">
        <v>1</v>
      </c>
    </row>
    <row r="6" spans="1:5">
      <c r="A6" t="s">
        <v>479</v>
      </c>
      <c r="B6" t="s">
        <v>2224</v>
      </c>
      <c r="C6" t="s">
        <v>2220</v>
      </c>
      <c r="D6" t="s">
        <v>2220</v>
      </c>
      <c r="E6" t="b">
        <v>1</v>
      </c>
    </row>
    <row r="7" spans="1:5">
      <c r="A7" t="s">
        <v>468</v>
      </c>
      <c r="B7" t="s">
        <v>2225</v>
      </c>
      <c r="C7" t="s">
        <v>2220</v>
      </c>
      <c r="D7" t="s">
        <v>2220</v>
      </c>
      <c r="E7" t="b">
        <v>1</v>
      </c>
    </row>
    <row r="8" spans="1:5">
      <c r="A8" t="s">
        <v>493</v>
      </c>
      <c r="B8" t="s">
        <v>2226</v>
      </c>
      <c r="C8" t="s">
        <v>2220</v>
      </c>
      <c r="D8" t="s">
        <v>2220</v>
      </c>
      <c r="E8" t="b">
        <v>1</v>
      </c>
    </row>
    <row r="9" spans="1:5">
      <c r="A9" t="s">
        <v>465</v>
      </c>
      <c r="B9" t="s">
        <v>2227</v>
      </c>
      <c r="C9" t="s">
        <v>2220</v>
      </c>
      <c r="D9" t="s">
        <v>2220</v>
      </c>
      <c r="E9" t="b">
        <v>1</v>
      </c>
    </row>
    <row r="10" spans="1:5">
      <c r="A10" t="s">
        <v>332</v>
      </c>
      <c r="B10" t="s">
        <v>2228</v>
      </c>
      <c r="C10" t="s">
        <v>2220</v>
      </c>
      <c r="D10" t="s">
        <v>2220</v>
      </c>
      <c r="E10" t="b">
        <v>1</v>
      </c>
    </row>
    <row r="11" spans="1:5">
      <c r="A11" t="s">
        <v>336</v>
      </c>
      <c r="B11" t="s">
        <v>2229</v>
      </c>
      <c r="C11" t="s">
        <v>2220</v>
      </c>
      <c r="D11" t="s">
        <v>2220</v>
      </c>
      <c r="E11" t="b">
        <v>1</v>
      </c>
    </row>
    <row r="12" spans="1:5">
      <c r="A12" t="s">
        <v>459</v>
      </c>
      <c r="B12" t="s">
        <v>2230</v>
      </c>
      <c r="C12" t="s">
        <v>2220</v>
      </c>
      <c r="D12" t="s">
        <v>2220</v>
      </c>
      <c r="E12" t="b">
        <v>1</v>
      </c>
    </row>
    <row r="13" spans="1:5">
      <c r="A13" t="s">
        <v>499</v>
      </c>
      <c r="B13" t="s">
        <v>2231</v>
      </c>
      <c r="C13" t="s">
        <v>2220</v>
      </c>
      <c r="D13" t="s">
        <v>2220</v>
      </c>
      <c r="E13" t="b">
        <v>1</v>
      </c>
    </row>
    <row r="14" spans="1:5">
      <c r="A14" t="s">
        <v>328</v>
      </c>
      <c r="B14" t="s">
        <v>2232</v>
      </c>
      <c r="C14" t="s">
        <v>2220</v>
      </c>
      <c r="D14" t="s">
        <v>2220</v>
      </c>
      <c r="E14" t="b">
        <v>1</v>
      </c>
    </row>
    <row r="15" spans="1:5">
      <c r="A15" t="s">
        <v>381</v>
      </c>
      <c r="B15" t="s">
        <v>2233</v>
      </c>
      <c r="C15" t="s">
        <v>2220</v>
      </c>
      <c r="D15" t="s">
        <v>2220</v>
      </c>
      <c r="E15" t="b">
        <v>1</v>
      </c>
    </row>
    <row r="16" spans="1:5">
      <c r="A16" t="s">
        <v>503</v>
      </c>
      <c r="B16" t="s">
        <v>2234</v>
      </c>
      <c r="C16" t="s">
        <v>2220</v>
      </c>
      <c r="D16" t="s">
        <v>2220</v>
      </c>
      <c r="E16" t="b">
        <v>1</v>
      </c>
    </row>
    <row r="17" spans="1:5">
      <c r="A17" t="s">
        <v>484</v>
      </c>
      <c r="B17" t="s">
        <v>2235</v>
      </c>
      <c r="C17" t="s">
        <v>2220</v>
      </c>
      <c r="D17" t="s">
        <v>2220</v>
      </c>
      <c r="E17" t="b">
        <v>1</v>
      </c>
    </row>
    <row r="18" spans="1:5">
      <c r="A18" t="s">
        <v>501</v>
      </c>
      <c r="B18" t="s">
        <v>2236</v>
      </c>
      <c r="C18" t="s">
        <v>2220</v>
      </c>
      <c r="D18" t="s">
        <v>2220</v>
      </c>
      <c r="E18" t="b">
        <v>1</v>
      </c>
    </row>
    <row r="19" spans="1:5">
      <c r="A19" t="s">
        <v>379</v>
      </c>
      <c r="B19" t="s">
        <v>2237</v>
      </c>
      <c r="C19" t="s">
        <v>2220</v>
      </c>
      <c r="D19" t="s">
        <v>2220</v>
      </c>
      <c r="E19" t="b">
        <v>1</v>
      </c>
    </row>
    <row r="20" spans="1:5">
      <c r="A20" t="s">
        <v>588</v>
      </c>
      <c r="B20" t="s">
        <v>2238</v>
      </c>
      <c r="C20" t="s">
        <v>2220</v>
      </c>
      <c r="D20" t="s">
        <v>2220</v>
      </c>
      <c r="E20" t="b">
        <v>1</v>
      </c>
    </row>
    <row r="21" spans="1:5">
      <c r="A21" t="s">
        <v>330</v>
      </c>
      <c r="B21" t="s">
        <v>2239</v>
      </c>
      <c r="C21" t="s">
        <v>2240</v>
      </c>
      <c r="D21" t="s">
        <v>2240</v>
      </c>
      <c r="E21" t="b">
        <v>1</v>
      </c>
    </row>
    <row r="22" spans="1:5">
      <c r="A22" t="s">
        <v>334</v>
      </c>
      <c r="B22" t="s">
        <v>2241</v>
      </c>
      <c r="C22" t="s">
        <v>2240</v>
      </c>
      <c r="D22" t="s">
        <v>2240</v>
      </c>
      <c r="E22" t="b">
        <v>1</v>
      </c>
    </row>
    <row r="23" spans="1:5">
      <c r="A23" t="s">
        <v>336</v>
      </c>
      <c r="B23" t="s">
        <v>2242</v>
      </c>
      <c r="C23" t="s">
        <v>2240</v>
      </c>
      <c r="D23" t="s">
        <v>2240</v>
      </c>
      <c r="E23" t="b">
        <v>1</v>
      </c>
    </row>
    <row r="24" spans="1:5">
      <c r="A24" t="s">
        <v>332</v>
      </c>
      <c r="B24" t="s">
        <v>2243</v>
      </c>
      <c r="C24" t="s">
        <v>2240</v>
      </c>
      <c r="D24" t="s">
        <v>2240</v>
      </c>
      <c r="E24" t="b">
        <v>1</v>
      </c>
    </row>
    <row r="25" spans="1:5">
      <c r="A25" t="s">
        <v>328</v>
      </c>
      <c r="B25" t="s">
        <v>2244</v>
      </c>
      <c r="C25" t="s">
        <v>2240</v>
      </c>
      <c r="D25" t="s">
        <v>2240</v>
      </c>
      <c r="E25" t="b">
        <v>1</v>
      </c>
    </row>
    <row r="26" spans="1:5">
      <c r="A26" t="s">
        <v>381</v>
      </c>
      <c r="B26" t="s">
        <v>2245</v>
      </c>
      <c r="C26" t="s">
        <v>2240</v>
      </c>
      <c r="D26" t="s">
        <v>2240</v>
      </c>
      <c r="E26" t="b">
        <v>1</v>
      </c>
    </row>
    <row r="27" spans="1:5">
      <c r="A27" t="s">
        <v>379</v>
      </c>
      <c r="B27" t="s">
        <v>2246</v>
      </c>
      <c r="C27" t="s">
        <v>2240</v>
      </c>
      <c r="D27" t="s">
        <v>2240</v>
      </c>
      <c r="E27"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A51815-34C3-4472-8CA1-3125312A2EDB}">
  <dimension ref="A1:E5"/>
  <sheetViews>
    <sheetView workbookViewId="0">
      <selection activeCell="A2" sqref="A2:E5"/>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2247</v>
      </c>
      <c r="B2" t="s">
        <v>2247</v>
      </c>
      <c r="E2" t="b">
        <v>1</v>
      </c>
    </row>
    <row r="3" spans="1:5">
      <c r="A3" t="s">
        <v>2248</v>
      </c>
      <c r="B3" t="s">
        <v>2248</v>
      </c>
      <c r="E3" t="b">
        <v>1</v>
      </c>
    </row>
    <row r="4" spans="1:5">
      <c r="A4" t="s">
        <v>2220</v>
      </c>
      <c r="B4" t="s">
        <v>2220</v>
      </c>
      <c r="E4" t="b">
        <v>1</v>
      </c>
    </row>
    <row r="5" spans="1:5">
      <c r="A5" t="s">
        <v>2240</v>
      </c>
      <c r="B5" t="s">
        <v>2240</v>
      </c>
      <c r="E5"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970BC-D8A2-4955-9DD5-5F837D46E5DB}">
  <dimension ref="A1:E10"/>
  <sheetViews>
    <sheetView workbookViewId="0">
      <selection activeCell="A2" sqref="A2:E10"/>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381</v>
      </c>
      <c r="B2" t="s">
        <v>360</v>
      </c>
      <c r="E2" t="b">
        <v>1</v>
      </c>
    </row>
    <row r="3" spans="1:5">
      <c r="A3" t="s">
        <v>468</v>
      </c>
      <c r="B3" t="s">
        <v>2249</v>
      </c>
      <c r="E3" t="b">
        <v>1</v>
      </c>
    </row>
    <row r="4" spans="1:5">
      <c r="A4" t="s">
        <v>330</v>
      </c>
      <c r="B4" t="s">
        <v>2250</v>
      </c>
      <c r="E4" t="b">
        <v>1</v>
      </c>
    </row>
    <row r="5" spans="1:5">
      <c r="A5" t="s">
        <v>379</v>
      </c>
      <c r="B5" t="s">
        <v>2251</v>
      </c>
      <c r="E5" t="b">
        <v>1</v>
      </c>
    </row>
    <row r="6" spans="1:5">
      <c r="A6" t="s">
        <v>465</v>
      </c>
      <c r="B6" t="s">
        <v>2252</v>
      </c>
      <c r="E6" t="b">
        <v>1</v>
      </c>
    </row>
    <row r="7" spans="1:5">
      <c r="A7" t="s">
        <v>328</v>
      </c>
      <c r="B7" t="s">
        <v>2253</v>
      </c>
      <c r="E7" t="b">
        <v>1</v>
      </c>
    </row>
    <row r="8" spans="1:5">
      <c r="A8" t="s">
        <v>332</v>
      </c>
      <c r="B8" t="s">
        <v>339</v>
      </c>
      <c r="E8" t="b">
        <v>1</v>
      </c>
    </row>
    <row r="9" spans="1:5">
      <c r="A9" t="s">
        <v>336</v>
      </c>
      <c r="B9" t="s">
        <v>2254</v>
      </c>
      <c r="E9" t="b">
        <v>1</v>
      </c>
    </row>
    <row r="10" spans="1:5">
      <c r="A10" t="s">
        <v>334</v>
      </c>
      <c r="B10" t="s">
        <v>2255</v>
      </c>
      <c r="E10"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F8902-CA9B-4635-83FC-D52B09D23C93}">
  <dimension ref="A1:E67"/>
  <sheetViews>
    <sheetView workbookViewId="0">
      <selection activeCell="A2" sqref="A2:E6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2256</v>
      </c>
      <c r="B2" t="s">
        <v>2257</v>
      </c>
      <c r="E2" t="b">
        <v>1</v>
      </c>
    </row>
    <row r="3" spans="1:5">
      <c r="A3" t="s">
        <v>2258</v>
      </c>
      <c r="B3" t="s">
        <v>2259</v>
      </c>
      <c r="E3" t="b">
        <v>1</v>
      </c>
    </row>
    <row r="4" spans="1:5">
      <c r="A4" t="s">
        <v>2260</v>
      </c>
      <c r="B4" t="s">
        <v>2261</v>
      </c>
      <c r="E4" t="b">
        <v>1</v>
      </c>
    </row>
    <row r="5" spans="1:5">
      <c r="A5" t="s">
        <v>2262</v>
      </c>
      <c r="B5" t="s">
        <v>509</v>
      </c>
      <c r="E5" t="b">
        <v>1</v>
      </c>
    </row>
    <row r="6" spans="1:5">
      <c r="A6" t="s">
        <v>2263</v>
      </c>
      <c r="B6" t="s">
        <v>2264</v>
      </c>
      <c r="E6" t="b">
        <v>1</v>
      </c>
    </row>
    <row r="7" spans="1:5">
      <c r="A7" t="s">
        <v>2265</v>
      </c>
      <c r="B7" t="s">
        <v>2266</v>
      </c>
      <c r="E7" t="b">
        <v>1</v>
      </c>
    </row>
    <row r="8" spans="1:5">
      <c r="A8" t="s">
        <v>2267</v>
      </c>
      <c r="B8" t="s">
        <v>2268</v>
      </c>
      <c r="E8" t="b">
        <v>1</v>
      </c>
    </row>
    <row r="9" spans="1:5">
      <c r="A9" t="s">
        <v>2269</v>
      </c>
      <c r="B9" t="s">
        <v>2270</v>
      </c>
      <c r="E9" t="b">
        <v>1</v>
      </c>
    </row>
    <row r="10" spans="1:5">
      <c r="A10" t="s">
        <v>2271</v>
      </c>
      <c r="B10" t="s">
        <v>2272</v>
      </c>
      <c r="E10" t="b">
        <v>1</v>
      </c>
    </row>
    <row r="11" spans="1:5">
      <c r="A11" t="s">
        <v>2273</v>
      </c>
      <c r="B11" t="s">
        <v>2274</v>
      </c>
      <c r="E11" t="b">
        <v>1</v>
      </c>
    </row>
    <row r="12" spans="1:5">
      <c r="A12" t="s">
        <v>450</v>
      </c>
      <c r="B12" t="s">
        <v>2275</v>
      </c>
      <c r="E12" t="b">
        <v>1</v>
      </c>
    </row>
    <row r="13" spans="1:5">
      <c r="A13" t="s">
        <v>2276</v>
      </c>
      <c r="B13" t="s">
        <v>2277</v>
      </c>
      <c r="E13" t="b">
        <v>1</v>
      </c>
    </row>
    <row r="14" spans="1:5">
      <c r="A14" t="s">
        <v>2278</v>
      </c>
      <c r="B14" t="s">
        <v>2279</v>
      </c>
      <c r="E14" t="b">
        <v>1</v>
      </c>
    </row>
    <row r="15" spans="1:5">
      <c r="A15" t="s">
        <v>2200</v>
      </c>
      <c r="B15" t="s">
        <v>528</v>
      </c>
      <c r="E15" t="b">
        <v>1</v>
      </c>
    </row>
    <row r="16" spans="1:5">
      <c r="A16" t="s">
        <v>2280</v>
      </c>
      <c r="B16" t="s">
        <v>2281</v>
      </c>
      <c r="E16" t="b">
        <v>1</v>
      </c>
    </row>
    <row r="17" spans="1:5">
      <c r="A17" t="s">
        <v>2282</v>
      </c>
      <c r="B17" t="s">
        <v>530</v>
      </c>
      <c r="E17" t="b">
        <v>1</v>
      </c>
    </row>
    <row r="18" spans="1:5">
      <c r="A18" t="s">
        <v>2283</v>
      </c>
      <c r="B18" t="s">
        <v>2284</v>
      </c>
      <c r="E18" t="b">
        <v>1</v>
      </c>
    </row>
    <row r="19" spans="1:5">
      <c r="A19" t="s">
        <v>2285</v>
      </c>
      <c r="B19" t="s">
        <v>2286</v>
      </c>
      <c r="E19" t="b">
        <v>1</v>
      </c>
    </row>
    <row r="20" spans="1:5">
      <c r="A20" t="s">
        <v>2287</v>
      </c>
      <c r="B20" t="s">
        <v>2288</v>
      </c>
      <c r="E20" t="b">
        <v>1</v>
      </c>
    </row>
    <row r="21" spans="1:5">
      <c r="A21" t="s">
        <v>2289</v>
      </c>
      <c r="B21" t="s">
        <v>2290</v>
      </c>
      <c r="E21" t="b">
        <v>1</v>
      </c>
    </row>
    <row r="22" spans="1:5">
      <c r="A22" t="s">
        <v>2291</v>
      </c>
      <c r="B22" t="s">
        <v>2292</v>
      </c>
      <c r="E22" t="b">
        <v>1</v>
      </c>
    </row>
    <row r="23" spans="1:5">
      <c r="A23" t="s">
        <v>2293</v>
      </c>
      <c r="B23" t="s">
        <v>2294</v>
      </c>
      <c r="E23" t="b">
        <v>1</v>
      </c>
    </row>
    <row r="24" spans="1:5">
      <c r="A24" t="s">
        <v>2295</v>
      </c>
      <c r="B24" t="s">
        <v>2296</v>
      </c>
      <c r="E24" t="b">
        <v>1</v>
      </c>
    </row>
    <row r="25" spans="1:5">
      <c r="A25" t="s">
        <v>2297</v>
      </c>
      <c r="B25" t="s">
        <v>2298</v>
      </c>
      <c r="E25" t="b">
        <v>1</v>
      </c>
    </row>
    <row r="26" spans="1:5">
      <c r="A26" t="s">
        <v>2299</v>
      </c>
      <c r="B26" t="s">
        <v>2300</v>
      </c>
      <c r="E26" t="b">
        <v>1</v>
      </c>
    </row>
    <row r="27" spans="1:5">
      <c r="A27" t="s">
        <v>2301</v>
      </c>
      <c r="B27" t="s">
        <v>2302</v>
      </c>
      <c r="E27" t="b">
        <v>1</v>
      </c>
    </row>
    <row r="28" spans="1:5">
      <c r="A28" t="s">
        <v>2303</v>
      </c>
      <c r="B28" t="s">
        <v>2304</v>
      </c>
      <c r="E28" t="b">
        <v>1</v>
      </c>
    </row>
    <row r="29" spans="1:5">
      <c r="A29" t="s">
        <v>2305</v>
      </c>
      <c r="B29" t="s">
        <v>2306</v>
      </c>
      <c r="E29" t="b">
        <v>1</v>
      </c>
    </row>
    <row r="30" spans="1:5">
      <c r="A30" t="s">
        <v>2307</v>
      </c>
      <c r="B30" t="s">
        <v>2308</v>
      </c>
      <c r="E30" t="b">
        <v>1</v>
      </c>
    </row>
    <row r="31" spans="1:5">
      <c r="A31" t="s">
        <v>2309</v>
      </c>
      <c r="B31" t="s">
        <v>2310</v>
      </c>
      <c r="E31" t="b">
        <v>1</v>
      </c>
    </row>
    <row r="32" spans="1:5">
      <c r="A32" t="s">
        <v>2311</v>
      </c>
      <c r="B32" t="s">
        <v>2312</v>
      </c>
      <c r="E32" t="b">
        <v>1</v>
      </c>
    </row>
    <row r="33" spans="1:5">
      <c r="A33" t="s">
        <v>2313</v>
      </c>
      <c r="B33" t="s">
        <v>2314</v>
      </c>
      <c r="E33" t="b">
        <v>1</v>
      </c>
    </row>
    <row r="34" spans="1:5">
      <c r="A34" t="s">
        <v>2315</v>
      </c>
      <c r="B34" t="s">
        <v>2316</v>
      </c>
      <c r="E34" t="b">
        <v>1</v>
      </c>
    </row>
    <row r="35" spans="1:5">
      <c r="A35" t="s">
        <v>2317</v>
      </c>
      <c r="B35" t="s">
        <v>2318</v>
      </c>
      <c r="E35" t="b">
        <v>1</v>
      </c>
    </row>
    <row r="36" spans="1:5">
      <c r="A36" t="s">
        <v>2208</v>
      </c>
      <c r="B36" t="s">
        <v>491</v>
      </c>
      <c r="E36" t="b">
        <v>1</v>
      </c>
    </row>
    <row r="37" spans="1:5">
      <c r="A37" t="s">
        <v>2319</v>
      </c>
      <c r="B37" t="s">
        <v>2320</v>
      </c>
      <c r="E37" t="b">
        <v>1</v>
      </c>
    </row>
    <row r="38" spans="1:5">
      <c r="A38" t="s">
        <v>2321</v>
      </c>
      <c r="B38" t="s">
        <v>2322</v>
      </c>
      <c r="E38" t="b">
        <v>1</v>
      </c>
    </row>
    <row r="39" spans="1:5">
      <c r="A39" t="s">
        <v>2323</v>
      </c>
      <c r="B39" t="s">
        <v>2324</v>
      </c>
      <c r="E39" t="b">
        <v>1</v>
      </c>
    </row>
    <row r="40" spans="1:5">
      <c r="A40" t="s">
        <v>2325</v>
      </c>
      <c r="B40" t="s">
        <v>2326</v>
      </c>
      <c r="E40" t="b">
        <v>1</v>
      </c>
    </row>
    <row r="41" spans="1:5">
      <c r="A41" t="s">
        <v>2327</v>
      </c>
      <c r="B41" t="s">
        <v>2328</v>
      </c>
      <c r="E41" t="b">
        <v>1</v>
      </c>
    </row>
    <row r="42" spans="1:5">
      <c r="A42" t="s">
        <v>2329</v>
      </c>
      <c r="B42" t="s">
        <v>473</v>
      </c>
      <c r="E42" t="b">
        <v>1</v>
      </c>
    </row>
    <row r="43" spans="1:5">
      <c r="A43" t="s">
        <v>2330</v>
      </c>
      <c r="B43" t="s">
        <v>2331</v>
      </c>
      <c r="E43" t="b">
        <v>1</v>
      </c>
    </row>
    <row r="44" spans="1:5">
      <c r="A44" t="s">
        <v>2332</v>
      </c>
      <c r="B44" t="s">
        <v>2333</v>
      </c>
      <c r="E44" t="b">
        <v>1</v>
      </c>
    </row>
    <row r="45" spans="1:5">
      <c r="A45" t="s">
        <v>2334</v>
      </c>
      <c r="B45" t="s">
        <v>2335</v>
      </c>
      <c r="E45" t="b">
        <v>1</v>
      </c>
    </row>
    <row r="46" spans="1:5">
      <c r="A46" t="s">
        <v>2336</v>
      </c>
      <c r="B46" t="s">
        <v>2337</v>
      </c>
      <c r="E46" t="b">
        <v>1</v>
      </c>
    </row>
    <row r="47" spans="1:5">
      <c r="A47" t="s">
        <v>2338</v>
      </c>
      <c r="B47" t="s">
        <v>2339</v>
      </c>
      <c r="E47" t="b">
        <v>1</v>
      </c>
    </row>
    <row r="48" spans="1:5">
      <c r="A48" t="s">
        <v>2340</v>
      </c>
      <c r="B48" t="s">
        <v>603</v>
      </c>
      <c r="E48" t="b">
        <v>1</v>
      </c>
    </row>
    <row r="49" spans="1:5">
      <c r="A49" t="s">
        <v>2341</v>
      </c>
      <c r="B49" t="s">
        <v>2342</v>
      </c>
      <c r="E49" t="b">
        <v>1</v>
      </c>
    </row>
    <row r="50" spans="1:5">
      <c r="A50" t="s">
        <v>2343</v>
      </c>
      <c r="B50" t="s">
        <v>2344</v>
      </c>
      <c r="E50" t="b">
        <v>1</v>
      </c>
    </row>
    <row r="51" spans="1:5">
      <c r="A51" t="s">
        <v>2345</v>
      </c>
      <c r="B51" t="s">
        <v>2346</v>
      </c>
      <c r="E51" t="b">
        <v>1</v>
      </c>
    </row>
    <row r="52" spans="1:5">
      <c r="A52" t="s">
        <v>2347</v>
      </c>
      <c r="B52" t="s">
        <v>620</v>
      </c>
      <c r="E52" t="b">
        <v>1</v>
      </c>
    </row>
    <row r="53" spans="1:5">
      <c r="A53" t="s">
        <v>2348</v>
      </c>
      <c r="B53" t="s">
        <v>2349</v>
      </c>
      <c r="E53" t="b">
        <v>1</v>
      </c>
    </row>
    <row r="54" spans="1:5">
      <c r="A54" t="s">
        <v>2350</v>
      </c>
      <c r="B54" t="s">
        <v>2351</v>
      </c>
      <c r="E54" t="b">
        <v>1</v>
      </c>
    </row>
    <row r="55" spans="1:5">
      <c r="A55" t="s">
        <v>2352</v>
      </c>
      <c r="B55" t="s">
        <v>2353</v>
      </c>
      <c r="E55" t="b">
        <v>1</v>
      </c>
    </row>
    <row r="56" spans="1:5">
      <c r="A56" t="s">
        <v>2354</v>
      </c>
      <c r="B56" t="s">
        <v>2355</v>
      </c>
      <c r="E56" t="b">
        <v>1</v>
      </c>
    </row>
    <row r="57" spans="1:5">
      <c r="A57" t="s">
        <v>2356</v>
      </c>
      <c r="B57" t="s">
        <v>2357</v>
      </c>
      <c r="E57" t="b">
        <v>1</v>
      </c>
    </row>
    <row r="58" spans="1:5">
      <c r="A58" t="s">
        <v>2358</v>
      </c>
      <c r="B58" t="s">
        <v>2359</v>
      </c>
      <c r="E58" t="b">
        <v>1</v>
      </c>
    </row>
    <row r="59" spans="1:5">
      <c r="A59" t="s">
        <v>2360</v>
      </c>
      <c r="B59" t="s">
        <v>2361</v>
      </c>
      <c r="E59" t="b">
        <v>1</v>
      </c>
    </row>
    <row r="60" spans="1:5">
      <c r="A60" t="s">
        <v>2362</v>
      </c>
      <c r="B60" t="s">
        <v>2363</v>
      </c>
      <c r="E60" t="b">
        <v>1</v>
      </c>
    </row>
    <row r="61" spans="1:5">
      <c r="A61" t="s">
        <v>655</v>
      </c>
      <c r="B61" t="s">
        <v>656</v>
      </c>
      <c r="E61" t="b">
        <v>1</v>
      </c>
    </row>
    <row r="62" spans="1:5">
      <c r="A62" t="s">
        <v>2364</v>
      </c>
      <c r="B62" t="s">
        <v>2365</v>
      </c>
      <c r="E62" t="b">
        <v>1</v>
      </c>
    </row>
    <row r="63" spans="1:5">
      <c r="A63" t="s">
        <v>2366</v>
      </c>
      <c r="B63" t="s">
        <v>2367</v>
      </c>
      <c r="E63" t="b">
        <v>1</v>
      </c>
    </row>
    <row r="64" spans="1:5">
      <c r="A64" t="s">
        <v>2368</v>
      </c>
      <c r="B64" t="s">
        <v>2369</v>
      </c>
      <c r="E64" t="b">
        <v>1</v>
      </c>
    </row>
    <row r="65" spans="1:5">
      <c r="A65" t="s">
        <v>2370</v>
      </c>
      <c r="B65" t="s">
        <v>2371</v>
      </c>
      <c r="E65" t="b">
        <v>1</v>
      </c>
    </row>
    <row r="66" spans="1:5">
      <c r="A66" t="s">
        <v>2372</v>
      </c>
      <c r="B66" t="s">
        <v>2373</v>
      </c>
      <c r="E66" t="b">
        <v>1</v>
      </c>
    </row>
    <row r="67" spans="1:5">
      <c r="A67" t="s">
        <v>2374</v>
      </c>
      <c r="B67" t="s">
        <v>2375</v>
      </c>
      <c r="E67"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FF6981-A91B-4958-A7F6-4EEA3D920DEA}">
  <dimension ref="A1:E2457"/>
  <sheetViews>
    <sheetView workbookViewId="0">
      <selection activeCell="C2" sqref="C2:C2457"/>
    </sheetView>
  </sheetViews>
  <sheetFormatPr defaultRowHeight="15"/>
  <cols>
    <col min="1" max="1" width="12.5703125" customWidth="1"/>
    <col min="2" max="2" width="14.42578125" customWidth="1"/>
    <col min="3" max="3" width="12.28515625" customWidth="1"/>
    <col min="4" max="4" width="19.140625" customWidth="1"/>
    <col min="5" max="5" width="10.140625" customWidth="1"/>
  </cols>
  <sheetData>
    <row r="1" spans="1:5">
      <c r="A1" s="1" t="s">
        <v>323</v>
      </c>
      <c r="B1" s="1" t="s">
        <v>324</v>
      </c>
      <c r="C1" s="1" t="s">
        <v>325</v>
      </c>
      <c r="D1" s="1" t="s">
        <v>326</v>
      </c>
      <c r="E1" s="1" t="s">
        <v>327</v>
      </c>
    </row>
    <row r="2" spans="1:5">
      <c r="A2" t="s">
        <v>2376</v>
      </c>
      <c r="B2" t="s">
        <v>2377</v>
      </c>
      <c r="E2" t="b">
        <v>1</v>
      </c>
    </row>
    <row r="3" spans="1:5">
      <c r="A3" t="s">
        <v>2378</v>
      </c>
      <c r="B3" t="s">
        <v>2379</v>
      </c>
      <c r="E3" t="b">
        <v>1</v>
      </c>
    </row>
    <row r="4" spans="1:5">
      <c r="A4" t="s">
        <v>2380</v>
      </c>
      <c r="B4" t="s">
        <v>2381</v>
      </c>
      <c r="E4" t="b">
        <v>1</v>
      </c>
    </row>
    <row r="5" spans="1:5">
      <c r="A5" t="s">
        <v>2382</v>
      </c>
      <c r="B5" t="s">
        <v>2383</v>
      </c>
      <c r="E5" t="b">
        <v>1</v>
      </c>
    </row>
    <row r="6" spans="1:5">
      <c r="A6" t="s">
        <v>2384</v>
      </c>
      <c r="B6" t="s">
        <v>2385</v>
      </c>
      <c r="E6" t="b">
        <v>1</v>
      </c>
    </row>
    <row r="7" spans="1:5">
      <c r="A7" t="s">
        <v>2386</v>
      </c>
      <c r="B7" t="s">
        <v>2387</v>
      </c>
      <c r="E7" t="b">
        <v>1</v>
      </c>
    </row>
    <row r="8" spans="1:5">
      <c r="A8" t="s">
        <v>2388</v>
      </c>
      <c r="B8" t="s">
        <v>2389</v>
      </c>
      <c r="E8" t="b">
        <v>1</v>
      </c>
    </row>
    <row r="9" spans="1:5">
      <c r="A9" t="s">
        <v>2390</v>
      </c>
      <c r="B9" t="s">
        <v>2391</v>
      </c>
      <c r="E9" t="b">
        <v>1</v>
      </c>
    </row>
    <row r="10" spans="1:5">
      <c r="A10" t="s">
        <v>2392</v>
      </c>
      <c r="B10" t="s">
        <v>2393</v>
      </c>
      <c r="E10" t="b">
        <v>1</v>
      </c>
    </row>
    <row r="11" spans="1:5">
      <c r="A11" t="s">
        <v>2394</v>
      </c>
      <c r="B11" t="s">
        <v>2395</v>
      </c>
      <c r="E11" t="b">
        <v>1</v>
      </c>
    </row>
    <row r="12" spans="1:5">
      <c r="A12" t="s">
        <v>2396</v>
      </c>
      <c r="B12" t="s">
        <v>2397</v>
      </c>
      <c r="E12" t="b">
        <v>1</v>
      </c>
    </row>
    <row r="13" spans="1:5">
      <c r="A13" t="s">
        <v>2398</v>
      </c>
      <c r="B13" t="s">
        <v>2399</v>
      </c>
      <c r="E13" t="b">
        <v>1</v>
      </c>
    </row>
    <row r="14" spans="1:5">
      <c r="A14" t="s">
        <v>663</v>
      </c>
      <c r="B14" t="s">
        <v>2400</v>
      </c>
      <c r="E14" t="b">
        <v>1</v>
      </c>
    </row>
    <row r="15" spans="1:5">
      <c r="A15" t="s">
        <v>2401</v>
      </c>
      <c r="B15" t="s">
        <v>2402</v>
      </c>
      <c r="E15" t="b">
        <v>1</v>
      </c>
    </row>
    <row r="16" spans="1:5">
      <c r="A16" t="s">
        <v>1403</v>
      </c>
      <c r="B16" t="s">
        <v>2403</v>
      </c>
      <c r="E16" t="b">
        <v>1</v>
      </c>
    </row>
    <row r="17" spans="1:5">
      <c r="A17" t="s">
        <v>2404</v>
      </c>
      <c r="B17" t="s">
        <v>2405</v>
      </c>
      <c r="E17" t="b">
        <v>1</v>
      </c>
    </row>
    <row r="18" spans="1:5">
      <c r="A18" t="s">
        <v>2406</v>
      </c>
      <c r="B18" t="s">
        <v>2407</v>
      </c>
      <c r="E18" t="b">
        <v>1</v>
      </c>
    </row>
    <row r="19" spans="1:5">
      <c r="A19" t="s">
        <v>2408</v>
      </c>
      <c r="B19" t="s">
        <v>2409</v>
      </c>
      <c r="E19" t="b">
        <v>1</v>
      </c>
    </row>
    <row r="20" spans="1:5">
      <c r="A20" t="s">
        <v>2410</v>
      </c>
      <c r="B20" t="s">
        <v>2411</v>
      </c>
      <c r="E20" t="b">
        <v>1</v>
      </c>
    </row>
    <row r="21" spans="1:5">
      <c r="A21" t="s">
        <v>2412</v>
      </c>
      <c r="B21" t="s">
        <v>2413</v>
      </c>
      <c r="E21" t="b">
        <v>1</v>
      </c>
    </row>
    <row r="22" spans="1:5">
      <c r="A22" t="s">
        <v>2414</v>
      </c>
      <c r="B22" t="s">
        <v>2415</v>
      </c>
      <c r="E22" t="b">
        <v>1</v>
      </c>
    </row>
    <row r="23" spans="1:5">
      <c r="A23" t="s">
        <v>2416</v>
      </c>
      <c r="B23" t="s">
        <v>2417</v>
      </c>
      <c r="E23" t="b">
        <v>1</v>
      </c>
    </row>
    <row r="24" spans="1:5">
      <c r="A24" t="s">
        <v>2418</v>
      </c>
      <c r="B24" t="s">
        <v>2419</v>
      </c>
      <c r="E24" t="b">
        <v>1</v>
      </c>
    </row>
    <row r="25" spans="1:5">
      <c r="A25" t="s">
        <v>2420</v>
      </c>
      <c r="B25" t="s">
        <v>2421</v>
      </c>
      <c r="E25" t="b">
        <v>1</v>
      </c>
    </row>
    <row r="26" spans="1:5">
      <c r="A26" t="s">
        <v>2422</v>
      </c>
      <c r="B26" t="s">
        <v>2423</v>
      </c>
      <c r="E26" t="b">
        <v>1</v>
      </c>
    </row>
    <row r="27" spans="1:5">
      <c r="A27" t="s">
        <v>2424</v>
      </c>
      <c r="B27" t="s">
        <v>2425</v>
      </c>
      <c r="E27" t="b">
        <v>1</v>
      </c>
    </row>
    <row r="28" spans="1:5">
      <c r="A28" t="s">
        <v>2426</v>
      </c>
      <c r="B28" t="s">
        <v>2427</v>
      </c>
      <c r="E28" t="b">
        <v>1</v>
      </c>
    </row>
    <row r="29" spans="1:5">
      <c r="A29" t="s">
        <v>2428</v>
      </c>
      <c r="B29" t="s">
        <v>2429</v>
      </c>
      <c r="E29" t="b">
        <v>1</v>
      </c>
    </row>
    <row r="30" spans="1:5">
      <c r="A30" t="s">
        <v>2430</v>
      </c>
      <c r="B30" t="s">
        <v>2431</v>
      </c>
      <c r="E30" t="b">
        <v>1</v>
      </c>
    </row>
    <row r="31" spans="1:5">
      <c r="A31" t="s">
        <v>2432</v>
      </c>
      <c r="B31" t="s">
        <v>2433</v>
      </c>
      <c r="E31" t="b">
        <v>1</v>
      </c>
    </row>
    <row r="32" spans="1:5">
      <c r="A32" t="s">
        <v>2434</v>
      </c>
      <c r="B32" t="s">
        <v>2435</v>
      </c>
      <c r="E32" t="b">
        <v>1</v>
      </c>
    </row>
    <row r="33" spans="1:5">
      <c r="A33" t="s">
        <v>2436</v>
      </c>
      <c r="B33" t="s">
        <v>2437</v>
      </c>
      <c r="E33" t="b">
        <v>1</v>
      </c>
    </row>
    <row r="34" spans="1:5">
      <c r="A34" t="s">
        <v>2438</v>
      </c>
      <c r="B34" t="s">
        <v>2439</v>
      </c>
      <c r="E34" t="b">
        <v>1</v>
      </c>
    </row>
    <row r="35" spans="1:5">
      <c r="A35" t="s">
        <v>2440</v>
      </c>
      <c r="B35" t="s">
        <v>2441</v>
      </c>
      <c r="E35" t="b">
        <v>1</v>
      </c>
    </row>
    <row r="36" spans="1:5">
      <c r="A36" t="s">
        <v>2442</v>
      </c>
      <c r="B36" t="s">
        <v>2443</v>
      </c>
      <c r="E36" t="b">
        <v>1</v>
      </c>
    </row>
    <row r="37" spans="1:5">
      <c r="A37" t="s">
        <v>2444</v>
      </c>
      <c r="B37" t="s">
        <v>2445</v>
      </c>
      <c r="E37" t="b">
        <v>1</v>
      </c>
    </row>
    <row r="38" spans="1:5">
      <c r="A38" t="s">
        <v>2446</v>
      </c>
      <c r="B38" t="s">
        <v>2447</v>
      </c>
      <c r="E38" t="b">
        <v>1</v>
      </c>
    </row>
    <row r="39" spans="1:5">
      <c r="A39" t="s">
        <v>2448</v>
      </c>
      <c r="B39" t="s">
        <v>2449</v>
      </c>
      <c r="E39" t="b">
        <v>1</v>
      </c>
    </row>
    <row r="40" spans="1:5">
      <c r="A40" t="s">
        <v>2450</v>
      </c>
      <c r="B40" t="s">
        <v>2451</v>
      </c>
      <c r="E40" t="b">
        <v>1</v>
      </c>
    </row>
    <row r="41" spans="1:5">
      <c r="A41" t="s">
        <v>2452</v>
      </c>
      <c r="B41" t="s">
        <v>2453</v>
      </c>
      <c r="E41" t="b">
        <v>1</v>
      </c>
    </row>
    <row r="42" spans="1:5">
      <c r="A42" t="s">
        <v>1851</v>
      </c>
      <c r="B42" t="s">
        <v>2454</v>
      </c>
      <c r="E42" t="b">
        <v>1</v>
      </c>
    </row>
    <row r="43" spans="1:5">
      <c r="A43" t="s">
        <v>2455</v>
      </c>
      <c r="B43" t="s">
        <v>2456</v>
      </c>
      <c r="E43" t="b">
        <v>1</v>
      </c>
    </row>
    <row r="44" spans="1:5">
      <c r="A44" t="s">
        <v>2457</v>
      </c>
      <c r="B44" t="s">
        <v>2458</v>
      </c>
      <c r="E44" t="b">
        <v>1</v>
      </c>
    </row>
    <row r="45" spans="1:5">
      <c r="A45" t="s">
        <v>2459</v>
      </c>
      <c r="B45" t="s">
        <v>2460</v>
      </c>
      <c r="E45" t="b">
        <v>1</v>
      </c>
    </row>
    <row r="46" spans="1:5">
      <c r="A46" t="s">
        <v>2461</v>
      </c>
      <c r="B46" t="s">
        <v>2462</v>
      </c>
      <c r="E46" t="b">
        <v>1</v>
      </c>
    </row>
    <row r="47" spans="1:5">
      <c r="A47" t="s">
        <v>2463</v>
      </c>
      <c r="B47" t="s">
        <v>2464</v>
      </c>
      <c r="E47" t="b">
        <v>1</v>
      </c>
    </row>
    <row r="48" spans="1:5">
      <c r="A48" t="s">
        <v>2465</v>
      </c>
      <c r="B48" t="s">
        <v>2466</v>
      </c>
      <c r="E48" t="b">
        <v>1</v>
      </c>
    </row>
    <row r="49" spans="1:5">
      <c r="A49" t="s">
        <v>2467</v>
      </c>
      <c r="B49" t="s">
        <v>2468</v>
      </c>
      <c r="E49" t="b">
        <v>1</v>
      </c>
    </row>
    <row r="50" spans="1:5">
      <c r="A50" t="s">
        <v>2469</v>
      </c>
      <c r="B50" t="s">
        <v>2470</v>
      </c>
      <c r="E50" t="b">
        <v>1</v>
      </c>
    </row>
    <row r="51" spans="1:5">
      <c r="A51" t="s">
        <v>2471</v>
      </c>
      <c r="B51" t="s">
        <v>2472</v>
      </c>
      <c r="E51" t="b">
        <v>1</v>
      </c>
    </row>
    <row r="52" spans="1:5">
      <c r="A52" t="s">
        <v>2473</v>
      </c>
      <c r="B52" t="s">
        <v>2474</v>
      </c>
      <c r="E52" t="b">
        <v>1</v>
      </c>
    </row>
    <row r="53" spans="1:5">
      <c r="A53" t="s">
        <v>2475</v>
      </c>
      <c r="B53" t="s">
        <v>2476</v>
      </c>
      <c r="E53" t="b">
        <v>1</v>
      </c>
    </row>
    <row r="54" spans="1:5">
      <c r="A54" t="s">
        <v>2477</v>
      </c>
      <c r="B54" t="s">
        <v>2478</v>
      </c>
      <c r="E54" t="b">
        <v>1</v>
      </c>
    </row>
    <row r="55" spans="1:5">
      <c r="A55" t="s">
        <v>2479</v>
      </c>
      <c r="B55" t="s">
        <v>2480</v>
      </c>
      <c r="E55" t="b">
        <v>1</v>
      </c>
    </row>
    <row r="56" spans="1:5">
      <c r="A56" t="s">
        <v>547</v>
      </c>
      <c r="B56" t="s">
        <v>2481</v>
      </c>
      <c r="E56" t="b">
        <v>1</v>
      </c>
    </row>
    <row r="57" spans="1:5">
      <c r="A57" t="s">
        <v>2482</v>
      </c>
      <c r="B57" t="s">
        <v>2483</v>
      </c>
      <c r="E57" t="b">
        <v>1</v>
      </c>
    </row>
    <row r="58" spans="1:5">
      <c r="A58" t="s">
        <v>2484</v>
      </c>
      <c r="B58" t="s">
        <v>2485</v>
      </c>
      <c r="E58" t="b">
        <v>1</v>
      </c>
    </row>
    <row r="59" spans="1:5">
      <c r="A59" t="s">
        <v>2486</v>
      </c>
      <c r="B59" t="s">
        <v>2487</v>
      </c>
      <c r="E59" t="b">
        <v>1</v>
      </c>
    </row>
    <row r="60" spans="1:5">
      <c r="A60" t="s">
        <v>2488</v>
      </c>
      <c r="B60" t="s">
        <v>2489</v>
      </c>
      <c r="E60" t="b">
        <v>1</v>
      </c>
    </row>
    <row r="61" spans="1:5">
      <c r="A61" t="s">
        <v>2490</v>
      </c>
      <c r="B61" t="s">
        <v>2491</v>
      </c>
      <c r="E61" t="b">
        <v>1</v>
      </c>
    </row>
    <row r="62" spans="1:5">
      <c r="A62" t="s">
        <v>2492</v>
      </c>
      <c r="B62" t="s">
        <v>2493</v>
      </c>
      <c r="E62" t="b">
        <v>1</v>
      </c>
    </row>
    <row r="63" spans="1:5">
      <c r="A63" t="s">
        <v>1393</v>
      </c>
      <c r="B63" t="s">
        <v>2494</v>
      </c>
      <c r="E63" t="b">
        <v>1</v>
      </c>
    </row>
    <row r="64" spans="1:5">
      <c r="A64" t="s">
        <v>625</v>
      </c>
      <c r="B64" t="s">
        <v>2495</v>
      </c>
      <c r="E64" t="b">
        <v>1</v>
      </c>
    </row>
    <row r="65" spans="1:5">
      <c r="A65" t="s">
        <v>2496</v>
      </c>
      <c r="B65" t="s">
        <v>2497</v>
      </c>
      <c r="E65" t="b">
        <v>1</v>
      </c>
    </row>
    <row r="66" spans="1:5">
      <c r="A66" t="s">
        <v>1670</v>
      </c>
      <c r="B66" t="s">
        <v>2498</v>
      </c>
      <c r="E66" t="b">
        <v>1</v>
      </c>
    </row>
    <row r="67" spans="1:5">
      <c r="A67" t="s">
        <v>2499</v>
      </c>
      <c r="B67" t="s">
        <v>2500</v>
      </c>
      <c r="E67" t="b">
        <v>1</v>
      </c>
    </row>
    <row r="68" spans="1:5">
      <c r="A68" t="s">
        <v>2501</v>
      </c>
      <c r="B68" t="s">
        <v>2502</v>
      </c>
      <c r="E68" t="b">
        <v>1</v>
      </c>
    </row>
    <row r="69" spans="1:5">
      <c r="A69" t="s">
        <v>2503</v>
      </c>
      <c r="B69" t="s">
        <v>2504</v>
      </c>
      <c r="E69" t="b">
        <v>1</v>
      </c>
    </row>
    <row r="70" spans="1:5">
      <c r="A70" t="s">
        <v>2505</v>
      </c>
      <c r="B70" t="s">
        <v>2506</v>
      </c>
      <c r="E70" t="b">
        <v>1</v>
      </c>
    </row>
    <row r="71" spans="1:5">
      <c r="A71" t="s">
        <v>1165</v>
      </c>
      <c r="B71" t="s">
        <v>2507</v>
      </c>
      <c r="E71" t="b">
        <v>1</v>
      </c>
    </row>
    <row r="72" spans="1:5">
      <c r="A72" t="s">
        <v>2508</v>
      </c>
      <c r="B72" t="s">
        <v>2509</v>
      </c>
      <c r="E72" t="b">
        <v>1</v>
      </c>
    </row>
    <row r="73" spans="1:5">
      <c r="A73" t="s">
        <v>2510</v>
      </c>
      <c r="B73" t="s">
        <v>2511</v>
      </c>
      <c r="E73" t="b">
        <v>1</v>
      </c>
    </row>
    <row r="74" spans="1:5">
      <c r="A74" t="s">
        <v>2512</v>
      </c>
      <c r="B74" t="s">
        <v>2513</v>
      </c>
      <c r="E74" t="b">
        <v>1</v>
      </c>
    </row>
    <row r="75" spans="1:5">
      <c r="A75" t="s">
        <v>2044</v>
      </c>
      <c r="B75" t="s">
        <v>2514</v>
      </c>
      <c r="E75" t="b">
        <v>1</v>
      </c>
    </row>
    <row r="76" spans="1:5">
      <c r="A76" t="s">
        <v>2515</v>
      </c>
      <c r="B76" t="s">
        <v>2516</v>
      </c>
      <c r="E76" t="b">
        <v>1</v>
      </c>
    </row>
    <row r="77" spans="1:5">
      <c r="A77" t="s">
        <v>2517</v>
      </c>
      <c r="B77" t="s">
        <v>2518</v>
      </c>
      <c r="E77" t="b">
        <v>1</v>
      </c>
    </row>
    <row r="78" spans="1:5">
      <c r="A78" t="s">
        <v>1193</v>
      </c>
      <c r="B78" t="s">
        <v>2519</v>
      </c>
      <c r="E78" t="b">
        <v>1</v>
      </c>
    </row>
    <row r="79" spans="1:5">
      <c r="A79" t="s">
        <v>2520</v>
      </c>
      <c r="B79" t="s">
        <v>2521</v>
      </c>
      <c r="E79" t="b">
        <v>1</v>
      </c>
    </row>
    <row r="80" spans="1:5">
      <c r="A80" t="s">
        <v>2522</v>
      </c>
      <c r="B80" t="s">
        <v>2523</v>
      </c>
      <c r="E80" t="b">
        <v>1</v>
      </c>
    </row>
    <row r="81" spans="1:5">
      <c r="A81" t="s">
        <v>2524</v>
      </c>
      <c r="B81" t="s">
        <v>2525</v>
      </c>
      <c r="E81" t="b">
        <v>1</v>
      </c>
    </row>
    <row r="82" spans="1:5">
      <c r="A82" t="s">
        <v>2526</v>
      </c>
      <c r="B82" t="s">
        <v>2527</v>
      </c>
      <c r="E82" t="b">
        <v>1</v>
      </c>
    </row>
    <row r="83" spans="1:5">
      <c r="A83" t="s">
        <v>2528</v>
      </c>
      <c r="B83" t="s">
        <v>2529</v>
      </c>
      <c r="E83" t="b">
        <v>1</v>
      </c>
    </row>
    <row r="84" spans="1:5">
      <c r="A84" t="s">
        <v>2530</v>
      </c>
      <c r="B84" t="s">
        <v>2531</v>
      </c>
      <c r="E84" t="b">
        <v>1</v>
      </c>
    </row>
    <row r="85" spans="1:5">
      <c r="A85" t="s">
        <v>1326</v>
      </c>
      <c r="B85" t="s">
        <v>2532</v>
      </c>
      <c r="E85" t="b">
        <v>1</v>
      </c>
    </row>
    <row r="86" spans="1:5">
      <c r="A86" t="s">
        <v>2533</v>
      </c>
      <c r="B86" t="s">
        <v>2534</v>
      </c>
      <c r="E86" t="b">
        <v>1</v>
      </c>
    </row>
    <row r="87" spans="1:5">
      <c r="A87" t="s">
        <v>2535</v>
      </c>
      <c r="B87" t="s">
        <v>2536</v>
      </c>
      <c r="E87" t="b">
        <v>1</v>
      </c>
    </row>
    <row r="88" spans="1:5">
      <c r="A88" t="s">
        <v>2537</v>
      </c>
      <c r="B88" t="s">
        <v>2538</v>
      </c>
      <c r="E88" t="b">
        <v>1</v>
      </c>
    </row>
    <row r="89" spans="1:5">
      <c r="A89" t="s">
        <v>2539</v>
      </c>
      <c r="B89" t="s">
        <v>2540</v>
      </c>
      <c r="E89" t="b">
        <v>1</v>
      </c>
    </row>
    <row r="90" spans="1:5">
      <c r="A90" t="s">
        <v>2541</v>
      </c>
      <c r="B90" t="s">
        <v>2542</v>
      </c>
      <c r="E90" t="b">
        <v>1</v>
      </c>
    </row>
    <row r="91" spans="1:5">
      <c r="A91" t="s">
        <v>2543</v>
      </c>
      <c r="B91" t="s">
        <v>2544</v>
      </c>
      <c r="E91" t="b">
        <v>1</v>
      </c>
    </row>
    <row r="92" spans="1:5">
      <c r="A92" t="s">
        <v>2545</v>
      </c>
      <c r="B92" t="s">
        <v>2546</v>
      </c>
      <c r="E92" t="b">
        <v>1</v>
      </c>
    </row>
    <row r="93" spans="1:5">
      <c r="A93" t="s">
        <v>2547</v>
      </c>
      <c r="B93" t="s">
        <v>2548</v>
      </c>
      <c r="E93" t="b">
        <v>1</v>
      </c>
    </row>
    <row r="94" spans="1:5">
      <c r="A94" t="s">
        <v>2549</v>
      </c>
      <c r="B94" t="s">
        <v>2550</v>
      </c>
      <c r="E94" t="b">
        <v>1</v>
      </c>
    </row>
    <row r="95" spans="1:5">
      <c r="A95" t="s">
        <v>2551</v>
      </c>
      <c r="B95" t="s">
        <v>2552</v>
      </c>
      <c r="E95" t="b">
        <v>1</v>
      </c>
    </row>
    <row r="96" spans="1:5">
      <c r="A96" t="s">
        <v>2553</v>
      </c>
      <c r="B96" t="s">
        <v>2554</v>
      </c>
      <c r="E96" t="b">
        <v>1</v>
      </c>
    </row>
    <row r="97" spans="1:5">
      <c r="A97" t="s">
        <v>2555</v>
      </c>
      <c r="B97" t="s">
        <v>2556</v>
      </c>
      <c r="E97" t="b">
        <v>1</v>
      </c>
    </row>
    <row r="98" spans="1:5">
      <c r="A98" t="s">
        <v>2557</v>
      </c>
      <c r="B98" t="s">
        <v>2558</v>
      </c>
      <c r="E98" t="b">
        <v>1</v>
      </c>
    </row>
    <row r="99" spans="1:5">
      <c r="A99" t="s">
        <v>2559</v>
      </c>
      <c r="B99" t="s">
        <v>2560</v>
      </c>
      <c r="E99" t="b">
        <v>1</v>
      </c>
    </row>
    <row r="100" spans="1:5">
      <c r="A100" t="s">
        <v>2561</v>
      </c>
      <c r="B100" t="s">
        <v>2562</v>
      </c>
      <c r="E100" t="b">
        <v>1</v>
      </c>
    </row>
    <row r="101" spans="1:5">
      <c r="A101" t="s">
        <v>2563</v>
      </c>
      <c r="B101" t="s">
        <v>2564</v>
      </c>
      <c r="E101" t="b">
        <v>1</v>
      </c>
    </row>
    <row r="102" spans="1:5">
      <c r="A102" t="s">
        <v>2565</v>
      </c>
      <c r="B102" t="s">
        <v>2566</v>
      </c>
      <c r="E102" t="b">
        <v>1</v>
      </c>
    </row>
    <row r="103" spans="1:5">
      <c r="A103" t="s">
        <v>2567</v>
      </c>
      <c r="B103" t="s">
        <v>2568</v>
      </c>
      <c r="E103" t="b">
        <v>1</v>
      </c>
    </row>
    <row r="104" spans="1:5">
      <c r="A104" t="s">
        <v>2569</v>
      </c>
      <c r="B104" t="s">
        <v>2570</v>
      </c>
      <c r="E104" t="b">
        <v>1</v>
      </c>
    </row>
    <row r="105" spans="1:5">
      <c r="A105" t="s">
        <v>2571</v>
      </c>
      <c r="B105" t="s">
        <v>2572</v>
      </c>
      <c r="E105" t="b">
        <v>1</v>
      </c>
    </row>
    <row r="106" spans="1:5">
      <c r="A106" t="s">
        <v>2573</v>
      </c>
      <c r="B106" t="s">
        <v>2574</v>
      </c>
      <c r="E106" t="b">
        <v>1</v>
      </c>
    </row>
    <row r="107" spans="1:5">
      <c r="A107" t="s">
        <v>2575</v>
      </c>
      <c r="B107" t="s">
        <v>2576</v>
      </c>
      <c r="E107" t="b">
        <v>1</v>
      </c>
    </row>
    <row r="108" spans="1:5">
      <c r="A108" t="s">
        <v>2577</v>
      </c>
      <c r="B108" t="s">
        <v>2578</v>
      </c>
      <c r="E108" t="b">
        <v>1</v>
      </c>
    </row>
    <row r="109" spans="1:5">
      <c r="A109" t="s">
        <v>2579</v>
      </c>
      <c r="B109" t="s">
        <v>2580</v>
      </c>
      <c r="E109" t="b">
        <v>1</v>
      </c>
    </row>
    <row r="110" spans="1:5">
      <c r="A110" t="s">
        <v>2581</v>
      </c>
      <c r="B110" t="s">
        <v>2582</v>
      </c>
      <c r="E110" t="b">
        <v>1</v>
      </c>
    </row>
    <row r="111" spans="1:5">
      <c r="A111" t="s">
        <v>2583</v>
      </c>
      <c r="B111" t="s">
        <v>2584</v>
      </c>
      <c r="E111" t="b">
        <v>1</v>
      </c>
    </row>
    <row r="112" spans="1:5">
      <c r="A112" t="s">
        <v>2585</v>
      </c>
      <c r="B112" t="s">
        <v>2586</v>
      </c>
      <c r="E112" t="b">
        <v>1</v>
      </c>
    </row>
    <row r="113" spans="1:5">
      <c r="A113" t="s">
        <v>2587</v>
      </c>
      <c r="B113" t="s">
        <v>2588</v>
      </c>
      <c r="E113" t="b">
        <v>1</v>
      </c>
    </row>
    <row r="114" spans="1:5">
      <c r="A114" t="s">
        <v>2589</v>
      </c>
      <c r="B114" t="s">
        <v>2590</v>
      </c>
      <c r="E114" t="b">
        <v>1</v>
      </c>
    </row>
    <row r="115" spans="1:5">
      <c r="A115" t="s">
        <v>2591</v>
      </c>
      <c r="B115" t="s">
        <v>2592</v>
      </c>
      <c r="E115" t="b">
        <v>1</v>
      </c>
    </row>
    <row r="116" spans="1:5">
      <c r="A116" t="s">
        <v>2593</v>
      </c>
      <c r="B116" t="s">
        <v>2594</v>
      </c>
      <c r="E116" t="b">
        <v>1</v>
      </c>
    </row>
    <row r="117" spans="1:5">
      <c r="A117" t="s">
        <v>2595</v>
      </c>
      <c r="B117" t="s">
        <v>2596</v>
      </c>
      <c r="E117" t="b">
        <v>1</v>
      </c>
    </row>
    <row r="118" spans="1:5">
      <c r="A118" t="s">
        <v>2597</v>
      </c>
      <c r="B118" t="s">
        <v>2598</v>
      </c>
      <c r="E118" t="b">
        <v>1</v>
      </c>
    </row>
    <row r="119" spans="1:5">
      <c r="A119" t="s">
        <v>2599</v>
      </c>
      <c r="B119" t="s">
        <v>2600</v>
      </c>
      <c r="E119" t="b">
        <v>1</v>
      </c>
    </row>
    <row r="120" spans="1:5">
      <c r="A120" t="s">
        <v>1237</v>
      </c>
      <c r="B120" t="s">
        <v>2601</v>
      </c>
      <c r="E120" t="b">
        <v>1</v>
      </c>
    </row>
    <row r="121" spans="1:5">
      <c r="A121" t="s">
        <v>2602</v>
      </c>
      <c r="B121" t="s">
        <v>2603</v>
      </c>
      <c r="E121" t="b">
        <v>1</v>
      </c>
    </row>
    <row r="122" spans="1:5">
      <c r="A122" t="s">
        <v>2604</v>
      </c>
      <c r="B122" t="s">
        <v>2605</v>
      </c>
      <c r="E122" t="b">
        <v>1</v>
      </c>
    </row>
    <row r="123" spans="1:5">
      <c r="A123" t="s">
        <v>2606</v>
      </c>
      <c r="B123" t="s">
        <v>2607</v>
      </c>
      <c r="E123" t="b">
        <v>1</v>
      </c>
    </row>
    <row r="124" spans="1:5">
      <c r="A124" t="s">
        <v>2608</v>
      </c>
      <c r="B124" t="s">
        <v>2609</v>
      </c>
      <c r="E124" t="b">
        <v>1</v>
      </c>
    </row>
    <row r="125" spans="1:5">
      <c r="A125" t="s">
        <v>2610</v>
      </c>
      <c r="B125" t="s">
        <v>2611</v>
      </c>
      <c r="E125" t="b">
        <v>1</v>
      </c>
    </row>
    <row r="126" spans="1:5">
      <c r="A126" t="s">
        <v>2612</v>
      </c>
      <c r="B126" t="s">
        <v>2613</v>
      </c>
      <c r="E126" t="b">
        <v>1</v>
      </c>
    </row>
    <row r="127" spans="1:5">
      <c r="A127" t="s">
        <v>2614</v>
      </c>
      <c r="B127" t="s">
        <v>2615</v>
      </c>
      <c r="E127" t="b">
        <v>1</v>
      </c>
    </row>
    <row r="128" spans="1:5">
      <c r="A128" t="s">
        <v>2616</v>
      </c>
      <c r="B128" t="s">
        <v>2617</v>
      </c>
      <c r="E128" t="b">
        <v>1</v>
      </c>
    </row>
    <row r="129" spans="1:5">
      <c r="A129" t="s">
        <v>2618</v>
      </c>
      <c r="B129" t="s">
        <v>2619</v>
      </c>
      <c r="E129" t="b">
        <v>1</v>
      </c>
    </row>
    <row r="130" spans="1:5">
      <c r="A130" t="s">
        <v>1271</v>
      </c>
      <c r="B130" t="s">
        <v>2620</v>
      </c>
      <c r="E130" t="b">
        <v>1</v>
      </c>
    </row>
    <row r="131" spans="1:5">
      <c r="A131" t="s">
        <v>2621</v>
      </c>
      <c r="B131" t="s">
        <v>2622</v>
      </c>
      <c r="E131" t="b">
        <v>1</v>
      </c>
    </row>
    <row r="132" spans="1:5">
      <c r="A132" t="s">
        <v>2623</v>
      </c>
      <c r="B132" t="s">
        <v>2624</v>
      </c>
      <c r="E132" t="b">
        <v>1</v>
      </c>
    </row>
    <row r="133" spans="1:5">
      <c r="A133" t="s">
        <v>2625</v>
      </c>
      <c r="B133" t="s">
        <v>2626</v>
      </c>
      <c r="E133" t="b">
        <v>1</v>
      </c>
    </row>
    <row r="134" spans="1:5">
      <c r="A134" t="s">
        <v>2627</v>
      </c>
      <c r="B134" t="s">
        <v>2628</v>
      </c>
      <c r="E134" t="b">
        <v>1</v>
      </c>
    </row>
    <row r="135" spans="1:5">
      <c r="A135" t="s">
        <v>2629</v>
      </c>
      <c r="B135" t="s">
        <v>2630</v>
      </c>
      <c r="E135" t="b">
        <v>1</v>
      </c>
    </row>
    <row r="136" spans="1:5">
      <c r="A136" t="s">
        <v>2631</v>
      </c>
      <c r="B136" t="s">
        <v>2632</v>
      </c>
      <c r="E136" t="b">
        <v>1</v>
      </c>
    </row>
    <row r="137" spans="1:5">
      <c r="A137" t="s">
        <v>2633</v>
      </c>
      <c r="B137" t="s">
        <v>2634</v>
      </c>
      <c r="E137" t="b">
        <v>1</v>
      </c>
    </row>
    <row r="138" spans="1:5">
      <c r="A138" t="s">
        <v>2635</v>
      </c>
      <c r="B138" t="s">
        <v>2636</v>
      </c>
      <c r="E138" t="b">
        <v>1</v>
      </c>
    </row>
    <row r="139" spans="1:5">
      <c r="A139" t="s">
        <v>2637</v>
      </c>
      <c r="B139" t="s">
        <v>2638</v>
      </c>
      <c r="E139" t="b">
        <v>1</v>
      </c>
    </row>
    <row r="140" spans="1:5">
      <c r="A140" t="s">
        <v>2639</v>
      </c>
      <c r="B140" t="s">
        <v>2640</v>
      </c>
      <c r="E140" t="b">
        <v>1</v>
      </c>
    </row>
    <row r="141" spans="1:5">
      <c r="A141" t="s">
        <v>2641</v>
      </c>
      <c r="B141" t="s">
        <v>2642</v>
      </c>
      <c r="E141" t="b">
        <v>1</v>
      </c>
    </row>
    <row r="142" spans="1:5">
      <c r="A142" t="s">
        <v>2643</v>
      </c>
      <c r="B142" t="s">
        <v>2644</v>
      </c>
      <c r="E142" t="b">
        <v>1</v>
      </c>
    </row>
    <row r="143" spans="1:5">
      <c r="A143" t="s">
        <v>2645</v>
      </c>
      <c r="B143" t="s">
        <v>2646</v>
      </c>
      <c r="E143" t="b">
        <v>1</v>
      </c>
    </row>
    <row r="144" spans="1:5">
      <c r="A144" t="s">
        <v>2647</v>
      </c>
      <c r="B144" t="s">
        <v>2648</v>
      </c>
      <c r="E144" t="b">
        <v>1</v>
      </c>
    </row>
    <row r="145" spans="1:5">
      <c r="A145" t="s">
        <v>2649</v>
      </c>
      <c r="B145" t="s">
        <v>2650</v>
      </c>
      <c r="E145" t="b">
        <v>1</v>
      </c>
    </row>
    <row r="146" spans="1:5">
      <c r="A146" t="s">
        <v>2651</v>
      </c>
      <c r="B146" t="s">
        <v>2652</v>
      </c>
      <c r="E146" t="b">
        <v>1</v>
      </c>
    </row>
    <row r="147" spans="1:5">
      <c r="A147" t="s">
        <v>2653</v>
      </c>
      <c r="B147" t="s">
        <v>2654</v>
      </c>
      <c r="E147" t="b">
        <v>1</v>
      </c>
    </row>
    <row r="148" spans="1:5">
      <c r="A148" t="s">
        <v>2655</v>
      </c>
      <c r="B148" t="s">
        <v>2656</v>
      </c>
      <c r="E148" t="b">
        <v>1</v>
      </c>
    </row>
    <row r="149" spans="1:5">
      <c r="A149" t="s">
        <v>2657</v>
      </c>
      <c r="B149" t="s">
        <v>2658</v>
      </c>
      <c r="E149" t="b">
        <v>1</v>
      </c>
    </row>
    <row r="150" spans="1:5">
      <c r="A150" t="s">
        <v>1243</v>
      </c>
      <c r="B150" t="s">
        <v>2659</v>
      </c>
      <c r="E150" t="b">
        <v>1</v>
      </c>
    </row>
    <row r="151" spans="1:5">
      <c r="A151" t="s">
        <v>608</v>
      </c>
      <c r="B151" t="s">
        <v>2660</v>
      </c>
      <c r="E151" t="b">
        <v>1</v>
      </c>
    </row>
    <row r="152" spans="1:5">
      <c r="A152" t="s">
        <v>2661</v>
      </c>
      <c r="B152" t="s">
        <v>2662</v>
      </c>
      <c r="E152" t="b">
        <v>1</v>
      </c>
    </row>
    <row r="153" spans="1:5">
      <c r="A153" t="s">
        <v>2663</v>
      </c>
      <c r="B153" t="s">
        <v>2664</v>
      </c>
      <c r="E153" t="b">
        <v>1</v>
      </c>
    </row>
    <row r="154" spans="1:5">
      <c r="A154" t="s">
        <v>2665</v>
      </c>
      <c r="B154" t="s">
        <v>2666</v>
      </c>
      <c r="E154" t="b">
        <v>1</v>
      </c>
    </row>
    <row r="155" spans="1:5">
      <c r="A155" t="s">
        <v>2667</v>
      </c>
      <c r="B155" t="s">
        <v>2668</v>
      </c>
      <c r="E155" t="b">
        <v>1</v>
      </c>
    </row>
    <row r="156" spans="1:5">
      <c r="A156" t="s">
        <v>2669</v>
      </c>
      <c r="B156" t="s">
        <v>2670</v>
      </c>
      <c r="E156" t="b">
        <v>1</v>
      </c>
    </row>
    <row r="157" spans="1:5">
      <c r="A157" t="s">
        <v>2671</v>
      </c>
      <c r="B157" t="s">
        <v>2672</v>
      </c>
      <c r="E157" t="b">
        <v>1</v>
      </c>
    </row>
    <row r="158" spans="1:5">
      <c r="A158" t="s">
        <v>2673</v>
      </c>
      <c r="B158" t="s">
        <v>2674</v>
      </c>
      <c r="E158" t="b">
        <v>1</v>
      </c>
    </row>
    <row r="159" spans="1:5">
      <c r="A159" t="s">
        <v>2675</v>
      </c>
      <c r="B159" t="s">
        <v>2676</v>
      </c>
      <c r="E159" t="b">
        <v>1</v>
      </c>
    </row>
    <row r="160" spans="1:5">
      <c r="A160" t="s">
        <v>2677</v>
      </c>
      <c r="B160" t="s">
        <v>2678</v>
      </c>
      <c r="E160" t="b">
        <v>1</v>
      </c>
    </row>
    <row r="161" spans="1:5">
      <c r="A161" t="s">
        <v>2679</v>
      </c>
      <c r="B161" t="s">
        <v>2680</v>
      </c>
      <c r="E161" t="b">
        <v>1</v>
      </c>
    </row>
    <row r="162" spans="1:5">
      <c r="A162" t="s">
        <v>2681</v>
      </c>
      <c r="B162" t="s">
        <v>2682</v>
      </c>
      <c r="E162" t="b">
        <v>1</v>
      </c>
    </row>
    <row r="163" spans="1:5">
      <c r="A163" t="s">
        <v>2683</v>
      </c>
      <c r="B163" t="s">
        <v>2684</v>
      </c>
      <c r="E163" t="b">
        <v>1</v>
      </c>
    </row>
    <row r="164" spans="1:5">
      <c r="A164" t="s">
        <v>2685</v>
      </c>
      <c r="B164" t="s">
        <v>2686</v>
      </c>
      <c r="E164" t="b">
        <v>1</v>
      </c>
    </row>
    <row r="165" spans="1:5">
      <c r="A165" t="s">
        <v>1307</v>
      </c>
      <c r="B165" t="s">
        <v>2687</v>
      </c>
      <c r="E165" t="b">
        <v>1</v>
      </c>
    </row>
    <row r="166" spans="1:5">
      <c r="A166" t="s">
        <v>2688</v>
      </c>
      <c r="B166" t="s">
        <v>2689</v>
      </c>
      <c r="E166" t="b">
        <v>1</v>
      </c>
    </row>
    <row r="167" spans="1:5">
      <c r="A167" t="s">
        <v>606</v>
      </c>
      <c r="B167" t="s">
        <v>2690</v>
      </c>
      <c r="E167" t="b">
        <v>1</v>
      </c>
    </row>
    <row r="168" spans="1:5">
      <c r="A168" t="s">
        <v>2691</v>
      </c>
      <c r="B168" t="s">
        <v>2692</v>
      </c>
      <c r="E168" t="b">
        <v>1</v>
      </c>
    </row>
    <row r="169" spans="1:5">
      <c r="A169" t="s">
        <v>2693</v>
      </c>
      <c r="B169" t="s">
        <v>2694</v>
      </c>
      <c r="E169" t="b">
        <v>1</v>
      </c>
    </row>
    <row r="170" spans="1:5">
      <c r="A170" t="s">
        <v>2695</v>
      </c>
      <c r="B170" t="s">
        <v>2696</v>
      </c>
      <c r="E170" t="b">
        <v>1</v>
      </c>
    </row>
    <row r="171" spans="1:5">
      <c r="A171" t="s">
        <v>2697</v>
      </c>
      <c r="B171" t="s">
        <v>2698</v>
      </c>
      <c r="E171" t="b">
        <v>1</v>
      </c>
    </row>
    <row r="172" spans="1:5">
      <c r="A172" t="s">
        <v>2699</v>
      </c>
      <c r="B172" t="s">
        <v>2700</v>
      </c>
      <c r="E172" t="b">
        <v>1</v>
      </c>
    </row>
    <row r="173" spans="1:5">
      <c r="A173" t="s">
        <v>1273</v>
      </c>
      <c r="B173" t="s">
        <v>2701</v>
      </c>
      <c r="E173" t="b">
        <v>1</v>
      </c>
    </row>
    <row r="174" spans="1:5">
      <c r="A174" t="s">
        <v>2702</v>
      </c>
      <c r="B174" t="s">
        <v>2703</v>
      </c>
      <c r="E174" t="b">
        <v>1</v>
      </c>
    </row>
    <row r="175" spans="1:5">
      <c r="A175" t="s">
        <v>1072</v>
      </c>
      <c r="B175" t="s">
        <v>2704</v>
      </c>
      <c r="E175" t="b">
        <v>1</v>
      </c>
    </row>
    <row r="176" spans="1:5">
      <c r="A176" t="s">
        <v>2705</v>
      </c>
      <c r="B176" t="s">
        <v>2706</v>
      </c>
      <c r="E176" t="b">
        <v>1</v>
      </c>
    </row>
    <row r="177" spans="1:5">
      <c r="A177" t="s">
        <v>2707</v>
      </c>
      <c r="B177" t="s">
        <v>2708</v>
      </c>
      <c r="E177" t="b">
        <v>1</v>
      </c>
    </row>
    <row r="178" spans="1:5">
      <c r="A178" t="s">
        <v>2709</v>
      </c>
      <c r="B178" t="s">
        <v>2710</v>
      </c>
      <c r="E178" t="b">
        <v>1</v>
      </c>
    </row>
    <row r="179" spans="1:5">
      <c r="A179" t="s">
        <v>1313</v>
      </c>
      <c r="B179" t="s">
        <v>2711</v>
      </c>
      <c r="E179" t="b">
        <v>1</v>
      </c>
    </row>
    <row r="180" spans="1:5">
      <c r="A180" t="s">
        <v>2712</v>
      </c>
      <c r="B180" t="s">
        <v>2713</v>
      </c>
      <c r="E180" t="b">
        <v>1</v>
      </c>
    </row>
    <row r="181" spans="1:5">
      <c r="A181" t="s">
        <v>2714</v>
      </c>
      <c r="B181" t="s">
        <v>2715</v>
      </c>
      <c r="E181" t="b">
        <v>1</v>
      </c>
    </row>
    <row r="182" spans="1:5">
      <c r="A182" t="s">
        <v>2716</v>
      </c>
      <c r="B182" t="s">
        <v>2717</v>
      </c>
      <c r="E182" t="b">
        <v>1</v>
      </c>
    </row>
    <row r="183" spans="1:5">
      <c r="A183" t="s">
        <v>446</v>
      </c>
      <c r="B183" t="s">
        <v>2718</v>
      </c>
      <c r="E183" t="b">
        <v>1</v>
      </c>
    </row>
    <row r="184" spans="1:5">
      <c r="A184" t="s">
        <v>2719</v>
      </c>
      <c r="B184" t="s">
        <v>2720</v>
      </c>
      <c r="E184" t="b">
        <v>1</v>
      </c>
    </row>
    <row r="185" spans="1:5">
      <c r="A185" t="s">
        <v>2721</v>
      </c>
      <c r="B185" t="s">
        <v>2722</v>
      </c>
      <c r="E185" t="b">
        <v>1</v>
      </c>
    </row>
    <row r="186" spans="1:5">
      <c r="A186" t="s">
        <v>2723</v>
      </c>
      <c r="B186" t="s">
        <v>2724</v>
      </c>
      <c r="E186" t="b">
        <v>1</v>
      </c>
    </row>
    <row r="187" spans="1:5">
      <c r="A187" t="s">
        <v>2725</v>
      </c>
      <c r="B187" t="s">
        <v>2726</v>
      </c>
      <c r="E187" t="b">
        <v>1</v>
      </c>
    </row>
    <row r="188" spans="1:5">
      <c r="A188" t="s">
        <v>2727</v>
      </c>
      <c r="B188" t="s">
        <v>2728</v>
      </c>
      <c r="E188" t="b">
        <v>1</v>
      </c>
    </row>
    <row r="189" spans="1:5">
      <c r="A189" t="s">
        <v>2729</v>
      </c>
      <c r="B189" t="s">
        <v>2730</v>
      </c>
      <c r="E189" t="b">
        <v>1</v>
      </c>
    </row>
    <row r="190" spans="1:5">
      <c r="A190" t="s">
        <v>2731</v>
      </c>
      <c r="B190" t="s">
        <v>2732</v>
      </c>
      <c r="E190" t="b">
        <v>1</v>
      </c>
    </row>
    <row r="191" spans="1:5">
      <c r="A191" t="s">
        <v>2733</v>
      </c>
      <c r="B191" t="s">
        <v>2734</v>
      </c>
      <c r="E191" t="b">
        <v>1</v>
      </c>
    </row>
    <row r="192" spans="1:5">
      <c r="A192" t="s">
        <v>2735</v>
      </c>
      <c r="B192" t="s">
        <v>2736</v>
      </c>
      <c r="E192" t="b">
        <v>1</v>
      </c>
    </row>
    <row r="193" spans="1:5">
      <c r="A193" t="s">
        <v>1891</v>
      </c>
      <c r="B193" t="s">
        <v>2737</v>
      </c>
      <c r="E193" t="b">
        <v>1</v>
      </c>
    </row>
    <row r="194" spans="1:5">
      <c r="A194" t="s">
        <v>2738</v>
      </c>
      <c r="B194" t="s">
        <v>2739</v>
      </c>
      <c r="E194" t="b">
        <v>1</v>
      </c>
    </row>
    <row r="195" spans="1:5">
      <c r="A195" t="s">
        <v>2740</v>
      </c>
      <c r="B195" t="s">
        <v>2741</v>
      </c>
      <c r="E195" t="b">
        <v>1</v>
      </c>
    </row>
    <row r="196" spans="1:5">
      <c r="A196" t="s">
        <v>2742</v>
      </c>
      <c r="B196" t="s">
        <v>2743</v>
      </c>
      <c r="E196" t="b">
        <v>1</v>
      </c>
    </row>
    <row r="197" spans="1:5">
      <c r="A197" t="s">
        <v>2744</v>
      </c>
      <c r="B197" t="s">
        <v>2745</v>
      </c>
      <c r="E197" t="b">
        <v>1</v>
      </c>
    </row>
    <row r="198" spans="1:5">
      <c r="A198" t="s">
        <v>2746</v>
      </c>
      <c r="B198" t="s">
        <v>2747</v>
      </c>
      <c r="E198" t="b">
        <v>1</v>
      </c>
    </row>
    <row r="199" spans="1:5">
      <c r="A199" t="s">
        <v>2748</v>
      </c>
      <c r="B199" t="s">
        <v>2749</v>
      </c>
      <c r="E199" t="b">
        <v>1</v>
      </c>
    </row>
    <row r="200" spans="1:5">
      <c r="A200" t="s">
        <v>2750</v>
      </c>
      <c r="B200" t="s">
        <v>2751</v>
      </c>
      <c r="E200" t="b">
        <v>1</v>
      </c>
    </row>
    <row r="201" spans="1:5">
      <c r="A201" t="s">
        <v>2752</v>
      </c>
      <c r="B201" t="s">
        <v>2753</v>
      </c>
      <c r="E201" t="b">
        <v>1</v>
      </c>
    </row>
    <row r="202" spans="1:5">
      <c r="A202" t="s">
        <v>2754</v>
      </c>
      <c r="B202" t="s">
        <v>2755</v>
      </c>
      <c r="E202" t="b">
        <v>1</v>
      </c>
    </row>
    <row r="203" spans="1:5">
      <c r="A203" t="s">
        <v>2756</v>
      </c>
      <c r="B203" t="s">
        <v>2757</v>
      </c>
      <c r="E203" t="b">
        <v>1</v>
      </c>
    </row>
    <row r="204" spans="1:5">
      <c r="A204" t="s">
        <v>2758</v>
      </c>
      <c r="B204" t="s">
        <v>2759</v>
      </c>
      <c r="E204" t="b">
        <v>1</v>
      </c>
    </row>
    <row r="205" spans="1:5">
      <c r="A205" t="s">
        <v>2760</v>
      </c>
      <c r="B205" t="s">
        <v>2761</v>
      </c>
      <c r="E205" t="b">
        <v>1</v>
      </c>
    </row>
    <row r="206" spans="1:5">
      <c r="A206" t="s">
        <v>2762</v>
      </c>
      <c r="B206" t="s">
        <v>2763</v>
      </c>
      <c r="E206" t="b">
        <v>1</v>
      </c>
    </row>
    <row r="207" spans="1:5">
      <c r="A207" t="s">
        <v>2764</v>
      </c>
      <c r="B207" t="s">
        <v>2765</v>
      </c>
      <c r="E207" t="b">
        <v>1</v>
      </c>
    </row>
    <row r="208" spans="1:5">
      <c r="A208" t="s">
        <v>2766</v>
      </c>
      <c r="B208" t="s">
        <v>2767</v>
      </c>
      <c r="E208" t="b">
        <v>1</v>
      </c>
    </row>
    <row r="209" spans="1:5">
      <c r="A209" t="s">
        <v>2768</v>
      </c>
      <c r="B209" t="s">
        <v>2769</v>
      </c>
      <c r="E209" t="b">
        <v>1</v>
      </c>
    </row>
    <row r="210" spans="1:5">
      <c r="A210" t="s">
        <v>2770</v>
      </c>
      <c r="B210" t="s">
        <v>2771</v>
      </c>
      <c r="E210" t="b">
        <v>1</v>
      </c>
    </row>
    <row r="211" spans="1:5">
      <c r="A211" t="s">
        <v>2772</v>
      </c>
      <c r="B211" t="s">
        <v>2773</v>
      </c>
      <c r="E211" t="b">
        <v>1</v>
      </c>
    </row>
    <row r="212" spans="1:5">
      <c r="A212" t="s">
        <v>2774</v>
      </c>
      <c r="B212" t="s">
        <v>2775</v>
      </c>
      <c r="E212" t="b">
        <v>1</v>
      </c>
    </row>
    <row r="213" spans="1:5">
      <c r="A213" t="s">
        <v>2776</v>
      </c>
      <c r="B213" t="s">
        <v>2777</v>
      </c>
      <c r="E213" t="b">
        <v>1</v>
      </c>
    </row>
    <row r="214" spans="1:5">
      <c r="A214" t="s">
        <v>1251</v>
      </c>
      <c r="B214" t="s">
        <v>2778</v>
      </c>
      <c r="E214" t="b">
        <v>1</v>
      </c>
    </row>
    <row r="215" spans="1:5">
      <c r="A215" t="s">
        <v>2779</v>
      </c>
      <c r="B215" t="s">
        <v>2780</v>
      </c>
      <c r="E215" t="b">
        <v>1</v>
      </c>
    </row>
    <row r="216" spans="1:5">
      <c r="A216" t="s">
        <v>2781</v>
      </c>
      <c r="B216" t="s">
        <v>2782</v>
      </c>
      <c r="E216" t="b">
        <v>1</v>
      </c>
    </row>
    <row r="217" spans="1:5">
      <c r="A217" t="s">
        <v>2783</v>
      </c>
      <c r="B217" t="s">
        <v>2784</v>
      </c>
      <c r="E217" t="b">
        <v>1</v>
      </c>
    </row>
    <row r="218" spans="1:5">
      <c r="A218" t="s">
        <v>2785</v>
      </c>
      <c r="B218" t="s">
        <v>2786</v>
      </c>
      <c r="E218" t="b">
        <v>1</v>
      </c>
    </row>
    <row r="219" spans="1:5">
      <c r="A219" t="s">
        <v>2787</v>
      </c>
      <c r="B219" t="s">
        <v>2788</v>
      </c>
      <c r="E219" t="b">
        <v>1</v>
      </c>
    </row>
    <row r="220" spans="1:5">
      <c r="A220" t="s">
        <v>2789</v>
      </c>
      <c r="B220" t="s">
        <v>2790</v>
      </c>
      <c r="E220" t="b">
        <v>1</v>
      </c>
    </row>
    <row r="221" spans="1:5">
      <c r="A221" t="s">
        <v>2791</v>
      </c>
      <c r="B221" t="s">
        <v>2792</v>
      </c>
      <c r="E221" t="b">
        <v>1</v>
      </c>
    </row>
    <row r="222" spans="1:5">
      <c r="A222" t="s">
        <v>2793</v>
      </c>
      <c r="B222" t="s">
        <v>2794</v>
      </c>
      <c r="E222" t="b">
        <v>1</v>
      </c>
    </row>
    <row r="223" spans="1:5">
      <c r="A223" t="s">
        <v>525</v>
      </c>
      <c r="B223" t="s">
        <v>2795</v>
      </c>
      <c r="E223" t="b">
        <v>1</v>
      </c>
    </row>
    <row r="224" spans="1:5">
      <c r="A224" t="s">
        <v>2796</v>
      </c>
      <c r="B224" t="s">
        <v>2797</v>
      </c>
      <c r="E224" t="b">
        <v>1</v>
      </c>
    </row>
    <row r="225" spans="1:5">
      <c r="A225" t="s">
        <v>2798</v>
      </c>
      <c r="B225" t="s">
        <v>2799</v>
      </c>
      <c r="E225" t="b">
        <v>1</v>
      </c>
    </row>
    <row r="226" spans="1:5">
      <c r="A226" t="s">
        <v>2800</v>
      </c>
      <c r="B226" t="s">
        <v>2801</v>
      </c>
      <c r="E226" t="b">
        <v>1</v>
      </c>
    </row>
    <row r="227" spans="1:5">
      <c r="A227" t="s">
        <v>2802</v>
      </c>
      <c r="B227" t="s">
        <v>2803</v>
      </c>
      <c r="E227" t="b">
        <v>1</v>
      </c>
    </row>
    <row r="228" spans="1:5">
      <c r="A228" t="s">
        <v>2804</v>
      </c>
      <c r="B228" t="s">
        <v>2805</v>
      </c>
      <c r="E228" t="b">
        <v>1</v>
      </c>
    </row>
    <row r="229" spans="1:5">
      <c r="A229" t="s">
        <v>2806</v>
      </c>
      <c r="B229" t="s">
        <v>2807</v>
      </c>
      <c r="E229" t="b">
        <v>1</v>
      </c>
    </row>
    <row r="230" spans="1:5">
      <c r="A230" t="s">
        <v>2808</v>
      </c>
      <c r="B230" t="s">
        <v>2809</v>
      </c>
      <c r="E230" t="b">
        <v>1</v>
      </c>
    </row>
    <row r="231" spans="1:5">
      <c r="A231" t="s">
        <v>2810</v>
      </c>
      <c r="B231" t="s">
        <v>2811</v>
      </c>
      <c r="E231" t="b">
        <v>1</v>
      </c>
    </row>
    <row r="232" spans="1:5">
      <c r="A232" t="s">
        <v>2812</v>
      </c>
      <c r="B232" t="s">
        <v>2813</v>
      </c>
      <c r="E232" t="b">
        <v>1</v>
      </c>
    </row>
    <row r="233" spans="1:5">
      <c r="A233" t="s">
        <v>2814</v>
      </c>
      <c r="B233" t="s">
        <v>2815</v>
      </c>
      <c r="E233" t="b">
        <v>1</v>
      </c>
    </row>
    <row r="234" spans="1:5">
      <c r="A234" t="s">
        <v>2816</v>
      </c>
      <c r="B234" t="s">
        <v>2817</v>
      </c>
      <c r="E234" t="b">
        <v>1</v>
      </c>
    </row>
    <row r="235" spans="1:5">
      <c r="A235" t="s">
        <v>2818</v>
      </c>
      <c r="B235" t="s">
        <v>2819</v>
      </c>
      <c r="E235" t="b">
        <v>1</v>
      </c>
    </row>
    <row r="236" spans="1:5">
      <c r="A236" t="s">
        <v>2820</v>
      </c>
      <c r="B236" t="s">
        <v>2821</v>
      </c>
      <c r="E236" t="b">
        <v>1</v>
      </c>
    </row>
    <row r="237" spans="1:5">
      <c r="A237" t="s">
        <v>2822</v>
      </c>
      <c r="B237" t="s">
        <v>2823</v>
      </c>
      <c r="E237" t="b">
        <v>1</v>
      </c>
    </row>
    <row r="238" spans="1:5">
      <c r="A238" t="s">
        <v>2824</v>
      </c>
      <c r="B238" t="s">
        <v>2825</v>
      </c>
      <c r="E238" t="b">
        <v>1</v>
      </c>
    </row>
    <row r="239" spans="1:5">
      <c r="A239" t="s">
        <v>2826</v>
      </c>
      <c r="B239" t="s">
        <v>2827</v>
      </c>
      <c r="E239" t="b">
        <v>1</v>
      </c>
    </row>
    <row r="240" spans="1:5">
      <c r="A240" t="s">
        <v>2828</v>
      </c>
      <c r="B240" t="s">
        <v>2829</v>
      </c>
      <c r="E240" t="b">
        <v>1</v>
      </c>
    </row>
    <row r="241" spans="1:5">
      <c r="A241" t="s">
        <v>1429</v>
      </c>
      <c r="B241" t="s">
        <v>2830</v>
      </c>
      <c r="E241" t="b">
        <v>1</v>
      </c>
    </row>
    <row r="242" spans="1:5">
      <c r="A242" t="s">
        <v>2831</v>
      </c>
      <c r="B242" t="s">
        <v>2832</v>
      </c>
      <c r="E242" t="b">
        <v>1</v>
      </c>
    </row>
    <row r="243" spans="1:5">
      <c r="A243" t="s">
        <v>2833</v>
      </c>
      <c r="B243" t="s">
        <v>2834</v>
      </c>
      <c r="E243" t="b">
        <v>1</v>
      </c>
    </row>
    <row r="244" spans="1:5">
      <c r="A244" t="s">
        <v>2835</v>
      </c>
      <c r="B244" t="s">
        <v>2836</v>
      </c>
      <c r="E244" t="b">
        <v>1</v>
      </c>
    </row>
    <row r="245" spans="1:5">
      <c r="A245" t="s">
        <v>2837</v>
      </c>
      <c r="B245" t="s">
        <v>2838</v>
      </c>
      <c r="E245" t="b">
        <v>1</v>
      </c>
    </row>
    <row r="246" spans="1:5">
      <c r="A246" t="s">
        <v>2839</v>
      </c>
      <c r="B246" t="s">
        <v>2840</v>
      </c>
      <c r="E246" t="b">
        <v>1</v>
      </c>
    </row>
    <row r="247" spans="1:5">
      <c r="A247" t="s">
        <v>1131</v>
      </c>
      <c r="B247" t="s">
        <v>2841</v>
      </c>
      <c r="E247" t="b">
        <v>1</v>
      </c>
    </row>
    <row r="248" spans="1:5">
      <c r="A248" t="s">
        <v>2842</v>
      </c>
      <c r="B248" t="s">
        <v>2843</v>
      </c>
      <c r="E248" t="b">
        <v>1</v>
      </c>
    </row>
    <row r="249" spans="1:5">
      <c r="A249" t="s">
        <v>2844</v>
      </c>
      <c r="B249" t="s">
        <v>2845</v>
      </c>
      <c r="E249" t="b">
        <v>1</v>
      </c>
    </row>
    <row r="250" spans="1:5">
      <c r="A250" t="s">
        <v>2846</v>
      </c>
      <c r="B250" t="s">
        <v>2847</v>
      </c>
      <c r="E250" t="b">
        <v>1</v>
      </c>
    </row>
    <row r="251" spans="1:5">
      <c r="A251" t="s">
        <v>2848</v>
      </c>
      <c r="B251" t="s">
        <v>2849</v>
      </c>
      <c r="E251" t="b">
        <v>1</v>
      </c>
    </row>
    <row r="252" spans="1:5">
      <c r="A252" t="s">
        <v>2850</v>
      </c>
      <c r="B252" t="s">
        <v>2851</v>
      </c>
      <c r="E252" t="b">
        <v>1</v>
      </c>
    </row>
    <row r="253" spans="1:5">
      <c r="A253" t="s">
        <v>1129</v>
      </c>
      <c r="B253" t="s">
        <v>2852</v>
      </c>
      <c r="E253" t="b">
        <v>1</v>
      </c>
    </row>
    <row r="254" spans="1:5">
      <c r="A254" t="s">
        <v>1729</v>
      </c>
      <c r="B254" t="s">
        <v>2853</v>
      </c>
      <c r="E254" t="b">
        <v>1</v>
      </c>
    </row>
    <row r="255" spans="1:5">
      <c r="A255" t="s">
        <v>1731</v>
      </c>
      <c r="B255" t="s">
        <v>2854</v>
      </c>
      <c r="E255" t="b">
        <v>1</v>
      </c>
    </row>
    <row r="256" spans="1:5">
      <c r="A256" t="s">
        <v>2855</v>
      </c>
      <c r="B256" t="s">
        <v>2856</v>
      </c>
      <c r="E256" t="b">
        <v>1</v>
      </c>
    </row>
    <row r="257" spans="1:5">
      <c r="A257" t="s">
        <v>558</v>
      </c>
      <c r="B257" t="s">
        <v>2857</v>
      </c>
      <c r="E257" t="b">
        <v>1</v>
      </c>
    </row>
    <row r="258" spans="1:5">
      <c r="A258" t="s">
        <v>2858</v>
      </c>
      <c r="B258" t="s">
        <v>2859</v>
      </c>
      <c r="E258" t="b">
        <v>1</v>
      </c>
    </row>
    <row r="259" spans="1:5">
      <c r="A259" t="s">
        <v>1528</v>
      </c>
      <c r="B259" t="s">
        <v>2860</v>
      </c>
      <c r="E259" t="b">
        <v>1</v>
      </c>
    </row>
    <row r="260" spans="1:5">
      <c r="A260" t="s">
        <v>2861</v>
      </c>
      <c r="B260" t="s">
        <v>2862</v>
      </c>
      <c r="E260" t="b">
        <v>1</v>
      </c>
    </row>
    <row r="261" spans="1:5">
      <c r="A261" t="s">
        <v>2863</v>
      </c>
      <c r="B261" t="s">
        <v>2864</v>
      </c>
      <c r="E261" t="b">
        <v>1</v>
      </c>
    </row>
    <row r="262" spans="1:5">
      <c r="A262" t="s">
        <v>2865</v>
      </c>
      <c r="B262" t="s">
        <v>2866</v>
      </c>
      <c r="E262" t="b">
        <v>1</v>
      </c>
    </row>
    <row r="263" spans="1:5">
      <c r="A263" t="s">
        <v>2867</v>
      </c>
      <c r="B263" t="s">
        <v>2868</v>
      </c>
      <c r="E263" t="b">
        <v>1</v>
      </c>
    </row>
    <row r="264" spans="1:5">
      <c r="A264" t="s">
        <v>2869</v>
      </c>
      <c r="B264" t="s">
        <v>2870</v>
      </c>
      <c r="E264" t="b">
        <v>1</v>
      </c>
    </row>
    <row r="265" spans="1:5">
      <c r="A265" t="s">
        <v>2871</v>
      </c>
      <c r="B265" t="s">
        <v>2872</v>
      </c>
      <c r="E265" t="b">
        <v>1</v>
      </c>
    </row>
    <row r="266" spans="1:5">
      <c r="A266" t="s">
        <v>2873</v>
      </c>
      <c r="B266" t="s">
        <v>2874</v>
      </c>
      <c r="E266" t="b">
        <v>1</v>
      </c>
    </row>
    <row r="267" spans="1:5">
      <c r="A267" t="s">
        <v>2875</v>
      </c>
      <c r="B267" t="s">
        <v>2876</v>
      </c>
      <c r="E267" t="b">
        <v>1</v>
      </c>
    </row>
    <row r="268" spans="1:5">
      <c r="A268" t="s">
        <v>2877</v>
      </c>
      <c r="B268" t="s">
        <v>2878</v>
      </c>
      <c r="E268" t="b">
        <v>1</v>
      </c>
    </row>
    <row r="269" spans="1:5">
      <c r="A269" t="s">
        <v>2879</v>
      </c>
      <c r="B269" t="s">
        <v>2880</v>
      </c>
      <c r="E269" t="b">
        <v>1</v>
      </c>
    </row>
    <row r="270" spans="1:5">
      <c r="A270" t="s">
        <v>2881</v>
      </c>
      <c r="B270" t="s">
        <v>2882</v>
      </c>
      <c r="E270" t="b">
        <v>1</v>
      </c>
    </row>
    <row r="271" spans="1:5">
      <c r="A271" t="s">
        <v>2883</v>
      </c>
      <c r="B271" t="s">
        <v>2884</v>
      </c>
      <c r="E271" t="b">
        <v>1</v>
      </c>
    </row>
    <row r="272" spans="1:5">
      <c r="A272" t="s">
        <v>2885</v>
      </c>
      <c r="B272" t="s">
        <v>2886</v>
      </c>
      <c r="E272" t="b">
        <v>1</v>
      </c>
    </row>
    <row r="273" spans="1:5">
      <c r="A273" t="s">
        <v>2887</v>
      </c>
      <c r="B273" t="s">
        <v>2888</v>
      </c>
      <c r="E273" t="b">
        <v>1</v>
      </c>
    </row>
    <row r="274" spans="1:5">
      <c r="A274" t="s">
        <v>2889</v>
      </c>
      <c r="B274" t="s">
        <v>2890</v>
      </c>
      <c r="E274" t="b">
        <v>1</v>
      </c>
    </row>
    <row r="275" spans="1:5">
      <c r="A275" t="s">
        <v>2891</v>
      </c>
      <c r="B275" t="s">
        <v>2892</v>
      </c>
      <c r="E275" t="b">
        <v>1</v>
      </c>
    </row>
    <row r="276" spans="1:5">
      <c r="A276" t="s">
        <v>2893</v>
      </c>
      <c r="B276" t="s">
        <v>2894</v>
      </c>
      <c r="E276" t="b">
        <v>1</v>
      </c>
    </row>
    <row r="277" spans="1:5">
      <c r="A277" t="s">
        <v>2895</v>
      </c>
      <c r="B277" t="s">
        <v>2896</v>
      </c>
      <c r="E277" t="b">
        <v>1</v>
      </c>
    </row>
    <row r="278" spans="1:5">
      <c r="A278" t="s">
        <v>2897</v>
      </c>
      <c r="B278" t="s">
        <v>2898</v>
      </c>
      <c r="E278" t="b">
        <v>1</v>
      </c>
    </row>
    <row r="279" spans="1:5">
      <c r="A279" t="s">
        <v>1305</v>
      </c>
      <c r="B279" t="s">
        <v>2899</v>
      </c>
      <c r="E279" t="b">
        <v>1</v>
      </c>
    </row>
    <row r="280" spans="1:5">
      <c r="A280" t="s">
        <v>2900</v>
      </c>
      <c r="B280" t="s">
        <v>2901</v>
      </c>
      <c r="E280" t="b">
        <v>1</v>
      </c>
    </row>
    <row r="281" spans="1:5">
      <c r="A281" t="s">
        <v>2902</v>
      </c>
      <c r="B281" t="s">
        <v>2903</v>
      </c>
      <c r="E281" t="b">
        <v>1</v>
      </c>
    </row>
    <row r="282" spans="1:5">
      <c r="A282" t="s">
        <v>2904</v>
      </c>
      <c r="B282" t="s">
        <v>2905</v>
      </c>
      <c r="E282" t="b">
        <v>1</v>
      </c>
    </row>
    <row r="283" spans="1:5">
      <c r="A283" t="s">
        <v>2906</v>
      </c>
      <c r="B283" t="s">
        <v>2907</v>
      </c>
      <c r="E283" t="b">
        <v>1</v>
      </c>
    </row>
    <row r="284" spans="1:5">
      <c r="A284" t="s">
        <v>2908</v>
      </c>
      <c r="B284" t="s">
        <v>2909</v>
      </c>
      <c r="E284" t="b">
        <v>1</v>
      </c>
    </row>
    <row r="285" spans="1:5">
      <c r="A285" t="s">
        <v>2910</v>
      </c>
      <c r="B285" t="s">
        <v>2911</v>
      </c>
      <c r="E285" t="b">
        <v>1</v>
      </c>
    </row>
    <row r="286" spans="1:5">
      <c r="A286" t="s">
        <v>2912</v>
      </c>
      <c r="B286" t="s">
        <v>2913</v>
      </c>
      <c r="E286" t="b">
        <v>1</v>
      </c>
    </row>
    <row r="287" spans="1:5">
      <c r="A287" t="s">
        <v>2914</v>
      </c>
      <c r="B287" t="s">
        <v>2915</v>
      </c>
      <c r="E287" t="b">
        <v>1</v>
      </c>
    </row>
    <row r="288" spans="1:5">
      <c r="A288" t="s">
        <v>2916</v>
      </c>
      <c r="B288" t="s">
        <v>2917</v>
      </c>
      <c r="E288" t="b">
        <v>1</v>
      </c>
    </row>
    <row r="289" spans="1:5">
      <c r="A289" t="s">
        <v>2918</v>
      </c>
      <c r="B289" t="s">
        <v>2919</v>
      </c>
      <c r="E289" t="b">
        <v>1</v>
      </c>
    </row>
    <row r="290" spans="1:5">
      <c r="A290" t="s">
        <v>2920</v>
      </c>
      <c r="B290" t="s">
        <v>2921</v>
      </c>
      <c r="E290" t="b">
        <v>1</v>
      </c>
    </row>
    <row r="291" spans="1:5">
      <c r="A291" t="s">
        <v>2922</v>
      </c>
      <c r="B291" t="s">
        <v>2923</v>
      </c>
      <c r="E291" t="b">
        <v>1</v>
      </c>
    </row>
    <row r="292" spans="1:5">
      <c r="A292" t="s">
        <v>2924</v>
      </c>
      <c r="B292" t="s">
        <v>2925</v>
      </c>
      <c r="E292" t="b">
        <v>1</v>
      </c>
    </row>
    <row r="293" spans="1:5">
      <c r="A293" t="s">
        <v>2926</v>
      </c>
      <c r="B293" t="s">
        <v>2927</v>
      </c>
      <c r="E293" t="b">
        <v>1</v>
      </c>
    </row>
    <row r="294" spans="1:5">
      <c r="A294" t="s">
        <v>2928</v>
      </c>
      <c r="B294" t="s">
        <v>2929</v>
      </c>
      <c r="E294" t="b">
        <v>1</v>
      </c>
    </row>
    <row r="295" spans="1:5">
      <c r="A295" t="s">
        <v>2930</v>
      </c>
      <c r="B295" t="s">
        <v>2931</v>
      </c>
      <c r="E295" t="b">
        <v>1</v>
      </c>
    </row>
    <row r="296" spans="1:5">
      <c r="A296" t="s">
        <v>2932</v>
      </c>
      <c r="B296" t="s">
        <v>2933</v>
      </c>
      <c r="E296" t="b">
        <v>1</v>
      </c>
    </row>
    <row r="297" spans="1:5">
      <c r="A297" t="s">
        <v>2934</v>
      </c>
      <c r="B297" t="s">
        <v>2935</v>
      </c>
      <c r="E297" t="b">
        <v>1</v>
      </c>
    </row>
    <row r="298" spans="1:5">
      <c r="A298" t="s">
        <v>672</v>
      </c>
      <c r="B298" t="s">
        <v>2936</v>
      </c>
      <c r="E298" t="b">
        <v>1</v>
      </c>
    </row>
    <row r="299" spans="1:5">
      <c r="A299" t="s">
        <v>2937</v>
      </c>
      <c r="B299" t="s">
        <v>2938</v>
      </c>
      <c r="E299" t="b">
        <v>1</v>
      </c>
    </row>
    <row r="300" spans="1:5">
      <c r="A300" t="s">
        <v>2939</v>
      </c>
      <c r="B300" t="s">
        <v>2940</v>
      </c>
      <c r="E300" t="b">
        <v>1</v>
      </c>
    </row>
    <row r="301" spans="1:5">
      <c r="A301" t="s">
        <v>2941</v>
      </c>
      <c r="B301" t="s">
        <v>2942</v>
      </c>
      <c r="E301" t="b">
        <v>1</v>
      </c>
    </row>
    <row r="302" spans="1:5">
      <c r="A302" t="s">
        <v>2943</v>
      </c>
      <c r="B302" t="s">
        <v>2944</v>
      </c>
      <c r="E302" t="b">
        <v>1</v>
      </c>
    </row>
    <row r="303" spans="1:5">
      <c r="A303" t="s">
        <v>2945</v>
      </c>
      <c r="B303" t="s">
        <v>2946</v>
      </c>
      <c r="E303" t="b">
        <v>1</v>
      </c>
    </row>
    <row r="304" spans="1:5">
      <c r="A304" t="s">
        <v>2947</v>
      </c>
      <c r="B304" t="s">
        <v>2948</v>
      </c>
      <c r="E304" t="b">
        <v>1</v>
      </c>
    </row>
    <row r="305" spans="1:5">
      <c r="A305" t="s">
        <v>2949</v>
      </c>
      <c r="B305" t="s">
        <v>2950</v>
      </c>
      <c r="E305" t="b">
        <v>1</v>
      </c>
    </row>
    <row r="306" spans="1:5">
      <c r="A306" t="s">
        <v>2951</v>
      </c>
      <c r="B306" t="s">
        <v>2952</v>
      </c>
      <c r="E306" t="b">
        <v>1</v>
      </c>
    </row>
    <row r="307" spans="1:5">
      <c r="A307" t="s">
        <v>1561</v>
      </c>
      <c r="B307" t="s">
        <v>2953</v>
      </c>
      <c r="E307" t="b">
        <v>1</v>
      </c>
    </row>
    <row r="308" spans="1:5">
      <c r="A308" t="s">
        <v>2954</v>
      </c>
      <c r="B308" t="s">
        <v>2955</v>
      </c>
      <c r="E308" t="b">
        <v>1</v>
      </c>
    </row>
    <row r="309" spans="1:5">
      <c r="A309" t="s">
        <v>2956</v>
      </c>
      <c r="B309" t="s">
        <v>2957</v>
      </c>
      <c r="E309" t="b">
        <v>1</v>
      </c>
    </row>
    <row r="310" spans="1:5">
      <c r="A310" t="s">
        <v>2958</v>
      </c>
      <c r="B310" t="s">
        <v>2959</v>
      </c>
      <c r="E310" t="b">
        <v>1</v>
      </c>
    </row>
    <row r="311" spans="1:5">
      <c r="A311" t="s">
        <v>2960</v>
      </c>
      <c r="B311" t="s">
        <v>2961</v>
      </c>
      <c r="E311" t="b">
        <v>1</v>
      </c>
    </row>
    <row r="312" spans="1:5">
      <c r="A312" t="s">
        <v>2962</v>
      </c>
      <c r="B312" t="s">
        <v>2963</v>
      </c>
      <c r="E312" t="b">
        <v>1</v>
      </c>
    </row>
    <row r="313" spans="1:5">
      <c r="A313" t="s">
        <v>2964</v>
      </c>
      <c r="B313" t="s">
        <v>2965</v>
      </c>
      <c r="E313" t="b">
        <v>1</v>
      </c>
    </row>
    <row r="314" spans="1:5">
      <c r="A314" t="s">
        <v>2966</v>
      </c>
      <c r="B314" t="s">
        <v>2967</v>
      </c>
      <c r="E314" t="b">
        <v>1</v>
      </c>
    </row>
    <row r="315" spans="1:5">
      <c r="A315" t="s">
        <v>2968</v>
      </c>
      <c r="B315" t="s">
        <v>2969</v>
      </c>
      <c r="E315" t="b">
        <v>1</v>
      </c>
    </row>
    <row r="316" spans="1:5">
      <c r="A316" t="s">
        <v>2970</v>
      </c>
      <c r="B316" t="s">
        <v>2971</v>
      </c>
      <c r="E316" t="b">
        <v>1</v>
      </c>
    </row>
    <row r="317" spans="1:5">
      <c r="A317" t="s">
        <v>1379</v>
      </c>
      <c r="B317" t="s">
        <v>2972</v>
      </c>
      <c r="E317" t="b">
        <v>1</v>
      </c>
    </row>
    <row r="318" spans="1:5">
      <c r="A318" t="s">
        <v>2973</v>
      </c>
      <c r="B318" t="s">
        <v>2974</v>
      </c>
      <c r="E318" t="b">
        <v>1</v>
      </c>
    </row>
    <row r="319" spans="1:5">
      <c r="A319" t="s">
        <v>2975</v>
      </c>
      <c r="B319" t="s">
        <v>2976</v>
      </c>
      <c r="E319" t="b">
        <v>1</v>
      </c>
    </row>
    <row r="320" spans="1:5">
      <c r="A320" t="s">
        <v>2977</v>
      </c>
      <c r="B320" t="s">
        <v>2978</v>
      </c>
      <c r="E320" t="b">
        <v>1</v>
      </c>
    </row>
    <row r="321" spans="1:5">
      <c r="A321" t="s">
        <v>2979</v>
      </c>
      <c r="B321" t="s">
        <v>2980</v>
      </c>
      <c r="E321" t="b">
        <v>1</v>
      </c>
    </row>
    <row r="322" spans="1:5">
      <c r="A322" t="s">
        <v>2981</v>
      </c>
      <c r="B322" t="s">
        <v>2982</v>
      </c>
      <c r="E322" t="b">
        <v>1</v>
      </c>
    </row>
    <row r="323" spans="1:5">
      <c r="A323" t="s">
        <v>2983</v>
      </c>
      <c r="B323" t="s">
        <v>2984</v>
      </c>
      <c r="E323" t="b">
        <v>1</v>
      </c>
    </row>
    <row r="324" spans="1:5">
      <c r="A324" t="s">
        <v>2985</v>
      </c>
      <c r="B324" t="s">
        <v>2986</v>
      </c>
      <c r="E324" t="b">
        <v>1</v>
      </c>
    </row>
    <row r="325" spans="1:5">
      <c r="A325" t="s">
        <v>2987</v>
      </c>
      <c r="B325" t="s">
        <v>2988</v>
      </c>
      <c r="E325" t="b">
        <v>1</v>
      </c>
    </row>
    <row r="326" spans="1:5">
      <c r="A326" t="s">
        <v>2989</v>
      </c>
      <c r="B326" t="s">
        <v>2990</v>
      </c>
      <c r="E326" t="b">
        <v>1</v>
      </c>
    </row>
    <row r="327" spans="1:5">
      <c r="A327" t="s">
        <v>2991</v>
      </c>
      <c r="B327" t="s">
        <v>2992</v>
      </c>
      <c r="E327" t="b">
        <v>1</v>
      </c>
    </row>
    <row r="328" spans="1:5">
      <c r="A328" t="s">
        <v>2993</v>
      </c>
      <c r="B328" t="s">
        <v>2994</v>
      </c>
      <c r="E328" t="b">
        <v>1</v>
      </c>
    </row>
    <row r="329" spans="1:5">
      <c r="A329" t="s">
        <v>2995</v>
      </c>
      <c r="B329" t="s">
        <v>2996</v>
      </c>
      <c r="E329" t="b">
        <v>1</v>
      </c>
    </row>
    <row r="330" spans="1:5">
      <c r="A330" t="s">
        <v>2997</v>
      </c>
      <c r="B330" t="s">
        <v>2998</v>
      </c>
      <c r="E330" t="b">
        <v>1</v>
      </c>
    </row>
    <row r="331" spans="1:5">
      <c r="A331" t="s">
        <v>2999</v>
      </c>
      <c r="B331" t="s">
        <v>3000</v>
      </c>
      <c r="E331" t="b">
        <v>1</v>
      </c>
    </row>
    <row r="332" spans="1:5">
      <c r="A332" t="s">
        <v>3001</v>
      </c>
      <c r="B332" t="s">
        <v>3002</v>
      </c>
      <c r="E332" t="b">
        <v>1</v>
      </c>
    </row>
    <row r="333" spans="1:5">
      <c r="A333" t="s">
        <v>3003</v>
      </c>
      <c r="B333" t="s">
        <v>3004</v>
      </c>
      <c r="E333" t="b">
        <v>1</v>
      </c>
    </row>
    <row r="334" spans="1:5">
      <c r="A334" t="s">
        <v>3005</v>
      </c>
      <c r="B334" t="s">
        <v>3006</v>
      </c>
      <c r="E334" t="b">
        <v>1</v>
      </c>
    </row>
    <row r="335" spans="1:5">
      <c r="A335" t="s">
        <v>1668</v>
      </c>
      <c r="B335" t="s">
        <v>3007</v>
      </c>
      <c r="E335" t="b">
        <v>1</v>
      </c>
    </row>
    <row r="336" spans="1:5">
      <c r="A336" t="s">
        <v>1328</v>
      </c>
      <c r="B336" t="s">
        <v>3008</v>
      </c>
      <c r="E336" t="b">
        <v>1</v>
      </c>
    </row>
    <row r="337" spans="1:5">
      <c r="A337" t="s">
        <v>3009</v>
      </c>
      <c r="B337" t="s">
        <v>3010</v>
      </c>
      <c r="E337" t="b">
        <v>1</v>
      </c>
    </row>
    <row r="338" spans="1:5">
      <c r="A338" t="s">
        <v>3011</v>
      </c>
      <c r="B338" t="s">
        <v>3012</v>
      </c>
      <c r="E338" t="b">
        <v>1</v>
      </c>
    </row>
    <row r="339" spans="1:5">
      <c r="A339" t="s">
        <v>3013</v>
      </c>
      <c r="B339" t="s">
        <v>3014</v>
      </c>
      <c r="E339" t="b">
        <v>1</v>
      </c>
    </row>
    <row r="340" spans="1:5">
      <c r="A340" t="s">
        <v>3015</v>
      </c>
      <c r="B340" t="s">
        <v>3016</v>
      </c>
      <c r="E340" t="b">
        <v>1</v>
      </c>
    </row>
    <row r="341" spans="1:5">
      <c r="A341" t="s">
        <v>3017</v>
      </c>
      <c r="B341" t="s">
        <v>3018</v>
      </c>
      <c r="E341" t="b">
        <v>1</v>
      </c>
    </row>
    <row r="342" spans="1:5">
      <c r="A342" t="s">
        <v>3019</v>
      </c>
      <c r="B342" t="s">
        <v>3020</v>
      </c>
      <c r="E342" t="b">
        <v>1</v>
      </c>
    </row>
    <row r="343" spans="1:5">
      <c r="A343" t="s">
        <v>3021</v>
      </c>
      <c r="B343" t="s">
        <v>3022</v>
      </c>
      <c r="E343" t="b">
        <v>1</v>
      </c>
    </row>
    <row r="344" spans="1:5">
      <c r="A344" t="s">
        <v>3023</v>
      </c>
      <c r="B344" t="s">
        <v>3024</v>
      </c>
      <c r="E344" t="b">
        <v>1</v>
      </c>
    </row>
    <row r="345" spans="1:5">
      <c r="A345" t="s">
        <v>3025</v>
      </c>
      <c r="B345" t="s">
        <v>3026</v>
      </c>
      <c r="E345" t="b">
        <v>1</v>
      </c>
    </row>
    <row r="346" spans="1:5">
      <c r="A346" t="s">
        <v>3027</v>
      </c>
      <c r="B346" t="s">
        <v>3028</v>
      </c>
      <c r="E346" t="b">
        <v>1</v>
      </c>
    </row>
    <row r="347" spans="1:5">
      <c r="A347" t="s">
        <v>3029</v>
      </c>
      <c r="B347" t="s">
        <v>3030</v>
      </c>
      <c r="E347" t="b">
        <v>1</v>
      </c>
    </row>
    <row r="348" spans="1:5">
      <c r="A348" t="s">
        <v>3031</v>
      </c>
      <c r="B348" t="s">
        <v>3032</v>
      </c>
      <c r="E348" t="b">
        <v>1</v>
      </c>
    </row>
    <row r="349" spans="1:5">
      <c r="A349" t="s">
        <v>3033</v>
      </c>
      <c r="B349" t="s">
        <v>3034</v>
      </c>
      <c r="E349" t="b">
        <v>1</v>
      </c>
    </row>
    <row r="350" spans="1:5">
      <c r="A350" t="s">
        <v>3035</v>
      </c>
      <c r="B350" t="s">
        <v>3036</v>
      </c>
      <c r="E350" t="b">
        <v>1</v>
      </c>
    </row>
    <row r="351" spans="1:5">
      <c r="A351" t="s">
        <v>3037</v>
      </c>
      <c r="B351" t="s">
        <v>3038</v>
      </c>
      <c r="E351" t="b">
        <v>1</v>
      </c>
    </row>
    <row r="352" spans="1:5">
      <c r="A352" t="s">
        <v>3039</v>
      </c>
      <c r="B352" t="s">
        <v>3040</v>
      </c>
      <c r="E352" t="b">
        <v>1</v>
      </c>
    </row>
    <row r="353" spans="1:5">
      <c r="A353" t="s">
        <v>3041</v>
      </c>
      <c r="B353" t="s">
        <v>3042</v>
      </c>
      <c r="E353" t="b">
        <v>1</v>
      </c>
    </row>
    <row r="354" spans="1:5">
      <c r="A354" t="s">
        <v>3043</v>
      </c>
      <c r="B354" t="s">
        <v>3044</v>
      </c>
      <c r="E354" t="b">
        <v>1</v>
      </c>
    </row>
    <row r="355" spans="1:5">
      <c r="A355" t="s">
        <v>3045</v>
      </c>
      <c r="B355" t="s">
        <v>3046</v>
      </c>
      <c r="E355" t="b">
        <v>1</v>
      </c>
    </row>
    <row r="356" spans="1:5">
      <c r="A356" t="s">
        <v>3047</v>
      </c>
      <c r="B356" t="s">
        <v>3048</v>
      </c>
      <c r="E356" t="b">
        <v>1</v>
      </c>
    </row>
    <row r="357" spans="1:5">
      <c r="A357" t="s">
        <v>1373</v>
      </c>
      <c r="B357" t="s">
        <v>3049</v>
      </c>
      <c r="E357" t="b">
        <v>1</v>
      </c>
    </row>
    <row r="358" spans="1:5">
      <c r="A358" t="s">
        <v>3050</v>
      </c>
      <c r="B358" t="s">
        <v>3051</v>
      </c>
      <c r="E358" t="b">
        <v>1</v>
      </c>
    </row>
    <row r="359" spans="1:5">
      <c r="A359" t="s">
        <v>3052</v>
      </c>
      <c r="B359" t="s">
        <v>3053</v>
      </c>
      <c r="E359" t="b">
        <v>1</v>
      </c>
    </row>
    <row r="360" spans="1:5">
      <c r="A360" t="s">
        <v>3054</v>
      </c>
      <c r="B360" t="s">
        <v>3055</v>
      </c>
      <c r="E360" t="b">
        <v>1</v>
      </c>
    </row>
    <row r="361" spans="1:5">
      <c r="A361" t="s">
        <v>1385</v>
      </c>
      <c r="B361" t="s">
        <v>3056</v>
      </c>
      <c r="E361" t="b">
        <v>1</v>
      </c>
    </row>
    <row r="362" spans="1:5">
      <c r="A362" t="s">
        <v>3057</v>
      </c>
      <c r="B362" t="s">
        <v>3058</v>
      </c>
      <c r="E362" t="b">
        <v>1</v>
      </c>
    </row>
    <row r="363" spans="1:5">
      <c r="A363" t="s">
        <v>1221</v>
      </c>
      <c r="B363" t="s">
        <v>3059</v>
      </c>
      <c r="E363" t="b">
        <v>1</v>
      </c>
    </row>
    <row r="364" spans="1:5">
      <c r="A364" t="s">
        <v>3060</v>
      </c>
      <c r="B364" t="s">
        <v>3061</v>
      </c>
      <c r="E364" t="b">
        <v>1</v>
      </c>
    </row>
    <row r="365" spans="1:5">
      <c r="A365" t="s">
        <v>3062</v>
      </c>
      <c r="B365" t="s">
        <v>3063</v>
      </c>
      <c r="E365" t="b">
        <v>1</v>
      </c>
    </row>
    <row r="366" spans="1:5">
      <c r="A366" t="s">
        <v>3064</v>
      </c>
      <c r="B366" t="s">
        <v>3065</v>
      </c>
      <c r="E366" t="b">
        <v>1</v>
      </c>
    </row>
    <row r="367" spans="1:5">
      <c r="A367" t="s">
        <v>3066</v>
      </c>
      <c r="B367" t="s">
        <v>3067</v>
      </c>
      <c r="E367" t="b">
        <v>1</v>
      </c>
    </row>
    <row r="368" spans="1:5">
      <c r="A368" t="s">
        <v>3068</v>
      </c>
      <c r="B368" t="s">
        <v>3069</v>
      </c>
      <c r="E368" t="b">
        <v>1</v>
      </c>
    </row>
    <row r="369" spans="1:5">
      <c r="A369" t="s">
        <v>3070</v>
      </c>
      <c r="B369" t="s">
        <v>3071</v>
      </c>
      <c r="E369" t="b">
        <v>1</v>
      </c>
    </row>
    <row r="370" spans="1:5">
      <c r="A370" t="s">
        <v>3072</v>
      </c>
      <c r="B370" t="s">
        <v>3073</v>
      </c>
      <c r="E370" t="b">
        <v>1</v>
      </c>
    </row>
    <row r="371" spans="1:5">
      <c r="A371" t="s">
        <v>3074</v>
      </c>
      <c r="B371" t="s">
        <v>3075</v>
      </c>
      <c r="E371" t="b">
        <v>1</v>
      </c>
    </row>
    <row r="372" spans="1:5">
      <c r="A372" t="s">
        <v>3076</v>
      </c>
      <c r="B372" t="s">
        <v>3077</v>
      </c>
      <c r="E372" t="b">
        <v>1</v>
      </c>
    </row>
    <row r="373" spans="1:5">
      <c r="A373" t="s">
        <v>3078</v>
      </c>
      <c r="B373" t="s">
        <v>3079</v>
      </c>
      <c r="E373" t="b">
        <v>1</v>
      </c>
    </row>
    <row r="374" spans="1:5">
      <c r="A374" t="s">
        <v>3080</v>
      </c>
      <c r="B374" t="s">
        <v>3081</v>
      </c>
      <c r="E374" t="b">
        <v>1</v>
      </c>
    </row>
    <row r="375" spans="1:5">
      <c r="A375" t="s">
        <v>3082</v>
      </c>
      <c r="B375" t="s">
        <v>3083</v>
      </c>
      <c r="E375" t="b">
        <v>1</v>
      </c>
    </row>
    <row r="376" spans="1:5">
      <c r="A376" t="s">
        <v>3084</v>
      </c>
      <c r="B376" t="s">
        <v>3085</v>
      </c>
      <c r="E376" t="b">
        <v>1</v>
      </c>
    </row>
    <row r="377" spans="1:5">
      <c r="A377" t="s">
        <v>3086</v>
      </c>
      <c r="B377" t="s">
        <v>3087</v>
      </c>
      <c r="E377" t="b">
        <v>1</v>
      </c>
    </row>
    <row r="378" spans="1:5">
      <c r="A378" t="s">
        <v>3088</v>
      </c>
      <c r="B378" t="s">
        <v>3089</v>
      </c>
      <c r="E378" t="b">
        <v>1</v>
      </c>
    </row>
    <row r="379" spans="1:5">
      <c r="A379" t="s">
        <v>3090</v>
      </c>
      <c r="B379" t="s">
        <v>3091</v>
      </c>
      <c r="E379" t="b">
        <v>1</v>
      </c>
    </row>
    <row r="380" spans="1:5">
      <c r="A380" t="s">
        <v>3092</v>
      </c>
      <c r="B380" t="s">
        <v>3093</v>
      </c>
      <c r="E380" t="b">
        <v>1</v>
      </c>
    </row>
    <row r="381" spans="1:5">
      <c r="A381" t="s">
        <v>3094</v>
      </c>
      <c r="B381" t="s">
        <v>3095</v>
      </c>
      <c r="E381" t="b">
        <v>1</v>
      </c>
    </row>
    <row r="382" spans="1:5">
      <c r="A382" t="s">
        <v>3096</v>
      </c>
      <c r="B382" t="s">
        <v>3097</v>
      </c>
      <c r="E382" t="b">
        <v>1</v>
      </c>
    </row>
    <row r="383" spans="1:5">
      <c r="A383" t="s">
        <v>3098</v>
      </c>
      <c r="B383" t="s">
        <v>3099</v>
      </c>
      <c r="E383" t="b">
        <v>1</v>
      </c>
    </row>
    <row r="384" spans="1:5">
      <c r="A384" t="s">
        <v>3100</v>
      </c>
      <c r="B384" t="s">
        <v>3101</v>
      </c>
      <c r="E384" t="b">
        <v>1</v>
      </c>
    </row>
    <row r="385" spans="1:5">
      <c r="A385" t="s">
        <v>3102</v>
      </c>
      <c r="B385" t="s">
        <v>3103</v>
      </c>
      <c r="E385" t="b">
        <v>1</v>
      </c>
    </row>
    <row r="386" spans="1:5">
      <c r="A386" t="s">
        <v>3104</v>
      </c>
      <c r="B386" t="s">
        <v>3105</v>
      </c>
      <c r="E386" t="b">
        <v>1</v>
      </c>
    </row>
    <row r="387" spans="1:5">
      <c r="A387" t="s">
        <v>3106</v>
      </c>
      <c r="B387" t="s">
        <v>3107</v>
      </c>
      <c r="E387" t="b">
        <v>1</v>
      </c>
    </row>
    <row r="388" spans="1:5">
      <c r="A388" t="s">
        <v>3108</v>
      </c>
      <c r="B388" t="s">
        <v>3109</v>
      </c>
      <c r="E388" t="b">
        <v>1</v>
      </c>
    </row>
    <row r="389" spans="1:5">
      <c r="A389" t="s">
        <v>3110</v>
      </c>
      <c r="B389" t="s">
        <v>3111</v>
      </c>
      <c r="E389" t="b">
        <v>1</v>
      </c>
    </row>
    <row r="390" spans="1:5">
      <c r="A390" t="s">
        <v>3112</v>
      </c>
      <c r="B390" t="s">
        <v>3113</v>
      </c>
      <c r="E390" t="b">
        <v>1</v>
      </c>
    </row>
    <row r="391" spans="1:5">
      <c r="A391" t="s">
        <v>3114</v>
      </c>
      <c r="B391" t="s">
        <v>3115</v>
      </c>
      <c r="E391" t="b">
        <v>1</v>
      </c>
    </row>
    <row r="392" spans="1:5">
      <c r="A392" t="s">
        <v>580</v>
      </c>
      <c r="B392" t="s">
        <v>3116</v>
      </c>
      <c r="E392" t="b">
        <v>1</v>
      </c>
    </row>
    <row r="393" spans="1:5">
      <c r="A393" t="s">
        <v>3117</v>
      </c>
      <c r="B393" t="s">
        <v>3118</v>
      </c>
      <c r="E393" t="b">
        <v>1</v>
      </c>
    </row>
    <row r="394" spans="1:5">
      <c r="A394" t="s">
        <v>3119</v>
      </c>
      <c r="B394" t="s">
        <v>3120</v>
      </c>
      <c r="E394" t="b">
        <v>1</v>
      </c>
    </row>
    <row r="395" spans="1:5">
      <c r="A395" t="s">
        <v>3121</v>
      </c>
      <c r="B395" t="s">
        <v>3122</v>
      </c>
      <c r="E395" t="b">
        <v>1</v>
      </c>
    </row>
    <row r="396" spans="1:5">
      <c r="A396" t="s">
        <v>3123</v>
      </c>
      <c r="B396" t="s">
        <v>3124</v>
      </c>
      <c r="E396" t="b">
        <v>1</v>
      </c>
    </row>
    <row r="397" spans="1:5">
      <c r="A397" t="s">
        <v>1657</v>
      </c>
      <c r="B397" t="s">
        <v>3125</v>
      </c>
      <c r="E397" t="b">
        <v>1</v>
      </c>
    </row>
    <row r="398" spans="1:5">
      <c r="A398" t="s">
        <v>3126</v>
      </c>
      <c r="B398" t="s">
        <v>3127</v>
      </c>
      <c r="E398" t="b">
        <v>1</v>
      </c>
    </row>
    <row r="399" spans="1:5">
      <c r="A399" t="s">
        <v>3128</v>
      </c>
      <c r="B399" t="s">
        <v>3129</v>
      </c>
      <c r="E399" t="b">
        <v>1</v>
      </c>
    </row>
    <row r="400" spans="1:5">
      <c r="A400" t="s">
        <v>3130</v>
      </c>
      <c r="B400" t="s">
        <v>3131</v>
      </c>
      <c r="E400" t="b">
        <v>1</v>
      </c>
    </row>
    <row r="401" spans="1:5">
      <c r="A401" t="s">
        <v>3132</v>
      </c>
      <c r="B401" t="s">
        <v>3133</v>
      </c>
      <c r="E401" t="b">
        <v>1</v>
      </c>
    </row>
    <row r="402" spans="1:5">
      <c r="A402" t="s">
        <v>3134</v>
      </c>
      <c r="B402" t="s">
        <v>3135</v>
      </c>
      <c r="E402" t="b">
        <v>1</v>
      </c>
    </row>
    <row r="403" spans="1:5">
      <c r="A403" t="s">
        <v>3136</v>
      </c>
      <c r="B403" t="s">
        <v>3137</v>
      </c>
      <c r="E403" t="b">
        <v>1</v>
      </c>
    </row>
    <row r="404" spans="1:5">
      <c r="A404" t="s">
        <v>3138</v>
      </c>
      <c r="B404" t="s">
        <v>3139</v>
      </c>
      <c r="E404" t="b">
        <v>1</v>
      </c>
    </row>
    <row r="405" spans="1:5">
      <c r="A405" t="s">
        <v>1542</v>
      </c>
      <c r="B405" t="s">
        <v>3140</v>
      </c>
      <c r="E405" t="b">
        <v>1</v>
      </c>
    </row>
    <row r="406" spans="1:5">
      <c r="A406" t="s">
        <v>1247</v>
      </c>
      <c r="B406" t="s">
        <v>3141</v>
      </c>
      <c r="E406" t="b">
        <v>1</v>
      </c>
    </row>
    <row r="407" spans="1:5">
      <c r="A407" t="s">
        <v>3142</v>
      </c>
      <c r="B407" t="s">
        <v>3143</v>
      </c>
      <c r="E407" t="b">
        <v>1</v>
      </c>
    </row>
    <row r="408" spans="1:5">
      <c r="A408" t="s">
        <v>3144</v>
      </c>
      <c r="B408" t="s">
        <v>3145</v>
      </c>
      <c r="E408" t="b">
        <v>1</v>
      </c>
    </row>
    <row r="409" spans="1:5">
      <c r="A409" t="s">
        <v>3146</v>
      </c>
      <c r="B409" t="s">
        <v>3147</v>
      </c>
      <c r="E409" t="b">
        <v>1</v>
      </c>
    </row>
    <row r="410" spans="1:5">
      <c r="A410" t="s">
        <v>3148</v>
      </c>
      <c r="B410" t="s">
        <v>3149</v>
      </c>
      <c r="E410" t="b">
        <v>1</v>
      </c>
    </row>
    <row r="411" spans="1:5">
      <c r="A411" t="s">
        <v>3150</v>
      </c>
      <c r="B411" t="s">
        <v>3151</v>
      </c>
      <c r="E411" t="b">
        <v>1</v>
      </c>
    </row>
    <row r="412" spans="1:5">
      <c r="A412" t="s">
        <v>3152</v>
      </c>
      <c r="B412" t="s">
        <v>3153</v>
      </c>
      <c r="E412" t="b">
        <v>1</v>
      </c>
    </row>
    <row r="413" spans="1:5">
      <c r="A413" t="s">
        <v>3154</v>
      </c>
      <c r="B413" t="s">
        <v>3155</v>
      </c>
      <c r="E413" t="b">
        <v>1</v>
      </c>
    </row>
    <row r="414" spans="1:5">
      <c r="A414" t="s">
        <v>3156</v>
      </c>
      <c r="B414" t="s">
        <v>3157</v>
      </c>
      <c r="E414" t="b">
        <v>1</v>
      </c>
    </row>
    <row r="415" spans="1:5">
      <c r="A415" t="s">
        <v>3158</v>
      </c>
      <c r="B415" t="s">
        <v>3159</v>
      </c>
      <c r="E415" t="b">
        <v>1</v>
      </c>
    </row>
    <row r="416" spans="1:5">
      <c r="A416" t="s">
        <v>1293</v>
      </c>
      <c r="B416" t="s">
        <v>3160</v>
      </c>
      <c r="E416" t="b">
        <v>1</v>
      </c>
    </row>
    <row r="417" spans="1:5">
      <c r="A417" t="s">
        <v>1295</v>
      </c>
      <c r="B417" t="s">
        <v>3161</v>
      </c>
      <c r="E417" t="b">
        <v>1</v>
      </c>
    </row>
    <row r="418" spans="1:5">
      <c r="A418" t="s">
        <v>1297</v>
      </c>
      <c r="B418" t="s">
        <v>3162</v>
      </c>
      <c r="E418" t="b">
        <v>1</v>
      </c>
    </row>
    <row r="419" spans="1:5">
      <c r="A419" t="s">
        <v>3163</v>
      </c>
      <c r="B419" t="s">
        <v>3164</v>
      </c>
      <c r="E419" t="b">
        <v>1</v>
      </c>
    </row>
    <row r="420" spans="1:5">
      <c r="A420" t="s">
        <v>3165</v>
      </c>
      <c r="B420" t="s">
        <v>3166</v>
      </c>
      <c r="E420" t="b">
        <v>1</v>
      </c>
    </row>
    <row r="421" spans="1:5">
      <c r="A421" t="s">
        <v>3167</v>
      </c>
      <c r="B421" t="s">
        <v>3168</v>
      </c>
      <c r="E421" t="b">
        <v>1</v>
      </c>
    </row>
    <row r="422" spans="1:5">
      <c r="A422" t="s">
        <v>3169</v>
      </c>
      <c r="B422" t="s">
        <v>3170</v>
      </c>
      <c r="E422" t="b">
        <v>1</v>
      </c>
    </row>
    <row r="423" spans="1:5">
      <c r="A423" t="s">
        <v>3171</v>
      </c>
      <c r="B423" t="s">
        <v>3172</v>
      </c>
      <c r="E423" t="b">
        <v>1</v>
      </c>
    </row>
    <row r="424" spans="1:5">
      <c r="A424" t="s">
        <v>3173</v>
      </c>
      <c r="B424" t="s">
        <v>3174</v>
      </c>
      <c r="E424" t="b">
        <v>1</v>
      </c>
    </row>
    <row r="425" spans="1:5">
      <c r="A425" t="s">
        <v>3175</v>
      </c>
      <c r="B425" t="s">
        <v>3176</v>
      </c>
      <c r="E425" t="b">
        <v>1</v>
      </c>
    </row>
    <row r="426" spans="1:5">
      <c r="A426" t="s">
        <v>3177</v>
      </c>
      <c r="B426" t="s">
        <v>3178</v>
      </c>
      <c r="E426" t="b">
        <v>1</v>
      </c>
    </row>
    <row r="427" spans="1:5">
      <c r="A427" t="s">
        <v>3179</v>
      </c>
      <c r="B427" t="s">
        <v>3180</v>
      </c>
      <c r="E427" t="b">
        <v>1</v>
      </c>
    </row>
    <row r="428" spans="1:5">
      <c r="A428" t="s">
        <v>3181</v>
      </c>
      <c r="B428" t="s">
        <v>3182</v>
      </c>
      <c r="E428" t="b">
        <v>1</v>
      </c>
    </row>
    <row r="429" spans="1:5">
      <c r="A429" t="s">
        <v>3183</v>
      </c>
      <c r="B429" t="s">
        <v>3184</v>
      </c>
      <c r="E429" t="b">
        <v>1</v>
      </c>
    </row>
    <row r="430" spans="1:5">
      <c r="A430" t="s">
        <v>3185</v>
      </c>
      <c r="B430" t="s">
        <v>3186</v>
      </c>
      <c r="E430" t="b">
        <v>1</v>
      </c>
    </row>
    <row r="431" spans="1:5">
      <c r="A431" t="s">
        <v>1068</v>
      </c>
      <c r="B431" t="s">
        <v>3187</v>
      </c>
      <c r="E431" t="b">
        <v>1</v>
      </c>
    </row>
    <row r="432" spans="1:5">
      <c r="A432" t="s">
        <v>3188</v>
      </c>
      <c r="B432" t="s">
        <v>3189</v>
      </c>
      <c r="E432" t="b">
        <v>1</v>
      </c>
    </row>
    <row r="433" spans="1:5">
      <c r="A433" t="s">
        <v>3190</v>
      </c>
      <c r="B433" t="s">
        <v>3191</v>
      </c>
      <c r="E433" t="b">
        <v>1</v>
      </c>
    </row>
    <row r="434" spans="1:5">
      <c r="A434" t="s">
        <v>3192</v>
      </c>
      <c r="B434" t="s">
        <v>3193</v>
      </c>
      <c r="E434" t="b">
        <v>1</v>
      </c>
    </row>
    <row r="435" spans="1:5">
      <c r="A435" t="s">
        <v>3194</v>
      </c>
      <c r="B435" t="s">
        <v>3195</v>
      </c>
      <c r="E435" t="b">
        <v>1</v>
      </c>
    </row>
    <row r="436" spans="1:5">
      <c r="A436" t="s">
        <v>3196</v>
      </c>
      <c r="B436" t="s">
        <v>3197</v>
      </c>
      <c r="E436" t="b">
        <v>1</v>
      </c>
    </row>
    <row r="437" spans="1:5">
      <c r="A437" t="s">
        <v>3198</v>
      </c>
      <c r="B437" t="s">
        <v>3199</v>
      </c>
      <c r="E437" t="b">
        <v>1</v>
      </c>
    </row>
    <row r="438" spans="1:5">
      <c r="A438" t="s">
        <v>3200</v>
      </c>
      <c r="B438" t="s">
        <v>3201</v>
      </c>
      <c r="E438" t="b">
        <v>1</v>
      </c>
    </row>
    <row r="439" spans="1:5">
      <c r="A439" t="s">
        <v>3202</v>
      </c>
      <c r="B439" t="s">
        <v>3203</v>
      </c>
      <c r="E439" t="b">
        <v>1</v>
      </c>
    </row>
    <row r="440" spans="1:5">
      <c r="A440" t="s">
        <v>3204</v>
      </c>
      <c r="B440" t="s">
        <v>3205</v>
      </c>
      <c r="E440" t="b">
        <v>1</v>
      </c>
    </row>
    <row r="441" spans="1:5">
      <c r="A441" t="s">
        <v>3206</v>
      </c>
      <c r="B441" t="s">
        <v>3207</v>
      </c>
      <c r="E441" t="b">
        <v>1</v>
      </c>
    </row>
    <row r="442" spans="1:5">
      <c r="A442" t="s">
        <v>3208</v>
      </c>
      <c r="B442" t="s">
        <v>3209</v>
      </c>
      <c r="E442" t="b">
        <v>1</v>
      </c>
    </row>
    <row r="443" spans="1:5">
      <c r="A443" t="s">
        <v>3210</v>
      </c>
      <c r="B443" t="s">
        <v>3211</v>
      </c>
      <c r="E443" t="b">
        <v>1</v>
      </c>
    </row>
    <row r="444" spans="1:5">
      <c r="A444" t="s">
        <v>3212</v>
      </c>
      <c r="B444" t="s">
        <v>3213</v>
      </c>
      <c r="E444" t="b">
        <v>1</v>
      </c>
    </row>
    <row r="445" spans="1:5">
      <c r="A445" t="s">
        <v>3214</v>
      </c>
      <c r="B445" t="s">
        <v>3215</v>
      </c>
      <c r="E445" t="b">
        <v>1</v>
      </c>
    </row>
    <row r="446" spans="1:5">
      <c r="A446" t="s">
        <v>3216</v>
      </c>
      <c r="B446" t="s">
        <v>3217</v>
      </c>
      <c r="E446" t="b">
        <v>1</v>
      </c>
    </row>
    <row r="447" spans="1:5">
      <c r="A447" t="s">
        <v>3218</v>
      </c>
      <c r="B447" t="s">
        <v>3219</v>
      </c>
      <c r="E447" t="b">
        <v>1</v>
      </c>
    </row>
    <row r="448" spans="1:5">
      <c r="A448" t="s">
        <v>1283</v>
      </c>
      <c r="B448" t="s">
        <v>3220</v>
      </c>
      <c r="E448" t="b">
        <v>1</v>
      </c>
    </row>
    <row r="449" spans="1:5">
      <c r="A449" t="s">
        <v>3221</v>
      </c>
      <c r="B449" t="s">
        <v>3222</v>
      </c>
      <c r="E449" t="b">
        <v>1</v>
      </c>
    </row>
    <row r="450" spans="1:5">
      <c r="A450" t="s">
        <v>3223</v>
      </c>
      <c r="B450" t="s">
        <v>3224</v>
      </c>
      <c r="E450" t="b">
        <v>1</v>
      </c>
    </row>
    <row r="451" spans="1:5">
      <c r="A451" t="s">
        <v>3225</v>
      </c>
      <c r="B451" t="s">
        <v>3226</v>
      </c>
      <c r="E451" t="b">
        <v>1</v>
      </c>
    </row>
    <row r="452" spans="1:5">
      <c r="A452" t="s">
        <v>3227</v>
      </c>
      <c r="B452" t="s">
        <v>3228</v>
      </c>
      <c r="E452" t="b">
        <v>1</v>
      </c>
    </row>
    <row r="453" spans="1:5">
      <c r="A453" t="s">
        <v>3229</v>
      </c>
      <c r="B453" t="s">
        <v>3230</v>
      </c>
      <c r="E453" t="b">
        <v>1</v>
      </c>
    </row>
    <row r="454" spans="1:5">
      <c r="A454" t="s">
        <v>3231</v>
      </c>
      <c r="B454" t="s">
        <v>3232</v>
      </c>
      <c r="E454" t="b">
        <v>1</v>
      </c>
    </row>
    <row r="455" spans="1:5">
      <c r="A455" t="s">
        <v>3233</v>
      </c>
      <c r="B455" t="s">
        <v>3234</v>
      </c>
      <c r="E455" t="b">
        <v>1</v>
      </c>
    </row>
    <row r="456" spans="1:5">
      <c r="A456" t="s">
        <v>3235</v>
      </c>
      <c r="B456" t="s">
        <v>3236</v>
      </c>
      <c r="E456" t="b">
        <v>1</v>
      </c>
    </row>
    <row r="457" spans="1:5">
      <c r="A457" t="s">
        <v>3237</v>
      </c>
      <c r="B457" t="s">
        <v>3238</v>
      </c>
      <c r="E457" t="b">
        <v>1</v>
      </c>
    </row>
    <row r="458" spans="1:5">
      <c r="A458" t="s">
        <v>3239</v>
      </c>
      <c r="B458" t="s">
        <v>3240</v>
      </c>
      <c r="E458" t="b">
        <v>1</v>
      </c>
    </row>
    <row r="459" spans="1:5">
      <c r="A459" t="s">
        <v>3241</v>
      </c>
      <c r="B459" t="s">
        <v>3242</v>
      </c>
      <c r="E459" t="b">
        <v>1</v>
      </c>
    </row>
    <row r="460" spans="1:5">
      <c r="A460" t="s">
        <v>3243</v>
      </c>
      <c r="B460" t="s">
        <v>3244</v>
      </c>
      <c r="E460" t="b">
        <v>1</v>
      </c>
    </row>
    <row r="461" spans="1:5">
      <c r="A461" t="s">
        <v>3245</v>
      </c>
      <c r="B461" t="s">
        <v>3246</v>
      </c>
      <c r="E461" t="b">
        <v>1</v>
      </c>
    </row>
    <row r="462" spans="1:5">
      <c r="A462" t="s">
        <v>3247</v>
      </c>
      <c r="B462" t="s">
        <v>3248</v>
      </c>
      <c r="E462" t="b">
        <v>1</v>
      </c>
    </row>
    <row r="463" spans="1:5">
      <c r="A463" t="s">
        <v>3249</v>
      </c>
      <c r="B463" t="s">
        <v>3250</v>
      </c>
      <c r="E463" t="b">
        <v>1</v>
      </c>
    </row>
    <row r="464" spans="1:5">
      <c r="A464" t="s">
        <v>1518</v>
      </c>
      <c r="B464" t="s">
        <v>3251</v>
      </c>
      <c r="E464" t="b">
        <v>1</v>
      </c>
    </row>
    <row r="465" spans="1:5">
      <c r="A465" t="s">
        <v>3252</v>
      </c>
      <c r="B465" t="s">
        <v>3253</v>
      </c>
      <c r="E465" t="b">
        <v>1</v>
      </c>
    </row>
    <row r="466" spans="1:5">
      <c r="A466" t="s">
        <v>3254</v>
      </c>
      <c r="B466" t="s">
        <v>3255</v>
      </c>
      <c r="E466" t="b">
        <v>1</v>
      </c>
    </row>
    <row r="467" spans="1:5">
      <c r="A467" t="s">
        <v>3256</v>
      </c>
      <c r="B467" t="s">
        <v>3257</v>
      </c>
      <c r="E467" t="b">
        <v>1</v>
      </c>
    </row>
    <row r="468" spans="1:5">
      <c r="A468" t="s">
        <v>3258</v>
      </c>
      <c r="B468" t="s">
        <v>3259</v>
      </c>
      <c r="E468" t="b">
        <v>1</v>
      </c>
    </row>
    <row r="469" spans="1:5">
      <c r="A469" t="s">
        <v>3260</v>
      </c>
      <c r="B469" t="s">
        <v>3261</v>
      </c>
      <c r="E469" t="b">
        <v>1</v>
      </c>
    </row>
    <row r="470" spans="1:5">
      <c r="A470" t="s">
        <v>3262</v>
      </c>
      <c r="B470" t="s">
        <v>3263</v>
      </c>
      <c r="E470" t="b">
        <v>1</v>
      </c>
    </row>
    <row r="471" spans="1:5">
      <c r="A471" t="s">
        <v>3264</v>
      </c>
      <c r="B471" t="s">
        <v>3265</v>
      </c>
      <c r="E471" t="b">
        <v>1</v>
      </c>
    </row>
    <row r="472" spans="1:5">
      <c r="A472" t="s">
        <v>3266</v>
      </c>
      <c r="B472" t="s">
        <v>3267</v>
      </c>
      <c r="E472" t="b">
        <v>1</v>
      </c>
    </row>
    <row r="473" spans="1:5">
      <c r="A473" t="s">
        <v>1362</v>
      </c>
      <c r="B473" t="s">
        <v>3268</v>
      </c>
      <c r="E473" t="b">
        <v>1</v>
      </c>
    </row>
    <row r="474" spans="1:5">
      <c r="A474" t="s">
        <v>3269</v>
      </c>
      <c r="B474" t="s">
        <v>3270</v>
      </c>
      <c r="E474" t="b">
        <v>1</v>
      </c>
    </row>
    <row r="475" spans="1:5">
      <c r="A475" t="s">
        <v>3271</v>
      </c>
      <c r="B475" t="s">
        <v>3272</v>
      </c>
      <c r="E475" t="b">
        <v>1</v>
      </c>
    </row>
    <row r="476" spans="1:5">
      <c r="A476" t="s">
        <v>3273</v>
      </c>
      <c r="B476" t="s">
        <v>3274</v>
      </c>
      <c r="E476" t="b">
        <v>1</v>
      </c>
    </row>
    <row r="477" spans="1:5">
      <c r="A477" t="s">
        <v>3275</v>
      </c>
      <c r="B477" t="s">
        <v>3276</v>
      </c>
      <c r="E477" t="b">
        <v>1</v>
      </c>
    </row>
    <row r="478" spans="1:5">
      <c r="A478" t="s">
        <v>3277</v>
      </c>
      <c r="B478" t="s">
        <v>3278</v>
      </c>
      <c r="E478" t="b">
        <v>1</v>
      </c>
    </row>
    <row r="479" spans="1:5">
      <c r="A479" t="s">
        <v>1986</v>
      </c>
      <c r="B479" t="s">
        <v>3279</v>
      </c>
      <c r="E479" t="b">
        <v>1</v>
      </c>
    </row>
    <row r="480" spans="1:5">
      <c r="A480" t="s">
        <v>3280</v>
      </c>
      <c r="B480" t="s">
        <v>3281</v>
      </c>
      <c r="E480" t="b">
        <v>1</v>
      </c>
    </row>
    <row r="481" spans="1:5">
      <c r="A481" t="s">
        <v>3282</v>
      </c>
      <c r="B481" t="s">
        <v>3283</v>
      </c>
      <c r="E481" t="b">
        <v>1</v>
      </c>
    </row>
    <row r="482" spans="1:5">
      <c r="A482" t="s">
        <v>3284</v>
      </c>
      <c r="B482" t="s">
        <v>3285</v>
      </c>
      <c r="E482" t="b">
        <v>1</v>
      </c>
    </row>
    <row r="483" spans="1:5">
      <c r="A483" t="s">
        <v>3286</v>
      </c>
      <c r="B483" t="s">
        <v>3287</v>
      </c>
      <c r="E483" t="b">
        <v>1</v>
      </c>
    </row>
    <row r="484" spans="1:5">
      <c r="A484" t="s">
        <v>3288</v>
      </c>
      <c r="B484" t="s">
        <v>3289</v>
      </c>
      <c r="E484" t="b">
        <v>1</v>
      </c>
    </row>
    <row r="485" spans="1:5">
      <c r="A485" t="s">
        <v>3290</v>
      </c>
      <c r="B485" t="s">
        <v>3291</v>
      </c>
      <c r="E485" t="b">
        <v>1</v>
      </c>
    </row>
    <row r="486" spans="1:5">
      <c r="A486" t="s">
        <v>3292</v>
      </c>
      <c r="B486" t="s">
        <v>3293</v>
      </c>
      <c r="E486" t="b">
        <v>1</v>
      </c>
    </row>
    <row r="487" spans="1:5">
      <c r="A487" t="s">
        <v>1546</v>
      </c>
      <c r="B487" t="s">
        <v>3294</v>
      </c>
      <c r="E487" t="b">
        <v>1</v>
      </c>
    </row>
    <row r="488" spans="1:5">
      <c r="A488" t="s">
        <v>3295</v>
      </c>
      <c r="B488" t="s">
        <v>3296</v>
      </c>
      <c r="E488" t="b">
        <v>1</v>
      </c>
    </row>
    <row r="489" spans="1:5">
      <c r="A489" t="s">
        <v>3297</v>
      </c>
      <c r="B489" t="s">
        <v>3298</v>
      </c>
      <c r="E489" t="b">
        <v>1</v>
      </c>
    </row>
    <row r="490" spans="1:5">
      <c r="A490" t="s">
        <v>3299</v>
      </c>
      <c r="B490" t="s">
        <v>3300</v>
      </c>
      <c r="E490" t="b">
        <v>1</v>
      </c>
    </row>
    <row r="491" spans="1:5">
      <c r="A491" t="s">
        <v>3301</v>
      </c>
      <c r="B491" t="s">
        <v>3302</v>
      </c>
      <c r="E491" t="b">
        <v>1</v>
      </c>
    </row>
    <row r="492" spans="1:5">
      <c r="A492" t="s">
        <v>3303</v>
      </c>
      <c r="B492" t="s">
        <v>3304</v>
      </c>
      <c r="E492" t="b">
        <v>1</v>
      </c>
    </row>
    <row r="493" spans="1:5">
      <c r="A493" t="s">
        <v>3305</v>
      </c>
      <c r="B493" t="s">
        <v>3306</v>
      </c>
      <c r="E493" t="b">
        <v>1</v>
      </c>
    </row>
    <row r="494" spans="1:5">
      <c r="A494" t="s">
        <v>3307</v>
      </c>
      <c r="B494" t="s">
        <v>3308</v>
      </c>
      <c r="E494" t="b">
        <v>1</v>
      </c>
    </row>
    <row r="495" spans="1:5">
      <c r="A495" t="s">
        <v>2057</v>
      </c>
      <c r="B495" t="s">
        <v>3309</v>
      </c>
      <c r="E495" t="b">
        <v>1</v>
      </c>
    </row>
    <row r="496" spans="1:5">
      <c r="A496" t="s">
        <v>3310</v>
      </c>
      <c r="B496" t="s">
        <v>3311</v>
      </c>
      <c r="E496" t="b">
        <v>1</v>
      </c>
    </row>
    <row r="497" spans="1:5">
      <c r="A497" t="s">
        <v>3312</v>
      </c>
      <c r="B497" t="s">
        <v>3313</v>
      </c>
      <c r="E497" t="b">
        <v>1</v>
      </c>
    </row>
    <row r="498" spans="1:5">
      <c r="A498" t="s">
        <v>3314</v>
      </c>
      <c r="B498" t="s">
        <v>3315</v>
      </c>
      <c r="E498" t="b">
        <v>1</v>
      </c>
    </row>
    <row r="499" spans="1:5">
      <c r="A499" t="s">
        <v>564</v>
      </c>
      <c r="B499" t="s">
        <v>3316</v>
      </c>
      <c r="E499" t="b">
        <v>1</v>
      </c>
    </row>
    <row r="500" spans="1:5">
      <c r="A500" t="s">
        <v>3317</v>
      </c>
      <c r="B500" t="s">
        <v>3318</v>
      </c>
      <c r="E500" t="b">
        <v>1</v>
      </c>
    </row>
    <row r="501" spans="1:5">
      <c r="A501" t="s">
        <v>3319</v>
      </c>
      <c r="B501" t="s">
        <v>3320</v>
      </c>
      <c r="E501" t="b">
        <v>1</v>
      </c>
    </row>
    <row r="502" spans="1:5">
      <c r="A502" t="s">
        <v>3321</v>
      </c>
      <c r="B502" t="s">
        <v>3322</v>
      </c>
      <c r="E502" t="b">
        <v>1</v>
      </c>
    </row>
    <row r="503" spans="1:5">
      <c r="A503" t="s">
        <v>3323</v>
      </c>
      <c r="B503" t="s">
        <v>3324</v>
      </c>
      <c r="E503" t="b">
        <v>1</v>
      </c>
    </row>
    <row r="504" spans="1:5">
      <c r="A504" t="s">
        <v>3325</v>
      </c>
      <c r="B504" t="s">
        <v>3326</v>
      </c>
      <c r="E504" t="b">
        <v>1</v>
      </c>
    </row>
    <row r="505" spans="1:5">
      <c r="A505" t="s">
        <v>3327</v>
      </c>
      <c r="B505" t="s">
        <v>3328</v>
      </c>
      <c r="E505" t="b">
        <v>1</v>
      </c>
    </row>
    <row r="506" spans="1:5">
      <c r="A506" t="s">
        <v>3329</v>
      </c>
      <c r="B506" t="s">
        <v>3330</v>
      </c>
      <c r="E506" t="b">
        <v>1</v>
      </c>
    </row>
    <row r="507" spans="1:5">
      <c r="A507" t="s">
        <v>3331</v>
      </c>
      <c r="B507" t="s">
        <v>3332</v>
      </c>
      <c r="E507" t="b">
        <v>1</v>
      </c>
    </row>
    <row r="508" spans="1:5">
      <c r="A508" t="s">
        <v>3333</v>
      </c>
      <c r="B508" t="s">
        <v>3334</v>
      </c>
      <c r="E508" t="b">
        <v>1</v>
      </c>
    </row>
    <row r="509" spans="1:5">
      <c r="A509" t="s">
        <v>3335</v>
      </c>
      <c r="B509" t="s">
        <v>3336</v>
      </c>
      <c r="E509" t="b">
        <v>1</v>
      </c>
    </row>
    <row r="510" spans="1:5">
      <c r="A510" t="s">
        <v>3337</v>
      </c>
      <c r="B510" t="s">
        <v>3338</v>
      </c>
      <c r="E510" t="b">
        <v>1</v>
      </c>
    </row>
    <row r="511" spans="1:5">
      <c r="A511" t="s">
        <v>3339</v>
      </c>
      <c r="B511" t="s">
        <v>3340</v>
      </c>
      <c r="E511" t="b">
        <v>1</v>
      </c>
    </row>
    <row r="512" spans="1:5">
      <c r="A512" t="s">
        <v>3341</v>
      </c>
      <c r="B512" t="s">
        <v>3342</v>
      </c>
      <c r="E512" t="b">
        <v>1</v>
      </c>
    </row>
    <row r="513" spans="1:5">
      <c r="A513" t="s">
        <v>3343</v>
      </c>
      <c r="B513" t="s">
        <v>3344</v>
      </c>
      <c r="E513" t="b">
        <v>1</v>
      </c>
    </row>
    <row r="514" spans="1:5">
      <c r="A514" t="s">
        <v>3345</v>
      </c>
      <c r="B514" t="s">
        <v>3346</v>
      </c>
      <c r="E514" t="b">
        <v>1</v>
      </c>
    </row>
    <row r="515" spans="1:5">
      <c r="A515" t="s">
        <v>586</v>
      </c>
      <c r="B515" t="s">
        <v>3347</v>
      </c>
      <c r="E515" t="b">
        <v>1</v>
      </c>
    </row>
    <row r="516" spans="1:5">
      <c r="A516" t="s">
        <v>3348</v>
      </c>
      <c r="B516" t="s">
        <v>3349</v>
      </c>
      <c r="E516" t="b">
        <v>1</v>
      </c>
    </row>
    <row r="517" spans="1:5">
      <c r="A517" t="s">
        <v>3350</v>
      </c>
      <c r="B517" t="s">
        <v>3351</v>
      </c>
      <c r="E517" t="b">
        <v>1</v>
      </c>
    </row>
    <row r="518" spans="1:5">
      <c r="A518" t="s">
        <v>3352</v>
      </c>
      <c r="B518" t="s">
        <v>3353</v>
      </c>
      <c r="E518" t="b">
        <v>1</v>
      </c>
    </row>
    <row r="519" spans="1:5">
      <c r="A519" t="s">
        <v>3354</v>
      </c>
      <c r="B519" t="s">
        <v>3355</v>
      </c>
      <c r="E519" t="b">
        <v>1</v>
      </c>
    </row>
    <row r="520" spans="1:5">
      <c r="A520" t="s">
        <v>3356</v>
      </c>
      <c r="B520" t="s">
        <v>3357</v>
      </c>
      <c r="E520" t="b">
        <v>1</v>
      </c>
    </row>
    <row r="521" spans="1:5">
      <c r="A521" t="s">
        <v>3358</v>
      </c>
      <c r="B521" t="s">
        <v>3359</v>
      </c>
      <c r="E521" t="b">
        <v>1</v>
      </c>
    </row>
    <row r="522" spans="1:5">
      <c r="A522" t="s">
        <v>3360</v>
      </c>
      <c r="B522" t="s">
        <v>3361</v>
      </c>
      <c r="E522" t="b">
        <v>1</v>
      </c>
    </row>
    <row r="523" spans="1:5">
      <c r="A523" t="s">
        <v>3362</v>
      </c>
      <c r="B523" t="s">
        <v>3363</v>
      </c>
      <c r="E523" t="b">
        <v>1</v>
      </c>
    </row>
    <row r="524" spans="1:5">
      <c r="A524" t="s">
        <v>3364</v>
      </c>
      <c r="B524" t="s">
        <v>3365</v>
      </c>
      <c r="E524" t="b">
        <v>1</v>
      </c>
    </row>
    <row r="525" spans="1:5">
      <c r="A525" t="s">
        <v>3366</v>
      </c>
      <c r="B525" t="s">
        <v>3367</v>
      </c>
      <c r="E525" t="b">
        <v>1</v>
      </c>
    </row>
    <row r="526" spans="1:5">
      <c r="A526" t="s">
        <v>3368</v>
      </c>
      <c r="B526" t="s">
        <v>3369</v>
      </c>
      <c r="E526" t="b">
        <v>1</v>
      </c>
    </row>
    <row r="527" spans="1:5">
      <c r="A527" t="s">
        <v>3370</v>
      </c>
      <c r="B527" t="s">
        <v>3371</v>
      </c>
      <c r="E527" t="b">
        <v>1</v>
      </c>
    </row>
    <row r="528" spans="1:5">
      <c r="A528" t="s">
        <v>3372</v>
      </c>
      <c r="B528" t="s">
        <v>3373</v>
      </c>
      <c r="E528" t="b">
        <v>1</v>
      </c>
    </row>
    <row r="529" spans="1:5">
      <c r="A529" t="s">
        <v>3374</v>
      </c>
      <c r="B529" t="s">
        <v>3375</v>
      </c>
      <c r="E529" t="b">
        <v>1</v>
      </c>
    </row>
    <row r="530" spans="1:5">
      <c r="A530" t="s">
        <v>3376</v>
      </c>
      <c r="B530" t="s">
        <v>3377</v>
      </c>
      <c r="E530" t="b">
        <v>1</v>
      </c>
    </row>
    <row r="531" spans="1:5">
      <c r="A531" t="s">
        <v>3378</v>
      </c>
      <c r="B531" t="s">
        <v>3379</v>
      </c>
      <c r="E531" t="b">
        <v>1</v>
      </c>
    </row>
    <row r="532" spans="1:5">
      <c r="A532" t="s">
        <v>3380</v>
      </c>
      <c r="B532" t="s">
        <v>3381</v>
      </c>
      <c r="E532" t="b">
        <v>1</v>
      </c>
    </row>
    <row r="533" spans="1:5">
      <c r="A533" t="s">
        <v>3382</v>
      </c>
      <c r="B533" t="s">
        <v>3383</v>
      </c>
      <c r="E533" t="b">
        <v>1</v>
      </c>
    </row>
    <row r="534" spans="1:5">
      <c r="A534" t="s">
        <v>3384</v>
      </c>
      <c r="B534" t="s">
        <v>3385</v>
      </c>
      <c r="E534" t="b">
        <v>1</v>
      </c>
    </row>
    <row r="535" spans="1:5">
      <c r="A535" t="s">
        <v>1659</v>
      </c>
      <c r="B535" t="s">
        <v>3386</v>
      </c>
      <c r="E535" t="b">
        <v>1</v>
      </c>
    </row>
    <row r="536" spans="1:5">
      <c r="A536" t="s">
        <v>3387</v>
      </c>
      <c r="B536" t="s">
        <v>3388</v>
      </c>
      <c r="E536" t="b">
        <v>1</v>
      </c>
    </row>
    <row r="537" spans="1:5">
      <c r="A537" t="s">
        <v>3389</v>
      </c>
      <c r="B537" t="s">
        <v>3390</v>
      </c>
      <c r="E537" t="b">
        <v>1</v>
      </c>
    </row>
    <row r="538" spans="1:5">
      <c r="A538" t="s">
        <v>3391</v>
      </c>
      <c r="B538" t="s">
        <v>3392</v>
      </c>
      <c r="E538" t="b">
        <v>1</v>
      </c>
    </row>
    <row r="539" spans="1:5">
      <c r="A539" t="s">
        <v>3393</v>
      </c>
      <c r="B539" t="s">
        <v>3394</v>
      </c>
      <c r="E539" t="b">
        <v>1</v>
      </c>
    </row>
    <row r="540" spans="1:5">
      <c r="A540" t="s">
        <v>3395</v>
      </c>
      <c r="B540" t="s">
        <v>3396</v>
      </c>
      <c r="E540" t="b">
        <v>1</v>
      </c>
    </row>
    <row r="541" spans="1:5">
      <c r="A541" t="s">
        <v>3397</v>
      </c>
      <c r="B541" t="s">
        <v>3398</v>
      </c>
      <c r="E541" t="b">
        <v>1</v>
      </c>
    </row>
    <row r="542" spans="1:5">
      <c r="A542" t="s">
        <v>3399</v>
      </c>
      <c r="B542" t="s">
        <v>3400</v>
      </c>
      <c r="E542" t="b">
        <v>1</v>
      </c>
    </row>
    <row r="543" spans="1:5">
      <c r="A543" t="s">
        <v>3401</v>
      </c>
      <c r="B543" t="s">
        <v>3402</v>
      </c>
      <c r="E543" t="b">
        <v>1</v>
      </c>
    </row>
    <row r="544" spans="1:5">
      <c r="A544" t="s">
        <v>3403</v>
      </c>
      <c r="B544" t="s">
        <v>3404</v>
      </c>
      <c r="E544" t="b">
        <v>1</v>
      </c>
    </row>
    <row r="545" spans="1:5">
      <c r="A545" t="s">
        <v>3405</v>
      </c>
      <c r="B545" t="s">
        <v>3406</v>
      </c>
      <c r="E545" t="b">
        <v>1</v>
      </c>
    </row>
    <row r="546" spans="1:5">
      <c r="A546" t="s">
        <v>3407</v>
      </c>
      <c r="B546" t="s">
        <v>3408</v>
      </c>
      <c r="E546" t="b">
        <v>1</v>
      </c>
    </row>
    <row r="547" spans="1:5">
      <c r="A547" t="s">
        <v>3409</v>
      </c>
      <c r="B547" t="s">
        <v>3410</v>
      </c>
      <c r="E547" t="b">
        <v>1</v>
      </c>
    </row>
    <row r="548" spans="1:5">
      <c r="A548" t="s">
        <v>3411</v>
      </c>
      <c r="B548" t="s">
        <v>3412</v>
      </c>
      <c r="E548" t="b">
        <v>1</v>
      </c>
    </row>
    <row r="549" spans="1:5">
      <c r="A549" t="s">
        <v>3413</v>
      </c>
      <c r="B549" t="s">
        <v>3414</v>
      </c>
      <c r="E549" t="b">
        <v>1</v>
      </c>
    </row>
    <row r="550" spans="1:5">
      <c r="A550" t="s">
        <v>3415</v>
      </c>
      <c r="B550" t="s">
        <v>3416</v>
      </c>
      <c r="E550" t="b">
        <v>1</v>
      </c>
    </row>
    <row r="551" spans="1:5">
      <c r="A551" t="s">
        <v>3417</v>
      </c>
      <c r="B551" t="s">
        <v>3418</v>
      </c>
      <c r="E551" t="b">
        <v>1</v>
      </c>
    </row>
    <row r="552" spans="1:5">
      <c r="A552" t="s">
        <v>3419</v>
      </c>
      <c r="B552" t="s">
        <v>3420</v>
      </c>
      <c r="E552" t="b">
        <v>1</v>
      </c>
    </row>
    <row r="553" spans="1:5">
      <c r="A553" t="s">
        <v>3421</v>
      </c>
      <c r="B553" t="s">
        <v>3422</v>
      </c>
      <c r="E553" t="b">
        <v>1</v>
      </c>
    </row>
    <row r="554" spans="1:5">
      <c r="A554" t="s">
        <v>3423</v>
      </c>
      <c r="B554" t="s">
        <v>3424</v>
      </c>
      <c r="E554" t="b">
        <v>1</v>
      </c>
    </row>
    <row r="555" spans="1:5">
      <c r="A555" t="s">
        <v>3425</v>
      </c>
      <c r="B555" t="s">
        <v>3426</v>
      </c>
      <c r="E555" t="b">
        <v>1</v>
      </c>
    </row>
    <row r="556" spans="1:5">
      <c r="A556" t="s">
        <v>3427</v>
      </c>
      <c r="B556" t="s">
        <v>3428</v>
      </c>
      <c r="E556" t="b">
        <v>1</v>
      </c>
    </row>
    <row r="557" spans="1:5">
      <c r="A557" t="s">
        <v>3429</v>
      </c>
      <c r="B557" t="s">
        <v>3430</v>
      </c>
      <c r="E557" t="b">
        <v>1</v>
      </c>
    </row>
    <row r="558" spans="1:5">
      <c r="A558" t="s">
        <v>3431</v>
      </c>
      <c r="B558" t="s">
        <v>3432</v>
      </c>
      <c r="E558" t="b">
        <v>1</v>
      </c>
    </row>
    <row r="559" spans="1:5">
      <c r="A559" t="s">
        <v>3433</v>
      </c>
      <c r="B559" t="s">
        <v>3434</v>
      </c>
      <c r="E559" t="b">
        <v>1</v>
      </c>
    </row>
    <row r="560" spans="1:5">
      <c r="A560" t="s">
        <v>1544</v>
      </c>
      <c r="B560" t="s">
        <v>3435</v>
      </c>
      <c r="E560" t="b">
        <v>1</v>
      </c>
    </row>
    <row r="561" spans="1:5">
      <c r="A561" t="s">
        <v>552</v>
      </c>
      <c r="B561" t="s">
        <v>3436</v>
      </c>
      <c r="E561" t="b">
        <v>1</v>
      </c>
    </row>
    <row r="562" spans="1:5">
      <c r="A562" t="s">
        <v>3437</v>
      </c>
      <c r="B562" t="s">
        <v>3438</v>
      </c>
      <c r="E562" t="b">
        <v>1</v>
      </c>
    </row>
    <row r="563" spans="1:5">
      <c r="A563" t="s">
        <v>3439</v>
      </c>
      <c r="B563" t="s">
        <v>3440</v>
      </c>
      <c r="E563" t="b">
        <v>1</v>
      </c>
    </row>
    <row r="564" spans="1:5">
      <c r="A564" t="s">
        <v>3441</v>
      </c>
      <c r="B564" t="s">
        <v>3442</v>
      </c>
      <c r="E564" t="b">
        <v>1</v>
      </c>
    </row>
    <row r="565" spans="1:5">
      <c r="A565" t="s">
        <v>3443</v>
      </c>
      <c r="B565" t="s">
        <v>3444</v>
      </c>
      <c r="E565" t="b">
        <v>1</v>
      </c>
    </row>
    <row r="566" spans="1:5">
      <c r="A566" t="s">
        <v>3445</v>
      </c>
      <c r="B566" t="s">
        <v>3446</v>
      </c>
      <c r="E566" t="b">
        <v>1</v>
      </c>
    </row>
    <row r="567" spans="1:5">
      <c r="A567" t="s">
        <v>3447</v>
      </c>
      <c r="B567" t="s">
        <v>3448</v>
      </c>
      <c r="E567" t="b">
        <v>1</v>
      </c>
    </row>
    <row r="568" spans="1:5">
      <c r="A568" t="s">
        <v>3449</v>
      </c>
      <c r="B568" t="s">
        <v>3450</v>
      </c>
      <c r="E568" t="b">
        <v>1</v>
      </c>
    </row>
    <row r="569" spans="1:5">
      <c r="A569" t="s">
        <v>3451</v>
      </c>
      <c r="B569" t="s">
        <v>3452</v>
      </c>
      <c r="E569" t="b">
        <v>1</v>
      </c>
    </row>
    <row r="570" spans="1:5">
      <c r="A570" t="s">
        <v>443</v>
      </c>
      <c r="B570" t="s">
        <v>3453</v>
      </c>
      <c r="E570" t="b">
        <v>1</v>
      </c>
    </row>
    <row r="571" spans="1:5">
      <c r="A571" t="s">
        <v>3454</v>
      </c>
      <c r="B571" t="s">
        <v>3455</v>
      </c>
      <c r="E571" t="b">
        <v>1</v>
      </c>
    </row>
    <row r="572" spans="1:5">
      <c r="A572" t="s">
        <v>3456</v>
      </c>
      <c r="B572" t="s">
        <v>3457</v>
      </c>
      <c r="E572" t="b">
        <v>1</v>
      </c>
    </row>
    <row r="573" spans="1:5">
      <c r="A573" t="s">
        <v>3458</v>
      </c>
      <c r="B573" t="s">
        <v>3459</v>
      </c>
      <c r="E573" t="b">
        <v>1</v>
      </c>
    </row>
    <row r="574" spans="1:5">
      <c r="A574" t="s">
        <v>3460</v>
      </c>
      <c r="B574" t="s">
        <v>3461</v>
      </c>
      <c r="E574" t="b">
        <v>1</v>
      </c>
    </row>
    <row r="575" spans="1:5">
      <c r="A575" t="s">
        <v>1219</v>
      </c>
      <c r="B575" t="s">
        <v>3462</v>
      </c>
      <c r="E575" t="b">
        <v>1</v>
      </c>
    </row>
    <row r="576" spans="1:5">
      <c r="A576" t="s">
        <v>1209</v>
      </c>
      <c r="B576" t="s">
        <v>3463</v>
      </c>
      <c r="E576" t="b">
        <v>1</v>
      </c>
    </row>
    <row r="577" spans="1:5">
      <c r="A577" t="s">
        <v>3464</v>
      </c>
      <c r="B577" t="s">
        <v>3465</v>
      </c>
      <c r="E577" t="b">
        <v>1</v>
      </c>
    </row>
    <row r="578" spans="1:5">
      <c r="A578" t="s">
        <v>3466</v>
      </c>
      <c r="B578" t="s">
        <v>3467</v>
      </c>
      <c r="E578" t="b">
        <v>1</v>
      </c>
    </row>
    <row r="579" spans="1:5">
      <c r="A579" t="s">
        <v>3468</v>
      </c>
      <c r="B579" t="s">
        <v>3469</v>
      </c>
      <c r="E579" t="b">
        <v>1</v>
      </c>
    </row>
    <row r="580" spans="1:5">
      <c r="A580" t="s">
        <v>3470</v>
      </c>
      <c r="B580" t="s">
        <v>3471</v>
      </c>
      <c r="E580" t="b">
        <v>1</v>
      </c>
    </row>
    <row r="581" spans="1:5">
      <c r="A581" t="s">
        <v>3472</v>
      </c>
      <c r="B581" t="s">
        <v>3473</v>
      </c>
      <c r="E581" t="b">
        <v>1</v>
      </c>
    </row>
    <row r="582" spans="1:5">
      <c r="A582" t="s">
        <v>3474</v>
      </c>
      <c r="B582" t="s">
        <v>3475</v>
      </c>
      <c r="E582" t="b">
        <v>1</v>
      </c>
    </row>
    <row r="583" spans="1:5">
      <c r="A583" t="s">
        <v>3476</v>
      </c>
      <c r="B583" t="s">
        <v>3477</v>
      </c>
      <c r="E583" t="b">
        <v>1</v>
      </c>
    </row>
    <row r="584" spans="1:5">
      <c r="A584" t="s">
        <v>3478</v>
      </c>
      <c r="B584" t="s">
        <v>3479</v>
      </c>
      <c r="E584" t="b">
        <v>1</v>
      </c>
    </row>
    <row r="585" spans="1:5">
      <c r="A585" t="s">
        <v>3480</v>
      </c>
      <c r="B585" t="s">
        <v>3481</v>
      </c>
      <c r="E585" t="b">
        <v>1</v>
      </c>
    </row>
    <row r="586" spans="1:5">
      <c r="A586" t="s">
        <v>3482</v>
      </c>
      <c r="B586" t="s">
        <v>3483</v>
      </c>
      <c r="E586" t="b">
        <v>1</v>
      </c>
    </row>
    <row r="587" spans="1:5">
      <c r="A587" t="s">
        <v>3484</v>
      </c>
      <c r="B587" t="s">
        <v>3485</v>
      </c>
      <c r="E587" t="b">
        <v>1</v>
      </c>
    </row>
    <row r="588" spans="1:5">
      <c r="A588" t="s">
        <v>3486</v>
      </c>
      <c r="B588" t="s">
        <v>3487</v>
      </c>
      <c r="E588" t="b">
        <v>1</v>
      </c>
    </row>
    <row r="589" spans="1:5">
      <c r="A589" t="s">
        <v>3488</v>
      </c>
      <c r="B589" t="s">
        <v>3489</v>
      </c>
      <c r="E589" t="b">
        <v>1</v>
      </c>
    </row>
    <row r="590" spans="1:5">
      <c r="A590" t="s">
        <v>3490</v>
      </c>
      <c r="B590" t="s">
        <v>3491</v>
      </c>
      <c r="E590" t="b">
        <v>1</v>
      </c>
    </row>
    <row r="591" spans="1:5">
      <c r="A591" t="s">
        <v>3492</v>
      </c>
      <c r="B591" t="s">
        <v>3493</v>
      </c>
      <c r="E591" t="b">
        <v>1</v>
      </c>
    </row>
    <row r="592" spans="1:5">
      <c r="A592" t="s">
        <v>1163</v>
      </c>
      <c r="B592" t="s">
        <v>3494</v>
      </c>
      <c r="E592" t="b">
        <v>1</v>
      </c>
    </row>
    <row r="593" spans="1:5">
      <c r="A593" t="s">
        <v>649</v>
      </c>
      <c r="B593" t="s">
        <v>3495</v>
      </c>
      <c r="E593" t="b">
        <v>1</v>
      </c>
    </row>
    <row r="594" spans="1:5">
      <c r="A594" t="s">
        <v>3496</v>
      </c>
      <c r="B594" t="s">
        <v>3497</v>
      </c>
      <c r="E594" t="b">
        <v>1</v>
      </c>
    </row>
    <row r="595" spans="1:5">
      <c r="A595" t="s">
        <v>3498</v>
      </c>
      <c r="B595" t="s">
        <v>3499</v>
      </c>
      <c r="E595" t="b">
        <v>1</v>
      </c>
    </row>
    <row r="596" spans="1:5">
      <c r="A596" t="s">
        <v>3500</v>
      </c>
      <c r="B596" t="s">
        <v>3501</v>
      </c>
      <c r="E596" t="b">
        <v>1</v>
      </c>
    </row>
    <row r="597" spans="1:5">
      <c r="A597" t="s">
        <v>3502</v>
      </c>
      <c r="B597" t="s">
        <v>3503</v>
      </c>
      <c r="E597" t="b">
        <v>1</v>
      </c>
    </row>
    <row r="598" spans="1:5">
      <c r="A598" t="s">
        <v>3504</v>
      </c>
      <c r="B598" t="s">
        <v>3505</v>
      </c>
      <c r="E598" t="b">
        <v>1</v>
      </c>
    </row>
    <row r="599" spans="1:5">
      <c r="A599" t="s">
        <v>2042</v>
      </c>
      <c r="B599" t="s">
        <v>3506</v>
      </c>
      <c r="E599" t="b">
        <v>1</v>
      </c>
    </row>
    <row r="600" spans="1:5">
      <c r="A600" t="s">
        <v>3507</v>
      </c>
      <c r="B600" t="s">
        <v>3508</v>
      </c>
      <c r="E600" t="b">
        <v>1</v>
      </c>
    </row>
    <row r="601" spans="1:5">
      <c r="A601" t="s">
        <v>3509</v>
      </c>
      <c r="B601" t="s">
        <v>3510</v>
      </c>
      <c r="E601" t="b">
        <v>1</v>
      </c>
    </row>
    <row r="602" spans="1:5">
      <c r="A602" t="s">
        <v>457</v>
      </c>
      <c r="B602" t="s">
        <v>3511</v>
      </c>
      <c r="E602" t="b">
        <v>1</v>
      </c>
    </row>
    <row r="603" spans="1:5">
      <c r="A603" t="s">
        <v>3512</v>
      </c>
      <c r="B603" t="s">
        <v>3513</v>
      </c>
      <c r="E603" t="b">
        <v>1</v>
      </c>
    </row>
    <row r="604" spans="1:5">
      <c r="A604" t="s">
        <v>1897</v>
      </c>
      <c r="B604" t="s">
        <v>3514</v>
      </c>
      <c r="E604" t="b">
        <v>1</v>
      </c>
    </row>
    <row r="605" spans="1:5">
      <c r="A605" t="s">
        <v>3515</v>
      </c>
      <c r="B605" t="s">
        <v>3516</v>
      </c>
      <c r="E605" t="b">
        <v>1</v>
      </c>
    </row>
    <row r="606" spans="1:5">
      <c r="A606" t="s">
        <v>3517</v>
      </c>
      <c r="B606" t="s">
        <v>3518</v>
      </c>
      <c r="E606" t="b">
        <v>1</v>
      </c>
    </row>
    <row r="607" spans="1:5">
      <c r="A607" t="s">
        <v>3519</v>
      </c>
      <c r="B607" t="s">
        <v>3520</v>
      </c>
      <c r="E607" t="b">
        <v>1</v>
      </c>
    </row>
    <row r="608" spans="1:5">
      <c r="A608" t="s">
        <v>3521</v>
      </c>
      <c r="B608" t="s">
        <v>3522</v>
      </c>
      <c r="E608" t="b">
        <v>1</v>
      </c>
    </row>
    <row r="609" spans="1:5">
      <c r="A609" t="s">
        <v>1279</v>
      </c>
      <c r="B609" t="s">
        <v>3523</v>
      </c>
      <c r="E609" t="b">
        <v>1</v>
      </c>
    </row>
    <row r="610" spans="1:5">
      <c r="A610" t="s">
        <v>3524</v>
      </c>
      <c r="B610" t="s">
        <v>3525</v>
      </c>
      <c r="E610" t="b">
        <v>1</v>
      </c>
    </row>
    <row r="611" spans="1:5">
      <c r="A611" t="s">
        <v>3526</v>
      </c>
      <c r="B611" t="s">
        <v>3527</v>
      </c>
      <c r="E611" t="b">
        <v>1</v>
      </c>
    </row>
    <row r="612" spans="1:5">
      <c r="A612" t="s">
        <v>3528</v>
      </c>
      <c r="B612" t="s">
        <v>3529</v>
      </c>
      <c r="E612" t="b">
        <v>1</v>
      </c>
    </row>
    <row r="613" spans="1:5">
      <c r="A613" t="s">
        <v>3530</v>
      </c>
      <c r="B613" t="s">
        <v>3531</v>
      </c>
      <c r="E613" t="b">
        <v>1</v>
      </c>
    </row>
    <row r="614" spans="1:5">
      <c r="A614" t="s">
        <v>3532</v>
      </c>
      <c r="B614" t="s">
        <v>3533</v>
      </c>
      <c r="E614" t="b">
        <v>1</v>
      </c>
    </row>
    <row r="615" spans="1:5">
      <c r="A615" t="s">
        <v>3534</v>
      </c>
      <c r="B615" t="s">
        <v>3535</v>
      </c>
      <c r="E615" t="b">
        <v>1</v>
      </c>
    </row>
    <row r="616" spans="1:5">
      <c r="A616" t="s">
        <v>3536</v>
      </c>
      <c r="B616" t="s">
        <v>3537</v>
      </c>
      <c r="E616" t="b">
        <v>1</v>
      </c>
    </row>
    <row r="617" spans="1:5">
      <c r="A617" t="s">
        <v>3538</v>
      </c>
      <c r="B617" t="s">
        <v>3539</v>
      </c>
      <c r="E617" t="b">
        <v>1</v>
      </c>
    </row>
    <row r="618" spans="1:5">
      <c r="A618" t="s">
        <v>3540</v>
      </c>
      <c r="B618" t="s">
        <v>3541</v>
      </c>
      <c r="E618" t="b">
        <v>1</v>
      </c>
    </row>
    <row r="619" spans="1:5">
      <c r="A619" t="s">
        <v>3542</v>
      </c>
      <c r="B619" t="s">
        <v>3543</v>
      </c>
      <c r="E619" t="b">
        <v>1</v>
      </c>
    </row>
    <row r="620" spans="1:5">
      <c r="A620" t="s">
        <v>3544</v>
      </c>
      <c r="B620" t="s">
        <v>3545</v>
      </c>
      <c r="E620" t="b">
        <v>1</v>
      </c>
    </row>
    <row r="621" spans="1:5">
      <c r="A621" t="s">
        <v>3546</v>
      </c>
      <c r="B621" t="s">
        <v>3547</v>
      </c>
      <c r="E621" t="b">
        <v>1</v>
      </c>
    </row>
    <row r="622" spans="1:5">
      <c r="A622" t="s">
        <v>3548</v>
      </c>
      <c r="B622" t="s">
        <v>3549</v>
      </c>
      <c r="E622" t="b">
        <v>1</v>
      </c>
    </row>
    <row r="623" spans="1:5">
      <c r="A623" t="s">
        <v>3550</v>
      </c>
      <c r="B623" t="s">
        <v>3551</v>
      </c>
      <c r="E623" t="b">
        <v>1</v>
      </c>
    </row>
    <row r="624" spans="1:5">
      <c r="A624" t="s">
        <v>3552</v>
      </c>
      <c r="B624" t="s">
        <v>3553</v>
      </c>
      <c r="E624" t="b">
        <v>1</v>
      </c>
    </row>
    <row r="625" spans="1:5">
      <c r="A625" t="s">
        <v>3554</v>
      </c>
      <c r="B625" t="s">
        <v>3555</v>
      </c>
      <c r="E625" t="b">
        <v>1</v>
      </c>
    </row>
    <row r="626" spans="1:5">
      <c r="A626" t="s">
        <v>3556</v>
      </c>
      <c r="B626" t="s">
        <v>3557</v>
      </c>
      <c r="E626" t="b">
        <v>1</v>
      </c>
    </row>
    <row r="627" spans="1:5">
      <c r="A627" t="s">
        <v>3558</v>
      </c>
      <c r="B627" t="s">
        <v>3559</v>
      </c>
      <c r="E627" t="b">
        <v>1</v>
      </c>
    </row>
    <row r="628" spans="1:5">
      <c r="A628" t="s">
        <v>3560</v>
      </c>
      <c r="B628" t="s">
        <v>3561</v>
      </c>
      <c r="E628" t="b">
        <v>1</v>
      </c>
    </row>
    <row r="629" spans="1:5">
      <c r="A629" t="s">
        <v>3562</v>
      </c>
      <c r="B629" t="s">
        <v>3563</v>
      </c>
      <c r="E629" t="b">
        <v>1</v>
      </c>
    </row>
    <row r="630" spans="1:5">
      <c r="A630" t="s">
        <v>3564</v>
      </c>
      <c r="B630" t="s">
        <v>3565</v>
      </c>
      <c r="E630" t="b">
        <v>1</v>
      </c>
    </row>
    <row r="631" spans="1:5">
      <c r="A631" t="s">
        <v>3566</v>
      </c>
      <c r="B631" t="s">
        <v>3567</v>
      </c>
      <c r="E631" t="b">
        <v>1</v>
      </c>
    </row>
    <row r="632" spans="1:5">
      <c r="A632" t="s">
        <v>3568</v>
      </c>
      <c r="B632" t="s">
        <v>3569</v>
      </c>
      <c r="E632" t="b">
        <v>1</v>
      </c>
    </row>
    <row r="633" spans="1:5">
      <c r="A633" t="s">
        <v>3570</v>
      </c>
      <c r="B633" t="s">
        <v>3571</v>
      </c>
      <c r="E633" t="b">
        <v>1</v>
      </c>
    </row>
    <row r="634" spans="1:5">
      <c r="A634" t="s">
        <v>3572</v>
      </c>
      <c r="B634" t="s">
        <v>3573</v>
      </c>
      <c r="E634" t="b">
        <v>1</v>
      </c>
    </row>
    <row r="635" spans="1:5">
      <c r="A635" t="s">
        <v>3574</v>
      </c>
      <c r="B635" t="s">
        <v>3575</v>
      </c>
      <c r="E635" t="b">
        <v>1</v>
      </c>
    </row>
    <row r="636" spans="1:5">
      <c r="A636" t="s">
        <v>3576</v>
      </c>
      <c r="B636" t="s">
        <v>3577</v>
      </c>
      <c r="E636" t="b">
        <v>1</v>
      </c>
    </row>
    <row r="637" spans="1:5">
      <c r="A637" t="s">
        <v>3578</v>
      </c>
      <c r="B637" t="s">
        <v>3579</v>
      </c>
      <c r="E637" t="b">
        <v>1</v>
      </c>
    </row>
    <row r="638" spans="1:5">
      <c r="A638" t="s">
        <v>3580</v>
      </c>
      <c r="B638" t="s">
        <v>3581</v>
      </c>
      <c r="E638" t="b">
        <v>1</v>
      </c>
    </row>
    <row r="639" spans="1:5">
      <c r="A639" t="s">
        <v>3582</v>
      </c>
      <c r="B639" t="s">
        <v>3583</v>
      </c>
      <c r="E639" t="b">
        <v>1</v>
      </c>
    </row>
    <row r="640" spans="1:5">
      <c r="A640" t="s">
        <v>3584</v>
      </c>
      <c r="B640" t="s">
        <v>3585</v>
      </c>
      <c r="E640" t="b">
        <v>1</v>
      </c>
    </row>
    <row r="641" spans="1:5">
      <c r="A641" t="s">
        <v>3586</v>
      </c>
      <c r="B641" t="s">
        <v>3587</v>
      </c>
      <c r="E641" t="b">
        <v>1</v>
      </c>
    </row>
    <row r="642" spans="1:5">
      <c r="A642" t="s">
        <v>3588</v>
      </c>
      <c r="B642" t="s">
        <v>3589</v>
      </c>
      <c r="E642" t="b">
        <v>1</v>
      </c>
    </row>
    <row r="643" spans="1:5">
      <c r="A643" t="s">
        <v>3590</v>
      </c>
      <c r="B643" t="s">
        <v>3591</v>
      </c>
      <c r="E643" t="b">
        <v>1</v>
      </c>
    </row>
    <row r="644" spans="1:5">
      <c r="A644" t="s">
        <v>3592</v>
      </c>
      <c r="B644" t="s">
        <v>3593</v>
      </c>
      <c r="E644" t="b">
        <v>1</v>
      </c>
    </row>
    <row r="645" spans="1:5">
      <c r="A645" t="s">
        <v>3594</v>
      </c>
      <c r="B645" t="s">
        <v>3595</v>
      </c>
      <c r="E645" t="b">
        <v>1</v>
      </c>
    </row>
    <row r="646" spans="1:5">
      <c r="A646" t="s">
        <v>3596</v>
      </c>
      <c r="B646" t="s">
        <v>3597</v>
      </c>
      <c r="E646" t="b">
        <v>1</v>
      </c>
    </row>
    <row r="647" spans="1:5">
      <c r="A647" t="s">
        <v>3598</v>
      </c>
      <c r="B647" t="s">
        <v>3599</v>
      </c>
      <c r="E647" t="b">
        <v>1</v>
      </c>
    </row>
    <row r="648" spans="1:5">
      <c r="A648" t="s">
        <v>3600</v>
      </c>
      <c r="B648" t="s">
        <v>3601</v>
      </c>
      <c r="E648" t="b">
        <v>1</v>
      </c>
    </row>
    <row r="649" spans="1:5">
      <c r="A649" t="s">
        <v>3602</v>
      </c>
      <c r="B649" t="s">
        <v>3603</v>
      </c>
      <c r="E649" t="b">
        <v>1</v>
      </c>
    </row>
    <row r="650" spans="1:5">
      <c r="A650" t="s">
        <v>3604</v>
      </c>
      <c r="B650" t="s">
        <v>3605</v>
      </c>
      <c r="E650" t="b">
        <v>1</v>
      </c>
    </row>
    <row r="651" spans="1:5">
      <c r="A651" t="s">
        <v>3606</v>
      </c>
      <c r="B651" t="s">
        <v>3607</v>
      </c>
      <c r="E651" t="b">
        <v>1</v>
      </c>
    </row>
    <row r="652" spans="1:5">
      <c r="A652" t="s">
        <v>3608</v>
      </c>
      <c r="B652" t="s">
        <v>3609</v>
      </c>
      <c r="E652" t="b">
        <v>1</v>
      </c>
    </row>
    <row r="653" spans="1:5">
      <c r="A653" t="s">
        <v>3610</v>
      </c>
      <c r="B653" t="s">
        <v>3611</v>
      </c>
      <c r="E653" t="b">
        <v>1</v>
      </c>
    </row>
    <row r="654" spans="1:5">
      <c r="A654" t="s">
        <v>3612</v>
      </c>
      <c r="B654" t="s">
        <v>3613</v>
      </c>
      <c r="E654" t="b">
        <v>1</v>
      </c>
    </row>
    <row r="655" spans="1:5">
      <c r="A655" t="s">
        <v>3614</v>
      </c>
      <c r="B655" t="s">
        <v>3615</v>
      </c>
      <c r="E655" t="b">
        <v>1</v>
      </c>
    </row>
    <row r="656" spans="1:5">
      <c r="A656" t="s">
        <v>3616</v>
      </c>
      <c r="B656" t="s">
        <v>3617</v>
      </c>
      <c r="E656" t="b">
        <v>1</v>
      </c>
    </row>
    <row r="657" spans="1:5">
      <c r="A657" t="s">
        <v>3618</v>
      </c>
      <c r="B657" t="s">
        <v>3619</v>
      </c>
      <c r="E657" t="b">
        <v>1</v>
      </c>
    </row>
    <row r="658" spans="1:5">
      <c r="A658" t="s">
        <v>3620</v>
      </c>
      <c r="B658" t="s">
        <v>3621</v>
      </c>
      <c r="E658" t="b">
        <v>1</v>
      </c>
    </row>
    <row r="659" spans="1:5">
      <c r="A659" t="s">
        <v>3622</v>
      </c>
      <c r="B659" t="s">
        <v>3623</v>
      </c>
      <c r="E659" t="b">
        <v>1</v>
      </c>
    </row>
    <row r="660" spans="1:5">
      <c r="A660" t="s">
        <v>1409</v>
      </c>
      <c r="B660" t="s">
        <v>3624</v>
      </c>
      <c r="E660" t="b">
        <v>1</v>
      </c>
    </row>
    <row r="661" spans="1:5">
      <c r="A661" t="s">
        <v>3625</v>
      </c>
      <c r="B661" t="s">
        <v>3626</v>
      </c>
      <c r="E661" t="b">
        <v>1</v>
      </c>
    </row>
    <row r="662" spans="1:5">
      <c r="A662" t="s">
        <v>3627</v>
      </c>
      <c r="B662" t="s">
        <v>3628</v>
      </c>
      <c r="E662" t="b">
        <v>1</v>
      </c>
    </row>
    <row r="663" spans="1:5">
      <c r="A663" t="s">
        <v>3629</v>
      </c>
      <c r="B663" t="s">
        <v>3630</v>
      </c>
      <c r="E663" t="b">
        <v>1</v>
      </c>
    </row>
    <row r="664" spans="1:5">
      <c r="A664" t="s">
        <v>3631</v>
      </c>
      <c r="B664" t="s">
        <v>3632</v>
      </c>
      <c r="E664" t="b">
        <v>1</v>
      </c>
    </row>
    <row r="665" spans="1:5">
      <c r="A665" t="s">
        <v>3633</v>
      </c>
      <c r="B665" t="s">
        <v>3634</v>
      </c>
      <c r="E665" t="b">
        <v>1</v>
      </c>
    </row>
    <row r="666" spans="1:5">
      <c r="A666" t="s">
        <v>3635</v>
      </c>
      <c r="B666" t="s">
        <v>3636</v>
      </c>
      <c r="E666" t="b">
        <v>1</v>
      </c>
    </row>
    <row r="667" spans="1:5">
      <c r="A667" t="s">
        <v>3637</v>
      </c>
      <c r="B667" t="s">
        <v>3638</v>
      </c>
      <c r="E667" t="b">
        <v>1</v>
      </c>
    </row>
    <row r="668" spans="1:5">
      <c r="A668" t="s">
        <v>3639</v>
      </c>
      <c r="B668" t="s">
        <v>3640</v>
      </c>
      <c r="E668" t="b">
        <v>1</v>
      </c>
    </row>
    <row r="669" spans="1:5">
      <c r="A669" t="s">
        <v>3641</v>
      </c>
      <c r="B669" t="s">
        <v>3642</v>
      </c>
      <c r="E669" t="b">
        <v>1</v>
      </c>
    </row>
    <row r="670" spans="1:5">
      <c r="A670" t="s">
        <v>3643</v>
      </c>
      <c r="B670" t="s">
        <v>3644</v>
      </c>
      <c r="E670" t="b">
        <v>1</v>
      </c>
    </row>
    <row r="671" spans="1:5">
      <c r="A671" t="s">
        <v>3645</v>
      </c>
      <c r="B671" t="s">
        <v>3646</v>
      </c>
      <c r="E671" t="b">
        <v>1</v>
      </c>
    </row>
    <row r="672" spans="1:5">
      <c r="A672" t="s">
        <v>3647</v>
      </c>
      <c r="B672" t="s">
        <v>3648</v>
      </c>
      <c r="E672" t="b">
        <v>1</v>
      </c>
    </row>
    <row r="673" spans="1:5">
      <c r="A673" t="s">
        <v>3649</v>
      </c>
      <c r="B673" t="s">
        <v>3650</v>
      </c>
      <c r="E673" t="b">
        <v>1</v>
      </c>
    </row>
    <row r="674" spans="1:5">
      <c r="A674" t="s">
        <v>3651</v>
      </c>
      <c r="B674" t="s">
        <v>3652</v>
      </c>
      <c r="E674" t="b">
        <v>1</v>
      </c>
    </row>
    <row r="675" spans="1:5">
      <c r="A675" t="s">
        <v>3653</v>
      </c>
      <c r="B675" t="s">
        <v>3654</v>
      </c>
      <c r="E675" t="b">
        <v>1</v>
      </c>
    </row>
    <row r="676" spans="1:5">
      <c r="A676" t="s">
        <v>3655</v>
      </c>
      <c r="B676" t="s">
        <v>3656</v>
      </c>
      <c r="E676" t="b">
        <v>1</v>
      </c>
    </row>
    <row r="677" spans="1:5">
      <c r="A677" t="s">
        <v>3657</v>
      </c>
      <c r="B677" t="s">
        <v>3658</v>
      </c>
      <c r="E677" t="b">
        <v>1</v>
      </c>
    </row>
    <row r="678" spans="1:5">
      <c r="A678" t="s">
        <v>3659</v>
      </c>
      <c r="B678" t="s">
        <v>3660</v>
      </c>
      <c r="E678" t="b">
        <v>1</v>
      </c>
    </row>
    <row r="679" spans="1:5">
      <c r="A679" t="s">
        <v>3661</v>
      </c>
      <c r="B679" t="s">
        <v>3662</v>
      </c>
      <c r="E679" t="b">
        <v>1</v>
      </c>
    </row>
    <row r="680" spans="1:5">
      <c r="A680" t="s">
        <v>3663</v>
      </c>
      <c r="B680" t="s">
        <v>3664</v>
      </c>
      <c r="E680" t="b">
        <v>1</v>
      </c>
    </row>
    <row r="681" spans="1:5">
      <c r="A681" t="s">
        <v>3665</v>
      </c>
      <c r="B681" t="s">
        <v>3666</v>
      </c>
      <c r="E681" t="b">
        <v>1</v>
      </c>
    </row>
    <row r="682" spans="1:5">
      <c r="A682" t="s">
        <v>3667</v>
      </c>
      <c r="B682" t="s">
        <v>3668</v>
      </c>
      <c r="E682" t="b">
        <v>1</v>
      </c>
    </row>
    <row r="683" spans="1:5">
      <c r="A683" t="s">
        <v>3669</v>
      </c>
      <c r="B683" t="s">
        <v>3670</v>
      </c>
      <c r="E683" t="b">
        <v>1</v>
      </c>
    </row>
    <row r="684" spans="1:5">
      <c r="A684" t="s">
        <v>3671</v>
      </c>
      <c r="B684" t="s">
        <v>3672</v>
      </c>
      <c r="E684" t="b">
        <v>1</v>
      </c>
    </row>
    <row r="685" spans="1:5">
      <c r="A685" t="s">
        <v>3673</v>
      </c>
      <c r="B685" t="s">
        <v>3674</v>
      </c>
      <c r="E685" t="b">
        <v>1</v>
      </c>
    </row>
    <row r="686" spans="1:5">
      <c r="A686" t="s">
        <v>3675</v>
      </c>
      <c r="B686" t="s">
        <v>3676</v>
      </c>
      <c r="E686" t="b">
        <v>1</v>
      </c>
    </row>
    <row r="687" spans="1:5">
      <c r="A687" t="s">
        <v>3677</v>
      </c>
      <c r="B687" t="s">
        <v>3678</v>
      </c>
      <c r="E687" t="b">
        <v>1</v>
      </c>
    </row>
    <row r="688" spans="1:5">
      <c r="A688" t="s">
        <v>3679</v>
      </c>
      <c r="B688" t="s">
        <v>3680</v>
      </c>
      <c r="E688" t="b">
        <v>1</v>
      </c>
    </row>
    <row r="689" spans="1:5">
      <c r="A689" t="s">
        <v>1899</v>
      </c>
      <c r="B689" t="s">
        <v>3681</v>
      </c>
      <c r="E689" t="b">
        <v>1</v>
      </c>
    </row>
    <row r="690" spans="1:5">
      <c r="A690" t="s">
        <v>3682</v>
      </c>
      <c r="B690" t="s">
        <v>3683</v>
      </c>
      <c r="E690" t="b">
        <v>1</v>
      </c>
    </row>
    <row r="691" spans="1:5">
      <c r="A691" t="s">
        <v>3684</v>
      </c>
      <c r="B691" t="s">
        <v>3685</v>
      </c>
      <c r="E691" t="b">
        <v>1</v>
      </c>
    </row>
    <row r="692" spans="1:5">
      <c r="A692" t="s">
        <v>3686</v>
      </c>
      <c r="B692" t="s">
        <v>3687</v>
      </c>
      <c r="E692" t="b">
        <v>1</v>
      </c>
    </row>
    <row r="693" spans="1:5">
      <c r="A693" t="s">
        <v>3688</v>
      </c>
      <c r="B693" t="s">
        <v>3689</v>
      </c>
      <c r="E693" t="b">
        <v>1</v>
      </c>
    </row>
    <row r="694" spans="1:5">
      <c r="A694" t="s">
        <v>3690</v>
      </c>
      <c r="B694" t="s">
        <v>3691</v>
      </c>
      <c r="E694" t="b">
        <v>1</v>
      </c>
    </row>
    <row r="695" spans="1:5">
      <c r="A695" t="s">
        <v>3692</v>
      </c>
      <c r="B695" t="s">
        <v>3693</v>
      </c>
      <c r="E695" t="b">
        <v>1</v>
      </c>
    </row>
    <row r="696" spans="1:5">
      <c r="A696" t="s">
        <v>3694</v>
      </c>
      <c r="B696" t="s">
        <v>3695</v>
      </c>
      <c r="E696" t="b">
        <v>1</v>
      </c>
    </row>
    <row r="697" spans="1:5">
      <c r="A697" t="s">
        <v>596</v>
      </c>
      <c r="B697" t="s">
        <v>3696</v>
      </c>
      <c r="E697" t="b">
        <v>1</v>
      </c>
    </row>
    <row r="698" spans="1:5">
      <c r="A698" t="s">
        <v>3697</v>
      </c>
      <c r="B698" t="s">
        <v>3698</v>
      </c>
      <c r="E698" t="b">
        <v>1</v>
      </c>
    </row>
    <row r="699" spans="1:5">
      <c r="A699" t="s">
        <v>3699</v>
      </c>
      <c r="B699" t="s">
        <v>3700</v>
      </c>
      <c r="E699" t="b">
        <v>1</v>
      </c>
    </row>
    <row r="700" spans="1:5">
      <c r="A700" t="s">
        <v>3701</v>
      </c>
      <c r="B700" t="s">
        <v>3702</v>
      </c>
      <c r="E700" t="b">
        <v>1</v>
      </c>
    </row>
    <row r="701" spans="1:5">
      <c r="A701" t="s">
        <v>3703</v>
      </c>
      <c r="B701" t="s">
        <v>3704</v>
      </c>
      <c r="E701" t="b">
        <v>1</v>
      </c>
    </row>
    <row r="702" spans="1:5">
      <c r="A702" t="s">
        <v>1450</v>
      </c>
      <c r="B702" t="s">
        <v>3705</v>
      </c>
      <c r="E702" t="b">
        <v>1</v>
      </c>
    </row>
    <row r="703" spans="1:5">
      <c r="A703" t="s">
        <v>3706</v>
      </c>
      <c r="B703" t="s">
        <v>3707</v>
      </c>
      <c r="E703" t="b">
        <v>1</v>
      </c>
    </row>
    <row r="704" spans="1:5">
      <c r="A704" t="s">
        <v>3708</v>
      </c>
      <c r="B704" t="s">
        <v>3709</v>
      </c>
      <c r="E704" t="b">
        <v>1</v>
      </c>
    </row>
    <row r="705" spans="1:5">
      <c r="A705" t="s">
        <v>3710</v>
      </c>
      <c r="B705" t="s">
        <v>3711</v>
      </c>
      <c r="E705" t="b">
        <v>1</v>
      </c>
    </row>
    <row r="706" spans="1:5">
      <c r="A706" t="s">
        <v>3712</v>
      </c>
      <c r="B706" t="s">
        <v>3713</v>
      </c>
      <c r="E706" t="b">
        <v>1</v>
      </c>
    </row>
    <row r="707" spans="1:5">
      <c r="A707" t="s">
        <v>3714</v>
      </c>
      <c r="B707" t="s">
        <v>3715</v>
      </c>
      <c r="E707" t="b">
        <v>1</v>
      </c>
    </row>
    <row r="708" spans="1:5">
      <c r="A708" t="s">
        <v>3716</v>
      </c>
      <c r="B708" t="s">
        <v>3717</v>
      </c>
      <c r="E708" t="b">
        <v>1</v>
      </c>
    </row>
    <row r="709" spans="1:5">
      <c r="A709" t="s">
        <v>1111</v>
      </c>
      <c r="B709" t="s">
        <v>3718</v>
      </c>
      <c r="E709" t="b">
        <v>1</v>
      </c>
    </row>
    <row r="710" spans="1:5">
      <c r="A710" t="s">
        <v>3719</v>
      </c>
      <c r="B710" t="s">
        <v>3720</v>
      </c>
      <c r="E710" t="b">
        <v>1</v>
      </c>
    </row>
    <row r="711" spans="1:5">
      <c r="A711" t="s">
        <v>3721</v>
      </c>
      <c r="B711" t="s">
        <v>3722</v>
      </c>
      <c r="E711" t="b">
        <v>1</v>
      </c>
    </row>
    <row r="712" spans="1:5">
      <c r="A712" t="s">
        <v>3723</v>
      </c>
      <c r="B712" t="s">
        <v>3724</v>
      </c>
      <c r="E712" t="b">
        <v>1</v>
      </c>
    </row>
    <row r="713" spans="1:5">
      <c r="A713" t="s">
        <v>3725</v>
      </c>
      <c r="B713" t="s">
        <v>3726</v>
      </c>
      <c r="E713" t="b">
        <v>1</v>
      </c>
    </row>
    <row r="714" spans="1:5">
      <c r="A714" t="s">
        <v>3727</v>
      </c>
      <c r="B714" t="s">
        <v>3728</v>
      </c>
      <c r="E714" t="b">
        <v>1</v>
      </c>
    </row>
    <row r="715" spans="1:5">
      <c r="A715" t="s">
        <v>3729</v>
      </c>
      <c r="B715" t="s">
        <v>3730</v>
      </c>
      <c r="E715" t="b">
        <v>1</v>
      </c>
    </row>
    <row r="716" spans="1:5">
      <c r="A716" t="s">
        <v>3731</v>
      </c>
      <c r="B716" t="s">
        <v>3732</v>
      </c>
      <c r="E716" t="b">
        <v>1</v>
      </c>
    </row>
    <row r="717" spans="1:5">
      <c r="A717" t="s">
        <v>3733</v>
      </c>
      <c r="B717" t="s">
        <v>3734</v>
      </c>
      <c r="E717" t="b">
        <v>1</v>
      </c>
    </row>
    <row r="718" spans="1:5">
      <c r="A718" t="s">
        <v>3735</v>
      </c>
      <c r="B718" t="s">
        <v>3736</v>
      </c>
      <c r="E718" t="b">
        <v>1</v>
      </c>
    </row>
    <row r="719" spans="1:5">
      <c r="A719" t="s">
        <v>3737</v>
      </c>
      <c r="B719" t="s">
        <v>3738</v>
      </c>
      <c r="E719" t="b">
        <v>1</v>
      </c>
    </row>
    <row r="720" spans="1:5">
      <c r="A720" t="s">
        <v>3739</v>
      </c>
      <c r="B720" t="s">
        <v>3740</v>
      </c>
      <c r="E720" t="b">
        <v>1</v>
      </c>
    </row>
    <row r="721" spans="1:5">
      <c r="A721" t="s">
        <v>3741</v>
      </c>
      <c r="B721" t="s">
        <v>3742</v>
      </c>
      <c r="E721" t="b">
        <v>1</v>
      </c>
    </row>
    <row r="722" spans="1:5">
      <c r="A722" t="s">
        <v>3743</v>
      </c>
      <c r="B722" t="s">
        <v>3744</v>
      </c>
      <c r="E722" t="b">
        <v>1</v>
      </c>
    </row>
    <row r="723" spans="1:5">
      <c r="A723" t="s">
        <v>3745</v>
      </c>
      <c r="B723" t="s">
        <v>3746</v>
      </c>
      <c r="E723" t="b">
        <v>1</v>
      </c>
    </row>
    <row r="724" spans="1:5">
      <c r="A724" t="s">
        <v>3747</v>
      </c>
      <c r="B724" t="s">
        <v>3748</v>
      </c>
      <c r="E724" t="b">
        <v>1</v>
      </c>
    </row>
    <row r="725" spans="1:5">
      <c r="A725" t="s">
        <v>3749</v>
      </c>
      <c r="B725" t="s">
        <v>3750</v>
      </c>
      <c r="E725" t="b">
        <v>1</v>
      </c>
    </row>
    <row r="726" spans="1:5">
      <c r="A726" t="s">
        <v>3751</v>
      </c>
      <c r="B726" t="s">
        <v>3752</v>
      </c>
      <c r="E726" t="b">
        <v>1</v>
      </c>
    </row>
    <row r="727" spans="1:5">
      <c r="A727" t="s">
        <v>3753</v>
      </c>
      <c r="B727" t="s">
        <v>3754</v>
      </c>
      <c r="E727" t="b">
        <v>1</v>
      </c>
    </row>
    <row r="728" spans="1:5">
      <c r="A728" t="s">
        <v>3755</v>
      </c>
      <c r="B728" t="s">
        <v>3756</v>
      </c>
      <c r="E728" t="b">
        <v>1</v>
      </c>
    </row>
    <row r="729" spans="1:5">
      <c r="A729" t="s">
        <v>3757</v>
      </c>
      <c r="B729" t="s">
        <v>3758</v>
      </c>
      <c r="E729" t="b">
        <v>1</v>
      </c>
    </row>
    <row r="730" spans="1:5">
      <c r="A730" t="s">
        <v>3759</v>
      </c>
      <c r="B730" t="s">
        <v>3760</v>
      </c>
      <c r="E730" t="b">
        <v>1</v>
      </c>
    </row>
    <row r="731" spans="1:5">
      <c r="A731" t="s">
        <v>3761</v>
      </c>
      <c r="B731" t="s">
        <v>3762</v>
      </c>
      <c r="E731" t="b">
        <v>1</v>
      </c>
    </row>
    <row r="732" spans="1:5">
      <c r="A732" t="s">
        <v>3763</v>
      </c>
      <c r="B732" t="s">
        <v>3764</v>
      </c>
      <c r="E732" t="b">
        <v>1</v>
      </c>
    </row>
    <row r="733" spans="1:5">
      <c r="A733" t="s">
        <v>3765</v>
      </c>
      <c r="B733" t="s">
        <v>3766</v>
      </c>
      <c r="E733" t="b">
        <v>1</v>
      </c>
    </row>
    <row r="734" spans="1:5">
      <c r="A734" t="s">
        <v>3767</v>
      </c>
      <c r="B734" t="s">
        <v>3768</v>
      </c>
      <c r="E734" t="b">
        <v>1</v>
      </c>
    </row>
    <row r="735" spans="1:5">
      <c r="A735" t="s">
        <v>3769</v>
      </c>
      <c r="B735" t="s">
        <v>3770</v>
      </c>
      <c r="E735" t="b">
        <v>1</v>
      </c>
    </row>
    <row r="736" spans="1:5">
      <c r="A736" t="s">
        <v>678</v>
      </c>
      <c r="B736" t="s">
        <v>3771</v>
      </c>
      <c r="E736" t="b">
        <v>1</v>
      </c>
    </row>
    <row r="737" spans="1:5">
      <c r="A737" t="s">
        <v>1127</v>
      </c>
      <c r="B737" t="s">
        <v>3772</v>
      </c>
      <c r="E737" t="b">
        <v>1</v>
      </c>
    </row>
    <row r="738" spans="1:5">
      <c r="A738" t="s">
        <v>3773</v>
      </c>
      <c r="B738" t="s">
        <v>3774</v>
      </c>
      <c r="E738" t="b">
        <v>1</v>
      </c>
    </row>
    <row r="739" spans="1:5">
      <c r="A739" t="s">
        <v>3775</v>
      </c>
      <c r="B739" t="s">
        <v>3776</v>
      </c>
      <c r="E739" t="b">
        <v>1</v>
      </c>
    </row>
    <row r="740" spans="1:5">
      <c r="A740" t="s">
        <v>3777</v>
      </c>
      <c r="B740" t="s">
        <v>3778</v>
      </c>
      <c r="E740" t="b">
        <v>1</v>
      </c>
    </row>
    <row r="741" spans="1:5">
      <c r="A741" t="s">
        <v>3779</v>
      </c>
      <c r="B741" t="s">
        <v>3780</v>
      </c>
      <c r="E741" t="b">
        <v>1</v>
      </c>
    </row>
    <row r="742" spans="1:5">
      <c r="A742" t="s">
        <v>3781</v>
      </c>
      <c r="B742" t="s">
        <v>3782</v>
      </c>
      <c r="E742" t="b">
        <v>1</v>
      </c>
    </row>
    <row r="743" spans="1:5">
      <c r="A743" t="s">
        <v>3783</v>
      </c>
      <c r="B743" t="s">
        <v>3784</v>
      </c>
      <c r="E743" t="b">
        <v>1</v>
      </c>
    </row>
    <row r="744" spans="1:5">
      <c r="A744" t="s">
        <v>3785</v>
      </c>
      <c r="B744" t="s">
        <v>3786</v>
      </c>
      <c r="E744" t="b">
        <v>1</v>
      </c>
    </row>
    <row r="745" spans="1:5">
      <c r="A745" t="s">
        <v>3787</v>
      </c>
      <c r="B745" t="s">
        <v>3788</v>
      </c>
      <c r="E745" t="b">
        <v>1</v>
      </c>
    </row>
    <row r="746" spans="1:5">
      <c r="A746" t="s">
        <v>3789</v>
      </c>
      <c r="B746" t="s">
        <v>3790</v>
      </c>
      <c r="E746" t="b">
        <v>1</v>
      </c>
    </row>
    <row r="747" spans="1:5">
      <c r="A747" t="s">
        <v>3791</v>
      </c>
      <c r="B747" t="s">
        <v>3792</v>
      </c>
      <c r="E747" t="b">
        <v>1</v>
      </c>
    </row>
    <row r="748" spans="1:5">
      <c r="A748" t="s">
        <v>3793</v>
      </c>
      <c r="B748" t="s">
        <v>3794</v>
      </c>
      <c r="E748" t="b">
        <v>1</v>
      </c>
    </row>
    <row r="749" spans="1:5">
      <c r="A749" t="s">
        <v>3795</v>
      </c>
      <c r="B749" t="s">
        <v>3796</v>
      </c>
      <c r="E749" t="b">
        <v>1</v>
      </c>
    </row>
    <row r="750" spans="1:5">
      <c r="A750" t="s">
        <v>3797</v>
      </c>
      <c r="B750" t="s">
        <v>3798</v>
      </c>
      <c r="E750" t="b">
        <v>1</v>
      </c>
    </row>
    <row r="751" spans="1:5">
      <c r="A751" t="s">
        <v>3799</v>
      </c>
      <c r="B751" t="s">
        <v>3800</v>
      </c>
      <c r="E751" t="b">
        <v>1</v>
      </c>
    </row>
    <row r="752" spans="1:5">
      <c r="A752" t="s">
        <v>3801</v>
      </c>
      <c r="B752" t="s">
        <v>3802</v>
      </c>
      <c r="E752" t="b">
        <v>1</v>
      </c>
    </row>
    <row r="753" spans="1:5">
      <c r="A753" t="s">
        <v>3803</v>
      </c>
      <c r="B753" t="s">
        <v>3804</v>
      </c>
      <c r="E753" t="b">
        <v>1</v>
      </c>
    </row>
    <row r="754" spans="1:5">
      <c r="A754" t="s">
        <v>3805</v>
      </c>
      <c r="B754" t="s">
        <v>3806</v>
      </c>
      <c r="E754" t="b">
        <v>1</v>
      </c>
    </row>
    <row r="755" spans="1:5">
      <c r="A755" t="s">
        <v>3807</v>
      </c>
      <c r="B755" t="s">
        <v>3808</v>
      </c>
      <c r="E755" t="b">
        <v>1</v>
      </c>
    </row>
    <row r="756" spans="1:5">
      <c r="A756" t="s">
        <v>3809</v>
      </c>
      <c r="B756" t="s">
        <v>3810</v>
      </c>
      <c r="E756" t="b">
        <v>1</v>
      </c>
    </row>
    <row r="757" spans="1:5">
      <c r="A757" t="s">
        <v>1488</v>
      </c>
      <c r="B757" t="s">
        <v>3811</v>
      </c>
      <c r="E757" t="b">
        <v>1</v>
      </c>
    </row>
    <row r="758" spans="1:5">
      <c r="A758" t="s">
        <v>3812</v>
      </c>
      <c r="B758" t="s">
        <v>3813</v>
      </c>
      <c r="E758" t="b">
        <v>1</v>
      </c>
    </row>
    <row r="759" spans="1:5">
      <c r="A759" t="s">
        <v>3814</v>
      </c>
      <c r="B759" t="s">
        <v>3815</v>
      </c>
      <c r="E759" t="b">
        <v>1</v>
      </c>
    </row>
    <row r="760" spans="1:5">
      <c r="A760" t="s">
        <v>3816</v>
      </c>
      <c r="B760" t="s">
        <v>3817</v>
      </c>
      <c r="E760" t="b">
        <v>1</v>
      </c>
    </row>
    <row r="761" spans="1:5">
      <c r="A761" t="s">
        <v>3818</v>
      </c>
      <c r="B761" t="s">
        <v>3819</v>
      </c>
      <c r="E761" t="b">
        <v>1</v>
      </c>
    </row>
    <row r="762" spans="1:5">
      <c r="A762" t="s">
        <v>3820</v>
      </c>
      <c r="B762" t="s">
        <v>3821</v>
      </c>
      <c r="E762" t="b">
        <v>1</v>
      </c>
    </row>
    <row r="763" spans="1:5">
      <c r="A763" t="s">
        <v>3822</v>
      </c>
      <c r="B763" t="s">
        <v>3823</v>
      </c>
      <c r="E763" t="b">
        <v>1</v>
      </c>
    </row>
    <row r="764" spans="1:5">
      <c r="A764" t="s">
        <v>3824</v>
      </c>
      <c r="B764" t="s">
        <v>3825</v>
      </c>
      <c r="E764" t="b">
        <v>1</v>
      </c>
    </row>
    <row r="765" spans="1:5">
      <c r="A765" t="s">
        <v>3826</v>
      </c>
      <c r="B765" t="s">
        <v>3827</v>
      </c>
      <c r="E765" t="b">
        <v>1</v>
      </c>
    </row>
    <row r="766" spans="1:5">
      <c r="A766" t="s">
        <v>3828</v>
      </c>
      <c r="B766" t="s">
        <v>3829</v>
      </c>
      <c r="E766" t="b">
        <v>1</v>
      </c>
    </row>
    <row r="767" spans="1:5">
      <c r="A767" t="s">
        <v>3830</v>
      </c>
      <c r="B767" t="s">
        <v>3831</v>
      </c>
      <c r="E767" t="b">
        <v>1</v>
      </c>
    </row>
    <row r="768" spans="1:5">
      <c r="A768" t="s">
        <v>3832</v>
      </c>
      <c r="B768" t="s">
        <v>3833</v>
      </c>
      <c r="E768" t="b">
        <v>1</v>
      </c>
    </row>
    <row r="769" spans="1:5">
      <c r="A769" t="s">
        <v>3834</v>
      </c>
      <c r="B769" t="s">
        <v>3835</v>
      </c>
      <c r="E769" t="b">
        <v>1</v>
      </c>
    </row>
    <row r="770" spans="1:5">
      <c r="A770" t="s">
        <v>1998</v>
      </c>
      <c r="B770" t="s">
        <v>3836</v>
      </c>
      <c r="E770" t="b">
        <v>1</v>
      </c>
    </row>
    <row r="771" spans="1:5">
      <c r="A771" t="s">
        <v>3837</v>
      </c>
      <c r="B771" t="s">
        <v>3838</v>
      </c>
      <c r="E771" t="b">
        <v>1</v>
      </c>
    </row>
    <row r="772" spans="1:5">
      <c r="A772" t="s">
        <v>3839</v>
      </c>
      <c r="B772" t="s">
        <v>3840</v>
      </c>
      <c r="E772" t="b">
        <v>1</v>
      </c>
    </row>
    <row r="773" spans="1:5">
      <c r="A773" t="s">
        <v>3841</v>
      </c>
      <c r="B773" t="s">
        <v>3842</v>
      </c>
      <c r="E773" t="b">
        <v>1</v>
      </c>
    </row>
    <row r="774" spans="1:5">
      <c r="A774" t="s">
        <v>3843</v>
      </c>
      <c r="B774" t="s">
        <v>3844</v>
      </c>
      <c r="E774" t="b">
        <v>1</v>
      </c>
    </row>
    <row r="775" spans="1:5">
      <c r="A775" t="s">
        <v>3845</v>
      </c>
      <c r="B775" t="s">
        <v>3846</v>
      </c>
      <c r="E775" t="b">
        <v>1</v>
      </c>
    </row>
    <row r="776" spans="1:5">
      <c r="A776" t="s">
        <v>3847</v>
      </c>
      <c r="B776" t="s">
        <v>3848</v>
      </c>
      <c r="E776" t="b">
        <v>1</v>
      </c>
    </row>
    <row r="777" spans="1:5">
      <c r="A777" t="s">
        <v>3849</v>
      </c>
      <c r="B777" t="s">
        <v>3850</v>
      </c>
      <c r="E777" t="b">
        <v>1</v>
      </c>
    </row>
    <row r="778" spans="1:5">
      <c r="A778" t="s">
        <v>3851</v>
      </c>
      <c r="B778" t="s">
        <v>3852</v>
      </c>
      <c r="E778" t="b">
        <v>1</v>
      </c>
    </row>
    <row r="779" spans="1:5">
      <c r="A779" t="s">
        <v>3853</v>
      </c>
      <c r="B779" t="s">
        <v>3854</v>
      </c>
      <c r="E779" t="b">
        <v>1</v>
      </c>
    </row>
    <row r="780" spans="1:5">
      <c r="A780" t="s">
        <v>3855</v>
      </c>
      <c r="B780" t="s">
        <v>3856</v>
      </c>
      <c r="E780" t="b">
        <v>1</v>
      </c>
    </row>
    <row r="781" spans="1:5">
      <c r="A781" t="s">
        <v>3857</v>
      </c>
      <c r="B781" t="s">
        <v>3858</v>
      </c>
      <c r="E781" t="b">
        <v>1</v>
      </c>
    </row>
    <row r="782" spans="1:5">
      <c r="A782" t="s">
        <v>3859</v>
      </c>
      <c r="B782" t="s">
        <v>3860</v>
      </c>
      <c r="E782" t="b">
        <v>1</v>
      </c>
    </row>
    <row r="783" spans="1:5">
      <c r="A783" t="s">
        <v>3861</v>
      </c>
      <c r="B783" t="s">
        <v>3862</v>
      </c>
      <c r="E783" t="b">
        <v>1</v>
      </c>
    </row>
    <row r="784" spans="1:5">
      <c r="A784" t="s">
        <v>3863</v>
      </c>
      <c r="B784" t="s">
        <v>3864</v>
      </c>
      <c r="E784" t="b">
        <v>1</v>
      </c>
    </row>
    <row r="785" spans="1:5">
      <c r="A785" t="s">
        <v>3865</v>
      </c>
      <c r="B785" t="s">
        <v>3866</v>
      </c>
      <c r="E785" t="b">
        <v>1</v>
      </c>
    </row>
    <row r="786" spans="1:5">
      <c r="A786" t="s">
        <v>1944</v>
      </c>
      <c r="B786" t="s">
        <v>3867</v>
      </c>
      <c r="E786" t="b">
        <v>1</v>
      </c>
    </row>
    <row r="787" spans="1:5">
      <c r="A787" t="s">
        <v>3868</v>
      </c>
      <c r="B787" t="s">
        <v>3869</v>
      </c>
      <c r="E787" t="b">
        <v>1</v>
      </c>
    </row>
    <row r="788" spans="1:5">
      <c r="A788" t="s">
        <v>3870</v>
      </c>
      <c r="B788" t="s">
        <v>3871</v>
      </c>
      <c r="E788" t="b">
        <v>1</v>
      </c>
    </row>
    <row r="789" spans="1:5">
      <c r="A789" t="s">
        <v>3872</v>
      </c>
      <c r="B789" t="s">
        <v>3873</v>
      </c>
      <c r="E789" t="b">
        <v>1</v>
      </c>
    </row>
    <row r="790" spans="1:5">
      <c r="A790" t="s">
        <v>1387</v>
      </c>
      <c r="B790" t="s">
        <v>3874</v>
      </c>
      <c r="E790" t="b">
        <v>1</v>
      </c>
    </row>
    <row r="791" spans="1:5">
      <c r="A791" t="s">
        <v>3875</v>
      </c>
      <c r="B791" t="s">
        <v>3876</v>
      </c>
      <c r="E791" t="b">
        <v>1</v>
      </c>
    </row>
    <row r="792" spans="1:5">
      <c r="A792" t="s">
        <v>3877</v>
      </c>
      <c r="B792" t="s">
        <v>3878</v>
      </c>
      <c r="E792" t="b">
        <v>1</v>
      </c>
    </row>
    <row r="793" spans="1:5">
      <c r="A793" t="s">
        <v>3879</v>
      </c>
      <c r="B793" t="s">
        <v>3880</v>
      </c>
      <c r="E793" t="b">
        <v>1</v>
      </c>
    </row>
    <row r="794" spans="1:5">
      <c r="A794" t="s">
        <v>3881</v>
      </c>
      <c r="B794" t="s">
        <v>3882</v>
      </c>
      <c r="E794" t="b">
        <v>1</v>
      </c>
    </row>
    <row r="795" spans="1:5">
      <c r="A795" t="s">
        <v>3883</v>
      </c>
      <c r="B795" t="s">
        <v>3884</v>
      </c>
      <c r="E795" t="b">
        <v>1</v>
      </c>
    </row>
    <row r="796" spans="1:5">
      <c r="A796" t="s">
        <v>3885</v>
      </c>
      <c r="B796" t="s">
        <v>3886</v>
      </c>
      <c r="E796" t="b">
        <v>1</v>
      </c>
    </row>
    <row r="797" spans="1:5">
      <c r="A797" t="s">
        <v>3887</v>
      </c>
      <c r="B797" t="s">
        <v>3888</v>
      </c>
      <c r="E797" t="b">
        <v>1</v>
      </c>
    </row>
    <row r="798" spans="1:5">
      <c r="A798" t="s">
        <v>3889</v>
      </c>
      <c r="B798" t="s">
        <v>3890</v>
      </c>
      <c r="E798" t="b">
        <v>1</v>
      </c>
    </row>
    <row r="799" spans="1:5">
      <c r="A799" t="s">
        <v>1926</v>
      </c>
      <c r="B799" t="s">
        <v>3891</v>
      </c>
      <c r="E799" t="b">
        <v>1</v>
      </c>
    </row>
    <row r="800" spans="1:5">
      <c r="A800" t="s">
        <v>3892</v>
      </c>
      <c r="B800" t="s">
        <v>3893</v>
      </c>
      <c r="E800" t="b">
        <v>1</v>
      </c>
    </row>
    <row r="801" spans="1:5">
      <c r="A801" t="s">
        <v>3894</v>
      </c>
      <c r="B801" t="s">
        <v>3895</v>
      </c>
      <c r="E801" t="b">
        <v>1</v>
      </c>
    </row>
    <row r="802" spans="1:5">
      <c r="A802" t="s">
        <v>1639</v>
      </c>
      <c r="B802" t="s">
        <v>3896</v>
      </c>
      <c r="E802" t="b">
        <v>1</v>
      </c>
    </row>
    <row r="803" spans="1:5">
      <c r="A803" t="s">
        <v>1577</v>
      </c>
      <c r="B803" t="s">
        <v>3897</v>
      </c>
      <c r="E803" t="b">
        <v>1</v>
      </c>
    </row>
    <row r="804" spans="1:5">
      <c r="A804" t="s">
        <v>3898</v>
      </c>
      <c r="B804" t="s">
        <v>3899</v>
      </c>
      <c r="E804" t="b">
        <v>1</v>
      </c>
    </row>
    <row r="805" spans="1:5">
      <c r="A805" t="s">
        <v>3900</v>
      </c>
      <c r="B805" t="s">
        <v>3901</v>
      </c>
      <c r="E805" t="b">
        <v>1</v>
      </c>
    </row>
    <row r="806" spans="1:5">
      <c r="A806" t="s">
        <v>3902</v>
      </c>
      <c r="B806" t="s">
        <v>3903</v>
      </c>
      <c r="E806" t="b">
        <v>1</v>
      </c>
    </row>
    <row r="807" spans="1:5">
      <c r="A807" t="s">
        <v>3904</v>
      </c>
      <c r="B807" t="s">
        <v>3905</v>
      </c>
      <c r="E807" t="b">
        <v>1</v>
      </c>
    </row>
    <row r="808" spans="1:5">
      <c r="A808" t="s">
        <v>617</v>
      </c>
      <c r="B808" t="s">
        <v>3906</v>
      </c>
      <c r="E808" t="b">
        <v>1</v>
      </c>
    </row>
    <row r="809" spans="1:5">
      <c r="A809" t="s">
        <v>3907</v>
      </c>
      <c r="B809" t="s">
        <v>3908</v>
      </c>
      <c r="E809" t="b">
        <v>1</v>
      </c>
    </row>
    <row r="810" spans="1:5">
      <c r="A810" t="s">
        <v>3909</v>
      </c>
      <c r="B810" t="s">
        <v>3910</v>
      </c>
      <c r="E810" t="b">
        <v>1</v>
      </c>
    </row>
    <row r="811" spans="1:5">
      <c r="A811" t="s">
        <v>615</v>
      </c>
      <c r="B811" t="s">
        <v>3911</v>
      </c>
      <c r="E811" t="b">
        <v>1</v>
      </c>
    </row>
    <row r="812" spans="1:5">
      <c r="A812" t="s">
        <v>3912</v>
      </c>
      <c r="B812" t="s">
        <v>3913</v>
      </c>
      <c r="E812" t="b">
        <v>1</v>
      </c>
    </row>
    <row r="813" spans="1:5">
      <c r="A813" t="s">
        <v>3914</v>
      </c>
      <c r="B813" t="s">
        <v>3915</v>
      </c>
      <c r="E813" t="b">
        <v>1</v>
      </c>
    </row>
    <row r="814" spans="1:5">
      <c r="A814" t="s">
        <v>3916</v>
      </c>
      <c r="B814" t="s">
        <v>3917</v>
      </c>
      <c r="E814" t="b">
        <v>1</v>
      </c>
    </row>
    <row r="815" spans="1:5">
      <c r="A815" t="s">
        <v>3918</v>
      </c>
      <c r="B815" t="s">
        <v>3919</v>
      </c>
      <c r="E815" t="b">
        <v>1</v>
      </c>
    </row>
    <row r="816" spans="1:5">
      <c r="A816" t="s">
        <v>3920</v>
      </c>
      <c r="B816" t="s">
        <v>3921</v>
      </c>
      <c r="E816" t="b">
        <v>1</v>
      </c>
    </row>
    <row r="817" spans="1:5">
      <c r="A817" t="s">
        <v>3922</v>
      </c>
      <c r="B817" t="s">
        <v>3923</v>
      </c>
      <c r="E817" t="b">
        <v>1</v>
      </c>
    </row>
    <row r="818" spans="1:5">
      <c r="A818" t="s">
        <v>3924</v>
      </c>
      <c r="B818" t="s">
        <v>3925</v>
      </c>
      <c r="E818" t="b">
        <v>1</v>
      </c>
    </row>
    <row r="819" spans="1:5">
      <c r="A819" t="s">
        <v>3926</v>
      </c>
      <c r="B819" t="s">
        <v>3927</v>
      </c>
      <c r="E819" t="b">
        <v>1</v>
      </c>
    </row>
    <row r="820" spans="1:5">
      <c r="A820" t="s">
        <v>3928</v>
      </c>
      <c r="B820" t="s">
        <v>3929</v>
      </c>
      <c r="E820" t="b">
        <v>1</v>
      </c>
    </row>
    <row r="821" spans="1:5">
      <c r="A821" t="s">
        <v>3930</v>
      </c>
      <c r="B821" t="s">
        <v>3931</v>
      </c>
      <c r="E821" t="b">
        <v>1</v>
      </c>
    </row>
    <row r="822" spans="1:5">
      <c r="A822" t="s">
        <v>3932</v>
      </c>
      <c r="B822" t="s">
        <v>3933</v>
      </c>
      <c r="E822" t="b">
        <v>1</v>
      </c>
    </row>
    <row r="823" spans="1:5">
      <c r="A823" t="s">
        <v>3934</v>
      </c>
      <c r="B823" t="s">
        <v>3935</v>
      </c>
      <c r="E823" t="b">
        <v>1</v>
      </c>
    </row>
    <row r="824" spans="1:5">
      <c r="A824" t="s">
        <v>3936</v>
      </c>
      <c r="B824" t="s">
        <v>3937</v>
      </c>
      <c r="E824" t="b">
        <v>1</v>
      </c>
    </row>
    <row r="825" spans="1:5">
      <c r="A825" t="s">
        <v>3938</v>
      </c>
      <c r="B825" t="s">
        <v>3939</v>
      </c>
      <c r="E825" t="b">
        <v>1</v>
      </c>
    </row>
    <row r="826" spans="1:5">
      <c r="A826" t="s">
        <v>3940</v>
      </c>
      <c r="B826" t="s">
        <v>3941</v>
      </c>
      <c r="E826" t="b">
        <v>1</v>
      </c>
    </row>
    <row r="827" spans="1:5">
      <c r="A827" t="s">
        <v>3942</v>
      </c>
      <c r="B827" t="s">
        <v>3943</v>
      </c>
      <c r="E827" t="b">
        <v>1</v>
      </c>
    </row>
    <row r="828" spans="1:5">
      <c r="A828" t="s">
        <v>3944</v>
      </c>
      <c r="B828" t="s">
        <v>3945</v>
      </c>
      <c r="E828" t="b">
        <v>1</v>
      </c>
    </row>
    <row r="829" spans="1:5">
      <c r="A829" t="s">
        <v>3946</v>
      </c>
      <c r="B829" t="s">
        <v>3947</v>
      </c>
      <c r="E829" t="b">
        <v>1</v>
      </c>
    </row>
    <row r="830" spans="1:5">
      <c r="A830" t="s">
        <v>3948</v>
      </c>
      <c r="B830" t="s">
        <v>3949</v>
      </c>
      <c r="E830" t="b">
        <v>1</v>
      </c>
    </row>
    <row r="831" spans="1:5">
      <c r="A831" t="s">
        <v>3950</v>
      </c>
      <c r="B831" t="s">
        <v>3951</v>
      </c>
      <c r="E831" t="b">
        <v>1</v>
      </c>
    </row>
    <row r="832" spans="1:5">
      <c r="A832" t="s">
        <v>3952</v>
      </c>
      <c r="B832" t="s">
        <v>3953</v>
      </c>
      <c r="E832" t="b">
        <v>1</v>
      </c>
    </row>
    <row r="833" spans="1:5">
      <c r="A833" t="s">
        <v>3954</v>
      </c>
      <c r="B833" t="s">
        <v>3955</v>
      </c>
      <c r="E833" t="b">
        <v>1</v>
      </c>
    </row>
    <row r="834" spans="1:5">
      <c r="A834" t="s">
        <v>3956</v>
      </c>
      <c r="B834" t="s">
        <v>3957</v>
      </c>
      <c r="E834" t="b">
        <v>1</v>
      </c>
    </row>
    <row r="835" spans="1:5">
      <c r="A835" t="s">
        <v>3958</v>
      </c>
      <c r="B835" t="s">
        <v>3959</v>
      </c>
      <c r="E835" t="b">
        <v>1</v>
      </c>
    </row>
    <row r="836" spans="1:5">
      <c r="A836" t="s">
        <v>3960</v>
      </c>
      <c r="B836" t="s">
        <v>3961</v>
      </c>
      <c r="E836" t="b">
        <v>1</v>
      </c>
    </row>
    <row r="837" spans="1:5">
      <c r="A837" t="s">
        <v>529</v>
      </c>
      <c r="B837" t="s">
        <v>3962</v>
      </c>
      <c r="E837" t="b">
        <v>1</v>
      </c>
    </row>
    <row r="838" spans="1:5">
      <c r="A838" t="s">
        <v>3963</v>
      </c>
      <c r="B838" t="s">
        <v>3964</v>
      </c>
      <c r="E838" t="b">
        <v>1</v>
      </c>
    </row>
    <row r="839" spans="1:5">
      <c r="A839" t="s">
        <v>3965</v>
      </c>
      <c r="B839" t="s">
        <v>3966</v>
      </c>
      <c r="E839" t="b">
        <v>1</v>
      </c>
    </row>
    <row r="840" spans="1:5">
      <c r="A840" t="s">
        <v>3967</v>
      </c>
      <c r="B840" t="s">
        <v>3968</v>
      </c>
      <c r="E840" t="b">
        <v>1</v>
      </c>
    </row>
    <row r="841" spans="1:5">
      <c r="A841" t="s">
        <v>3969</v>
      </c>
      <c r="B841" t="s">
        <v>3970</v>
      </c>
      <c r="E841" t="b">
        <v>1</v>
      </c>
    </row>
    <row r="842" spans="1:5">
      <c r="A842" t="s">
        <v>1211</v>
      </c>
      <c r="B842" t="s">
        <v>3971</v>
      </c>
      <c r="E842" t="b">
        <v>1</v>
      </c>
    </row>
    <row r="843" spans="1:5">
      <c r="A843" t="s">
        <v>3972</v>
      </c>
      <c r="B843" t="s">
        <v>3973</v>
      </c>
      <c r="E843" t="b">
        <v>1</v>
      </c>
    </row>
    <row r="844" spans="1:5">
      <c r="A844" t="s">
        <v>3974</v>
      </c>
      <c r="B844" t="s">
        <v>3975</v>
      </c>
      <c r="E844" t="b">
        <v>1</v>
      </c>
    </row>
    <row r="845" spans="1:5">
      <c r="A845" t="s">
        <v>3976</v>
      </c>
      <c r="B845" t="s">
        <v>3977</v>
      </c>
      <c r="E845" t="b">
        <v>1</v>
      </c>
    </row>
    <row r="846" spans="1:5">
      <c r="A846" t="s">
        <v>3978</v>
      </c>
      <c r="B846" t="s">
        <v>3979</v>
      </c>
      <c r="E846" t="b">
        <v>1</v>
      </c>
    </row>
    <row r="847" spans="1:5">
      <c r="A847" t="s">
        <v>3980</v>
      </c>
      <c r="B847" t="s">
        <v>3981</v>
      </c>
      <c r="E847" t="b">
        <v>1</v>
      </c>
    </row>
    <row r="848" spans="1:5">
      <c r="A848" t="s">
        <v>3982</v>
      </c>
      <c r="B848" t="s">
        <v>3983</v>
      </c>
      <c r="E848" t="b">
        <v>1</v>
      </c>
    </row>
    <row r="849" spans="1:5">
      <c r="A849" t="s">
        <v>3984</v>
      </c>
      <c r="B849" t="s">
        <v>3985</v>
      </c>
      <c r="E849" t="b">
        <v>1</v>
      </c>
    </row>
    <row r="850" spans="1:5">
      <c r="A850" t="s">
        <v>3986</v>
      </c>
      <c r="B850" t="s">
        <v>3987</v>
      </c>
      <c r="E850" t="b">
        <v>1</v>
      </c>
    </row>
    <row r="851" spans="1:5">
      <c r="A851" t="s">
        <v>598</v>
      </c>
      <c r="B851" t="s">
        <v>3988</v>
      </c>
      <c r="E851" t="b">
        <v>1</v>
      </c>
    </row>
    <row r="852" spans="1:5">
      <c r="A852" t="s">
        <v>3989</v>
      </c>
      <c r="B852" t="s">
        <v>3990</v>
      </c>
      <c r="E852" t="b">
        <v>1</v>
      </c>
    </row>
    <row r="853" spans="1:5">
      <c r="A853" t="s">
        <v>3991</v>
      </c>
      <c r="B853" t="s">
        <v>3992</v>
      </c>
      <c r="E853" t="b">
        <v>1</v>
      </c>
    </row>
    <row r="854" spans="1:5">
      <c r="A854" t="s">
        <v>3993</v>
      </c>
      <c r="B854" t="s">
        <v>3994</v>
      </c>
      <c r="E854" t="b">
        <v>1</v>
      </c>
    </row>
    <row r="855" spans="1:5">
      <c r="A855" t="s">
        <v>3995</v>
      </c>
      <c r="B855" t="s">
        <v>3996</v>
      </c>
      <c r="E855" t="b">
        <v>1</v>
      </c>
    </row>
    <row r="856" spans="1:5">
      <c r="A856" t="s">
        <v>3997</v>
      </c>
      <c r="B856" t="s">
        <v>3998</v>
      </c>
      <c r="E856" t="b">
        <v>1</v>
      </c>
    </row>
    <row r="857" spans="1:5">
      <c r="A857" t="s">
        <v>3999</v>
      </c>
      <c r="B857" t="s">
        <v>4000</v>
      </c>
      <c r="E857" t="b">
        <v>1</v>
      </c>
    </row>
    <row r="858" spans="1:5">
      <c r="A858" t="s">
        <v>4001</v>
      </c>
      <c r="B858" t="s">
        <v>4002</v>
      </c>
      <c r="E858" t="b">
        <v>1</v>
      </c>
    </row>
    <row r="859" spans="1:5">
      <c r="A859" t="s">
        <v>4003</v>
      </c>
      <c r="B859" t="s">
        <v>4004</v>
      </c>
      <c r="E859" t="b">
        <v>1</v>
      </c>
    </row>
    <row r="860" spans="1:5">
      <c r="A860" t="s">
        <v>4005</v>
      </c>
      <c r="B860" t="s">
        <v>4006</v>
      </c>
      <c r="E860" t="b">
        <v>1</v>
      </c>
    </row>
    <row r="861" spans="1:5">
      <c r="A861" t="s">
        <v>4007</v>
      </c>
      <c r="B861" t="s">
        <v>4008</v>
      </c>
      <c r="E861" t="b">
        <v>1</v>
      </c>
    </row>
    <row r="862" spans="1:5">
      <c r="A862" t="s">
        <v>4009</v>
      </c>
      <c r="B862" t="s">
        <v>4010</v>
      </c>
      <c r="E862" t="b">
        <v>1</v>
      </c>
    </row>
    <row r="863" spans="1:5">
      <c r="A863" t="s">
        <v>4011</v>
      </c>
      <c r="B863" t="s">
        <v>4012</v>
      </c>
      <c r="E863" t="b">
        <v>1</v>
      </c>
    </row>
    <row r="864" spans="1:5">
      <c r="A864" t="s">
        <v>4013</v>
      </c>
      <c r="B864" t="s">
        <v>4014</v>
      </c>
      <c r="E864" t="b">
        <v>1</v>
      </c>
    </row>
    <row r="865" spans="1:5">
      <c r="A865" t="s">
        <v>4015</v>
      </c>
      <c r="B865" t="s">
        <v>4016</v>
      </c>
      <c r="E865" t="b">
        <v>1</v>
      </c>
    </row>
    <row r="866" spans="1:5">
      <c r="A866" t="s">
        <v>4017</v>
      </c>
      <c r="B866" t="s">
        <v>4018</v>
      </c>
      <c r="E866" t="b">
        <v>1</v>
      </c>
    </row>
    <row r="867" spans="1:5">
      <c r="A867" t="s">
        <v>1425</v>
      </c>
      <c r="B867" t="s">
        <v>4019</v>
      </c>
      <c r="E867" t="b">
        <v>1</v>
      </c>
    </row>
    <row r="868" spans="1:5">
      <c r="A868" t="s">
        <v>4020</v>
      </c>
      <c r="B868" t="s">
        <v>4021</v>
      </c>
      <c r="E868" t="b">
        <v>1</v>
      </c>
    </row>
    <row r="869" spans="1:5">
      <c r="A869" t="s">
        <v>1510</v>
      </c>
      <c r="B869" t="s">
        <v>4022</v>
      </c>
      <c r="E869" t="b">
        <v>1</v>
      </c>
    </row>
    <row r="870" spans="1:5">
      <c r="A870" t="s">
        <v>4023</v>
      </c>
      <c r="B870" t="s">
        <v>4024</v>
      </c>
      <c r="E870" t="b">
        <v>1</v>
      </c>
    </row>
    <row r="871" spans="1:5">
      <c r="A871" t="s">
        <v>4025</v>
      </c>
      <c r="B871" t="s">
        <v>4026</v>
      </c>
      <c r="E871" t="b">
        <v>1</v>
      </c>
    </row>
    <row r="872" spans="1:5">
      <c r="A872" t="s">
        <v>4027</v>
      </c>
      <c r="B872" t="s">
        <v>4028</v>
      </c>
      <c r="E872" t="b">
        <v>1</v>
      </c>
    </row>
    <row r="873" spans="1:5">
      <c r="A873" t="s">
        <v>4029</v>
      </c>
      <c r="B873" t="s">
        <v>4030</v>
      </c>
      <c r="E873" t="b">
        <v>1</v>
      </c>
    </row>
    <row r="874" spans="1:5">
      <c r="A874" t="s">
        <v>4031</v>
      </c>
      <c r="B874" t="s">
        <v>4032</v>
      </c>
      <c r="E874" t="b">
        <v>1</v>
      </c>
    </row>
    <row r="875" spans="1:5">
      <c r="A875" t="s">
        <v>4033</v>
      </c>
      <c r="B875" t="s">
        <v>4034</v>
      </c>
      <c r="E875" t="b">
        <v>1</v>
      </c>
    </row>
    <row r="876" spans="1:5">
      <c r="A876" t="s">
        <v>4035</v>
      </c>
      <c r="B876" t="s">
        <v>4036</v>
      </c>
      <c r="E876" t="b">
        <v>1</v>
      </c>
    </row>
    <row r="877" spans="1:5">
      <c r="A877" t="s">
        <v>1723</v>
      </c>
      <c r="B877" t="s">
        <v>4037</v>
      </c>
      <c r="E877" t="b">
        <v>1</v>
      </c>
    </row>
    <row r="878" spans="1:5">
      <c r="A878" t="s">
        <v>4038</v>
      </c>
      <c r="B878" t="s">
        <v>4039</v>
      </c>
      <c r="E878" t="b">
        <v>1</v>
      </c>
    </row>
    <row r="879" spans="1:5">
      <c r="A879" t="s">
        <v>4040</v>
      </c>
      <c r="B879" t="s">
        <v>4041</v>
      </c>
      <c r="E879" t="b">
        <v>1</v>
      </c>
    </row>
    <row r="880" spans="1:5">
      <c r="A880" t="s">
        <v>4042</v>
      </c>
      <c r="B880" t="s">
        <v>4043</v>
      </c>
      <c r="E880" t="b">
        <v>1</v>
      </c>
    </row>
    <row r="881" spans="1:5">
      <c r="A881" t="s">
        <v>4044</v>
      </c>
      <c r="B881" t="s">
        <v>4045</v>
      </c>
      <c r="E881" t="b">
        <v>1</v>
      </c>
    </row>
    <row r="882" spans="1:5">
      <c r="A882" t="s">
        <v>4046</v>
      </c>
      <c r="B882" t="s">
        <v>4047</v>
      </c>
      <c r="E882" t="b">
        <v>1</v>
      </c>
    </row>
    <row r="883" spans="1:5">
      <c r="A883" t="s">
        <v>4048</v>
      </c>
      <c r="B883" t="s">
        <v>4049</v>
      </c>
      <c r="E883" t="b">
        <v>1</v>
      </c>
    </row>
    <row r="884" spans="1:5">
      <c r="A884" t="s">
        <v>4050</v>
      </c>
      <c r="B884" t="s">
        <v>4051</v>
      </c>
      <c r="E884" t="b">
        <v>1</v>
      </c>
    </row>
    <row r="885" spans="1:5">
      <c r="A885" t="s">
        <v>4052</v>
      </c>
      <c r="B885" t="s">
        <v>4053</v>
      </c>
      <c r="E885" t="b">
        <v>1</v>
      </c>
    </row>
    <row r="886" spans="1:5">
      <c r="A886" t="s">
        <v>4054</v>
      </c>
      <c r="B886" t="s">
        <v>4055</v>
      </c>
      <c r="E886" t="b">
        <v>1</v>
      </c>
    </row>
    <row r="887" spans="1:5">
      <c r="A887" t="s">
        <v>4056</v>
      </c>
      <c r="B887" t="s">
        <v>4057</v>
      </c>
      <c r="E887" t="b">
        <v>1</v>
      </c>
    </row>
    <row r="888" spans="1:5">
      <c r="A888" t="s">
        <v>4058</v>
      </c>
      <c r="B888" t="s">
        <v>4059</v>
      </c>
      <c r="E888" t="b">
        <v>1</v>
      </c>
    </row>
    <row r="889" spans="1:5">
      <c r="A889" t="s">
        <v>4060</v>
      </c>
      <c r="B889" t="s">
        <v>4061</v>
      </c>
      <c r="E889" t="b">
        <v>1</v>
      </c>
    </row>
    <row r="890" spans="1:5">
      <c r="A890" t="s">
        <v>4062</v>
      </c>
      <c r="B890" t="s">
        <v>4063</v>
      </c>
      <c r="E890" t="b">
        <v>1</v>
      </c>
    </row>
    <row r="891" spans="1:5">
      <c r="A891" t="s">
        <v>4064</v>
      </c>
      <c r="B891" t="s">
        <v>4065</v>
      </c>
      <c r="E891" t="b">
        <v>1</v>
      </c>
    </row>
    <row r="892" spans="1:5">
      <c r="A892" t="s">
        <v>4066</v>
      </c>
      <c r="B892" t="s">
        <v>4067</v>
      </c>
      <c r="E892" t="b">
        <v>1</v>
      </c>
    </row>
    <row r="893" spans="1:5">
      <c r="A893" t="s">
        <v>4068</v>
      </c>
      <c r="B893" t="s">
        <v>4069</v>
      </c>
      <c r="E893" t="b">
        <v>1</v>
      </c>
    </row>
    <row r="894" spans="1:5">
      <c r="A894" t="s">
        <v>4070</v>
      </c>
      <c r="B894" t="s">
        <v>4071</v>
      </c>
      <c r="E894" t="b">
        <v>1</v>
      </c>
    </row>
    <row r="895" spans="1:5">
      <c r="A895" t="s">
        <v>4072</v>
      </c>
      <c r="B895" t="s">
        <v>4073</v>
      </c>
      <c r="E895" t="b">
        <v>1</v>
      </c>
    </row>
    <row r="896" spans="1:5">
      <c r="A896" t="s">
        <v>4074</v>
      </c>
      <c r="B896" t="s">
        <v>4075</v>
      </c>
      <c r="E896" t="b">
        <v>1</v>
      </c>
    </row>
    <row r="897" spans="1:5">
      <c r="A897" t="s">
        <v>4076</v>
      </c>
      <c r="B897" t="s">
        <v>4077</v>
      </c>
      <c r="E897" t="b">
        <v>1</v>
      </c>
    </row>
    <row r="898" spans="1:5">
      <c r="A898" t="s">
        <v>4078</v>
      </c>
      <c r="B898" t="s">
        <v>4079</v>
      </c>
      <c r="E898" t="b">
        <v>1</v>
      </c>
    </row>
    <row r="899" spans="1:5">
      <c r="A899" t="s">
        <v>4080</v>
      </c>
      <c r="B899" t="s">
        <v>4081</v>
      </c>
      <c r="E899" t="b">
        <v>1</v>
      </c>
    </row>
    <row r="900" spans="1:5">
      <c r="A900" t="s">
        <v>4082</v>
      </c>
      <c r="B900" t="s">
        <v>4083</v>
      </c>
      <c r="E900" t="b">
        <v>1</v>
      </c>
    </row>
    <row r="901" spans="1:5">
      <c r="A901" t="s">
        <v>4084</v>
      </c>
      <c r="B901" t="s">
        <v>4085</v>
      </c>
      <c r="E901" t="b">
        <v>1</v>
      </c>
    </row>
    <row r="902" spans="1:5">
      <c r="A902" t="s">
        <v>4086</v>
      </c>
      <c r="B902" t="s">
        <v>4087</v>
      </c>
      <c r="E902" t="b">
        <v>1</v>
      </c>
    </row>
    <row r="903" spans="1:5">
      <c r="A903" t="s">
        <v>4088</v>
      </c>
      <c r="B903" t="s">
        <v>4089</v>
      </c>
      <c r="E903" t="b">
        <v>1</v>
      </c>
    </row>
    <row r="904" spans="1:5">
      <c r="A904" t="s">
        <v>4090</v>
      </c>
      <c r="B904" t="s">
        <v>4091</v>
      </c>
      <c r="E904" t="b">
        <v>1</v>
      </c>
    </row>
    <row r="905" spans="1:5">
      <c r="A905" t="s">
        <v>4092</v>
      </c>
      <c r="B905" t="s">
        <v>4093</v>
      </c>
      <c r="E905" t="b">
        <v>1</v>
      </c>
    </row>
    <row r="906" spans="1:5">
      <c r="A906" t="s">
        <v>4094</v>
      </c>
      <c r="B906" t="s">
        <v>4095</v>
      </c>
      <c r="E906" t="b">
        <v>1</v>
      </c>
    </row>
    <row r="907" spans="1:5">
      <c r="A907" t="s">
        <v>4096</v>
      </c>
      <c r="B907" t="s">
        <v>4097</v>
      </c>
      <c r="E907" t="b">
        <v>1</v>
      </c>
    </row>
    <row r="908" spans="1:5">
      <c r="A908" t="s">
        <v>4098</v>
      </c>
      <c r="B908" t="s">
        <v>4099</v>
      </c>
      <c r="E908" t="b">
        <v>1</v>
      </c>
    </row>
    <row r="909" spans="1:5">
      <c r="A909" t="s">
        <v>4100</v>
      </c>
      <c r="B909" t="s">
        <v>4101</v>
      </c>
      <c r="E909" t="b">
        <v>1</v>
      </c>
    </row>
    <row r="910" spans="1:5">
      <c r="A910" t="s">
        <v>4102</v>
      </c>
      <c r="B910" t="s">
        <v>4103</v>
      </c>
      <c r="E910" t="b">
        <v>1</v>
      </c>
    </row>
    <row r="911" spans="1:5">
      <c r="A911" t="s">
        <v>1173</v>
      </c>
      <c r="B911" t="s">
        <v>4104</v>
      </c>
      <c r="E911" t="b">
        <v>1</v>
      </c>
    </row>
    <row r="912" spans="1:5">
      <c r="A912" t="s">
        <v>4105</v>
      </c>
      <c r="B912" t="s">
        <v>4106</v>
      </c>
      <c r="E912" t="b">
        <v>1</v>
      </c>
    </row>
    <row r="913" spans="1:5">
      <c r="A913" t="s">
        <v>4107</v>
      </c>
      <c r="B913" t="s">
        <v>4108</v>
      </c>
      <c r="E913" t="b">
        <v>1</v>
      </c>
    </row>
    <row r="914" spans="1:5">
      <c r="A914" t="s">
        <v>4109</v>
      </c>
      <c r="B914" t="s">
        <v>4110</v>
      </c>
      <c r="E914" t="b">
        <v>1</v>
      </c>
    </row>
    <row r="915" spans="1:5">
      <c r="A915" t="s">
        <v>4111</v>
      </c>
      <c r="B915" t="s">
        <v>4112</v>
      </c>
      <c r="E915" t="b">
        <v>1</v>
      </c>
    </row>
    <row r="916" spans="1:5">
      <c r="A916" t="s">
        <v>4113</v>
      </c>
      <c r="B916" t="s">
        <v>4114</v>
      </c>
      <c r="E916" t="b">
        <v>1</v>
      </c>
    </row>
    <row r="917" spans="1:5">
      <c r="A917" t="s">
        <v>4115</v>
      </c>
      <c r="B917" t="s">
        <v>4116</v>
      </c>
      <c r="E917" t="b">
        <v>1</v>
      </c>
    </row>
    <row r="918" spans="1:5">
      <c r="A918" t="s">
        <v>4117</v>
      </c>
      <c r="B918" t="s">
        <v>4118</v>
      </c>
      <c r="E918" t="b">
        <v>1</v>
      </c>
    </row>
    <row r="919" spans="1:5">
      <c r="A919" t="s">
        <v>4119</v>
      </c>
      <c r="B919" t="s">
        <v>4120</v>
      </c>
      <c r="E919" t="b">
        <v>1</v>
      </c>
    </row>
    <row r="920" spans="1:5">
      <c r="A920" t="s">
        <v>4121</v>
      </c>
      <c r="B920" t="s">
        <v>4122</v>
      </c>
      <c r="E920" t="b">
        <v>1</v>
      </c>
    </row>
    <row r="921" spans="1:5">
      <c r="A921" t="s">
        <v>4123</v>
      </c>
      <c r="B921" t="s">
        <v>4124</v>
      </c>
      <c r="E921" t="b">
        <v>1</v>
      </c>
    </row>
    <row r="922" spans="1:5">
      <c r="A922" t="s">
        <v>4125</v>
      </c>
      <c r="B922" t="s">
        <v>4126</v>
      </c>
      <c r="E922" t="b">
        <v>1</v>
      </c>
    </row>
    <row r="923" spans="1:5">
      <c r="A923" t="s">
        <v>4127</v>
      </c>
      <c r="B923" t="s">
        <v>4128</v>
      </c>
      <c r="E923" t="b">
        <v>1</v>
      </c>
    </row>
    <row r="924" spans="1:5">
      <c r="A924" t="s">
        <v>1389</v>
      </c>
      <c r="B924" t="s">
        <v>4129</v>
      </c>
      <c r="E924" t="b">
        <v>1</v>
      </c>
    </row>
    <row r="925" spans="1:5">
      <c r="A925" t="s">
        <v>4130</v>
      </c>
      <c r="B925" t="s">
        <v>4131</v>
      </c>
      <c r="E925" t="b">
        <v>1</v>
      </c>
    </row>
    <row r="926" spans="1:5">
      <c r="A926" t="s">
        <v>4132</v>
      </c>
      <c r="B926" t="s">
        <v>4133</v>
      </c>
      <c r="E926" t="b">
        <v>1</v>
      </c>
    </row>
    <row r="927" spans="1:5">
      <c r="A927" t="s">
        <v>4134</v>
      </c>
      <c r="B927" t="s">
        <v>4135</v>
      </c>
      <c r="E927" t="b">
        <v>1</v>
      </c>
    </row>
    <row r="928" spans="1:5">
      <c r="A928" t="s">
        <v>4136</v>
      </c>
      <c r="B928" t="s">
        <v>4137</v>
      </c>
      <c r="E928" t="b">
        <v>1</v>
      </c>
    </row>
    <row r="929" spans="1:5">
      <c r="A929" t="s">
        <v>4138</v>
      </c>
      <c r="B929" t="s">
        <v>4139</v>
      </c>
      <c r="E929" t="b">
        <v>1</v>
      </c>
    </row>
    <row r="930" spans="1:5">
      <c r="A930" t="s">
        <v>1195</v>
      </c>
      <c r="B930" t="s">
        <v>4140</v>
      </c>
      <c r="E930" t="b">
        <v>1</v>
      </c>
    </row>
    <row r="931" spans="1:5">
      <c r="A931" t="s">
        <v>4141</v>
      </c>
      <c r="B931" t="s">
        <v>4142</v>
      </c>
      <c r="E931" t="b">
        <v>1</v>
      </c>
    </row>
    <row r="932" spans="1:5">
      <c r="A932" t="s">
        <v>4143</v>
      </c>
      <c r="B932" t="s">
        <v>4144</v>
      </c>
      <c r="E932" t="b">
        <v>1</v>
      </c>
    </row>
    <row r="933" spans="1:5">
      <c r="A933" t="s">
        <v>4145</v>
      </c>
      <c r="B933" t="s">
        <v>4146</v>
      </c>
      <c r="E933" t="b">
        <v>1</v>
      </c>
    </row>
    <row r="934" spans="1:5">
      <c r="A934" t="s">
        <v>4147</v>
      </c>
      <c r="B934" t="s">
        <v>4148</v>
      </c>
      <c r="E934" t="b">
        <v>1</v>
      </c>
    </row>
    <row r="935" spans="1:5">
      <c r="A935" t="s">
        <v>4149</v>
      </c>
      <c r="B935" t="s">
        <v>4150</v>
      </c>
      <c r="E935" t="b">
        <v>1</v>
      </c>
    </row>
    <row r="936" spans="1:5">
      <c r="A936" t="s">
        <v>627</v>
      </c>
      <c r="B936" t="s">
        <v>4151</v>
      </c>
      <c r="E936" t="b">
        <v>1</v>
      </c>
    </row>
    <row r="937" spans="1:5">
      <c r="A937" t="s">
        <v>4152</v>
      </c>
      <c r="B937" t="s">
        <v>4153</v>
      </c>
      <c r="E937" t="b">
        <v>1</v>
      </c>
    </row>
    <row r="938" spans="1:5">
      <c r="A938" t="s">
        <v>4154</v>
      </c>
      <c r="B938" t="s">
        <v>4155</v>
      </c>
      <c r="E938" t="b">
        <v>1</v>
      </c>
    </row>
    <row r="939" spans="1:5">
      <c r="A939" t="s">
        <v>4156</v>
      </c>
      <c r="B939" t="s">
        <v>4157</v>
      </c>
      <c r="E939" t="b">
        <v>1</v>
      </c>
    </row>
    <row r="940" spans="1:5">
      <c r="A940" t="s">
        <v>4158</v>
      </c>
      <c r="B940" t="s">
        <v>4159</v>
      </c>
      <c r="E940" t="b">
        <v>1</v>
      </c>
    </row>
    <row r="941" spans="1:5">
      <c r="A941" t="s">
        <v>4160</v>
      </c>
      <c r="B941" t="s">
        <v>4161</v>
      </c>
      <c r="E941" t="b">
        <v>1</v>
      </c>
    </row>
    <row r="942" spans="1:5">
      <c r="A942" t="s">
        <v>1261</v>
      </c>
      <c r="B942" t="s">
        <v>4162</v>
      </c>
      <c r="E942" t="b">
        <v>1</v>
      </c>
    </row>
    <row r="943" spans="1:5">
      <c r="A943" t="s">
        <v>4163</v>
      </c>
      <c r="B943" t="s">
        <v>4164</v>
      </c>
      <c r="E943" t="b">
        <v>1</v>
      </c>
    </row>
    <row r="944" spans="1:5">
      <c r="A944" t="s">
        <v>4165</v>
      </c>
      <c r="B944" t="s">
        <v>4166</v>
      </c>
      <c r="E944" t="b">
        <v>1</v>
      </c>
    </row>
    <row r="945" spans="1:5">
      <c r="A945" t="s">
        <v>4167</v>
      </c>
      <c r="B945" t="s">
        <v>4168</v>
      </c>
      <c r="E945" t="b">
        <v>1</v>
      </c>
    </row>
    <row r="946" spans="1:5">
      <c r="A946" t="s">
        <v>4169</v>
      </c>
      <c r="B946" t="s">
        <v>4170</v>
      </c>
      <c r="E946" t="b">
        <v>1</v>
      </c>
    </row>
    <row r="947" spans="1:5">
      <c r="A947" t="s">
        <v>4171</v>
      </c>
      <c r="B947" t="s">
        <v>4172</v>
      </c>
      <c r="E947" t="b">
        <v>1</v>
      </c>
    </row>
    <row r="948" spans="1:5">
      <c r="A948" t="s">
        <v>4173</v>
      </c>
      <c r="B948" t="s">
        <v>4174</v>
      </c>
      <c r="E948" t="b">
        <v>1</v>
      </c>
    </row>
    <row r="949" spans="1:5">
      <c r="A949" t="s">
        <v>4175</v>
      </c>
      <c r="B949" t="s">
        <v>4176</v>
      </c>
      <c r="E949" t="b">
        <v>1</v>
      </c>
    </row>
    <row r="950" spans="1:5">
      <c r="A950" t="s">
        <v>4177</v>
      </c>
      <c r="B950" t="s">
        <v>4178</v>
      </c>
      <c r="E950" t="b">
        <v>1</v>
      </c>
    </row>
    <row r="951" spans="1:5">
      <c r="A951" t="s">
        <v>4179</v>
      </c>
      <c r="B951" t="s">
        <v>4180</v>
      </c>
      <c r="E951" t="b">
        <v>1</v>
      </c>
    </row>
    <row r="952" spans="1:5">
      <c r="A952" t="s">
        <v>4181</v>
      </c>
      <c r="B952" t="s">
        <v>4182</v>
      </c>
      <c r="E952" t="b">
        <v>1</v>
      </c>
    </row>
    <row r="953" spans="1:5">
      <c r="A953" t="s">
        <v>4183</v>
      </c>
      <c r="B953" t="s">
        <v>4184</v>
      </c>
      <c r="E953" t="b">
        <v>1</v>
      </c>
    </row>
    <row r="954" spans="1:5">
      <c r="A954" t="s">
        <v>4185</v>
      </c>
      <c r="B954" t="s">
        <v>4186</v>
      </c>
      <c r="E954" t="b">
        <v>1</v>
      </c>
    </row>
    <row r="955" spans="1:5">
      <c r="A955" t="s">
        <v>4187</v>
      </c>
      <c r="B955" t="s">
        <v>4188</v>
      </c>
      <c r="E955" t="b">
        <v>1</v>
      </c>
    </row>
    <row r="956" spans="1:5">
      <c r="A956" t="s">
        <v>4189</v>
      </c>
      <c r="B956" t="s">
        <v>4190</v>
      </c>
      <c r="E956" t="b">
        <v>1</v>
      </c>
    </row>
    <row r="957" spans="1:5">
      <c r="A957" t="s">
        <v>4191</v>
      </c>
      <c r="B957" t="s">
        <v>4192</v>
      </c>
      <c r="E957" t="b">
        <v>1</v>
      </c>
    </row>
    <row r="958" spans="1:5">
      <c r="A958" t="s">
        <v>4193</v>
      </c>
      <c r="B958" t="s">
        <v>4194</v>
      </c>
      <c r="E958" t="b">
        <v>1</v>
      </c>
    </row>
    <row r="959" spans="1:5">
      <c r="A959" t="s">
        <v>4195</v>
      </c>
      <c r="B959" t="s">
        <v>4196</v>
      </c>
      <c r="E959" t="b">
        <v>1</v>
      </c>
    </row>
    <row r="960" spans="1:5">
      <c r="A960" t="s">
        <v>4197</v>
      </c>
      <c r="B960" t="s">
        <v>4198</v>
      </c>
      <c r="E960" t="b">
        <v>1</v>
      </c>
    </row>
    <row r="961" spans="1:5">
      <c r="A961" t="s">
        <v>4199</v>
      </c>
      <c r="B961" t="s">
        <v>4200</v>
      </c>
      <c r="E961" t="b">
        <v>1</v>
      </c>
    </row>
    <row r="962" spans="1:5">
      <c r="A962" t="s">
        <v>4201</v>
      </c>
      <c r="B962" t="s">
        <v>4202</v>
      </c>
      <c r="E962" t="b">
        <v>1</v>
      </c>
    </row>
    <row r="963" spans="1:5">
      <c r="A963" t="s">
        <v>4203</v>
      </c>
      <c r="B963" t="s">
        <v>4204</v>
      </c>
      <c r="E963" t="b">
        <v>1</v>
      </c>
    </row>
    <row r="964" spans="1:5">
      <c r="A964" t="s">
        <v>4205</v>
      </c>
      <c r="B964" t="s">
        <v>4206</v>
      </c>
      <c r="E964" t="b">
        <v>1</v>
      </c>
    </row>
    <row r="965" spans="1:5">
      <c r="A965" t="s">
        <v>4207</v>
      </c>
      <c r="B965" t="s">
        <v>4208</v>
      </c>
      <c r="E965" t="b">
        <v>1</v>
      </c>
    </row>
    <row r="966" spans="1:5">
      <c r="A966" t="s">
        <v>4209</v>
      </c>
      <c r="B966" t="s">
        <v>4210</v>
      </c>
      <c r="E966" t="b">
        <v>1</v>
      </c>
    </row>
    <row r="967" spans="1:5">
      <c r="A967" t="s">
        <v>4211</v>
      </c>
      <c r="B967" t="s">
        <v>4212</v>
      </c>
      <c r="E967" t="b">
        <v>1</v>
      </c>
    </row>
    <row r="968" spans="1:5">
      <c r="A968" t="s">
        <v>4213</v>
      </c>
      <c r="B968" t="s">
        <v>4214</v>
      </c>
      <c r="E968" t="b">
        <v>1</v>
      </c>
    </row>
    <row r="969" spans="1:5">
      <c r="A969" t="s">
        <v>668</v>
      </c>
      <c r="B969" t="s">
        <v>4215</v>
      </c>
      <c r="E969" t="b">
        <v>1</v>
      </c>
    </row>
    <row r="970" spans="1:5">
      <c r="A970" t="s">
        <v>4216</v>
      </c>
      <c r="B970" t="s">
        <v>4217</v>
      </c>
      <c r="E970" t="b">
        <v>1</v>
      </c>
    </row>
    <row r="971" spans="1:5">
      <c r="A971" t="s">
        <v>4218</v>
      </c>
      <c r="B971" t="s">
        <v>4219</v>
      </c>
      <c r="E971" t="b">
        <v>1</v>
      </c>
    </row>
    <row r="972" spans="1:5">
      <c r="A972" t="s">
        <v>4220</v>
      </c>
      <c r="B972" t="s">
        <v>4221</v>
      </c>
      <c r="E972" t="b">
        <v>1</v>
      </c>
    </row>
    <row r="973" spans="1:5">
      <c r="A973" t="s">
        <v>4222</v>
      </c>
      <c r="B973" t="s">
        <v>4223</v>
      </c>
      <c r="E973" t="b">
        <v>1</v>
      </c>
    </row>
    <row r="974" spans="1:5">
      <c r="A974" t="s">
        <v>4224</v>
      </c>
      <c r="B974" t="s">
        <v>4225</v>
      </c>
      <c r="E974" t="b">
        <v>1</v>
      </c>
    </row>
    <row r="975" spans="1:5">
      <c r="A975" t="s">
        <v>594</v>
      </c>
      <c r="B975" t="s">
        <v>4226</v>
      </c>
      <c r="E975" t="b">
        <v>1</v>
      </c>
    </row>
    <row r="976" spans="1:5">
      <c r="A976" t="s">
        <v>4227</v>
      </c>
      <c r="B976" t="s">
        <v>4228</v>
      </c>
      <c r="E976" t="b">
        <v>1</v>
      </c>
    </row>
    <row r="977" spans="1:5">
      <c r="A977" t="s">
        <v>4229</v>
      </c>
      <c r="B977" t="s">
        <v>4230</v>
      </c>
      <c r="E977" t="b">
        <v>1</v>
      </c>
    </row>
    <row r="978" spans="1:5">
      <c r="A978" t="s">
        <v>4231</v>
      </c>
      <c r="B978" t="s">
        <v>4232</v>
      </c>
      <c r="E978" t="b">
        <v>1</v>
      </c>
    </row>
    <row r="979" spans="1:5">
      <c r="A979" t="s">
        <v>4233</v>
      </c>
      <c r="B979" t="s">
        <v>4234</v>
      </c>
      <c r="E979" t="b">
        <v>1</v>
      </c>
    </row>
    <row r="980" spans="1:5">
      <c r="A980" t="s">
        <v>4235</v>
      </c>
      <c r="B980" t="s">
        <v>4236</v>
      </c>
      <c r="E980" t="b">
        <v>1</v>
      </c>
    </row>
    <row r="981" spans="1:5">
      <c r="A981" t="s">
        <v>4237</v>
      </c>
      <c r="B981" t="s">
        <v>4238</v>
      </c>
      <c r="E981" t="b">
        <v>1</v>
      </c>
    </row>
    <row r="982" spans="1:5">
      <c r="A982" t="s">
        <v>1540</v>
      </c>
      <c r="B982" t="s">
        <v>4239</v>
      </c>
      <c r="E982" t="b">
        <v>1</v>
      </c>
    </row>
    <row r="983" spans="1:5">
      <c r="A983" t="s">
        <v>4240</v>
      </c>
      <c r="B983" t="s">
        <v>4241</v>
      </c>
      <c r="E983" t="b">
        <v>1</v>
      </c>
    </row>
    <row r="984" spans="1:5">
      <c r="A984" t="s">
        <v>4242</v>
      </c>
      <c r="B984" t="s">
        <v>4243</v>
      </c>
      <c r="E984" t="b">
        <v>1</v>
      </c>
    </row>
    <row r="985" spans="1:5">
      <c r="A985" t="s">
        <v>4244</v>
      </c>
      <c r="B985" t="s">
        <v>4245</v>
      </c>
      <c r="E985" t="b">
        <v>1</v>
      </c>
    </row>
    <row r="986" spans="1:5">
      <c r="A986" t="s">
        <v>4246</v>
      </c>
      <c r="B986" t="s">
        <v>4247</v>
      </c>
      <c r="E986" t="b">
        <v>1</v>
      </c>
    </row>
    <row r="987" spans="1:5">
      <c r="A987" t="s">
        <v>4248</v>
      </c>
      <c r="B987" t="s">
        <v>4249</v>
      </c>
      <c r="E987" t="b">
        <v>1</v>
      </c>
    </row>
    <row r="988" spans="1:5">
      <c r="A988" t="s">
        <v>4250</v>
      </c>
      <c r="B988" t="s">
        <v>4251</v>
      </c>
      <c r="E988" t="b">
        <v>1</v>
      </c>
    </row>
    <row r="989" spans="1:5">
      <c r="A989" t="s">
        <v>4252</v>
      </c>
      <c r="B989" t="s">
        <v>4253</v>
      </c>
      <c r="E989" t="b">
        <v>1</v>
      </c>
    </row>
    <row r="990" spans="1:5">
      <c r="A990" t="s">
        <v>4254</v>
      </c>
      <c r="B990" t="s">
        <v>4255</v>
      </c>
      <c r="E990" t="b">
        <v>1</v>
      </c>
    </row>
    <row r="991" spans="1:5">
      <c r="A991" t="s">
        <v>4256</v>
      </c>
      <c r="B991" t="s">
        <v>4257</v>
      </c>
      <c r="E991" t="b">
        <v>1</v>
      </c>
    </row>
    <row r="992" spans="1:5">
      <c r="A992" t="s">
        <v>4258</v>
      </c>
      <c r="B992" t="s">
        <v>4259</v>
      </c>
      <c r="E992" t="b">
        <v>1</v>
      </c>
    </row>
    <row r="993" spans="1:5">
      <c r="A993" t="s">
        <v>4260</v>
      </c>
      <c r="B993" t="s">
        <v>4261</v>
      </c>
      <c r="E993" t="b">
        <v>1</v>
      </c>
    </row>
    <row r="994" spans="1:5">
      <c r="A994" t="s">
        <v>4262</v>
      </c>
      <c r="B994" t="s">
        <v>4263</v>
      </c>
      <c r="E994" t="b">
        <v>1</v>
      </c>
    </row>
    <row r="995" spans="1:5">
      <c r="A995" t="s">
        <v>4264</v>
      </c>
      <c r="B995" t="s">
        <v>4265</v>
      </c>
      <c r="E995" t="b">
        <v>1</v>
      </c>
    </row>
    <row r="996" spans="1:5">
      <c r="A996" t="s">
        <v>4266</v>
      </c>
      <c r="B996" t="s">
        <v>4267</v>
      </c>
      <c r="E996" t="b">
        <v>1</v>
      </c>
    </row>
    <row r="997" spans="1:5">
      <c r="A997" t="s">
        <v>4268</v>
      </c>
      <c r="B997" t="s">
        <v>4269</v>
      </c>
      <c r="E997" t="b">
        <v>1</v>
      </c>
    </row>
    <row r="998" spans="1:5">
      <c r="A998" t="s">
        <v>4270</v>
      </c>
      <c r="B998" t="s">
        <v>4271</v>
      </c>
      <c r="E998" t="b">
        <v>1</v>
      </c>
    </row>
    <row r="999" spans="1:5">
      <c r="A999" t="s">
        <v>4272</v>
      </c>
      <c r="B999" t="s">
        <v>4273</v>
      </c>
      <c r="E999" t="b">
        <v>1</v>
      </c>
    </row>
    <row r="1000" spans="1:5">
      <c r="A1000" t="s">
        <v>4274</v>
      </c>
      <c r="B1000" t="s">
        <v>4275</v>
      </c>
      <c r="E1000" t="b">
        <v>1</v>
      </c>
    </row>
    <row r="1001" spans="1:5">
      <c r="A1001" t="s">
        <v>4276</v>
      </c>
      <c r="B1001" t="s">
        <v>4277</v>
      </c>
      <c r="E1001" t="b">
        <v>1</v>
      </c>
    </row>
    <row r="1002" spans="1:5">
      <c r="A1002" t="s">
        <v>4278</v>
      </c>
      <c r="B1002" t="s">
        <v>4279</v>
      </c>
      <c r="E1002" t="b">
        <v>1</v>
      </c>
    </row>
    <row r="1003" spans="1:5">
      <c r="A1003" t="s">
        <v>4280</v>
      </c>
      <c r="B1003" t="s">
        <v>4281</v>
      </c>
      <c r="E1003" t="b">
        <v>1</v>
      </c>
    </row>
    <row r="1004" spans="1:5">
      <c r="A1004" t="s">
        <v>4282</v>
      </c>
      <c r="B1004" t="s">
        <v>4283</v>
      </c>
      <c r="E1004" t="b">
        <v>1</v>
      </c>
    </row>
    <row r="1005" spans="1:5">
      <c r="A1005" t="s">
        <v>4284</v>
      </c>
      <c r="B1005" t="s">
        <v>4285</v>
      </c>
      <c r="E1005" t="b">
        <v>1</v>
      </c>
    </row>
    <row r="1006" spans="1:5">
      <c r="A1006" t="s">
        <v>4286</v>
      </c>
      <c r="B1006" t="s">
        <v>4287</v>
      </c>
      <c r="E1006" t="b">
        <v>1</v>
      </c>
    </row>
    <row r="1007" spans="1:5">
      <c r="A1007" t="s">
        <v>4288</v>
      </c>
      <c r="B1007" t="s">
        <v>4289</v>
      </c>
      <c r="E1007" t="b">
        <v>1</v>
      </c>
    </row>
    <row r="1008" spans="1:5">
      <c r="A1008" t="s">
        <v>4290</v>
      </c>
      <c r="B1008" t="s">
        <v>4291</v>
      </c>
      <c r="E1008" t="b">
        <v>1</v>
      </c>
    </row>
    <row r="1009" spans="1:5">
      <c r="A1009" t="s">
        <v>4292</v>
      </c>
      <c r="B1009" t="s">
        <v>4293</v>
      </c>
      <c r="E1009" t="b">
        <v>1</v>
      </c>
    </row>
    <row r="1010" spans="1:5">
      <c r="A1010" t="s">
        <v>554</v>
      </c>
      <c r="B1010" t="s">
        <v>4294</v>
      </c>
      <c r="E1010" t="b">
        <v>1</v>
      </c>
    </row>
    <row r="1011" spans="1:5">
      <c r="A1011" t="s">
        <v>4295</v>
      </c>
      <c r="B1011" t="s">
        <v>4296</v>
      </c>
      <c r="E1011" t="b">
        <v>1</v>
      </c>
    </row>
    <row r="1012" spans="1:5">
      <c r="A1012" t="s">
        <v>4297</v>
      </c>
      <c r="B1012" t="s">
        <v>4298</v>
      </c>
      <c r="E1012" t="b">
        <v>1</v>
      </c>
    </row>
    <row r="1013" spans="1:5">
      <c r="A1013" t="s">
        <v>1291</v>
      </c>
      <c r="B1013" t="s">
        <v>4299</v>
      </c>
      <c r="E1013" t="b">
        <v>1</v>
      </c>
    </row>
    <row r="1014" spans="1:5">
      <c r="A1014" t="s">
        <v>4300</v>
      </c>
      <c r="B1014" t="s">
        <v>4301</v>
      </c>
      <c r="E1014" t="b">
        <v>1</v>
      </c>
    </row>
    <row r="1015" spans="1:5">
      <c r="A1015" t="s">
        <v>4302</v>
      </c>
      <c r="B1015" t="s">
        <v>4303</v>
      </c>
      <c r="E1015" t="b">
        <v>1</v>
      </c>
    </row>
    <row r="1016" spans="1:5">
      <c r="A1016" t="s">
        <v>4304</v>
      </c>
      <c r="B1016" t="s">
        <v>4305</v>
      </c>
      <c r="E1016" t="b">
        <v>1</v>
      </c>
    </row>
    <row r="1017" spans="1:5">
      <c r="A1017" t="s">
        <v>4306</v>
      </c>
      <c r="B1017" t="s">
        <v>4307</v>
      </c>
      <c r="E1017" t="b">
        <v>1</v>
      </c>
    </row>
    <row r="1018" spans="1:5">
      <c r="A1018" t="s">
        <v>4308</v>
      </c>
      <c r="B1018" t="s">
        <v>4309</v>
      </c>
      <c r="E1018" t="b">
        <v>1</v>
      </c>
    </row>
    <row r="1019" spans="1:5">
      <c r="A1019" t="s">
        <v>4310</v>
      </c>
      <c r="B1019" t="s">
        <v>4311</v>
      </c>
      <c r="E1019" t="b">
        <v>1</v>
      </c>
    </row>
    <row r="1020" spans="1:5">
      <c r="A1020" t="s">
        <v>4312</v>
      </c>
      <c r="B1020" t="s">
        <v>4313</v>
      </c>
      <c r="E1020" t="b">
        <v>1</v>
      </c>
    </row>
    <row r="1021" spans="1:5">
      <c r="A1021" t="s">
        <v>4314</v>
      </c>
      <c r="B1021" t="s">
        <v>4315</v>
      </c>
      <c r="E1021" t="b">
        <v>1</v>
      </c>
    </row>
    <row r="1022" spans="1:5">
      <c r="A1022" t="s">
        <v>4316</v>
      </c>
      <c r="B1022" t="s">
        <v>4317</v>
      </c>
      <c r="E1022" t="b">
        <v>1</v>
      </c>
    </row>
    <row r="1023" spans="1:5">
      <c r="A1023" t="s">
        <v>4318</v>
      </c>
      <c r="B1023" t="s">
        <v>4319</v>
      </c>
      <c r="E1023" t="b">
        <v>1</v>
      </c>
    </row>
    <row r="1024" spans="1:5">
      <c r="A1024" t="s">
        <v>4320</v>
      </c>
      <c r="B1024" t="s">
        <v>4321</v>
      </c>
      <c r="E1024" t="b">
        <v>1</v>
      </c>
    </row>
    <row r="1025" spans="1:5">
      <c r="A1025" t="s">
        <v>4322</v>
      </c>
      <c r="B1025" t="s">
        <v>4323</v>
      </c>
      <c r="E1025" t="b">
        <v>1</v>
      </c>
    </row>
    <row r="1026" spans="1:5">
      <c r="A1026" t="s">
        <v>4324</v>
      </c>
      <c r="B1026" t="s">
        <v>4325</v>
      </c>
      <c r="E1026" t="b">
        <v>1</v>
      </c>
    </row>
    <row r="1027" spans="1:5">
      <c r="A1027" t="s">
        <v>4326</v>
      </c>
      <c r="B1027" t="s">
        <v>4327</v>
      </c>
      <c r="E1027" t="b">
        <v>1</v>
      </c>
    </row>
    <row r="1028" spans="1:5">
      <c r="A1028" t="s">
        <v>4328</v>
      </c>
      <c r="B1028" t="s">
        <v>4329</v>
      </c>
      <c r="E1028" t="b">
        <v>1</v>
      </c>
    </row>
    <row r="1029" spans="1:5">
      <c r="A1029" t="s">
        <v>4330</v>
      </c>
      <c r="B1029" t="s">
        <v>4331</v>
      </c>
      <c r="E1029" t="b">
        <v>1</v>
      </c>
    </row>
    <row r="1030" spans="1:5">
      <c r="A1030" t="s">
        <v>1324</v>
      </c>
      <c r="B1030" t="s">
        <v>4332</v>
      </c>
      <c r="E1030" t="b">
        <v>1</v>
      </c>
    </row>
    <row r="1031" spans="1:5">
      <c r="A1031" t="s">
        <v>4333</v>
      </c>
      <c r="B1031" t="s">
        <v>4334</v>
      </c>
      <c r="E1031" t="b">
        <v>1</v>
      </c>
    </row>
    <row r="1032" spans="1:5">
      <c r="A1032" t="s">
        <v>4335</v>
      </c>
      <c r="B1032" t="s">
        <v>4336</v>
      </c>
      <c r="E1032" t="b">
        <v>1</v>
      </c>
    </row>
    <row r="1033" spans="1:5">
      <c r="A1033" t="s">
        <v>4337</v>
      </c>
      <c r="B1033" t="s">
        <v>4338</v>
      </c>
      <c r="E1033" t="b">
        <v>1</v>
      </c>
    </row>
    <row r="1034" spans="1:5">
      <c r="A1034" t="s">
        <v>4339</v>
      </c>
      <c r="B1034" t="s">
        <v>4340</v>
      </c>
      <c r="E1034" t="b">
        <v>1</v>
      </c>
    </row>
    <row r="1035" spans="1:5">
      <c r="A1035" t="s">
        <v>4341</v>
      </c>
      <c r="B1035" t="s">
        <v>4342</v>
      </c>
      <c r="E1035" t="b">
        <v>1</v>
      </c>
    </row>
    <row r="1036" spans="1:5">
      <c r="A1036" t="s">
        <v>4343</v>
      </c>
      <c r="B1036" t="s">
        <v>4344</v>
      </c>
      <c r="E1036" t="b">
        <v>1</v>
      </c>
    </row>
    <row r="1037" spans="1:5">
      <c r="A1037" t="s">
        <v>4345</v>
      </c>
      <c r="B1037" t="s">
        <v>4346</v>
      </c>
      <c r="E1037" t="b">
        <v>1</v>
      </c>
    </row>
    <row r="1038" spans="1:5">
      <c r="A1038" t="s">
        <v>4347</v>
      </c>
      <c r="B1038" t="s">
        <v>4348</v>
      </c>
      <c r="E1038" t="b">
        <v>1</v>
      </c>
    </row>
    <row r="1039" spans="1:5">
      <c r="A1039" t="s">
        <v>4349</v>
      </c>
      <c r="B1039" t="s">
        <v>4350</v>
      </c>
      <c r="E1039" t="b">
        <v>1</v>
      </c>
    </row>
    <row r="1040" spans="1:5">
      <c r="A1040" t="s">
        <v>4351</v>
      </c>
      <c r="B1040" t="s">
        <v>4352</v>
      </c>
      <c r="E1040" t="b">
        <v>1</v>
      </c>
    </row>
    <row r="1041" spans="1:5">
      <c r="A1041" t="s">
        <v>4353</v>
      </c>
      <c r="B1041" t="s">
        <v>4354</v>
      </c>
      <c r="E1041" t="b">
        <v>1</v>
      </c>
    </row>
    <row r="1042" spans="1:5">
      <c r="A1042" t="s">
        <v>4355</v>
      </c>
      <c r="B1042" t="s">
        <v>4356</v>
      </c>
      <c r="E1042" t="b">
        <v>1</v>
      </c>
    </row>
    <row r="1043" spans="1:5">
      <c r="A1043" t="s">
        <v>4357</v>
      </c>
      <c r="B1043" t="s">
        <v>4358</v>
      </c>
      <c r="E1043" t="b">
        <v>1</v>
      </c>
    </row>
    <row r="1044" spans="1:5">
      <c r="A1044" t="s">
        <v>4359</v>
      </c>
      <c r="B1044" t="s">
        <v>4360</v>
      </c>
      <c r="E1044" t="b">
        <v>1</v>
      </c>
    </row>
    <row r="1045" spans="1:5">
      <c r="A1045" t="s">
        <v>4361</v>
      </c>
      <c r="B1045" t="s">
        <v>4362</v>
      </c>
      <c r="E1045" t="b">
        <v>1</v>
      </c>
    </row>
    <row r="1046" spans="1:5">
      <c r="A1046" t="s">
        <v>4363</v>
      </c>
      <c r="B1046" t="s">
        <v>4364</v>
      </c>
      <c r="E1046" t="b">
        <v>1</v>
      </c>
    </row>
    <row r="1047" spans="1:5">
      <c r="A1047" t="s">
        <v>4365</v>
      </c>
      <c r="B1047" t="s">
        <v>4366</v>
      </c>
      <c r="E1047" t="b">
        <v>1</v>
      </c>
    </row>
    <row r="1048" spans="1:5">
      <c r="A1048" t="s">
        <v>4367</v>
      </c>
      <c r="B1048" t="s">
        <v>4368</v>
      </c>
      <c r="E1048" t="b">
        <v>1</v>
      </c>
    </row>
    <row r="1049" spans="1:5">
      <c r="A1049" t="s">
        <v>4369</v>
      </c>
      <c r="B1049" t="s">
        <v>4370</v>
      </c>
      <c r="E1049" t="b">
        <v>1</v>
      </c>
    </row>
    <row r="1050" spans="1:5">
      <c r="A1050" t="s">
        <v>4371</v>
      </c>
      <c r="B1050" t="s">
        <v>4372</v>
      </c>
      <c r="E1050" t="b">
        <v>1</v>
      </c>
    </row>
    <row r="1051" spans="1:5">
      <c r="A1051" t="s">
        <v>4373</v>
      </c>
      <c r="B1051" t="s">
        <v>4374</v>
      </c>
      <c r="E1051" t="b">
        <v>1</v>
      </c>
    </row>
    <row r="1052" spans="1:5">
      <c r="A1052" t="s">
        <v>4375</v>
      </c>
      <c r="B1052" t="s">
        <v>4376</v>
      </c>
      <c r="E1052" t="b">
        <v>1</v>
      </c>
    </row>
    <row r="1053" spans="1:5">
      <c r="A1053" t="s">
        <v>4377</v>
      </c>
      <c r="B1053" t="s">
        <v>4378</v>
      </c>
      <c r="E1053" t="b">
        <v>1</v>
      </c>
    </row>
    <row r="1054" spans="1:5">
      <c r="A1054" t="s">
        <v>4379</v>
      </c>
      <c r="B1054" t="s">
        <v>4380</v>
      </c>
      <c r="E1054" t="b">
        <v>1</v>
      </c>
    </row>
    <row r="1055" spans="1:5">
      <c r="A1055" t="s">
        <v>4381</v>
      </c>
      <c r="B1055" t="s">
        <v>4382</v>
      </c>
      <c r="E1055" t="b">
        <v>1</v>
      </c>
    </row>
    <row r="1056" spans="1:5">
      <c r="A1056" t="s">
        <v>4383</v>
      </c>
      <c r="B1056" t="s">
        <v>4384</v>
      </c>
      <c r="E1056" t="b">
        <v>1</v>
      </c>
    </row>
    <row r="1057" spans="1:5">
      <c r="A1057" t="s">
        <v>4385</v>
      </c>
      <c r="B1057" t="s">
        <v>4386</v>
      </c>
      <c r="E1057" t="b">
        <v>1</v>
      </c>
    </row>
    <row r="1058" spans="1:5">
      <c r="A1058" t="s">
        <v>4387</v>
      </c>
      <c r="B1058" t="s">
        <v>4388</v>
      </c>
      <c r="E1058" t="b">
        <v>1</v>
      </c>
    </row>
    <row r="1059" spans="1:5">
      <c r="A1059" t="s">
        <v>4389</v>
      </c>
      <c r="B1059" t="s">
        <v>4390</v>
      </c>
      <c r="E1059" t="b">
        <v>1</v>
      </c>
    </row>
    <row r="1060" spans="1:5">
      <c r="A1060" t="s">
        <v>4391</v>
      </c>
      <c r="B1060" t="s">
        <v>4392</v>
      </c>
      <c r="E1060" t="b">
        <v>1</v>
      </c>
    </row>
    <row r="1061" spans="1:5">
      <c r="A1061" t="s">
        <v>4393</v>
      </c>
      <c r="B1061" t="s">
        <v>4394</v>
      </c>
      <c r="E1061" t="b">
        <v>1</v>
      </c>
    </row>
    <row r="1062" spans="1:5">
      <c r="A1062" t="s">
        <v>4395</v>
      </c>
      <c r="B1062" t="s">
        <v>4396</v>
      </c>
      <c r="E1062" t="b">
        <v>1</v>
      </c>
    </row>
    <row r="1063" spans="1:5">
      <c r="A1063" t="s">
        <v>4397</v>
      </c>
      <c r="B1063" t="s">
        <v>4398</v>
      </c>
      <c r="E1063" t="b">
        <v>1</v>
      </c>
    </row>
    <row r="1064" spans="1:5">
      <c r="A1064" t="s">
        <v>4399</v>
      </c>
      <c r="B1064" t="s">
        <v>4400</v>
      </c>
      <c r="E1064" t="b">
        <v>1</v>
      </c>
    </row>
    <row r="1065" spans="1:5">
      <c r="A1065" t="s">
        <v>4401</v>
      </c>
      <c r="B1065" t="s">
        <v>4402</v>
      </c>
      <c r="E1065" t="b">
        <v>1</v>
      </c>
    </row>
    <row r="1066" spans="1:5">
      <c r="A1066" t="s">
        <v>4403</v>
      </c>
      <c r="B1066" t="s">
        <v>4404</v>
      </c>
      <c r="E1066" t="b">
        <v>1</v>
      </c>
    </row>
    <row r="1067" spans="1:5">
      <c r="A1067" t="s">
        <v>4405</v>
      </c>
      <c r="B1067" t="s">
        <v>4406</v>
      </c>
      <c r="E1067" t="b">
        <v>1</v>
      </c>
    </row>
    <row r="1068" spans="1:5">
      <c r="A1068" t="s">
        <v>4407</v>
      </c>
      <c r="B1068" t="s">
        <v>4408</v>
      </c>
      <c r="E1068" t="b">
        <v>1</v>
      </c>
    </row>
    <row r="1069" spans="1:5">
      <c r="A1069" t="s">
        <v>4409</v>
      </c>
      <c r="B1069" t="s">
        <v>4410</v>
      </c>
      <c r="E1069" t="b">
        <v>1</v>
      </c>
    </row>
    <row r="1070" spans="1:5">
      <c r="A1070" t="s">
        <v>4411</v>
      </c>
      <c r="B1070" t="s">
        <v>4412</v>
      </c>
      <c r="E1070" t="b">
        <v>1</v>
      </c>
    </row>
    <row r="1071" spans="1:5">
      <c r="A1071" t="s">
        <v>4413</v>
      </c>
      <c r="B1071" t="s">
        <v>4414</v>
      </c>
      <c r="E1071" t="b">
        <v>1</v>
      </c>
    </row>
    <row r="1072" spans="1:5">
      <c r="A1072" t="s">
        <v>1322</v>
      </c>
      <c r="B1072" t="s">
        <v>4415</v>
      </c>
      <c r="E1072" t="b">
        <v>1</v>
      </c>
    </row>
    <row r="1073" spans="1:5">
      <c r="A1073" t="s">
        <v>4416</v>
      </c>
      <c r="B1073" t="s">
        <v>4417</v>
      </c>
      <c r="E1073" t="b">
        <v>1</v>
      </c>
    </row>
    <row r="1074" spans="1:5">
      <c r="A1074" t="s">
        <v>4418</v>
      </c>
      <c r="B1074" t="s">
        <v>4419</v>
      </c>
      <c r="E1074" t="b">
        <v>1</v>
      </c>
    </row>
    <row r="1075" spans="1:5">
      <c r="A1075" t="s">
        <v>4420</v>
      </c>
      <c r="B1075" t="s">
        <v>4421</v>
      </c>
      <c r="E1075" t="b">
        <v>1</v>
      </c>
    </row>
    <row r="1076" spans="1:5">
      <c r="A1076" t="s">
        <v>4422</v>
      </c>
      <c r="B1076" t="s">
        <v>4423</v>
      </c>
      <c r="E1076" t="b">
        <v>1</v>
      </c>
    </row>
    <row r="1077" spans="1:5">
      <c r="A1077" t="s">
        <v>4424</v>
      </c>
      <c r="B1077" t="s">
        <v>4425</v>
      </c>
      <c r="E1077" t="b">
        <v>1</v>
      </c>
    </row>
    <row r="1078" spans="1:5">
      <c r="A1078" t="s">
        <v>4426</v>
      </c>
      <c r="B1078" t="s">
        <v>4427</v>
      </c>
      <c r="E1078" t="b">
        <v>1</v>
      </c>
    </row>
    <row r="1079" spans="1:5">
      <c r="A1079" t="s">
        <v>4428</v>
      </c>
      <c r="B1079" t="s">
        <v>4429</v>
      </c>
      <c r="E1079" t="b">
        <v>1</v>
      </c>
    </row>
    <row r="1080" spans="1:5">
      <c r="A1080" t="s">
        <v>4430</v>
      </c>
      <c r="B1080" t="s">
        <v>4431</v>
      </c>
      <c r="E1080" t="b">
        <v>1</v>
      </c>
    </row>
    <row r="1081" spans="1:5">
      <c r="A1081" t="s">
        <v>4432</v>
      </c>
      <c r="B1081" t="s">
        <v>4433</v>
      </c>
      <c r="E1081" t="b">
        <v>1</v>
      </c>
    </row>
    <row r="1082" spans="1:5">
      <c r="A1082" t="s">
        <v>4434</v>
      </c>
      <c r="B1082" t="s">
        <v>4435</v>
      </c>
      <c r="E1082" t="b">
        <v>1</v>
      </c>
    </row>
    <row r="1083" spans="1:5">
      <c r="A1083" t="s">
        <v>4436</v>
      </c>
      <c r="B1083" t="s">
        <v>4437</v>
      </c>
      <c r="E1083" t="b">
        <v>1</v>
      </c>
    </row>
    <row r="1084" spans="1:5">
      <c r="A1084" t="s">
        <v>4438</v>
      </c>
      <c r="B1084" t="s">
        <v>4439</v>
      </c>
      <c r="E1084" t="b">
        <v>1</v>
      </c>
    </row>
    <row r="1085" spans="1:5">
      <c r="A1085" t="s">
        <v>4440</v>
      </c>
      <c r="B1085" t="s">
        <v>4441</v>
      </c>
      <c r="E1085" t="b">
        <v>1</v>
      </c>
    </row>
    <row r="1086" spans="1:5">
      <c r="A1086" t="s">
        <v>4442</v>
      </c>
      <c r="B1086" t="s">
        <v>4443</v>
      </c>
      <c r="E1086" t="b">
        <v>1</v>
      </c>
    </row>
    <row r="1087" spans="1:5">
      <c r="A1087" t="s">
        <v>4444</v>
      </c>
      <c r="B1087" t="s">
        <v>4445</v>
      </c>
      <c r="E1087" t="b">
        <v>1</v>
      </c>
    </row>
    <row r="1088" spans="1:5">
      <c r="A1088" t="s">
        <v>4446</v>
      </c>
      <c r="B1088" t="s">
        <v>4447</v>
      </c>
      <c r="E1088" t="b">
        <v>1</v>
      </c>
    </row>
    <row r="1089" spans="1:5">
      <c r="A1089" t="s">
        <v>4448</v>
      </c>
      <c r="B1089" t="s">
        <v>4449</v>
      </c>
      <c r="E1089" t="b">
        <v>1</v>
      </c>
    </row>
    <row r="1090" spans="1:5">
      <c r="A1090" t="s">
        <v>4450</v>
      </c>
      <c r="B1090" t="s">
        <v>4451</v>
      </c>
      <c r="E1090" t="b">
        <v>1</v>
      </c>
    </row>
    <row r="1091" spans="1:5">
      <c r="A1091" t="s">
        <v>4452</v>
      </c>
      <c r="B1091" t="s">
        <v>4453</v>
      </c>
      <c r="E1091" t="b">
        <v>1</v>
      </c>
    </row>
    <row r="1092" spans="1:5">
      <c r="A1092" t="s">
        <v>4454</v>
      </c>
      <c r="B1092" t="s">
        <v>4455</v>
      </c>
      <c r="E1092" t="b">
        <v>1</v>
      </c>
    </row>
    <row r="1093" spans="1:5">
      <c r="A1093" t="s">
        <v>4456</v>
      </c>
      <c r="B1093" t="s">
        <v>4457</v>
      </c>
      <c r="E1093" t="b">
        <v>1</v>
      </c>
    </row>
    <row r="1094" spans="1:5">
      <c r="A1094" t="s">
        <v>4458</v>
      </c>
      <c r="B1094" t="s">
        <v>4459</v>
      </c>
      <c r="E1094" t="b">
        <v>1</v>
      </c>
    </row>
    <row r="1095" spans="1:5">
      <c r="A1095" t="s">
        <v>4460</v>
      </c>
      <c r="B1095" t="s">
        <v>4461</v>
      </c>
      <c r="E1095" t="b">
        <v>1</v>
      </c>
    </row>
    <row r="1096" spans="1:5">
      <c r="A1096" t="s">
        <v>4462</v>
      </c>
      <c r="B1096" t="s">
        <v>4463</v>
      </c>
      <c r="E1096" t="b">
        <v>1</v>
      </c>
    </row>
    <row r="1097" spans="1:5">
      <c r="A1097" t="s">
        <v>4464</v>
      </c>
      <c r="B1097" t="s">
        <v>4465</v>
      </c>
      <c r="E1097" t="b">
        <v>1</v>
      </c>
    </row>
    <row r="1098" spans="1:5">
      <c r="A1098" t="s">
        <v>4466</v>
      </c>
      <c r="B1098" t="s">
        <v>4467</v>
      </c>
      <c r="E1098" t="b">
        <v>1</v>
      </c>
    </row>
    <row r="1099" spans="1:5">
      <c r="A1099" t="s">
        <v>4468</v>
      </c>
      <c r="B1099" t="s">
        <v>4469</v>
      </c>
      <c r="E1099" t="b">
        <v>1</v>
      </c>
    </row>
    <row r="1100" spans="1:5">
      <c r="A1100" t="s">
        <v>4470</v>
      </c>
      <c r="B1100" t="s">
        <v>4471</v>
      </c>
      <c r="E1100" t="b">
        <v>1</v>
      </c>
    </row>
    <row r="1101" spans="1:5">
      <c r="A1101" t="s">
        <v>4472</v>
      </c>
      <c r="B1101" t="s">
        <v>4473</v>
      </c>
      <c r="E1101" t="b">
        <v>1</v>
      </c>
    </row>
    <row r="1102" spans="1:5">
      <c r="A1102" t="s">
        <v>4474</v>
      </c>
      <c r="B1102" t="s">
        <v>4475</v>
      </c>
      <c r="E1102" t="b">
        <v>1</v>
      </c>
    </row>
    <row r="1103" spans="1:5">
      <c r="A1103" t="s">
        <v>4476</v>
      </c>
      <c r="B1103" t="s">
        <v>4477</v>
      </c>
      <c r="E1103" t="b">
        <v>1</v>
      </c>
    </row>
    <row r="1104" spans="1:5">
      <c r="A1104" t="s">
        <v>4478</v>
      </c>
      <c r="B1104" t="s">
        <v>4479</v>
      </c>
      <c r="E1104" t="b">
        <v>1</v>
      </c>
    </row>
    <row r="1105" spans="1:5">
      <c r="A1105" t="s">
        <v>4480</v>
      </c>
      <c r="B1105" t="s">
        <v>4481</v>
      </c>
      <c r="E1105" t="b">
        <v>1</v>
      </c>
    </row>
    <row r="1106" spans="1:5">
      <c r="A1106" t="s">
        <v>4482</v>
      </c>
      <c r="B1106" t="s">
        <v>4483</v>
      </c>
      <c r="E1106" t="b">
        <v>1</v>
      </c>
    </row>
    <row r="1107" spans="1:5">
      <c r="A1107" t="s">
        <v>4484</v>
      </c>
      <c r="B1107" t="s">
        <v>4485</v>
      </c>
      <c r="E1107" t="b">
        <v>1</v>
      </c>
    </row>
    <row r="1108" spans="1:5">
      <c r="A1108" t="s">
        <v>4486</v>
      </c>
      <c r="B1108" t="s">
        <v>4487</v>
      </c>
      <c r="E1108" t="b">
        <v>1</v>
      </c>
    </row>
    <row r="1109" spans="1:5">
      <c r="A1109" t="s">
        <v>4488</v>
      </c>
      <c r="B1109" t="s">
        <v>4489</v>
      </c>
      <c r="E1109" t="b">
        <v>1</v>
      </c>
    </row>
    <row r="1110" spans="1:5">
      <c r="A1110" t="s">
        <v>4490</v>
      </c>
      <c r="B1110" t="s">
        <v>4491</v>
      </c>
      <c r="E1110" t="b">
        <v>1</v>
      </c>
    </row>
    <row r="1111" spans="1:5">
      <c r="A1111" t="s">
        <v>4492</v>
      </c>
      <c r="B1111" t="s">
        <v>4493</v>
      </c>
      <c r="E1111" t="b">
        <v>1</v>
      </c>
    </row>
    <row r="1112" spans="1:5">
      <c r="A1112" t="s">
        <v>4494</v>
      </c>
      <c r="B1112" t="s">
        <v>4495</v>
      </c>
      <c r="E1112" t="b">
        <v>1</v>
      </c>
    </row>
    <row r="1113" spans="1:5">
      <c r="A1113" t="s">
        <v>4496</v>
      </c>
      <c r="B1113" t="s">
        <v>4497</v>
      </c>
      <c r="E1113" t="b">
        <v>1</v>
      </c>
    </row>
    <row r="1114" spans="1:5">
      <c r="A1114" t="s">
        <v>4498</v>
      </c>
      <c r="B1114" t="s">
        <v>4499</v>
      </c>
      <c r="E1114" t="b">
        <v>1</v>
      </c>
    </row>
    <row r="1115" spans="1:5">
      <c r="A1115" t="s">
        <v>543</v>
      </c>
      <c r="B1115" t="s">
        <v>4500</v>
      </c>
      <c r="E1115" t="b">
        <v>1</v>
      </c>
    </row>
    <row r="1116" spans="1:5">
      <c r="A1116" t="s">
        <v>4501</v>
      </c>
      <c r="B1116" t="s">
        <v>4502</v>
      </c>
      <c r="E1116" t="b">
        <v>1</v>
      </c>
    </row>
    <row r="1117" spans="1:5">
      <c r="A1117" t="s">
        <v>4503</v>
      </c>
      <c r="B1117" t="s">
        <v>4504</v>
      </c>
      <c r="E1117" t="b">
        <v>1</v>
      </c>
    </row>
    <row r="1118" spans="1:5">
      <c r="A1118" t="s">
        <v>4505</v>
      </c>
      <c r="B1118" t="s">
        <v>4506</v>
      </c>
      <c r="E1118" t="b">
        <v>1</v>
      </c>
    </row>
    <row r="1119" spans="1:5">
      <c r="A1119" t="s">
        <v>4507</v>
      </c>
      <c r="B1119" t="s">
        <v>4508</v>
      </c>
      <c r="E1119" t="b">
        <v>1</v>
      </c>
    </row>
    <row r="1120" spans="1:5">
      <c r="A1120" t="s">
        <v>4509</v>
      </c>
      <c r="B1120" t="s">
        <v>4510</v>
      </c>
      <c r="E1120" t="b">
        <v>1</v>
      </c>
    </row>
    <row r="1121" spans="1:5">
      <c r="A1121" t="s">
        <v>4511</v>
      </c>
      <c r="B1121" t="s">
        <v>4512</v>
      </c>
      <c r="E1121" t="b">
        <v>1</v>
      </c>
    </row>
    <row r="1122" spans="1:5">
      <c r="A1122" t="s">
        <v>4513</v>
      </c>
      <c r="B1122" t="s">
        <v>4514</v>
      </c>
      <c r="E1122" t="b">
        <v>1</v>
      </c>
    </row>
    <row r="1123" spans="1:5">
      <c r="A1123" t="s">
        <v>4515</v>
      </c>
      <c r="B1123" t="s">
        <v>4516</v>
      </c>
      <c r="E1123" t="b">
        <v>1</v>
      </c>
    </row>
    <row r="1124" spans="1:5">
      <c r="A1124" t="s">
        <v>4517</v>
      </c>
      <c r="B1124" t="s">
        <v>4518</v>
      </c>
      <c r="E1124" t="b">
        <v>1</v>
      </c>
    </row>
    <row r="1125" spans="1:5">
      <c r="A1125" t="s">
        <v>4519</v>
      </c>
      <c r="B1125" t="s">
        <v>4520</v>
      </c>
      <c r="E1125" t="b">
        <v>1</v>
      </c>
    </row>
    <row r="1126" spans="1:5">
      <c r="A1126" t="s">
        <v>1524</v>
      </c>
      <c r="B1126" t="s">
        <v>4521</v>
      </c>
      <c r="E1126" t="b">
        <v>1</v>
      </c>
    </row>
    <row r="1127" spans="1:5">
      <c r="A1127" t="s">
        <v>4522</v>
      </c>
      <c r="B1127" t="s">
        <v>4523</v>
      </c>
      <c r="E1127" t="b">
        <v>1</v>
      </c>
    </row>
    <row r="1128" spans="1:5">
      <c r="A1128" t="s">
        <v>576</v>
      </c>
      <c r="B1128" t="s">
        <v>4524</v>
      </c>
      <c r="E1128" t="b">
        <v>1</v>
      </c>
    </row>
    <row r="1129" spans="1:5">
      <c r="A1129" t="s">
        <v>1411</v>
      </c>
      <c r="B1129" t="s">
        <v>4525</v>
      </c>
      <c r="E1129" t="b">
        <v>1</v>
      </c>
    </row>
    <row r="1130" spans="1:5">
      <c r="A1130" t="s">
        <v>4526</v>
      </c>
      <c r="B1130" t="s">
        <v>4527</v>
      </c>
      <c r="E1130" t="b">
        <v>1</v>
      </c>
    </row>
    <row r="1131" spans="1:5">
      <c r="A1131" t="s">
        <v>1674</v>
      </c>
      <c r="B1131" t="s">
        <v>4528</v>
      </c>
      <c r="E1131" t="b">
        <v>1</v>
      </c>
    </row>
    <row r="1132" spans="1:5">
      <c r="A1132" t="s">
        <v>4529</v>
      </c>
      <c r="B1132" t="s">
        <v>4530</v>
      </c>
      <c r="E1132" t="b">
        <v>1</v>
      </c>
    </row>
    <row r="1133" spans="1:5">
      <c r="A1133" t="s">
        <v>2046</v>
      </c>
      <c r="B1133" t="s">
        <v>4531</v>
      </c>
      <c r="E1133" t="b">
        <v>1</v>
      </c>
    </row>
    <row r="1134" spans="1:5">
      <c r="A1134" t="s">
        <v>4532</v>
      </c>
      <c r="B1134" t="s">
        <v>4533</v>
      </c>
      <c r="E1134" t="b">
        <v>1</v>
      </c>
    </row>
    <row r="1135" spans="1:5">
      <c r="A1135" t="s">
        <v>4534</v>
      </c>
      <c r="B1135" t="s">
        <v>4535</v>
      </c>
      <c r="E1135" t="b">
        <v>1</v>
      </c>
    </row>
    <row r="1136" spans="1:5">
      <c r="A1136" t="s">
        <v>4536</v>
      </c>
      <c r="B1136" t="s">
        <v>4537</v>
      </c>
      <c r="E1136" t="b">
        <v>1</v>
      </c>
    </row>
    <row r="1137" spans="1:5">
      <c r="A1137" t="s">
        <v>4538</v>
      </c>
      <c r="B1137" t="s">
        <v>4539</v>
      </c>
      <c r="E1137" t="b">
        <v>1</v>
      </c>
    </row>
    <row r="1138" spans="1:5">
      <c r="A1138" t="s">
        <v>4540</v>
      </c>
      <c r="B1138" t="s">
        <v>4541</v>
      </c>
      <c r="E1138" t="b">
        <v>1</v>
      </c>
    </row>
    <row r="1139" spans="1:5">
      <c r="A1139" t="s">
        <v>4542</v>
      </c>
      <c r="B1139" t="s">
        <v>4543</v>
      </c>
      <c r="E1139" t="b">
        <v>1</v>
      </c>
    </row>
    <row r="1140" spans="1:5">
      <c r="A1140" t="s">
        <v>4544</v>
      </c>
      <c r="B1140" t="s">
        <v>4545</v>
      </c>
      <c r="E1140" t="b">
        <v>1</v>
      </c>
    </row>
    <row r="1141" spans="1:5">
      <c r="A1141" t="s">
        <v>1285</v>
      </c>
      <c r="B1141" t="s">
        <v>4546</v>
      </c>
      <c r="E1141" t="b">
        <v>1</v>
      </c>
    </row>
    <row r="1142" spans="1:5">
      <c r="A1142" t="s">
        <v>4547</v>
      </c>
      <c r="B1142" t="s">
        <v>4548</v>
      </c>
      <c r="E1142" t="b">
        <v>1</v>
      </c>
    </row>
    <row r="1143" spans="1:5">
      <c r="A1143" t="s">
        <v>4549</v>
      </c>
      <c r="B1143" t="s">
        <v>4550</v>
      </c>
      <c r="E1143" t="b">
        <v>1</v>
      </c>
    </row>
    <row r="1144" spans="1:5">
      <c r="A1144" t="s">
        <v>4551</v>
      </c>
      <c r="B1144" t="s">
        <v>4552</v>
      </c>
      <c r="E1144" t="b">
        <v>1</v>
      </c>
    </row>
    <row r="1145" spans="1:5">
      <c r="A1145" t="s">
        <v>1167</v>
      </c>
      <c r="B1145" t="s">
        <v>4553</v>
      </c>
      <c r="E1145" t="b">
        <v>1</v>
      </c>
    </row>
    <row r="1146" spans="1:5">
      <c r="A1146" t="s">
        <v>1169</v>
      </c>
      <c r="B1146" t="s">
        <v>4554</v>
      </c>
      <c r="E1146" t="b">
        <v>1</v>
      </c>
    </row>
    <row r="1147" spans="1:5">
      <c r="A1147" t="s">
        <v>4555</v>
      </c>
      <c r="B1147" t="s">
        <v>4556</v>
      </c>
      <c r="E1147" t="b">
        <v>1</v>
      </c>
    </row>
    <row r="1148" spans="1:5">
      <c r="A1148" t="s">
        <v>4557</v>
      </c>
      <c r="B1148" t="s">
        <v>4558</v>
      </c>
      <c r="E1148" t="b">
        <v>1</v>
      </c>
    </row>
    <row r="1149" spans="1:5">
      <c r="A1149" t="s">
        <v>4559</v>
      </c>
      <c r="B1149" t="s">
        <v>4560</v>
      </c>
      <c r="E1149" t="b">
        <v>1</v>
      </c>
    </row>
    <row r="1150" spans="1:5">
      <c r="A1150" t="s">
        <v>1076</v>
      </c>
      <c r="B1150" t="s">
        <v>4561</v>
      </c>
      <c r="E1150" t="b">
        <v>1</v>
      </c>
    </row>
    <row r="1151" spans="1:5">
      <c r="A1151" t="s">
        <v>4562</v>
      </c>
      <c r="B1151" t="s">
        <v>4563</v>
      </c>
      <c r="E1151" t="b">
        <v>1</v>
      </c>
    </row>
    <row r="1152" spans="1:5">
      <c r="A1152" t="s">
        <v>4564</v>
      </c>
      <c r="B1152" t="s">
        <v>4565</v>
      </c>
      <c r="E1152" t="b">
        <v>1</v>
      </c>
    </row>
    <row r="1153" spans="1:5">
      <c r="A1153" t="s">
        <v>4566</v>
      </c>
      <c r="B1153" t="s">
        <v>4567</v>
      </c>
      <c r="E1153" t="b">
        <v>1</v>
      </c>
    </row>
    <row r="1154" spans="1:5">
      <c r="A1154" t="s">
        <v>4568</v>
      </c>
      <c r="B1154" t="s">
        <v>4569</v>
      </c>
      <c r="E1154" t="b">
        <v>1</v>
      </c>
    </row>
    <row r="1155" spans="1:5">
      <c r="A1155" t="s">
        <v>4570</v>
      </c>
      <c r="B1155" t="s">
        <v>4571</v>
      </c>
      <c r="E1155" t="b">
        <v>1</v>
      </c>
    </row>
    <row r="1156" spans="1:5">
      <c r="A1156" t="s">
        <v>4572</v>
      </c>
      <c r="B1156" t="s">
        <v>4573</v>
      </c>
      <c r="E1156" t="b">
        <v>1</v>
      </c>
    </row>
    <row r="1157" spans="1:5">
      <c r="A1157" t="s">
        <v>4574</v>
      </c>
      <c r="B1157" t="s">
        <v>4575</v>
      </c>
      <c r="E1157" t="b">
        <v>1</v>
      </c>
    </row>
    <row r="1158" spans="1:5">
      <c r="A1158" t="s">
        <v>4576</v>
      </c>
      <c r="B1158" t="s">
        <v>4577</v>
      </c>
      <c r="E1158" t="b">
        <v>1</v>
      </c>
    </row>
    <row r="1159" spans="1:5">
      <c r="A1159" t="s">
        <v>4578</v>
      </c>
      <c r="B1159" t="s">
        <v>4579</v>
      </c>
      <c r="E1159" t="b">
        <v>1</v>
      </c>
    </row>
    <row r="1160" spans="1:5">
      <c r="A1160" t="s">
        <v>4580</v>
      </c>
      <c r="B1160" t="s">
        <v>4581</v>
      </c>
      <c r="E1160" t="b">
        <v>1</v>
      </c>
    </row>
    <row r="1161" spans="1:5">
      <c r="A1161" t="s">
        <v>4582</v>
      </c>
      <c r="B1161" t="s">
        <v>4583</v>
      </c>
      <c r="E1161" t="b">
        <v>1</v>
      </c>
    </row>
    <row r="1162" spans="1:5">
      <c r="A1162" t="s">
        <v>4584</v>
      </c>
      <c r="B1162" t="s">
        <v>4585</v>
      </c>
      <c r="E1162" t="b">
        <v>1</v>
      </c>
    </row>
    <row r="1163" spans="1:5">
      <c r="A1163" t="s">
        <v>1645</v>
      </c>
      <c r="B1163" t="s">
        <v>4586</v>
      </c>
      <c r="E1163" t="b">
        <v>1</v>
      </c>
    </row>
    <row r="1164" spans="1:5">
      <c r="A1164" t="s">
        <v>4587</v>
      </c>
      <c r="B1164" t="s">
        <v>4588</v>
      </c>
      <c r="E1164" t="b">
        <v>1</v>
      </c>
    </row>
    <row r="1165" spans="1:5">
      <c r="A1165" t="s">
        <v>4589</v>
      </c>
      <c r="B1165" t="s">
        <v>4590</v>
      </c>
      <c r="E1165" t="b">
        <v>1</v>
      </c>
    </row>
    <row r="1166" spans="1:5">
      <c r="A1166" t="s">
        <v>4591</v>
      </c>
      <c r="B1166" t="s">
        <v>4592</v>
      </c>
      <c r="E1166" t="b">
        <v>1</v>
      </c>
    </row>
    <row r="1167" spans="1:5">
      <c r="A1167" t="s">
        <v>4593</v>
      </c>
      <c r="B1167" t="s">
        <v>4594</v>
      </c>
      <c r="E1167" t="b">
        <v>1</v>
      </c>
    </row>
    <row r="1168" spans="1:5">
      <c r="A1168" t="s">
        <v>4595</v>
      </c>
      <c r="B1168" t="s">
        <v>4596</v>
      </c>
      <c r="E1168" t="b">
        <v>1</v>
      </c>
    </row>
    <row r="1169" spans="1:5">
      <c r="A1169" t="s">
        <v>4597</v>
      </c>
      <c r="B1169" t="s">
        <v>4598</v>
      </c>
      <c r="E1169" t="b">
        <v>1</v>
      </c>
    </row>
    <row r="1170" spans="1:5">
      <c r="A1170" t="s">
        <v>4599</v>
      </c>
      <c r="B1170" t="s">
        <v>4600</v>
      </c>
      <c r="E1170" t="b">
        <v>1</v>
      </c>
    </row>
    <row r="1171" spans="1:5">
      <c r="A1171" t="s">
        <v>4601</v>
      </c>
      <c r="B1171" t="s">
        <v>4602</v>
      </c>
      <c r="E1171" t="b">
        <v>1</v>
      </c>
    </row>
    <row r="1172" spans="1:5">
      <c r="A1172" t="s">
        <v>4603</v>
      </c>
      <c r="B1172" t="s">
        <v>4604</v>
      </c>
      <c r="E1172" t="b">
        <v>1</v>
      </c>
    </row>
    <row r="1173" spans="1:5">
      <c r="A1173" t="s">
        <v>4605</v>
      </c>
      <c r="B1173" t="s">
        <v>4606</v>
      </c>
      <c r="E1173" t="b">
        <v>1</v>
      </c>
    </row>
    <row r="1174" spans="1:5">
      <c r="A1174" t="s">
        <v>4607</v>
      </c>
      <c r="B1174" t="s">
        <v>4608</v>
      </c>
      <c r="E1174" t="b">
        <v>1</v>
      </c>
    </row>
    <row r="1175" spans="1:5">
      <c r="A1175" t="s">
        <v>4609</v>
      </c>
      <c r="B1175" t="s">
        <v>4610</v>
      </c>
      <c r="E1175" t="b">
        <v>1</v>
      </c>
    </row>
    <row r="1176" spans="1:5">
      <c r="A1176" t="s">
        <v>4611</v>
      </c>
      <c r="B1176" t="s">
        <v>4612</v>
      </c>
      <c r="E1176" t="b">
        <v>1</v>
      </c>
    </row>
    <row r="1177" spans="1:5">
      <c r="A1177" t="s">
        <v>4613</v>
      </c>
      <c r="B1177" t="s">
        <v>4614</v>
      </c>
      <c r="E1177" t="b">
        <v>1</v>
      </c>
    </row>
    <row r="1178" spans="1:5">
      <c r="A1178" t="s">
        <v>4615</v>
      </c>
      <c r="B1178" t="s">
        <v>4616</v>
      </c>
      <c r="E1178" t="b">
        <v>1</v>
      </c>
    </row>
    <row r="1179" spans="1:5">
      <c r="A1179" t="s">
        <v>1301</v>
      </c>
      <c r="B1179" t="s">
        <v>4617</v>
      </c>
      <c r="E1179" t="b">
        <v>1</v>
      </c>
    </row>
    <row r="1180" spans="1:5">
      <c r="A1180" t="s">
        <v>1399</v>
      </c>
      <c r="B1180" t="s">
        <v>4618</v>
      </c>
      <c r="E1180" t="b">
        <v>1</v>
      </c>
    </row>
    <row r="1181" spans="1:5">
      <c r="A1181" t="s">
        <v>4619</v>
      </c>
      <c r="B1181" t="s">
        <v>4620</v>
      </c>
      <c r="E1181" t="b">
        <v>1</v>
      </c>
    </row>
    <row r="1182" spans="1:5">
      <c r="A1182" t="s">
        <v>4621</v>
      </c>
      <c r="B1182" t="s">
        <v>4622</v>
      </c>
      <c r="E1182" t="b">
        <v>1</v>
      </c>
    </row>
    <row r="1183" spans="1:5">
      <c r="A1183" t="s">
        <v>4623</v>
      </c>
      <c r="B1183" t="s">
        <v>4624</v>
      </c>
      <c r="E1183" t="b">
        <v>1</v>
      </c>
    </row>
    <row r="1184" spans="1:5">
      <c r="A1184" t="s">
        <v>4625</v>
      </c>
      <c r="B1184" t="s">
        <v>4626</v>
      </c>
      <c r="E1184" t="b">
        <v>1</v>
      </c>
    </row>
    <row r="1185" spans="1:5">
      <c r="A1185" t="s">
        <v>4627</v>
      </c>
      <c r="B1185" t="s">
        <v>4628</v>
      </c>
      <c r="E1185" t="b">
        <v>1</v>
      </c>
    </row>
    <row r="1186" spans="1:5">
      <c r="A1186" t="s">
        <v>4629</v>
      </c>
      <c r="B1186" t="s">
        <v>4630</v>
      </c>
      <c r="E1186" t="b">
        <v>1</v>
      </c>
    </row>
    <row r="1187" spans="1:5">
      <c r="A1187" t="s">
        <v>4631</v>
      </c>
      <c r="B1187" t="s">
        <v>4632</v>
      </c>
      <c r="E1187" t="b">
        <v>1</v>
      </c>
    </row>
    <row r="1188" spans="1:5">
      <c r="A1188" t="s">
        <v>4633</v>
      </c>
      <c r="B1188" t="s">
        <v>4634</v>
      </c>
      <c r="E1188" t="b">
        <v>1</v>
      </c>
    </row>
    <row r="1189" spans="1:5">
      <c r="A1189" t="s">
        <v>4635</v>
      </c>
      <c r="B1189" t="s">
        <v>4636</v>
      </c>
      <c r="E1189" t="b">
        <v>1</v>
      </c>
    </row>
    <row r="1190" spans="1:5">
      <c r="A1190" t="s">
        <v>539</v>
      </c>
      <c r="B1190" t="s">
        <v>4637</v>
      </c>
      <c r="E1190" t="b">
        <v>1</v>
      </c>
    </row>
    <row r="1191" spans="1:5">
      <c r="A1191" t="s">
        <v>4638</v>
      </c>
      <c r="B1191" t="s">
        <v>4639</v>
      </c>
      <c r="E1191" t="b">
        <v>1</v>
      </c>
    </row>
    <row r="1192" spans="1:5">
      <c r="A1192" t="s">
        <v>4640</v>
      </c>
      <c r="B1192" t="s">
        <v>4641</v>
      </c>
      <c r="E1192" t="b">
        <v>1</v>
      </c>
    </row>
    <row r="1193" spans="1:5">
      <c r="A1193" t="s">
        <v>4642</v>
      </c>
      <c r="B1193" t="s">
        <v>4643</v>
      </c>
      <c r="E1193" t="b">
        <v>1</v>
      </c>
    </row>
    <row r="1194" spans="1:5">
      <c r="A1194" t="s">
        <v>4644</v>
      </c>
      <c r="B1194" t="s">
        <v>4645</v>
      </c>
      <c r="E1194" t="b">
        <v>1</v>
      </c>
    </row>
    <row r="1195" spans="1:5">
      <c r="A1195" t="s">
        <v>4646</v>
      </c>
      <c r="B1195" t="s">
        <v>4647</v>
      </c>
      <c r="E1195" t="b">
        <v>1</v>
      </c>
    </row>
    <row r="1196" spans="1:5">
      <c r="A1196" t="s">
        <v>4648</v>
      </c>
      <c r="B1196" t="s">
        <v>4649</v>
      </c>
      <c r="E1196" t="b">
        <v>1</v>
      </c>
    </row>
    <row r="1197" spans="1:5">
      <c r="A1197" t="s">
        <v>4650</v>
      </c>
      <c r="B1197" t="s">
        <v>4651</v>
      </c>
      <c r="E1197" t="b">
        <v>1</v>
      </c>
    </row>
    <row r="1198" spans="1:5">
      <c r="A1198" t="s">
        <v>4652</v>
      </c>
      <c r="B1198" t="s">
        <v>4653</v>
      </c>
      <c r="E1198" t="b">
        <v>1</v>
      </c>
    </row>
    <row r="1199" spans="1:5">
      <c r="A1199" t="s">
        <v>4654</v>
      </c>
      <c r="B1199" t="s">
        <v>4655</v>
      </c>
      <c r="E1199" t="b">
        <v>1</v>
      </c>
    </row>
    <row r="1200" spans="1:5">
      <c r="A1200" t="s">
        <v>4656</v>
      </c>
      <c r="B1200" t="s">
        <v>4657</v>
      </c>
      <c r="E1200" t="b">
        <v>1</v>
      </c>
    </row>
    <row r="1201" spans="1:5">
      <c r="A1201" t="s">
        <v>4658</v>
      </c>
      <c r="B1201" t="s">
        <v>4659</v>
      </c>
      <c r="E1201" t="b">
        <v>1</v>
      </c>
    </row>
    <row r="1202" spans="1:5">
      <c r="A1202" t="s">
        <v>4660</v>
      </c>
      <c r="B1202" t="s">
        <v>4661</v>
      </c>
      <c r="E1202" t="b">
        <v>1</v>
      </c>
    </row>
    <row r="1203" spans="1:5">
      <c r="A1203" t="s">
        <v>2014</v>
      </c>
      <c r="B1203" t="s">
        <v>4662</v>
      </c>
      <c r="E1203" t="b">
        <v>1</v>
      </c>
    </row>
    <row r="1204" spans="1:5">
      <c r="A1204" t="s">
        <v>4663</v>
      </c>
      <c r="B1204" t="s">
        <v>4664</v>
      </c>
      <c r="E1204" t="b">
        <v>1</v>
      </c>
    </row>
    <row r="1205" spans="1:5">
      <c r="A1205" t="s">
        <v>4665</v>
      </c>
      <c r="B1205" t="s">
        <v>4666</v>
      </c>
      <c r="E1205" t="b">
        <v>1</v>
      </c>
    </row>
    <row r="1206" spans="1:5">
      <c r="A1206" t="s">
        <v>4667</v>
      </c>
      <c r="B1206" t="s">
        <v>4668</v>
      </c>
      <c r="E1206" t="b">
        <v>1</v>
      </c>
    </row>
    <row r="1207" spans="1:5">
      <c r="A1207" t="s">
        <v>4669</v>
      </c>
      <c r="B1207" t="s">
        <v>4670</v>
      </c>
      <c r="E1207" t="b">
        <v>1</v>
      </c>
    </row>
    <row r="1208" spans="1:5">
      <c r="A1208" t="s">
        <v>4671</v>
      </c>
      <c r="B1208" t="s">
        <v>4672</v>
      </c>
      <c r="E1208" t="b">
        <v>1</v>
      </c>
    </row>
    <row r="1209" spans="1:5">
      <c r="A1209" t="s">
        <v>4673</v>
      </c>
      <c r="B1209" t="s">
        <v>4674</v>
      </c>
      <c r="E1209" t="b">
        <v>1</v>
      </c>
    </row>
    <row r="1210" spans="1:5">
      <c r="A1210" t="s">
        <v>4675</v>
      </c>
      <c r="B1210" t="s">
        <v>4676</v>
      </c>
      <c r="E1210" t="b">
        <v>1</v>
      </c>
    </row>
    <row r="1211" spans="1:5">
      <c r="A1211" t="s">
        <v>4677</v>
      </c>
      <c r="B1211" t="s">
        <v>4678</v>
      </c>
      <c r="E1211" t="b">
        <v>1</v>
      </c>
    </row>
    <row r="1212" spans="1:5">
      <c r="A1212" t="s">
        <v>4679</v>
      </c>
      <c r="B1212" t="s">
        <v>4680</v>
      </c>
      <c r="E1212" t="b">
        <v>1</v>
      </c>
    </row>
    <row r="1213" spans="1:5">
      <c r="A1213" t="s">
        <v>4681</v>
      </c>
      <c r="B1213" t="s">
        <v>4682</v>
      </c>
      <c r="E1213" t="b">
        <v>1</v>
      </c>
    </row>
    <row r="1214" spans="1:5">
      <c r="A1214" t="s">
        <v>4683</v>
      </c>
      <c r="B1214" t="s">
        <v>4684</v>
      </c>
      <c r="E1214" t="b">
        <v>1</v>
      </c>
    </row>
    <row r="1215" spans="1:5">
      <c r="A1215" t="s">
        <v>4685</v>
      </c>
      <c r="B1215" t="s">
        <v>4686</v>
      </c>
      <c r="E1215" t="b">
        <v>1</v>
      </c>
    </row>
    <row r="1216" spans="1:5">
      <c r="A1216" t="s">
        <v>4687</v>
      </c>
      <c r="B1216" t="s">
        <v>4688</v>
      </c>
      <c r="E1216" t="b">
        <v>1</v>
      </c>
    </row>
    <row r="1217" spans="1:5">
      <c r="A1217" t="s">
        <v>4689</v>
      </c>
      <c r="B1217" t="s">
        <v>4690</v>
      </c>
      <c r="E1217" t="b">
        <v>1</v>
      </c>
    </row>
    <row r="1218" spans="1:5">
      <c r="A1218" t="s">
        <v>4691</v>
      </c>
      <c r="B1218" t="s">
        <v>4692</v>
      </c>
      <c r="E1218" t="b">
        <v>1</v>
      </c>
    </row>
    <row r="1219" spans="1:5">
      <c r="A1219" t="s">
        <v>4693</v>
      </c>
      <c r="B1219" t="s">
        <v>4694</v>
      </c>
      <c r="E1219" t="b">
        <v>1</v>
      </c>
    </row>
    <row r="1220" spans="1:5">
      <c r="A1220" t="s">
        <v>4695</v>
      </c>
      <c r="B1220" t="s">
        <v>4696</v>
      </c>
      <c r="E1220" t="b">
        <v>1</v>
      </c>
    </row>
    <row r="1221" spans="1:5">
      <c r="A1221" t="s">
        <v>4697</v>
      </c>
      <c r="B1221" t="s">
        <v>4698</v>
      </c>
      <c r="E1221" t="b">
        <v>1</v>
      </c>
    </row>
    <row r="1222" spans="1:5">
      <c r="A1222" t="s">
        <v>4699</v>
      </c>
      <c r="B1222" t="s">
        <v>4700</v>
      </c>
      <c r="E1222" t="b">
        <v>1</v>
      </c>
    </row>
    <row r="1223" spans="1:5">
      <c r="A1223" t="s">
        <v>1265</v>
      </c>
      <c r="B1223" t="s">
        <v>4701</v>
      </c>
      <c r="E1223" t="b">
        <v>1</v>
      </c>
    </row>
    <row r="1224" spans="1:5">
      <c r="A1224" t="s">
        <v>4702</v>
      </c>
      <c r="B1224" t="s">
        <v>4703</v>
      </c>
      <c r="E1224" t="b">
        <v>1</v>
      </c>
    </row>
    <row r="1225" spans="1:5">
      <c r="A1225" t="s">
        <v>4704</v>
      </c>
      <c r="B1225" t="s">
        <v>4705</v>
      </c>
      <c r="E1225" t="b">
        <v>1</v>
      </c>
    </row>
    <row r="1226" spans="1:5">
      <c r="A1226" t="s">
        <v>4706</v>
      </c>
      <c r="B1226" t="s">
        <v>4707</v>
      </c>
      <c r="E1226" t="b">
        <v>1</v>
      </c>
    </row>
    <row r="1227" spans="1:5">
      <c r="A1227" t="s">
        <v>4708</v>
      </c>
      <c r="B1227" t="s">
        <v>4709</v>
      </c>
      <c r="E1227" t="b">
        <v>1</v>
      </c>
    </row>
    <row r="1228" spans="1:5">
      <c r="A1228" t="s">
        <v>4710</v>
      </c>
      <c r="B1228" t="s">
        <v>4711</v>
      </c>
      <c r="E1228" t="b">
        <v>1</v>
      </c>
    </row>
    <row r="1229" spans="1:5">
      <c r="A1229" t="s">
        <v>4712</v>
      </c>
      <c r="B1229" t="s">
        <v>4713</v>
      </c>
      <c r="E1229" t="b">
        <v>1</v>
      </c>
    </row>
    <row r="1230" spans="1:5">
      <c r="A1230" t="s">
        <v>590</v>
      </c>
      <c r="B1230" t="s">
        <v>4714</v>
      </c>
      <c r="E1230" t="b">
        <v>1</v>
      </c>
    </row>
    <row r="1231" spans="1:5">
      <c r="A1231" t="s">
        <v>4715</v>
      </c>
      <c r="B1231" t="s">
        <v>4716</v>
      </c>
      <c r="E1231" t="b">
        <v>1</v>
      </c>
    </row>
    <row r="1232" spans="1:5">
      <c r="A1232" t="s">
        <v>4717</v>
      </c>
      <c r="B1232" t="s">
        <v>4718</v>
      </c>
      <c r="E1232" t="b">
        <v>1</v>
      </c>
    </row>
    <row r="1233" spans="1:5">
      <c r="A1233" t="s">
        <v>1417</v>
      </c>
      <c r="B1233" t="s">
        <v>4719</v>
      </c>
      <c r="E1233" t="b">
        <v>1</v>
      </c>
    </row>
    <row r="1234" spans="1:5">
      <c r="A1234" t="s">
        <v>4720</v>
      </c>
      <c r="B1234" t="s">
        <v>4721</v>
      </c>
      <c r="E1234" t="b">
        <v>1</v>
      </c>
    </row>
    <row r="1235" spans="1:5">
      <c r="A1235" t="s">
        <v>4722</v>
      </c>
      <c r="B1235" t="s">
        <v>4723</v>
      </c>
      <c r="E1235" t="b">
        <v>1</v>
      </c>
    </row>
    <row r="1236" spans="1:5">
      <c r="A1236" t="s">
        <v>4724</v>
      </c>
      <c r="B1236" t="s">
        <v>4725</v>
      </c>
      <c r="E1236" t="b">
        <v>1</v>
      </c>
    </row>
    <row r="1237" spans="1:5">
      <c r="A1237" t="s">
        <v>4726</v>
      </c>
      <c r="B1237" t="s">
        <v>4727</v>
      </c>
      <c r="E1237" t="b">
        <v>1</v>
      </c>
    </row>
    <row r="1238" spans="1:5">
      <c r="A1238" t="s">
        <v>4728</v>
      </c>
      <c r="B1238" t="s">
        <v>4729</v>
      </c>
      <c r="E1238" t="b">
        <v>1</v>
      </c>
    </row>
    <row r="1239" spans="1:5">
      <c r="A1239" t="s">
        <v>4730</v>
      </c>
      <c r="B1239" t="s">
        <v>4731</v>
      </c>
      <c r="E1239" t="b">
        <v>1</v>
      </c>
    </row>
    <row r="1240" spans="1:5">
      <c r="A1240" t="s">
        <v>4732</v>
      </c>
      <c r="B1240" t="s">
        <v>4733</v>
      </c>
      <c r="E1240" t="b">
        <v>1</v>
      </c>
    </row>
    <row r="1241" spans="1:5">
      <c r="A1241" t="s">
        <v>4734</v>
      </c>
      <c r="B1241" t="s">
        <v>4735</v>
      </c>
      <c r="E1241" t="b">
        <v>1</v>
      </c>
    </row>
    <row r="1242" spans="1:5">
      <c r="A1242" t="s">
        <v>4736</v>
      </c>
      <c r="B1242" t="s">
        <v>4737</v>
      </c>
      <c r="E1242" t="b">
        <v>1</v>
      </c>
    </row>
    <row r="1243" spans="1:5">
      <c r="A1243" t="s">
        <v>4738</v>
      </c>
      <c r="B1243" t="s">
        <v>4739</v>
      </c>
      <c r="E1243" t="b">
        <v>1</v>
      </c>
    </row>
    <row r="1244" spans="1:5">
      <c r="A1244" t="s">
        <v>1233</v>
      </c>
      <c r="B1244" t="s">
        <v>4740</v>
      </c>
      <c r="E1244" t="b">
        <v>1</v>
      </c>
    </row>
    <row r="1245" spans="1:5">
      <c r="A1245" t="s">
        <v>4741</v>
      </c>
      <c r="B1245" t="s">
        <v>4742</v>
      </c>
      <c r="E1245" t="b">
        <v>1</v>
      </c>
    </row>
    <row r="1246" spans="1:5">
      <c r="A1246" t="s">
        <v>4743</v>
      </c>
      <c r="B1246" t="s">
        <v>4744</v>
      </c>
      <c r="E1246" t="b">
        <v>1</v>
      </c>
    </row>
    <row r="1247" spans="1:5">
      <c r="A1247" t="s">
        <v>4745</v>
      </c>
      <c r="B1247" t="s">
        <v>4746</v>
      </c>
      <c r="E1247" t="b">
        <v>1</v>
      </c>
    </row>
    <row r="1248" spans="1:5">
      <c r="A1248" t="s">
        <v>1974</v>
      </c>
      <c r="B1248" t="s">
        <v>4747</v>
      </c>
      <c r="E1248" t="b">
        <v>1</v>
      </c>
    </row>
    <row r="1249" spans="1:5">
      <c r="A1249" t="s">
        <v>4748</v>
      </c>
      <c r="B1249" t="s">
        <v>4749</v>
      </c>
      <c r="E1249" t="b">
        <v>1</v>
      </c>
    </row>
    <row r="1250" spans="1:5">
      <c r="A1250" t="s">
        <v>4750</v>
      </c>
      <c r="B1250" t="s">
        <v>4751</v>
      </c>
      <c r="E1250" t="b">
        <v>1</v>
      </c>
    </row>
    <row r="1251" spans="1:5">
      <c r="A1251" t="s">
        <v>4752</v>
      </c>
      <c r="B1251" t="s">
        <v>4753</v>
      </c>
      <c r="E1251" t="b">
        <v>1</v>
      </c>
    </row>
    <row r="1252" spans="1:5">
      <c r="A1252" t="s">
        <v>4754</v>
      </c>
      <c r="B1252" t="s">
        <v>4755</v>
      </c>
      <c r="E1252" t="b">
        <v>1</v>
      </c>
    </row>
    <row r="1253" spans="1:5">
      <c r="A1253" t="s">
        <v>4756</v>
      </c>
      <c r="B1253" t="s">
        <v>4757</v>
      </c>
      <c r="E1253" t="b">
        <v>1</v>
      </c>
    </row>
    <row r="1254" spans="1:5">
      <c r="A1254" t="s">
        <v>4758</v>
      </c>
      <c r="B1254" t="s">
        <v>4759</v>
      </c>
      <c r="E1254" t="b">
        <v>1</v>
      </c>
    </row>
    <row r="1255" spans="1:5">
      <c r="A1255" t="s">
        <v>1281</v>
      </c>
      <c r="B1255" t="s">
        <v>4760</v>
      </c>
      <c r="E1255" t="b">
        <v>1</v>
      </c>
    </row>
    <row r="1256" spans="1:5">
      <c r="A1256" t="s">
        <v>4761</v>
      </c>
      <c r="B1256" t="s">
        <v>4762</v>
      </c>
      <c r="E1256" t="b">
        <v>1</v>
      </c>
    </row>
    <row r="1257" spans="1:5">
      <c r="A1257" t="s">
        <v>4763</v>
      </c>
      <c r="B1257" t="s">
        <v>4764</v>
      </c>
      <c r="E1257" t="b">
        <v>1</v>
      </c>
    </row>
    <row r="1258" spans="1:5">
      <c r="A1258" t="s">
        <v>4765</v>
      </c>
      <c r="B1258" t="s">
        <v>4766</v>
      </c>
      <c r="E1258" t="b">
        <v>1</v>
      </c>
    </row>
    <row r="1259" spans="1:5">
      <c r="A1259" t="s">
        <v>4767</v>
      </c>
      <c r="B1259" t="s">
        <v>4768</v>
      </c>
      <c r="E1259" t="b">
        <v>1</v>
      </c>
    </row>
    <row r="1260" spans="1:5">
      <c r="A1260" t="s">
        <v>4769</v>
      </c>
      <c r="B1260" t="s">
        <v>4770</v>
      </c>
      <c r="E1260" t="b">
        <v>1</v>
      </c>
    </row>
    <row r="1261" spans="1:5">
      <c r="A1261" t="s">
        <v>4771</v>
      </c>
      <c r="B1261" t="s">
        <v>4772</v>
      </c>
      <c r="E1261" t="b">
        <v>1</v>
      </c>
    </row>
    <row r="1262" spans="1:5">
      <c r="A1262" t="s">
        <v>1267</v>
      </c>
      <c r="B1262" t="s">
        <v>4773</v>
      </c>
      <c r="E1262" t="b">
        <v>1</v>
      </c>
    </row>
    <row r="1263" spans="1:5">
      <c r="A1263" t="s">
        <v>4774</v>
      </c>
      <c r="B1263" t="s">
        <v>4775</v>
      </c>
      <c r="E1263" t="b">
        <v>1</v>
      </c>
    </row>
    <row r="1264" spans="1:5">
      <c r="A1264" t="s">
        <v>4776</v>
      </c>
      <c r="B1264" t="s">
        <v>4777</v>
      </c>
      <c r="E1264" t="b">
        <v>1</v>
      </c>
    </row>
    <row r="1265" spans="1:5">
      <c r="A1265" t="s">
        <v>4778</v>
      </c>
      <c r="B1265" t="s">
        <v>4779</v>
      </c>
      <c r="E1265" t="b">
        <v>1</v>
      </c>
    </row>
    <row r="1266" spans="1:5">
      <c r="A1266" t="s">
        <v>4780</v>
      </c>
      <c r="B1266" t="s">
        <v>4781</v>
      </c>
      <c r="E1266" t="b">
        <v>1</v>
      </c>
    </row>
    <row r="1267" spans="1:5">
      <c r="A1267" t="s">
        <v>4782</v>
      </c>
      <c r="B1267" t="s">
        <v>4783</v>
      </c>
      <c r="E1267" t="b">
        <v>1</v>
      </c>
    </row>
    <row r="1268" spans="1:5">
      <c r="A1268" t="s">
        <v>4784</v>
      </c>
      <c r="B1268" t="s">
        <v>4785</v>
      </c>
      <c r="E1268" t="b">
        <v>1</v>
      </c>
    </row>
    <row r="1269" spans="1:5">
      <c r="A1269" t="s">
        <v>4786</v>
      </c>
      <c r="B1269" t="s">
        <v>4787</v>
      </c>
      <c r="E1269" t="b">
        <v>1</v>
      </c>
    </row>
    <row r="1270" spans="1:5">
      <c r="A1270" t="s">
        <v>4788</v>
      </c>
      <c r="B1270" t="s">
        <v>4789</v>
      </c>
      <c r="E1270" t="b">
        <v>1</v>
      </c>
    </row>
    <row r="1271" spans="1:5">
      <c r="A1271" t="s">
        <v>1391</v>
      </c>
      <c r="B1271" t="s">
        <v>4790</v>
      </c>
      <c r="E1271" t="b">
        <v>1</v>
      </c>
    </row>
    <row r="1272" spans="1:5">
      <c r="A1272" t="s">
        <v>4791</v>
      </c>
      <c r="B1272" t="s">
        <v>4792</v>
      </c>
      <c r="E1272" t="b">
        <v>1</v>
      </c>
    </row>
    <row r="1273" spans="1:5">
      <c r="A1273" t="s">
        <v>4793</v>
      </c>
      <c r="B1273" t="s">
        <v>4794</v>
      </c>
      <c r="E1273" t="b">
        <v>1</v>
      </c>
    </row>
    <row r="1274" spans="1:5">
      <c r="A1274" t="s">
        <v>4795</v>
      </c>
      <c r="B1274" t="s">
        <v>4796</v>
      </c>
      <c r="E1274" t="b">
        <v>1</v>
      </c>
    </row>
    <row r="1275" spans="1:5">
      <c r="A1275" t="s">
        <v>4797</v>
      </c>
      <c r="B1275" t="s">
        <v>4798</v>
      </c>
      <c r="E1275" t="b">
        <v>1</v>
      </c>
    </row>
    <row r="1276" spans="1:5">
      <c r="A1276" t="s">
        <v>4799</v>
      </c>
      <c r="B1276" t="s">
        <v>4800</v>
      </c>
      <c r="E1276" t="b">
        <v>1</v>
      </c>
    </row>
    <row r="1277" spans="1:5">
      <c r="A1277" t="s">
        <v>4801</v>
      </c>
      <c r="B1277" t="s">
        <v>4802</v>
      </c>
      <c r="E1277" t="b">
        <v>1</v>
      </c>
    </row>
    <row r="1278" spans="1:5">
      <c r="A1278" t="s">
        <v>4803</v>
      </c>
      <c r="B1278" t="s">
        <v>4804</v>
      </c>
      <c r="E1278" t="b">
        <v>1</v>
      </c>
    </row>
    <row r="1279" spans="1:5">
      <c r="A1279" t="s">
        <v>4805</v>
      </c>
      <c r="B1279" t="s">
        <v>4806</v>
      </c>
      <c r="E1279" t="b">
        <v>1</v>
      </c>
    </row>
    <row r="1280" spans="1:5">
      <c r="A1280" t="s">
        <v>4807</v>
      </c>
      <c r="B1280" t="s">
        <v>4808</v>
      </c>
      <c r="E1280" t="b">
        <v>1</v>
      </c>
    </row>
    <row r="1281" spans="1:5">
      <c r="A1281" t="s">
        <v>4809</v>
      </c>
      <c r="B1281" t="s">
        <v>4810</v>
      </c>
      <c r="E1281" t="b">
        <v>1</v>
      </c>
    </row>
    <row r="1282" spans="1:5">
      <c r="A1282" t="s">
        <v>4811</v>
      </c>
      <c r="B1282" t="s">
        <v>4812</v>
      </c>
      <c r="E1282" t="b">
        <v>1</v>
      </c>
    </row>
    <row r="1283" spans="1:5">
      <c r="A1283" t="s">
        <v>4813</v>
      </c>
      <c r="B1283" t="s">
        <v>4814</v>
      </c>
      <c r="E1283" t="b">
        <v>1</v>
      </c>
    </row>
    <row r="1284" spans="1:5">
      <c r="A1284" t="s">
        <v>4815</v>
      </c>
      <c r="B1284" t="s">
        <v>4816</v>
      </c>
      <c r="E1284" t="b">
        <v>1</v>
      </c>
    </row>
    <row r="1285" spans="1:5">
      <c r="A1285" t="s">
        <v>4817</v>
      </c>
      <c r="B1285" t="s">
        <v>4818</v>
      </c>
      <c r="E1285" t="b">
        <v>1</v>
      </c>
    </row>
    <row r="1286" spans="1:5">
      <c r="A1286" t="s">
        <v>4819</v>
      </c>
      <c r="B1286" t="s">
        <v>4820</v>
      </c>
      <c r="E1286" t="b">
        <v>1</v>
      </c>
    </row>
    <row r="1287" spans="1:5">
      <c r="A1287" t="s">
        <v>4821</v>
      </c>
      <c r="B1287" t="s">
        <v>4822</v>
      </c>
      <c r="E1287" t="b">
        <v>1</v>
      </c>
    </row>
    <row r="1288" spans="1:5">
      <c r="A1288" t="s">
        <v>4823</v>
      </c>
      <c r="B1288" t="s">
        <v>4824</v>
      </c>
      <c r="E1288" t="b">
        <v>1</v>
      </c>
    </row>
    <row r="1289" spans="1:5">
      <c r="A1289" t="s">
        <v>4825</v>
      </c>
      <c r="B1289" t="s">
        <v>4826</v>
      </c>
      <c r="E1289" t="b">
        <v>1</v>
      </c>
    </row>
    <row r="1290" spans="1:5">
      <c r="A1290" t="s">
        <v>4827</v>
      </c>
      <c r="B1290" t="s">
        <v>4828</v>
      </c>
      <c r="E1290" t="b">
        <v>1</v>
      </c>
    </row>
    <row r="1291" spans="1:5">
      <c r="A1291" t="s">
        <v>887</v>
      </c>
      <c r="B1291" t="s">
        <v>4829</v>
      </c>
      <c r="E1291" t="b">
        <v>1</v>
      </c>
    </row>
    <row r="1292" spans="1:5">
      <c r="A1292" t="s">
        <v>4830</v>
      </c>
      <c r="B1292" t="s">
        <v>4831</v>
      </c>
      <c r="E1292" t="b">
        <v>1</v>
      </c>
    </row>
    <row r="1293" spans="1:5">
      <c r="A1293" t="s">
        <v>4832</v>
      </c>
      <c r="B1293" t="s">
        <v>4833</v>
      </c>
      <c r="E1293" t="b">
        <v>1</v>
      </c>
    </row>
    <row r="1294" spans="1:5">
      <c r="A1294" t="s">
        <v>4834</v>
      </c>
      <c r="B1294" t="s">
        <v>4835</v>
      </c>
      <c r="E1294" t="b">
        <v>1</v>
      </c>
    </row>
    <row r="1295" spans="1:5">
      <c r="A1295" t="s">
        <v>4836</v>
      </c>
      <c r="B1295" t="s">
        <v>4837</v>
      </c>
      <c r="E1295" t="b">
        <v>1</v>
      </c>
    </row>
    <row r="1296" spans="1:5">
      <c r="A1296" t="s">
        <v>4838</v>
      </c>
      <c r="B1296" t="s">
        <v>4839</v>
      </c>
      <c r="E1296" t="b">
        <v>1</v>
      </c>
    </row>
    <row r="1297" spans="1:5">
      <c r="A1297" t="s">
        <v>4840</v>
      </c>
      <c r="B1297" t="s">
        <v>4841</v>
      </c>
      <c r="E1297" t="b">
        <v>1</v>
      </c>
    </row>
    <row r="1298" spans="1:5">
      <c r="A1298" t="s">
        <v>4842</v>
      </c>
      <c r="B1298" t="s">
        <v>4843</v>
      </c>
      <c r="E1298" t="b">
        <v>1</v>
      </c>
    </row>
    <row r="1299" spans="1:5">
      <c r="A1299" t="s">
        <v>4844</v>
      </c>
      <c r="B1299" t="s">
        <v>4845</v>
      </c>
      <c r="E1299" t="b">
        <v>1</v>
      </c>
    </row>
    <row r="1300" spans="1:5">
      <c r="A1300" t="s">
        <v>633</v>
      </c>
      <c r="B1300" t="s">
        <v>4846</v>
      </c>
      <c r="E1300" t="b">
        <v>1</v>
      </c>
    </row>
    <row r="1301" spans="1:5">
      <c r="A1301" t="s">
        <v>4847</v>
      </c>
      <c r="B1301" t="s">
        <v>4848</v>
      </c>
      <c r="E1301" t="b">
        <v>1</v>
      </c>
    </row>
    <row r="1302" spans="1:5">
      <c r="A1302" t="s">
        <v>611</v>
      </c>
      <c r="B1302" t="s">
        <v>4849</v>
      </c>
      <c r="E1302" t="b">
        <v>1</v>
      </c>
    </row>
    <row r="1303" spans="1:5">
      <c r="A1303" t="s">
        <v>4850</v>
      </c>
      <c r="B1303" t="s">
        <v>4851</v>
      </c>
      <c r="E1303" t="b">
        <v>1</v>
      </c>
    </row>
    <row r="1304" spans="1:5">
      <c r="A1304" t="s">
        <v>4852</v>
      </c>
      <c r="B1304" t="s">
        <v>4853</v>
      </c>
      <c r="E1304" t="b">
        <v>1</v>
      </c>
    </row>
    <row r="1305" spans="1:5">
      <c r="A1305" t="s">
        <v>4854</v>
      </c>
      <c r="B1305" t="s">
        <v>4855</v>
      </c>
      <c r="E1305" t="b">
        <v>1</v>
      </c>
    </row>
    <row r="1306" spans="1:5">
      <c r="A1306" t="s">
        <v>4856</v>
      </c>
      <c r="B1306" t="s">
        <v>4857</v>
      </c>
      <c r="E1306" t="b">
        <v>1</v>
      </c>
    </row>
    <row r="1307" spans="1:5">
      <c r="A1307" t="s">
        <v>4858</v>
      </c>
      <c r="B1307" t="s">
        <v>4859</v>
      </c>
      <c r="E1307" t="b">
        <v>1</v>
      </c>
    </row>
    <row r="1308" spans="1:5">
      <c r="A1308" t="s">
        <v>4860</v>
      </c>
      <c r="B1308" t="s">
        <v>4861</v>
      </c>
      <c r="E1308" t="b">
        <v>1</v>
      </c>
    </row>
    <row r="1309" spans="1:5">
      <c r="A1309" t="s">
        <v>4862</v>
      </c>
      <c r="B1309" t="s">
        <v>4863</v>
      </c>
      <c r="E1309" t="b">
        <v>1</v>
      </c>
    </row>
    <row r="1310" spans="1:5">
      <c r="A1310" t="s">
        <v>4864</v>
      </c>
      <c r="B1310" t="s">
        <v>4865</v>
      </c>
      <c r="E1310" t="b">
        <v>1</v>
      </c>
    </row>
    <row r="1311" spans="1:5">
      <c r="A1311" t="s">
        <v>4866</v>
      </c>
      <c r="B1311" t="s">
        <v>4867</v>
      </c>
      <c r="E1311" t="b">
        <v>1</v>
      </c>
    </row>
    <row r="1312" spans="1:5">
      <c r="A1312" t="s">
        <v>4868</v>
      </c>
      <c r="B1312" t="s">
        <v>4869</v>
      </c>
      <c r="E1312" t="b">
        <v>1</v>
      </c>
    </row>
    <row r="1313" spans="1:5">
      <c r="A1313" t="s">
        <v>4870</v>
      </c>
      <c r="B1313" t="s">
        <v>4871</v>
      </c>
      <c r="E1313" t="b">
        <v>1</v>
      </c>
    </row>
    <row r="1314" spans="1:5">
      <c r="A1314" t="s">
        <v>4872</v>
      </c>
      <c r="B1314" t="s">
        <v>4873</v>
      </c>
      <c r="E1314" t="b">
        <v>1</v>
      </c>
    </row>
    <row r="1315" spans="1:5">
      <c r="A1315" t="s">
        <v>4874</v>
      </c>
      <c r="B1315" t="s">
        <v>4875</v>
      </c>
      <c r="E1315" t="b">
        <v>1</v>
      </c>
    </row>
    <row r="1316" spans="1:5">
      <c r="A1316" t="s">
        <v>4876</v>
      </c>
      <c r="B1316" t="s">
        <v>4877</v>
      </c>
      <c r="E1316" t="b">
        <v>1</v>
      </c>
    </row>
    <row r="1317" spans="1:5">
      <c r="A1317" t="s">
        <v>4878</v>
      </c>
      <c r="B1317" t="s">
        <v>4879</v>
      </c>
      <c r="E1317" t="b">
        <v>1</v>
      </c>
    </row>
    <row r="1318" spans="1:5">
      <c r="A1318" t="s">
        <v>4880</v>
      </c>
      <c r="B1318" t="s">
        <v>4881</v>
      </c>
      <c r="E1318" t="b">
        <v>1</v>
      </c>
    </row>
    <row r="1319" spans="1:5">
      <c r="A1319" t="s">
        <v>4882</v>
      </c>
      <c r="B1319" t="s">
        <v>4883</v>
      </c>
      <c r="E1319" t="b">
        <v>1</v>
      </c>
    </row>
    <row r="1320" spans="1:5">
      <c r="A1320" t="s">
        <v>4884</v>
      </c>
      <c r="B1320" t="s">
        <v>4885</v>
      </c>
      <c r="E1320" t="b">
        <v>1</v>
      </c>
    </row>
    <row r="1321" spans="1:5">
      <c r="A1321" t="s">
        <v>4886</v>
      </c>
      <c r="B1321" t="s">
        <v>4887</v>
      </c>
      <c r="E1321" t="b">
        <v>1</v>
      </c>
    </row>
    <row r="1322" spans="1:5">
      <c r="A1322" t="s">
        <v>4888</v>
      </c>
      <c r="B1322" t="s">
        <v>4889</v>
      </c>
      <c r="E1322" t="b">
        <v>1</v>
      </c>
    </row>
    <row r="1323" spans="1:5">
      <c r="A1323" t="s">
        <v>4890</v>
      </c>
      <c r="B1323" t="s">
        <v>4891</v>
      </c>
      <c r="E1323" t="b">
        <v>1</v>
      </c>
    </row>
    <row r="1324" spans="1:5">
      <c r="A1324" t="s">
        <v>4892</v>
      </c>
      <c r="B1324" t="s">
        <v>4893</v>
      </c>
      <c r="E1324" t="b">
        <v>1</v>
      </c>
    </row>
    <row r="1325" spans="1:5">
      <c r="A1325" t="s">
        <v>4894</v>
      </c>
      <c r="B1325" t="s">
        <v>4895</v>
      </c>
      <c r="E1325" t="b">
        <v>1</v>
      </c>
    </row>
    <row r="1326" spans="1:5">
      <c r="A1326" t="s">
        <v>4896</v>
      </c>
      <c r="B1326" t="s">
        <v>4897</v>
      </c>
      <c r="E1326" t="b">
        <v>1</v>
      </c>
    </row>
    <row r="1327" spans="1:5">
      <c r="A1327" t="s">
        <v>4898</v>
      </c>
      <c r="B1327" t="s">
        <v>4899</v>
      </c>
      <c r="E1327" t="b">
        <v>1</v>
      </c>
    </row>
    <row r="1328" spans="1:5">
      <c r="A1328" t="s">
        <v>1275</v>
      </c>
      <c r="B1328" t="s">
        <v>4900</v>
      </c>
      <c r="E1328" t="b">
        <v>1</v>
      </c>
    </row>
    <row r="1329" spans="1:5">
      <c r="A1329" t="s">
        <v>2040</v>
      </c>
      <c r="B1329" t="s">
        <v>4901</v>
      </c>
      <c r="E1329" t="b">
        <v>1</v>
      </c>
    </row>
    <row r="1330" spans="1:5">
      <c r="A1330" t="s">
        <v>4902</v>
      </c>
      <c r="B1330" t="s">
        <v>4903</v>
      </c>
      <c r="E1330" t="b">
        <v>1</v>
      </c>
    </row>
    <row r="1331" spans="1:5">
      <c r="A1331" t="s">
        <v>4904</v>
      </c>
      <c r="B1331" t="s">
        <v>4905</v>
      </c>
      <c r="E1331" t="b">
        <v>1</v>
      </c>
    </row>
    <row r="1332" spans="1:5">
      <c r="A1332" t="s">
        <v>1229</v>
      </c>
      <c r="B1332" t="s">
        <v>4906</v>
      </c>
      <c r="E1332" t="b">
        <v>1</v>
      </c>
    </row>
    <row r="1333" spans="1:5">
      <c r="A1333" t="s">
        <v>4907</v>
      </c>
      <c r="B1333" t="s">
        <v>4908</v>
      </c>
      <c r="E1333" t="b">
        <v>1</v>
      </c>
    </row>
    <row r="1334" spans="1:5">
      <c r="A1334" t="s">
        <v>4909</v>
      </c>
      <c r="B1334" t="s">
        <v>4910</v>
      </c>
      <c r="E1334" t="b">
        <v>1</v>
      </c>
    </row>
    <row r="1335" spans="1:5">
      <c r="A1335" t="s">
        <v>4911</v>
      </c>
      <c r="B1335" t="s">
        <v>4912</v>
      </c>
      <c r="E1335" t="b">
        <v>1</v>
      </c>
    </row>
    <row r="1336" spans="1:5">
      <c r="A1336" t="s">
        <v>4913</v>
      </c>
      <c r="B1336" t="s">
        <v>4914</v>
      </c>
      <c r="E1336" t="b">
        <v>1</v>
      </c>
    </row>
    <row r="1337" spans="1:5">
      <c r="A1337" t="s">
        <v>4915</v>
      </c>
      <c r="B1337" t="s">
        <v>4916</v>
      </c>
      <c r="E1337" t="b">
        <v>1</v>
      </c>
    </row>
    <row r="1338" spans="1:5">
      <c r="A1338" t="s">
        <v>4917</v>
      </c>
      <c r="B1338" t="s">
        <v>4918</v>
      </c>
      <c r="E1338" t="b">
        <v>1</v>
      </c>
    </row>
    <row r="1339" spans="1:5">
      <c r="A1339" t="s">
        <v>4919</v>
      </c>
      <c r="B1339" t="s">
        <v>4920</v>
      </c>
      <c r="E1339" t="b">
        <v>1</v>
      </c>
    </row>
    <row r="1340" spans="1:5">
      <c r="A1340" t="s">
        <v>4921</v>
      </c>
      <c r="B1340" t="s">
        <v>4922</v>
      </c>
      <c r="E1340" t="b">
        <v>1</v>
      </c>
    </row>
    <row r="1341" spans="1:5">
      <c r="A1341" t="s">
        <v>4923</v>
      </c>
      <c r="B1341" t="s">
        <v>4924</v>
      </c>
      <c r="E1341" t="b">
        <v>1</v>
      </c>
    </row>
    <row r="1342" spans="1:5">
      <c r="A1342" t="s">
        <v>4925</v>
      </c>
      <c r="B1342" t="s">
        <v>4926</v>
      </c>
      <c r="E1342" t="b">
        <v>1</v>
      </c>
    </row>
    <row r="1343" spans="1:5">
      <c r="A1343" t="s">
        <v>4927</v>
      </c>
      <c r="B1343" t="s">
        <v>4928</v>
      </c>
      <c r="E1343" t="b">
        <v>1</v>
      </c>
    </row>
    <row r="1344" spans="1:5">
      <c r="A1344" t="s">
        <v>4929</v>
      </c>
      <c r="B1344" t="s">
        <v>4930</v>
      </c>
      <c r="E1344" t="b">
        <v>1</v>
      </c>
    </row>
    <row r="1345" spans="1:5">
      <c r="A1345" t="s">
        <v>4931</v>
      </c>
      <c r="B1345" t="s">
        <v>4932</v>
      </c>
      <c r="E1345" t="b">
        <v>1</v>
      </c>
    </row>
    <row r="1346" spans="1:5">
      <c r="A1346" t="s">
        <v>4933</v>
      </c>
      <c r="B1346" t="s">
        <v>4934</v>
      </c>
      <c r="E1346" t="b">
        <v>1</v>
      </c>
    </row>
    <row r="1347" spans="1:5">
      <c r="A1347" t="s">
        <v>4935</v>
      </c>
      <c r="B1347" t="s">
        <v>4936</v>
      </c>
      <c r="E1347" t="b">
        <v>1</v>
      </c>
    </row>
    <row r="1348" spans="1:5">
      <c r="A1348" t="s">
        <v>4937</v>
      </c>
      <c r="B1348" t="s">
        <v>4938</v>
      </c>
      <c r="E1348" t="b">
        <v>1</v>
      </c>
    </row>
    <row r="1349" spans="1:5">
      <c r="A1349" t="s">
        <v>4939</v>
      </c>
      <c r="B1349" t="s">
        <v>4940</v>
      </c>
      <c r="E1349" t="b">
        <v>1</v>
      </c>
    </row>
    <row r="1350" spans="1:5">
      <c r="A1350" t="s">
        <v>4941</v>
      </c>
      <c r="B1350" t="s">
        <v>4942</v>
      </c>
      <c r="E1350" t="b">
        <v>1</v>
      </c>
    </row>
    <row r="1351" spans="1:5">
      <c r="A1351" t="s">
        <v>4943</v>
      </c>
      <c r="B1351" t="s">
        <v>4944</v>
      </c>
      <c r="E1351" t="b">
        <v>1</v>
      </c>
    </row>
    <row r="1352" spans="1:5">
      <c r="A1352" t="s">
        <v>4945</v>
      </c>
      <c r="B1352" t="s">
        <v>4946</v>
      </c>
      <c r="E1352" t="b">
        <v>1</v>
      </c>
    </row>
    <row r="1353" spans="1:5">
      <c r="A1353" t="s">
        <v>4947</v>
      </c>
      <c r="B1353" t="s">
        <v>4948</v>
      </c>
      <c r="E1353" t="b">
        <v>1</v>
      </c>
    </row>
    <row r="1354" spans="1:5">
      <c r="A1354" t="s">
        <v>453</v>
      </c>
      <c r="B1354" t="s">
        <v>4949</v>
      </c>
      <c r="E1354" t="b">
        <v>1</v>
      </c>
    </row>
    <row r="1355" spans="1:5">
      <c r="A1355" t="s">
        <v>4950</v>
      </c>
      <c r="B1355" t="s">
        <v>4951</v>
      </c>
      <c r="E1355" t="b">
        <v>1</v>
      </c>
    </row>
    <row r="1356" spans="1:5">
      <c r="A1356" t="s">
        <v>4952</v>
      </c>
      <c r="B1356" t="s">
        <v>4953</v>
      </c>
      <c r="E1356" t="b">
        <v>1</v>
      </c>
    </row>
    <row r="1357" spans="1:5">
      <c r="A1357" t="s">
        <v>4954</v>
      </c>
      <c r="B1357" t="s">
        <v>4955</v>
      </c>
      <c r="E1357" t="b">
        <v>1</v>
      </c>
    </row>
    <row r="1358" spans="1:5">
      <c r="A1358" t="s">
        <v>4956</v>
      </c>
      <c r="B1358" t="s">
        <v>4957</v>
      </c>
      <c r="E1358" t="b">
        <v>1</v>
      </c>
    </row>
    <row r="1359" spans="1:5">
      <c r="A1359" t="s">
        <v>4958</v>
      </c>
      <c r="B1359" t="s">
        <v>4959</v>
      </c>
      <c r="E1359" t="b">
        <v>1</v>
      </c>
    </row>
    <row r="1360" spans="1:5">
      <c r="A1360" t="s">
        <v>1066</v>
      </c>
      <c r="B1360" t="s">
        <v>4960</v>
      </c>
      <c r="E1360" t="b">
        <v>1</v>
      </c>
    </row>
    <row r="1361" spans="1:5">
      <c r="A1361" t="s">
        <v>4961</v>
      </c>
      <c r="B1361" t="s">
        <v>4962</v>
      </c>
      <c r="E1361" t="b">
        <v>1</v>
      </c>
    </row>
    <row r="1362" spans="1:5">
      <c r="A1362" t="s">
        <v>4963</v>
      </c>
      <c r="B1362" t="s">
        <v>4964</v>
      </c>
      <c r="E1362" t="b">
        <v>1</v>
      </c>
    </row>
    <row r="1363" spans="1:5">
      <c r="A1363" t="s">
        <v>4965</v>
      </c>
      <c r="B1363" t="s">
        <v>4966</v>
      </c>
      <c r="E1363" t="b">
        <v>1</v>
      </c>
    </row>
    <row r="1364" spans="1:5">
      <c r="A1364" t="s">
        <v>4967</v>
      </c>
      <c r="B1364" t="s">
        <v>4968</v>
      </c>
      <c r="E1364" t="b">
        <v>1</v>
      </c>
    </row>
    <row r="1365" spans="1:5">
      <c r="A1365" t="s">
        <v>4969</v>
      </c>
      <c r="B1365" t="s">
        <v>4970</v>
      </c>
      <c r="E1365" t="b">
        <v>1</v>
      </c>
    </row>
    <row r="1366" spans="1:5">
      <c r="A1366" t="s">
        <v>4971</v>
      </c>
      <c r="B1366" t="s">
        <v>4972</v>
      </c>
      <c r="E1366" t="b">
        <v>1</v>
      </c>
    </row>
    <row r="1367" spans="1:5">
      <c r="A1367" t="s">
        <v>562</v>
      </c>
      <c r="B1367" t="s">
        <v>4973</v>
      </c>
      <c r="E1367" t="b">
        <v>1</v>
      </c>
    </row>
    <row r="1368" spans="1:5">
      <c r="A1368" t="s">
        <v>4974</v>
      </c>
      <c r="B1368" t="s">
        <v>4975</v>
      </c>
      <c r="E1368" t="b">
        <v>1</v>
      </c>
    </row>
    <row r="1369" spans="1:5">
      <c r="A1369" t="s">
        <v>1223</v>
      </c>
      <c r="B1369" t="s">
        <v>4976</v>
      </c>
      <c r="E1369" t="b">
        <v>1</v>
      </c>
    </row>
    <row r="1370" spans="1:5">
      <c r="A1370" t="s">
        <v>4977</v>
      </c>
      <c r="B1370" t="s">
        <v>4978</v>
      </c>
      <c r="E1370" t="b">
        <v>1</v>
      </c>
    </row>
    <row r="1371" spans="1:5">
      <c r="A1371" t="s">
        <v>4979</v>
      </c>
      <c r="B1371" t="s">
        <v>4980</v>
      </c>
      <c r="E1371" t="b">
        <v>1</v>
      </c>
    </row>
    <row r="1372" spans="1:5">
      <c r="A1372" t="s">
        <v>4981</v>
      </c>
      <c r="B1372" t="s">
        <v>4982</v>
      </c>
      <c r="E1372" t="b">
        <v>1</v>
      </c>
    </row>
    <row r="1373" spans="1:5">
      <c r="A1373" t="s">
        <v>4983</v>
      </c>
      <c r="B1373" t="s">
        <v>4984</v>
      </c>
      <c r="E1373" t="b">
        <v>1</v>
      </c>
    </row>
    <row r="1374" spans="1:5">
      <c r="A1374" t="s">
        <v>4985</v>
      </c>
      <c r="B1374" t="s">
        <v>4986</v>
      </c>
      <c r="E1374" t="b">
        <v>1</v>
      </c>
    </row>
    <row r="1375" spans="1:5">
      <c r="A1375" t="s">
        <v>4987</v>
      </c>
      <c r="B1375" t="s">
        <v>4988</v>
      </c>
      <c r="E1375" t="b">
        <v>1</v>
      </c>
    </row>
    <row r="1376" spans="1:5">
      <c r="A1376" t="s">
        <v>4989</v>
      </c>
      <c r="B1376" t="s">
        <v>4990</v>
      </c>
      <c r="E1376" t="b">
        <v>1</v>
      </c>
    </row>
    <row r="1377" spans="1:5">
      <c r="A1377" t="s">
        <v>4991</v>
      </c>
      <c r="B1377" t="s">
        <v>4992</v>
      </c>
      <c r="E1377" t="b">
        <v>1</v>
      </c>
    </row>
    <row r="1378" spans="1:5">
      <c r="A1378" t="s">
        <v>4993</v>
      </c>
      <c r="B1378" t="s">
        <v>4994</v>
      </c>
      <c r="E1378" t="b">
        <v>1</v>
      </c>
    </row>
    <row r="1379" spans="1:5">
      <c r="A1379" t="s">
        <v>4995</v>
      </c>
      <c r="B1379" t="s">
        <v>4996</v>
      </c>
      <c r="E1379" t="b">
        <v>1</v>
      </c>
    </row>
    <row r="1380" spans="1:5">
      <c r="A1380" t="s">
        <v>4997</v>
      </c>
      <c r="B1380" t="s">
        <v>4998</v>
      </c>
      <c r="E1380" t="b">
        <v>1</v>
      </c>
    </row>
    <row r="1381" spans="1:5">
      <c r="A1381" t="s">
        <v>4999</v>
      </c>
      <c r="B1381" t="s">
        <v>5000</v>
      </c>
      <c r="E1381" t="b">
        <v>1</v>
      </c>
    </row>
    <row r="1382" spans="1:5">
      <c r="A1382" t="s">
        <v>5001</v>
      </c>
      <c r="B1382" t="s">
        <v>5002</v>
      </c>
      <c r="E1382" t="b">
        <v>1</v>
      </c>
    </row>
    <row r="1383" spans="1:5">
      <c r="A1383" t="s">
        <v>5003</v>
      </c>
      <c r="B1383" t="s">
        <v>5004</v>
      </c>
      <c r="E1383" t="b">
        <v>1</v>
      </c>
    </row>
    <row r="1384" spans="1:5">
      <c r="A1384" t="s">
        <v>5005</v>
      </c>
      <c r="B1384" t="s">
        <v>5006</v>
      </c>
      <c r="E1384" t="b">
        <v>1</v>
      </c>
    </row>
    <row r="1385" spans="1:5">
      <c r="A1385" t="s">
        <v>5007</v>
      </c>
      <c r="B1385" t="s">
        <v>5008</v>
      </c>
      <c r="E1385" t="b">
        <v>1</v>
      </c>
    </row>
    <row r="1386" spans="1:5">
      <c r="A1386" t="s">
        <v>5009</v>
      </c>
      <c r="B1386" t="s">
        <v>5010</v>
      </c>
      <c r="E1386" t="b">
        <v>1</v>
      </c>
    </row>
    <row r="1387" spans="1:5">
      <c r="A1387" t="s">
        <v>5011</v>
      </c>
      <c r="B1387" t="s">
        <v>5012</v>
      </c>
      <c r="E1387" t="b">
        <v>1</v>
      </c>
    </row>
    <row r="1388" spans="1:5">
      <c r="A1388" t="s">
        <v>5013</v>
      </c>
      <c r="B1388" t="s">
        <v>5014</v>
      </c>
      <c r="E1388" t="b">
        <v>1</v>
      </c>
    </row>
    <row r="1389" spans="1:5">
      <c r="A1389" t="s">
        <v>5015</v>
      </c>
      <c r="B1389" t="s">
        <v>5016</v>
      </c>
      <c r="E1389" t="b">
        <v>1</v>
      </c>
    </row>
    <row r="1390" spans="1:5">
      <c r="A1390" t="s">
        <v>5017</v>
      </c>
      <c r="B1390" t="s">
        <v>5018</v>
      </c>
      <c r="E1390" t="b">
        <v>1</v>
      </c>
    </row>
    <row r="1391" spans="1:5">
      <c r="A1391" t="s">
        <v>5019</v>
      </c>
      <c r="B1391" t="s">
        <v>5020</v>
      </c>
      <c r="E1391" t="b">
        <v>1</v>
      </c>
    </row>
    <row r="1392" spans="1:5">
      <c r="A1392" t="s">
        <v>5021</v>
      </c>
      <c r="B1392" t="s">
        <v>5022</v>
      </c>
      <c r="E1392" t="b">
        <v>1</v>
      </c>
    </row>
    <row r="1393" spans="1:5">
      <c r="A1393" t="s">
        <v>1315</v>
      </c>
      <c r="B1393" t="s">
        <v>5023</v>
      </c>
      <c r="E1393" t="b">
        <v>1</v>
      </c>
    </row>
    <row r="1394" spans="1:5">
      <c r="A1394" t="s">
        <v>5024</v>
      </c>
      <c r="B1394" t="s">
        <v>5025</v>
      </c>
      <c r="E1394" t="b">
        <v>1</v>
      </c>
    </row>
    <row r="1395" spans="1:5">
      <c r="A1395" t="s">
        <v>5026</v>
      </c>
      <c r="B1395" t="s">
        <v>5027</v>
      </c>
      <c r="E1395" t="b">
        <v>1</v>
      </c>
    </row>
    <row r="1396" spans="1:5">
      <c r="A1396" t="s">
        <v>5028</v>
      </c>
      <c r="B1396" t="s">
        <v>5029</v>
      </c>
      <c r="E1396" t="b">
        <v>1</v>
      </c>
    </row>
    <row r="1397" spans="1:5">
      <c r="A1397" t="s">
        <v>5030</v>
      </c>
      <c r="B1397" t="s">
        <v>5031</v>
      </c>
      <c r="E1397" t="b">
        <v>1</v>
      </c>
    </row>
    <row r="1398" spans="1:5">
      <c r="A1398" t="s">
        <v>5032</v>
      </c>
      <c r="B1398" t="s">
        <v>5033</v>
      </c>
      <c r="E1398" t="b">
        <v>1</v>
      </c>
    </row>
    <row r="1399" spans="1:5">
      <c r="A1399" t="s">
        <v>5034</v>
      </c>
      <c r="B1399" t="s">
        <v>5035</v>
      </c>
      <c r="E1399" t="b">
        <v>1</v>
      </c>
    </row>
    <row r="1400" spans="1:5">
      <c r="A1400" t="s">
        <v>5036</v>
      </c>
      <c r="B1400" t="s">
        <v>5037</v>
      </c>
      <c r="E1400" t="b">
        <v>1</v>
      </c>
    </row>
    <row r="1401" spans="1:5">
      <c r="A1401" t="s">
        <v>5038</v>
      </c>
      <c r="B1401" t="s">
        <v>5039</v>
      </c>
      <c r="E1401" t="b">
        <v>1</v>
      </c>
    </row>
    <row r="1402" spans="1:5">
      <c r="A1402" t="s">
        <v>5040</v>
      </c>
      <c r="B1402" t="s">
        <v>5041</v>
      </c>
      <c r="E1402" t="b">
        <v>1</v>
      </c>
    </row>
    <row r="1403" spans="1:5">
      <c r="A1403" t="s">
        <v>5042</v>
      </c>
      <c r="B1403" t="s">
        <v>5043</v>
      </c>
      <c r="E1403" t="b">
        <v>1</v>
      </c>
    </row>
    <row r="1404" spans="1:5">
      <c r="A1404" t="s">
        <v>5044</v>
      </c>
      <c r="B1404" t="s">
        <v>5045</v>
      </c>
      <c r="E1404" t="b">
        <v>1</v>
      </c>
    </row>
    <row r="1405" spans="1:5">
      <c r="A1405" t="s">
        <v>5046</v>
      </c>
      <c r="B1405" t="s">
        <v>5047</v>
      </c>
      <c r="E1405" t="b">
        <v>1</v>
      </c>
    </row>
    <row r="1406" spans="1:5">
      <c r="A1406" t="s">
        <v>5048</v>
      </c>
      <c r="B1406" t="s">
        <v>5049</v>
      </c>
      <c r="E1406" t="b">
        <v>1</v>
      </c>
    </row>
    <row r="1407" spans="1:5">
      <c r="A1407" t="s">
        <v>5050</v>
      </c>
      <c r="B1407" t="s">
        <v>5051</v>
      </c>
      <c r="E1407" t="b">
        <v>1</v>
      </c>
    </row>
    <row r="1408" spans="1:5">
      <c r="A1408" t="s">
        <v>5052</v>
      </c>
      <c r="B1408" t="s">
        <v>5053</v>
      </c>
      <c r="E1408" t="b">
        <v>1</v>
      </c>
    </row>
    <row r="1409" spans="1:5">
      <c r="A1409" t="s">
        <v>5054</v>
      </c>
      <c r="B1409" t="s">
        <v>5055</v>
      </c>
      <c r="E1409" t="b">
        <v>1</v>
      </c>
    </row>
    <row r="1410" spans="1:5">
      <c r="A1410" t="s">
        <v>631</v>
      </c>
      <c r="B1410" t="s">
        <v>5056</v>
      </c>
      <c r="E1410" t="b">
        <v>1</v>
      </c>
    </row>
    <row r="1411" spans="1:5">
      <c r="A1411" t="s">
        <v>5057</v>
      </c>
      <c r="B1411" t="s">
        <v>5058</v>
      </c>
      <c r="E1411" t="b">
        <v>1</v>
      </c>
    </row>
    <row r="1412" spans="1:5">
      <c r="A1412" t="s">
        <v>5059</v>
      </c>
      <c r="B1412" t="s">
        <v>5060</v>
      </c>
      <c r="E1412" t="b">
        <v>1</v>
      </c>
    </row>
    <row r="1413" spans="1:5">
      <c r="A1413" t="s">
        <v>5061</v>
      </c>
      <c r="B1413" t="s">
        <v>5062</v>
      </c>
      <c r="E1413" t="b">
        <v>1</v>
      </c>
    </row>
    <row r="1414" spans="1:5">
      <c r="A1414" t="s">
        <v>5063</v>
      </c>
      <c r="B1414" t="s">
        <v>5064</v>
      </c>
      <c r="E1414" t="b">
        <v>1</v>
      </c>
    </row>
    <row r="1415" spans="1:5">
      <c r="A1415" t="s">
        <v>5065</v>
      </c>
      <c r="B1415" t="s">
        <v>5066</v>
      </c>
      <c r="E1415" t="b">
        <v>1</v>
      </c>
    </row>
    <row r="1416" spans="1:5">
      <c r="A1416" t="s">
        <v>5067</v>
      </c>
      <c r="B1416" t="s">
        <v>5068</v>
      </c>
      <c r="E1416" t="b">
        <v>1</v>
      </c>
    </row>
    <row r="1417" spans="1:5">
      <c r="A1417" t="s">
        <v>5069</v>
      </c>
      <c r="B1417" t="s">
        <v>5070</v>
      </c>
      <c r="E1417" t="b">
        <v>1</v>
      </c>
    </row>
    <row r="1418" spans="1:5">
      <c r="A1418" t="s">
        <v>5071</v>
      </c>
      <c r="B1418" t="s">
        <v>5072</v>
      </c>
      <c r="E1418" t="b">
        <v>1</v>
      </c>
    </row>
    <row r="1419" spans="1:5">
      <c r="A1419" t="s">
        <v>5073</v>
      </c>
      <c r="B1419" t="s">
        <v>5074</v>
      </c>
      <c r="E1419" t="b">
        <v>1</v>
      </c>
    </row>
    <row r="1420" spans="1:5">
      <c r="A1420" t="s">
        <v>5075</v>
      </c>
      <c r="B1420" t="s">
        <v>5076</v>
      </c>
      <c r="E1420" t="b">
        <v>1</v>
      </c>
    </row>
    <row r="1421" spans="1:5">
      <c r="A1421" t="s">
        <v>521</v>
      </c>
      <c r="B1421" t="s">
        <v>5077</v>
      </c>
      <c r="E1421" t="b">
        <v>1</v>
      </c>
    </row>
    <row r="1422" spans="1:5">
      <c r="A1422" t="s">
        <v>5078</v>
      </c>
      <c r="B1422" t="s">
        <v>5079</v>
      </c>
      <c r="E1422" t="b">
        <v>1</v>
      </c>
    </row>
    <row r="1423" spans="1:5">
      <c r="A1423" t="s">
        <v>5080</v>
      </c>
      <c r="B1423" t="s">
        <v>5081</v>
      </c>
      <c r="E1423" t="b">
        <v>1</v>
      </c>
    </row>
    <row r="1424" spans="1:5">
      <c r="A1424" t="s">
        <v>5082</v>
      </c>
      <c r="B1424" t="s">
        <v>5083</v>
      </c>
      <c r="E1424" t="b">
        <v>1</v>
      </c>
    </row>
    <row r="1425" spans="1:5">
      <c r="A1425" t="s">
        <v>5084</v>
      </c>
      <c r="B1425" t="s">
        <v>5085</v>
      </c>
      <c r="E1425" t="b">
        <v>1</v>
      </c>
    </row>
    <row r="1426" spans="1:5">
      <c r="A1426" t="s">
        <v>5086</v>
      </c>
      <c r="B1426" t="s">
        <v>5087</v>
      </c>
      <c r="E1426" t="b">
        <v>1</v>
      </c>
    </row>
    <row r="1427" spans="1:5">
      <c r="A1427" t="s">
        <v>5088</v>
      </c>
      <c r="B1427" t="s">
        <v>5089</v>
      </c>
      <c r="E1427" t="b">
        <v>1</v>
      </c>
    </row>
    <row r="1428" spans="1:5">
      <c r="A1428" t="s">
        <v>5090</v>
      </c>
      <c r="B1428" t="s">
        <v>5091</v>
      </c>
      <c r="E1428" t="b">
        <v>1</v>
      </c>
    </row>
    <row r="1429" spans="1:5">
      <c r="A1429" t="s">
        <v>5092</v>
      </c>
      <c r="B1429" t="s">
        <v>5093</v>
      </c>
      <c r="E1429" t="b">
        <v>1</v>
      </c>
    </row>
    <row r="1430" spans="1:5">
      <c r="A1430" t="s">
        <v>5094</v>
      </c>
      <c r="B1430" t="s">
        <v>5095</v>
      </c>
      <c r="E1430" t="b">
        <v>1</v>
      </c>
    </row>
    <row r="1431" spans="1:5">
      <c r="A1431" t="s">
        <v>5096</v>
      </c>
      <c r="B1431" t="s">
        <v>5097</v>
      </c>
      <c r="E1431" t="b">
        <v>1</v>
      </c>
    </row>
    <row r="1432" spans="1:5">
      <c r="A1432" t="s">
        <v>5098</v>
      </c>
      <c r="B1432" t="s">
        <v>5099</v>
      </c>
      <c r="E1432" t="b">
        <v>1</v>
      </c>
    </row>
    <row r="1433" spans="1:5">
      <c r="A1433" t="s">
        <v>5100</v>
      </c>
      <c r="B1433" t="s">
        <v>5101</v>
      </c>
      <c r="E1433" t="b">
        <v>1</v>
      </c>
    </row>
    <row r="1434" spans="1:5">
      <c r="A1434" t="s">
        <v>5102</v>
      </c>
      <c r="B1434" t="s">
        <v>5103</v>
      </c>
      <c r="E1434" t="b">
        <v>1</v>
      </c>
    </row>
    <row r="1435" spans="1:5">
      <c r="A1435" t="s">
        <v>5104</v>
      </c>
      <c r="B1435" t="s">
        <v>5105</v>
      </c>
      <c r="E1435" t="b">
        <v>1</v>
      </c>
    </row>
    <row r="1436" spans="1:5">
      <c r="A1436" t="s">
        <v>5106</v>
      </c>
      <c r="B1436" t="s">
        <v>5107</v>
      </c>
      <c r="E1436" t="b">
        <v>1</v>
      </c>
    </row>
    <row r="1437" spans="1:5">
      <c r="A1437" t="s">
        <v>5108</v>
      </c>
      <c r="B1437" t="s">
        <v>5109</v>
      </c>
      <c r="E1437" t="b">
        <v>1</v>
      </c>
    </row>
    <row r="1438" spans="1:5">
      <c r="A1438" t="s">
        <v>5110</v>
      </c>
      <c r="B1438" t="s">
        <v>5111</v>
      </c>
      <c r="E1438" t="b">
        <v>1</v>
      </c>
    </row>
    <row r="1439" spans="1:5">
      <c r="A1439" t="s">
        <v>5112</v>
      </c>
      <c r="B1439" t="s">
        <v>5113</v>
      </c>
      <c r="E1439" t="b">
        <v>1</v>
      </c>
    </row>
    <row r="1440" spans="1:5">
      <c r="A1440" t="s">
        <v>5114</v>
      </c>
      <c r="B1440" t="s">
        <v>5115</v>
      </c>
      <c r="E1440" t="b">
        <v>1</v>
      </c>
    </row>
    <row r="1441" spans="1:5">
      <c r="A1441" t="s">
        <v>5116</v>
      </c>
      <c r="B1441" t="s">
        <v>5117</v>
      </c>
      <c r="E1441" t="b">
        <v>1</v>
      </c>
    </row>
    <row r="1442" spans="1:5">
      <c r="A1442" t="s">
        <v>5118</v>
      </c>
      <c r="B1442" t="s">
        <v>5119</v>
      </c>
      <c r="E1442" t="b">
        <v>1</v>
      </c>
    </row>
    <row r="1443" spans="1:5">
      <c r="A1443" t="s">
        <v>5120</v>
      </c>
      <c r="B1443" t="s">
        <v>5121</v>
      </c>
      <c r="E1443" t="b">
        <v>1</v>
      </c>
    </row>
    <row r="1444" spans="1:5">
      <c r="A1444" t="s">
        <v>5122</v>
      </c>
      <c r="B1444" t="s">
        <v>5123</v>
      </c>
      <c r="E1444" t="b">
        <v>1</v>
      </c>
    </row>
    <row r="1445" spans="1:5">
      <c r="A1445" t="s">
        <v>1444</v>
      </c>
      <c r="B1445" t="s">
        <v>5124</v>
      </c>
      <c r="E1445" t="b">
        <v>1</v>
      </c>
    </row>
    <row r="1446" spans="1:5">
      <c r="A1446" t="s">
        <v>1320</v>
      </c>
      <c r="B1446" t="s">
        <v>5125</v>
      </c>
      <c r="E1446" t="b">
        <v>1</v>
      </c>
    </row>
    <row r="1447" spans="1:5">
      <c r="A1447" t="s">
        <v>5126</v>
      </c>
      <c r="B1447" t="s">
        <v>5127</v>
      </c>
      <c r="E1447" t="b">
        <v>1</v>
      </c>
    </row>
    <row r="1448" spans="1:5">
      <c r="A1448" t="s">
        <v>5128</v>
      </c>
      <c r="B1448" t="s">
        <v>5129</v>
      </c>
      <c r="E1448" t="b">
        <v>1</v>
      </c>
    </row>
    <row r="1449" spans="1:5">
      <c r="A1449" t="s">
        <v>5130</v>
      </c>
      <c r="B1449" t="s">
        <v>5131</v>
      </c>
      <c r="E1449" t="b">
        <v>1</v>
      </c>
    </row>
    <row r="1450" spans="1:5">
      <c r="A1450" t="s">
        <v>5132</v>
      </c>
      <c r="B1450" t="s">
        <v>5133</v>
      </c>
      <c r="E1450" t="b">
        <v>1</v>
      </c>
    </row>
    <row r="1451" spans="1:5">
      <c r="A1451" t="s">
        <v>5134</v>
      </c>
      <c r="B1451" t="s">
        <v>5135</v>
      </c>
      <c r="E1451" t="b">
        <v>1</v>
      </c>
    </row>
    <row r="1452" spans="1:5">
      <c r="A1452" t="s">
        <v>5136</v>
      </c>
      <c r="B1452" t="s">
        <v>5137</v>
      </c>
      <c r="E1452" t="b">
        <v>1</v>
      </c>
    </row>
    <row r="1453" spans="1:5">
      <c r="A1453" t="s">
        <v>5138</v>
      </c>
      <c r="B1453" t="s">
        <v>5139</v>
      </c>
      <c r="E1453" t="b">
        <v>1</v>
      </c>
    </row>
    <row r="1454" spans="1:5">
      <c r="A1454" t="s">
        <v>5140</v>
      </c>
      <c r="B1454" t="s">
        <v>5141</v>
      </c>
      <c r="E1454" t="b">
        <v>1</v>
      </c>
    </row>
    <row r="1455" spans="1:5">
      <c r="A1455" t="s">
        <v>5142</v>
      </c>
      <c r="B1455" t="s">
        <v>5143</v>
      </c>
      <c r="E1455" t="b">
        <v>1</v>
      </c>
    </row>
    <row r="1456" spans="1:5">
      <c r="A1456" t="s">
        <v>5144</v>
      </c>
      <c r="B1456" t="s">
        <v>5145</v>
      </c>
      <c r="E1456" t="b">
        <v>1</v>
      </c>
    </row>
    <row r="1457" spans="1:5">
      <c r="A1457" t="s">
        <v>5146</v>
      </c>
      <c r="B1457" t="s">
        <v>5147</v>
      </c>
      <c r="E1457" t="b">
        <v>1</v>
      </c>
    </row>
    <row r="1458" spans="1:5">
      <c r="A1458" t="s">
        <v>5148</v>
      </c>
      <c r="B1458" t="s">
        <v>5149</v>
      </c>
      <c r="E1458" t="b">
        <v>1</v>
      </c>
    </row>
    <row r="1459" spans="1:5">
      <c r="A1459" t="s">
        <v>5150</v>
      </c>
      <c r="B1459" t="s">
        <v>5151</v>
      </c>
      <c r="E1459" t="b">
        <v>1</v>
      </c>
    </row>
    <row r="1460" spans="1:5">
      <c r="A1460" t="s">
        <v>5152</v>
      </c>
      <c r="B1460" t="s">
        <v>5153</v>
      </c>
      <c r="E1460" t="b">
        <v>1</v>
      </c>
    </row>
    <row r="1461" spans="1:5">
      <c r="A1461" t="s">
        <v>5154</v>
      </c>
      <c r="B1461" t="s">
        <v>5155</v>
      </c>
      <c r="E1461" t="b">
        <v>1</v>
      </c>
    </row>
    <row r="1462" spans="1:5">
      <c r="A1462" t="s">
        <v>5156</v>
      </c>
      <c r="B1462" t="s">
        <v>5157</v>
      </c>
      <c r="E1462" t="b">
        <v>1</v>
      </c>
    </row>
    <row r="1463" spans="1:5">
      <c r="A1463" t="s">
        <v>5158</v>
      </c>
      <c r="B1463" t="s">
        <v>5159</v>
      </c>
      <c r="E1463" t="b">
        <v>1</v>
      </c>
    </row>
    <row r="1464" spans="1:5">
      <c r="A1464" t="s">
        <v>5160</v>
      </c>
      <c r="B1464" t="s">
        <v>5161</v>
      </c>
      <c r="E1464" t="b">
        <v>1</v>
      </c>
    </row>
    <row r="1465" spans="1:5">
      <c r="A1465" t="s">
        <v>5162</v>
      </c>
      <c r="B1465" t="s">
        <v>5163</v>
      </c>
      <c r="E1465" t="b">
        <v>1</v>
      </c>
    </row>
    <row r="1466" spans="1:5">
      <c r="A1466" t="s">
        <v>5164</v>
      </c>
      <c r="B1466" t="s">
        <v>5165</v>
      </c>
      <c r="E1466" t="b">
        <v>1</v>
      </c>
    </row>
    <row r="1467" spans="1:5">
      <c r="A1467" t="s">
        <v>5166</v>
      </c>
      <c r="B1467" t="s">
        <v>5167</v>
      </c>
      <c r="E1467" t="b">
        <v>1</v>
      </c>
    </row>
    <row r="1468" spans="1:5">
      <c r="A1468" t="s">
        <v>5168</v>
      </c>
      <c r="B1468" t="s">
        <v>5169</v>
      </c>
      <c r="E1468" t="b">
        <v>1</v>
      </c>
    </row>
    <row r="1469" spans="1:5">
      <c r="A1469" t="s">
        <v>5170</v>
      </c>
      <c r="B1469" t="s">
        <v>5171</v>
      </c>
      <c r="E1469" t="b">
        <v>1</v>
      </c>
    </row>
    <row r="1470" spans="1:5">
      <c r="A1470" t="s">
        <v>1377</v>
      </c>
      <c r="B1470" t="s">
        <v>5172</v>
      </c>
      <c r="E1470" t="b">
        <v>1</v>
      </c>
    </row>
    <row r="1471" spans="1:5">
      <c r="A1471" t="s">
        <v>1672</v>
      </c>
      <c r="B1471" t="s">
        <v>5173</v>
      </c>
      <c r="E1471" t="b">
        <v>1</v>
      </c>
    </row>
    <row r="1472" spans="1:5">
      <c r="A1472" t="s">
        <v>5174</v>
      </c>
      <c r="B1472" t="s">
        <v>5175</v>
      </c>
      <c r="E1472" t="b">
        <v>1</v>
      </c>
    </row>
    <row r="1473" spans="1:5">
      <c r="A1473" t="s">
        <v>5176</v>
      </c>
      <c r="B1473" t="s">
        <v>5177</v>
      </c>
      <c r="E1473" t="b">
        <v>1</v>
      </c>
    </row>
    <row r="1474" spans="1:5">
      <c r="A1474" t="s">
        <v>5178</v>
      </c>
      <c r="B1474" t="s">
        <v>5179</v>
      </c>
      <c r="E1474" t="b">
        <v>1</v>
      </c>
    </row>
    <row r="1475" spans="1:5">
      <c r="A1475" t="s">
        <v>5180</v>
      </c>
      <c r="B1475" t="s">
        <v>5181</v>
      </c>
      <c r="E1475" t="b">
        <v>1</v>
      </c>
    </row>
    <row r="1476" spans="1:5">
      <c r="A1476" t="s">
        <v>5182</v>
      </c>
      <c r="B1476" t="s">
        <v>5183</v>
      </c>
      <c r="E1476" t="b">
        <v>1</v>
      </c>
    </row>
    <row r="1477" spans="1:5">
      <c r="A1477" t="s">
        <v>5184</v>
      </c>
      <c r="B1477" t="s">
        <v>5185</v>
      </c>
      <c r="E1477" t="b">
        <v>1</v>
      </c>
    </row>
    <row r="1478" spans="1:5">
      <c r="A1478" t="s">
        <v>5186</v>
      </c>
      <c r="B1478" t="s">
        <v>5187</v>
      </c>
      <c r="E1478" t="b">
        <v>1</v>
      </c>
    </row>
    <row r="1479" spans="1:5">
      <c r="A1479" t="s">
        <v>1253</v>
      </c>
      <c r="B1479" t="s">
        <v>5188</v>
      </c>
      <c r="E1479" t="b">
        <v>1</v>
      </c>
    </row>
    <row r="1480" spans="1:5">
      <c r="A1480" t="s">
        <v>5189</v>
      </c>
      <c r="B1480" t="s">
        <v>5190</v>
      </c>
      <c r="E1480" t="b">
        <v>1</v>
      </c>
    </row>
    <row r="1481" spans="1:5">
      <c r="A1481" t="s">
        <v>5191</v>
      </c>
      <c r="B1481" t="s">
        <v>5192</v>
      </c>
      <c r="E1481" t="b">
        <v>1</v>
      </c>
    </row>
    <row r="1482" spans="1:5">
      <c r="A1482" t="s">
        <v>5193</v>
      </c>
      <c r="B1482" t="s">
        <v>5194</v>
      </c>
      <c r="E1482" t="b">
        <v>1</v>
      </c>
    </row>
    <row r="1483" spans="1:5">
      <c r="A1483" t="s">
        <v>5195</v>
      </c>
      <c r="B1483" t="s">
        <v>5196</v>
      </c>
      <c r="E1483" t="b">
        <v>1</v>
      </c>
    </row>
    <row r="1484" spans="1:5">
      <c r="A1484" t="s">
        <v>5197</v>
      </c>
      <c r="B1484" t="s">
        <v>5198</v>
      </c>
      <c r="E1484" t="b">
        <v>1</v>
      </c>
    </row>
    <row r="1485" spans="1:5">
      <c r="A1485" t="s">
        <v>1121</v>
      </c>
      <c r="B1485" t="s">
        <v>5199</v>
      </c>
      <c r="E1485" t="b">
        <v>1</v>
      </c>
    </row>
    <row r="1486" spans="1:5">
      <c r="A1486" t="s">
        <v>5200</v>
      </c>
      <c r="B1486" t="s">
        <v>5201</v>
      </c>
      <c r="E1486" t="b">
        <v>1</v>
      </c>
    </row>
    <row r="1487" spans="1:5">
      <c r="A1487" t="s">
        <v>5202</v>
      </c>
      <c r="B1487" t="s">
        <v>5203</v>
      </c>
      <c r="E1487" t="b">
        <v>1</v>
      </c>
    </row>
    <row r="1488" spans="1:5">
      <c r="A1488" t="s">
        <v>5204</v>
      </c>
      <c r="B1488" t="s">
        <v>5205</v>
      </c>
      <c r="E1488" t="b">
        <v>1</v>
      </c>
    </row>
    <row r="1489" spans="1:5">
      <c r="A1489" t="s">
        <v>5206</v>
      </c>
      <c r="B1489" t="s">
        <v>5207</v>
      </c>
      <c r="E1489" t="b">
        <v>1</v>
      </c>
    </row>
    <row r="1490" spans="1:5">
      <c r="A1490" t="s">
        <v>5208</v>
      </c>
      <c r="B1490" t="s">
        <v>5209</v>
      </c>
      <c r="E1490" t="b">
        <v>1</v>
      </c>
    </row>
    <row r="1491" spans="1:5">
      <c r="A1491" t="s">
        <v>1970</v>
      </c>
      <c r="B1491" t="s">
        <v>5210</v>
      </c>
      <c r="E1491" t="b">
        <v>1</v>
      </c>
    </row>
    <row r="1492" spans="1:5">
      <c r="A1492" t="s">
        <v>5211</v>
      </c>
      <c r="B1492" t="s">
        <v>5212</v>
      </c>
      <c r="E1492" t="b">
        <v>1</v>
      </c>
    </row>
    <row r="1493" spans="1:5">
      <c r="A1493" t="s">
        <v>5213</v>
      </c>
      <c r="B1493" t="s">
        <v>5214</v>
      </c>
      <c r="E1493" t="b">
        <v>1</v>
      </c>
    </row>
    <row r="1494" spans="1:5">
      <c r="A1494" t="s">
        <v>5215</v>
      </c>
      <c r="B1494" t="s">
        <v>5216</v>
      </c>
      <c r="E1494" t="b">
        <v>1</v>
      </c>
    </row>
    <row r="1495" spans="1:5">
      <c r="A1495" t="s">
        <v>5217</v>
      </c>
      <c r="B1495" t="s">
        <v>5218</v>
      </c>
      <c r="E1495" t="b">
        <v>1</v>
      </c>
    </row>
    <row r="1496" spans="1:5">
      <c r="A1496" t="s">
        <v>5219</v>
      </c>
      <c r="B1496" t="s">
        <v>5220</v>
      </c>
      <c r="E1496" t="b">
        <v>1</v>
      </c>
    </row>
    <row r="1497" spans="1:5">
      <c r="A1497" t="s">
        <v>5221</v>
      </c>
      <c r="B1497" t="s">
        <v>5222</v>
      </c>
      <c r="E1497" t="b">
        <v>1</v>
      </c>
    </row>
    <row r="1498" spans="1:5">
      <c r="A1498" t="s">
        <v>1621</v>
      </c>
      <c r="B1498" t="s">
        <v>5223</v>
      </c>
      <c r="E1498" t="b">
        <v>1</v>
      </c>
    </row>
    <row r="1499" spans="1:5">
      <c r="A1499" t="s">
        <v>5224</v>
      </c>
      <c r="B1499" t="s">
        <v>5225</v>
      </c>
      <c r="E1499" t="b">
        <v>1</v>
      </c>
    </row>
    <row r="1500" spans="1:5">
      <c r="A1500" t="s">
        <v>5226</v>
      </c>
      <c r="B1500" t="s">
        <v>5227</v>
      </c>
      <c r="E1500" t="b">
        <v>1</v>
      </c>
    </row>
    <row r="1501" spans="1:5">
      <c r="A1501" t="s">
        <v>5228</v>
      </c>
      <c r="B1501" t="s">
        <v>5229</v>
      </c>
      <c r="E1501" t="b">
        <v>1</v>
      </c>
    </row>
    <row r="1502" spans="1:5">
      <c r="A1502" t="s">
        <v>5230</v>
      </c>
      <c r="B1502" t="s">
        <v>5231</v>
      </c>
      <c r="E1502" t="b">
        <v>1</v>
      </c>
    </row>
    <row r="1503" spans="1:5">
      <c r="A1503" t="s">
        <v>5232</v>
      </c>
      <c r="B1503" t="s">
        <v>5233</v>
      </c>
      <c r="E1503" t="b">
        <v>1</v>
      </c>
    </row>
    <row r="1504" spans="1:5">
      <c r="A1504" t="s">
        <v>5234</v>
      </c>
      <c r="B1504" t="s">
        <v>5235</v>
      </c>
      <c r="E1504" t="b">
        <v>1</v>
      </c>
    </row>
    <row r="1505" spans="1:5">
      <c r="A1505" t="s">
        <v>5236</v>
      </c>
      <c r="B1505" t="s">
        <v>5237</v>
      </c>
      <c r="E1505" t="b">
        <v>1</v>
      </c>
    </row>
    <row r="1506" spans="1:5">
      <c r="A1506" t="s">
        <v>5238</v>
      </c>
      <c r="B1506" t="s">
        <v>5239</v>
      </c>
      <c r="E1506" t="b">
        <v>1</v>
      </c>
    </row>
    <row r="1507" spans="1:5">
      <c r="A1507" t="s">
        <v>5240</v>
      </c>
      <c r="B1507" t="s">
        <v>5241</v>
      </c>
      <c r="E1507" t="b">
        <v>1</v>
      </c>
    </row>
    <row r="1508" spans="1:5">
      <c r="A1508" t="s">
        <v>5242</v>
      </c>
      <c r="B1508" t="s">
        <v>5243</v>
      </c>
      <c r="E1508" t="b">
        <v>1</v>
      </c>
    </row>
    <row r="1509" spans="1:5">
      <c r="A1509" t="s">
        <v>5244</v>
      </c>
      <c r="B1509" t="s">
        <v>5245</v>
      </c>
      <c r="E1509" t="b">
        <v>1</v>
      </c>
    </row>
    <row r="1510" spans="1:5">
      <c r="A1510" t="s">
        <v>5246</v>
      </c>
      <c r="B1510" t="s">
        <v>5247</v>
      </c>
      <c r="E1510" t="b">
        <v>1</v>
      </c>
    </row>
    <row r="1511" spans="1:5">
      <c r="A1511" t="s">
        <v>5248</v>
      </c>
      <c r="B1511" t="s">
        <v>5249</v>
      </c>
      <c r="E1511" t="b">
        <v>1</v>
      </c>
    </row>
    <row r="1512" spans="1:5">
      <c r="A1512" t="s">
        <v>5250</v>
      </c>
      <c r="B1512" t="s">
        <v>5251</v>
      </c>
      <c r="E1512" t="b">
        <v>1</v>
      </c>
    </row>
    <row r="1513" spans="1:5">
      <c r="A1513" t="s">
        <v>5252</v>
      </c>
      <c r="B1513" t="s">
        <v>5253</v>
      </c>
      <c r="E1513" t="b">
        <v>1</v>
      </c>
    </row>
    <row r="1514" spans="1:5">
      <c r="A1514" t="s">
        <v>5254</v>
      </c>
      <c r="B1514" t="s">
        <v>5255</v>
      </c>
      <c r="E1514" t="b">
        <v>1</v>
      </c>
    </row>
    <row r="1515" spans="1:5">
      <c r="A1515" t="s">
        <v>5256</v>
      </c>
      <c r="B1515" t="s">
        <v>5257</v>
      </c>
      <c r="E1515" t="b">
        <v>1</v>
      </c>
    </row>
    <row r="1516" spans="1:5">
      <c r="A1516" t="s">
        <v>5258</v>
      </c>
      <c r="B1516" t="s">
        <v>5259</v>
      </c>
      <c r="E1516" t="b">
        <v>1</v>
      </c>
    </row>
    <row r="1517" spans="1:5">
      <c r="A1517" t="s">
        <v>5260</v>
      </c>
      <c r="B1517" t="s">
        <v>5261</v>
      </c>
      <c r="E1517" t="b">
        <v>1</v>
      </c>
    </row>
    <row r="1518" spans="1:5">
      <c r="A1518" t="s">
        <v>5262</v>
      </c>
      <c r="B1518" t="s">
        <v>5263</v>
      </c>
      <c r="E1518" t="b">
        <v>1</v>
      </c>
    </row>
    <row r="1519" spans="1:5">
      <c r="A1519" t="s">
        <v>5264</v>
      </c>
      <c r="B1519" t="s">
        <v>5265</v>
      </c>
      <c r="E1519" t="b">
        <v>1</v>
      </c>
    </row>
    <row r="1520" spans="1:5">
      <c r="A1520" t="s">
        <v>5266</v>
      </c>
      <c r="B1520" t="s">
        <v>5267</v>
      </c>
      <c r="E1520" t="b">
        <v>1</v>
      </c>
    </row>
    <row r="1521" spans="1:5">
      <c r="A1521" t="s">
        <v>5268</v>
      </c>
      <c r="B1521" t="s">
        <v>5269</v>
      </c>
      <c r="E1521" t="b">
        <v>1</v>
      </c>
    </row>
    <row r="1522" spans="1:5">
      <c r="A1522" t="s">
        <v>5270</v>
      </c>
      <c r="B1522" t="s">
        <v>5271</v>
      </c>
      <c r="E1522" t="b">
        <v>1</v>
      </c>
    </row>
    <row r="1523" spans="1:5">
      <c r="A1523" t="s">
        <v>1257</v>
      </c>
      <c r="B1523" t="s">
        <v>5272</v>
      </c>
      <c r="E1523" t="b">
        <v>1</v>
      </c>
    </row>
    <row r="1524" spans="1:5">
      <c r="A1524" t="s">
        <v>5273</v>
      </c>
      <c r="B1524" t="s">
        <v>5274</v>
      </c>
      <c r="E1524" t="b">
        <v>1</v>
      </c>
    </row>
    <row r="1525" spans="1:5">
      <c r="A1525" t="s">
        <v>5275</v>
      </c>
      <c r="B1525" t="s">
        <v>5276</v>
      </c>
      <c r="E1525" t="b">
        <v>1</v>
      </c>
    </row>
    <row r="1526" spans="1:5">
      <c r="A1526" t="s">
        <v>5277</v>
      </c>
      <c r="B1526" t="s">
        <v>5278</v>
      </c>
      <c r="E1526" t="b">
        <v>1</v>
      </c>
    </row>
    <row r="1527" spans="1:5">
      <c r="A1527" t="s">
        <v>1119</v>
      </c>
      <c r="B1527" t="s">
        <v>5279</v>
      </c>
      <c r="E1527" t="b">
        <v>1</v>
      </c>
    </row>
    <row r="1528" spans="1:5">
      <c r="A1528" t="s">
        <v>1201</v>
      </c>
      <c r="B1528" t="s">
        <v>5280</v>
      </c>
      <c r="E1528" t="b">
        <v>1</v>
      </c>
    </row>
    <row r="1529" spans="1:5">
      <c r="A1529" t="s">
        <v>5281</v>
      </c>
      <c r="B1529" t="s">
        <v>5282</v>
      </c>
      <c r="E1529" t="b">
        <v>1</v>
      </c>
    </row>
    <row r="1530" spans="1:5">
      <c r="A1530" t="s">
        <v>5283</v>
      </c>
      <c r="B1530" t="s">
        <v>5284</v>
      </c>
      <c r="E1530" t="b">
        <v>1</v>
      </c>
    </row>
    <row r="1531" spans="1:5">
      <c r="A1531" t="s">
        <v>5285</v>
      </c>
      <c r="B1531" t="s">
        <v>5286</v>
      </c>
      <c r="E1531" t="b">
        <v>1</v>
      </c>
    </row>
    <row r="1532" spans="1:5">
      <c r="A1532" t="s">
        <v>5287</v>
      </c>
      <c r="B1532" t="s">
        <v>5288</v>
      </c>
      <c r="E1532" t="b">
        <v>1</v>
      </c>
    </row>
    <row r="1533" spans="1:5">
      <c r="A1533" t="s">
        <v>5289</v>
      </c>
      <c r="B1533" t="s">
        <v>5290</v>
      </c>
      <c r="E1533" t="b">
        <v>1</v>
      </c>
    </row>
    <row r="1534" spans="1:5">
      <c r="A1534" t="s">
        <v>5291</v>
      </c>
      <c r="B1534" t="s">
        <v>5292</v>
      </c>
      <c r="E1534" t="b">
        <v>1</v>
      </c>
    </row>
    <row r="1535" spans="1:5">
      <c r="A1535" t="s">
        <v>5293</v>
      </c>
      <c r="B1535" t="s">
        <v>5294</v>
      </c>
      <c r="E1535" t="b">
        <v>1</v>
      </c>
    </row>
    <row r="1536" spans="1:5">
      <c r="A1536" t="s">
        <v>5295</v>
      </c>
      <c r="B1536" t="s">
        <v>5296</v>
      </c>
      <c r="E1536" t="b">
        <v>1</v>
      </c>
    </row>
    <row r="1537" spans="1:5">
      <c r="A1537" t="s">
        <v>5297</v>
      </c>
      <c r="B1537" t="s">
        <v>5298</v>
      </c>
      <c r="E1537" t="b">
        <v>1</v>
      </c>
    </row>
    <row r="1538" spans="1:5">
      <c r="A1538" t="s">
        <v>5299</v>
      </c>
      <c r="B1538" t="s">
        <v>5300</v>
      </c>
      <c r="E1538" t="b">
        <v>1</v>
      </c>
    </row>
    <row r="1539" spans="1:5">
      <c r="A1539" t="s">
        <v>1395</v>
      </c>
      <c r="B1539" t="s">
        <v>5301</v>
      </c>
      <c r="E1539" t="b">
        <v>1</v>
      </c>
    </row>
    <row r="1540" spans="1:5">
      <c r="A1540" t="s">
        <v>5302</v>
      </c>
      <c r="B1540" t="s">
        <v>5303</v>
      </c>
      <c r="E1540" t="b">
        <v>1</v>
      </c>
    </row>
    <row r="1541" spans="1:5">
      <c r="A1541" t="s">
        <v>5304</v>
      </c>
      <c r="B1541" t="s">
        <v>5305</v>
      </c>
      <c r="E1541" t="b">
        <v>1</v>
      </c>
    </row>
    <row r="1542" spans="1:5">
      <c r="A1542" t="s">
        <v>5306</v>
      </c>
      <c r="B1542" t="s">
        <v>5307</v>
      </c>
      <c r="E1542" t="b">
        <v>1</v>
      </c>
    </row>
    <row r="1543" spans="1:5">
      <c r="A1543" t="s">
        <v>5308</v>
      </c>
      <c r="B1543" t="s">
        <v>5309</v>
      </c>
      <c r="E1543" t="b">
        <v>1</v>
      </c>
    </row>
    <row r="1544" spans="1:5">
      <c r="A1544" t="s">
        <v>5310</v>
      </c>
      <c r="B1544" t="s">
        <v>5311</v>
      </c>
      <c r="E1544" t="b">
        <v>1</v>
      </c>
    </row>
    <row r="1545" spans="1:5">
      <c r="A1545" t="s">
        <v>5312</v>
      </c>
      <c r="B1545" t="s">
        <v>5313</v>
      </c>
      <c r="E1545" t="b">
        <v>1</v>
      </c>
    </row>
    <row r="1546" spans="1:5">
      <c r="A1546" t="s">
        <v>5314</v>
      </c>
      <c r="B1546" t="s">
        <v>5315</v>
      </c>
      <c r="E1546" t="b">
        <v>1</v>
      </c>
    </row>
    <row r="1547" spans="1:5">
      <c r="A1547" t="s">
        <v>5316</v>
      </c>
      <c r="B1547" t="s">
        <v>5317</v>
      </c>
      <c r="E1547" t="b">
        <v>1</v>
      </c>
    </row>
    <row r="1548" spans="1:5">
      <c r="A1548" t="s">
        <v>5318</v>
      </c>
      <c r="B1548" t="s">
        <v>5319</v>
      </c>
      <c r="E1548" t="b">
        <v>1</v>
      </c>
    </row>
    <row r="1549" spans="1:5">
      <c r="A1549" t="s">
        <v>5320</v>
      </c>
      <c r="B1549" t="s">
        <v>5321</v>
      </c>
      <c r="E1549" t="b">
        <v>1</v>
      </c>
    </row>
    <row r="1550" spans="1:5">
      <c r="A1550" t="s">
        <v>5322</v>
      </c>
      <c r="B1550" t="s">
        <v>5323</v>
      </c>
      <c r="E1550" t="b">
        <v>1</v>
      </c>
    </row>
    <row r="1551" spans="1:5">
      <c r="A1551" t="s">
        <v>5324</v>
      </c>
      <c r="B1551" t="s">
        <v>5325</v>
      </c>
      <c r="E1551" t="b">
        <v>1</v>
      </c>
    </row>
    <row r="1552" spans="1:5">
      <c r="A1552" t="s">
        <v>5326</v>
      </c>
      <c r="B1552" t="s">
        <v>5327</v>
      </c>
      <c r="E1552" t="b">
        <v>1</v>
      </c>
    </row>
    <row r="1553" spans="1:5">
      <c r="A1553" t="s">
        <v>5328</v>
      </c>
      <c r="B1553" t="s">
        <v>5329</v>
      </c>
      <c r="E1553" t="b">
        <v>1</v>
      </c>
    </row>
    <row r="1554" spans="1:5">
      <c r="A1554" t="s">
        <v>5330</v>
      </c>
      <c r="B1554" t="s">
        <v>5331</v>
      </c>
      <c r="E1554" t="b">
        <v>1</v>
      </c>
    </row>
    <row r="1555" spans="1:5">
      <c r="A1555" t="s">
        <v>5332</v>
      </c>
      <c r="B1555" t="s">
        <v>5333</v>
      </c>
      <c r="E1555" t="b">
        <v>1</v>
      </c>
    </row>
    <row r="1556" spans="1:5">
      <c r="A1556" t="s">
        <v>5334</v>
      </c>
      <c r="B1556" t="s">
        <v>5335</v>
      </c>
      <c r="E1556" t="b">
        <v>1</v>
      </c>
    </row>
    <row r="1557" spans="1:5">
      <c r="A1557" t="s">
        <v>1161</v>
      </c>
      <c r="B1557" t="s">
        <v>5336</v>
      </c>
      <c r="E1557" t="b">
        <v>1</v>
      </c>
    </row>
    <row r="1558" spans="1:5">
      <c r="A1558" t="s">
        <v>5337</v>
      </c>
      <c r="B1558" t="s">
        <v>5338</v>
      </c>
      <c r="E1558" t="b">
        <v>1</v>
      </c>
    </row>
    <row r="1559" spans="1:5">
      <c r="A1559" t="s">
        <v>5339</v>
      </c>
      <c r="B1559" t="s">
        <v>5340</v>
      </c>
      <c r="E1559" t="b">
        <v>1</v>
      </c>
    </row>
    <row r="1560" spans="1:5">
      <c r="A1560" t="s">
        <v>5341</v>
      </c>
      <c r="B1560" t="s">
        <v>5342</v>
      </c>
      <c r="E1560" t="b">
        <v>1</v>
      </c>
    </row>
    <row r="1561" spans="1:5">
      <c r="A1561" t="s">
        <v>5343</v>
      </c>
      <c r="B1561" t="s">
        <v>5344</v>
      </c>
      <c r="E1561" t="b">
        <v>1</v>
      </c>
    </row>
    <row r="1562" spans="1:5">
      <c r="A1562" t="s">
        <v>5345</v>
      </c>
      <c r="B1562" t="s">
        <v>5346</v>
      </c>
      <c r="E1562" t="b">
        <v>1</v>
      </c>
    </row>
    <row r="1563" spans="1:5">
      <c r="A1563" t="s">
        <v>1299</v>
      </c>
      <c r="B1563" t="s">
        <v>5347</v>
      </c>
      <c r="E1563" t="b">
        <v>1</v>
      </c>
    </row>
    <row r="1564" spans="1:5">
      <c r="A1564" t="s">
        <v>5348</v>
      </c>
      <c r="B1564" t="s">
        <v>5349</v>
      </c>
      <c r="E1564" t="b">
        <v>1</v>
      </c>
    </row>
    <row r="1565" spans="1:5">
      <c r="A1565" t="s">
        <v>5350</v>
      </c>
      <c r="B1565" t="s">
        <v>5351</v>
      </c>
      <c r="E1565" t="b">
        <v>1</v>
      </c>
    </row>
    <row r="1566" spans="1:5">
      <c r="A1566" t="s">
        <v>5352</v>
      </c>
      <c r="B1566" t="s">
        <v>5353</v>
      </c>
      <c r="E1566" t="b">
        <v>1</v>
      </c>
    </row>
    <row r="1567" spans="1:5">
      <c r="A1567" t="s">
        <v>5354</v>
      </c>
      <c r="B1567" t="s">
        <v>5355</v>
      </c>
      <c r="E1567" t="b">
        <v>1</v>
      </c>
    </row>
    <row r="1568" spans="1:5">
      <c r="A1568" t="s">
        <v>5356</v>
      </c>
      <c r="B1568" t="s">
        <v>5357</v>
      </c>
      <c r="E1568" t="b">
        <v>1</v>
      </c>
    </row>
    <row r="1569" spans="1:5">
      <c r="A1569" t="s">
        <v>5358</v>
      </c>
      <c r="B1569" t="s">
        <v>5359</v>
      </c>
      <c r="E1569" t="b">
        <v>1</v>
      </c>
    </row>
    <row r="1570" spans="1:5">
      <c r="A1570" t="s">
        <v>5360</v>
      </c>
      <c r="B1570" t="s">
        <v>5361</v>
      </c>
      <c r="E1570" t="b">
        <v>1</v>
      </c>
    </row>
    <row r="1571" spans="1:5">
      <c r="A1571" t="s">
        <v>5362</v>
      </c>
      <c r="B1571" t="s">
        <v>5363</v>
      </c>
      <c r="E1571" t="b">
        <v>1</v>
      </c>
    </row>
    <row r="1572" spans="1:5">
      <c r="A1572" t="s">
        <v>5364</v>
      </c>
      <c r="B1572" t="s">
        <v>5365</v>
      </c>
      <c r="E1572" t="b">
        <v>1</v>
      </c>
    </row>
    <row r="1573" spans="1:5">
      <c r="A1573" t="s">
        <v>5366</v>
      </c>
      <c r="B1573" t="s">
        <v>5367</v>
      </c>
      <c r="E1573" t="b">
        <v>1</v>
      </c>
    </row>
    <row r="1574" spans="1:5">
      <c r="A1574" t="s">
        <v>5368</v>
      </c>
      <c r="B1574" t="s">
        <v>5369</v>
      </c>
      <c r="E1574" t="b">
        <v>1</v>
      </c>
    </row>
    <row r="1575" spans="1:5">
      <c r="A1575" t="s">
        <v>5370</v>
      </c>
      <c r="B1575" t="s">
        <v>5371</v>
      </c>
      <c r="E1575" t="b">
        <v>1</v>
      </c>
    </row>
    <row r="1576" spans="1:5">
      <c r="A1576" t="s">
        <v>5372</v>
      </c>
      <c r="B1576" t="s">
        <v>5373</v>
      </c>
      <c r="E1576" t="b">
        <v>1</v>
      </c>
    </row>
    <row r="1577" spans="1:5">
      <c r="A1577" t="s">
        <v>5374</v>
      </c>
      <c r="B1577" t="s">
        <v>5375</v>
      </c>
      <c r="E1577" t="b">
        <v>1</v>
      </c>
    </row>
    <row r="1578" spans="1:5">
      <c r="A1578" t="s">
        <v>5376</v>
      </c>
      <c r="B1578" t="s">
        <v>5377</v>
      </c>
      <c r="E1578" t="b">
        <v>1</v>
      </c>
    </row>
    <row r="1579" spans="1:5">
      <c r="A1579" t="s">
        <v>5378</v>
      </c>
      <c r="B1579" t="s">
        <v>5379</v>
      </c>
      <c r="E1579" t="b">
        <v>1</v>
      </c>
    </row>
    <row r="1580" spans="1:5">
      <c r="A1580" t="s">
        <v>5380</v>
      </c>
      <c r="B1580" t="s">
        <v>5381</v>
      </c>
      <c r="E1580" t="b">
        <v>1</v>
      </c>
    </row>
    <row r="1581" spans="1:5">
      <c r="A1581" t="s">
        <v>5382</v>
      </c>
      <c r="B1581" t="s">
        <v>5383</v>
      </c>
      <c r="E1581" t="b">
        <v>1</v>
      </c>
    </row>
    <row r="1582" spans="1:5">
      <c r="A1582" t="s">
        <v>5384</v>
      </c>
      <c r="B1582" t="s">
        <v>5385</v>
      </c>
      <c r="E1582" t="b">
        <v>1</v>
      </c>
    </row>
    <row r="1583" spans="1:5">
      <c r="A1583" t="s">
        <v>5386</v>
      </c>
      <c r="B1583" t="s">
        <v>5387</v>
      </c>
      <c r="E1583" t="b">
        <v>1</v>
      </c>
    </row>
    <row r="1584" spans="1:5">
      <c r="A1584" t="s">
        <v>5388</v>
      </c>
      <c r="B1584" t="s">
        <v>5389</v>
      </c>
      <c r="E1584" t="b">
        <v>1</v>
      </c>
    </row>
    <row r="1585" spans="1:5">
      <c r="A1585" t="s">
        <v>5390</v>
      </c>
      <c r="B1585" t="s">
        <v>5391</v>
      </c>
      <c r="E1585" t="b">
        <v>1</v>
      </c>
    </row>
    <row r="1586" spans="1:5">
      <c r="A1586" t="s">
        <v>5392</v>
      </c>
      <c r="B1586" t="s">
        <v>5393</v>
      </c>
      <c r="E1586" t="b">
        <v>1</v>
      </c>
    </row>
    <row r="1587" spans="1:5">
      <c r="A1587" t="s">
        <v>5394</v>
      </c>
      <c r="B1587" t="s">
        <v>5395</v>
      </c>
      <c r="E1587" t="b">
        <v>1</v>
      </c>
    </row>
    <row r="1588" spans="1:5">
      <c r="A1588" t="s">
        <v>5396</v>
      </c>
      <c r="B1588" t="s">
        <v>5397</v>
      </c>
      <c r="E1588" t="b">
        <v>1</v>
      </c>
    </row>
    <row r="1589" spans="1:5">
      <c r="A1589" t="s">
        <v>5398</v>
      </c>
      <c r="B1589" t="s">
        <v>5399</v>
      </c>
      <c r="E1589" t="b">
        <v>1</v>
      </c>
    </row>
    <row r="1590" spans="1:5">
      <c r="A1590" t="s">
        <v>5400</v>
      </c>
      <c r="B1590" t="s">
        <v>5401</v>
      </c>
      <c r="E1590" t="b">
        <v>1</v>
      </c>
    </row>
    <row r="1591" spans="1:5">
      <c r="A1591" t="s">
        <v>5402</v>
      </c>
      <c r="B1591" t="s">
        <v>5403</v>
      </c>
      <c r="E1591" t="b">
        <v>1</v>
      </c>
    </row>
    <row r="1592" spans="1:5">
      <c r="A1592" t="s">
        <v>5404</v>
      </c>
      <c r="B1592" t="s">
        <v>5405</v>
      </c>
      <c r="E1592" t="b">
        <v>1</v>
      </c>
    </row>
    <row r="1593" spans="1:5">
      <c r="A1593" t="s">
        <v>5406</v>
      </c>
      <c r="B1593" t="s">
        <v>5407</v>
      </c>
      <c r="E1593" t="b">
        <v>1</v>
      </c>
    </row>
    <row r="1594" spans="1:5">
      <c r="A1594" t="s">
        <v>5408</v>
      </c>
      <c r="B1594" t="s">
        <v>5409</v>
      </c>
      <c r="E1594" t="b">
        <v>1</v>
      </c>
    </row>
    <row r="1595" spans="1:5">
      <c r="A1595" t="s">
        <v>5410</v>
      </c>
      <c r="B1595" t="s">
        <v>5411</v>
      </c>
      <c r="E1595" t="b">
        <v>1</v>
      </c>
    </row>
    <row r="1596" spans="1:5">
      <c r="A1596" t="s">
        <v>1259</v>
      </c>
      <c r="B1596" t="s">
        <v>5412</v>
      </c>
      <c r="E1596" t="b">
        <v>1</v>
      </c>
    </row>
    <row r="1597" spans="1:5">
      <c r="A1597" t="s">
        <v>5413</v>
      </c>
      <c r="B1597" t="s">
        <v>5414</v>
      </c>
      <c r="E1597" t="b">
        <v>1</v>
      </c>
    </row>
    <row r="1598" spans="1:5">
      <c r="A1598" t="s">
        <v>5415</v>
      </c>
      <c r="B1598" t="s">
        <v>5416</v>
      </c>
      <c r="E1598" t="b">
        <v>1</v>
      </c>
    </row>
    <row r="1599" spans="1:5">
      <c r="A1599" t="s">
        <v>5417</v>
      </c>
      <c r="B1599" t="s">
        <v>5418</v>
      </c>
      <c r="E1599" t="b">
        <v>1</v>
      </c>
    </row>
    <row r="1600" spans="1:5">
      <c r="A1600" t="s">
        <v>5419</v>
      </c>
      <c r="B1600" t="s">
        <v>5420</v>
      </c>
      <c r="E1600" t="b">
        <v>1</v>
      </c>
    </row>
    <row r="1601" spans="1:5">
      <c r="A1601" t="s">
        <v>5421</v>
      </c>
      <c r="B1601" t="s">
        <v>5422</v>
      </c>
      <c r="E1601" t="b">
        <v>1</v>
      </c>
    </row>
    <row r="1602" spans="1:5">
      <c r="A1602" t="s">
        <v>5423</v>
      </c>
      <c r="B1602" t="s">
        <v>5424</v>
      </c>
      <c r="E1602" t="b">
        <v>1</v>
      </c>
    </row>
    <row r="1603" spans="1:5">
      <c r="A1603" t="s">
        <v>5425</v>
      </c>
      <c r="B1603" t="s">
        <v>5426</v>
      </c>
      <c r="E1603" t="b">
        <v>1</v>
      </c>
    </row>
    <row r="1604" spans="1:5">
      <c r="A1604" t="s">
        <v>5427</v>
      </c>
      <c r="B1604" t="s">
        <v>5428</v>
      </c>
      <c r="E1604" t="b">
        <v>1</v>
      </c>
    </row>
    <row r="1605" spans="1:5">
      <c r="A1605" t="s">
        <v>5429</v>
      </c>
      <c r="B1605" t="s">
        <v>5430</v>
      </c>
      <c r="E1605" t="b">
        <v>1</v>
      </c>
    </row>
    <row r="1606" spans="1:5">
      <c r="A1606" t="s">
        <v>5431</v>
      </c>
      <c r="B1606" t="s">
        <v>5432</v>
      </c>
      <c r="E1606" t="b">
        <v>1</v>
      </c>
    </row>
    <row r="1607" spans="1:5">
      <c r="A1607" t="s">
        <v>5433</v>
      </c>
      <c r="B1607" t="s">
        <v>5434</v>
      </c>
      <c r="E1607" t="b">
        <v>1</v>
      </c>
    </row>
    <row r="1608" spans="1:5">
      <c r="A1608" t="s">
        <v>5435</v>
      </c>
      <c r="B1608" t="s">
        <v>5436</v>
      </c>
      <c r="E1608" t="b">
        <v>1</v>
      </c>
    </row>
    <row r="1609" spans="1:5">
      <c r="A1609" t="s">
        <v>5437</v>
      </c>
      <c r="B1609" t="s">
        <v>5438</v>
      </c>
      <c r="E1609" t="b">
        <v>1</v>
      </c>
    </row>
    <row r="1610" spans="1:5">
      <c r="A1610" t="s">
        <v>5439</v>
      </c>
      <c r="B1610" t="s">
        <v>5440</v>
      </c>
      <c r="E1610" t="b">
        <v>1</v>
      </c>
    </row>
    <row r="1611" spans="1:5">
      <c r="A1611" t="s">
        <v>5441</v>
      </c>
      <c r="B1611" t="s">
        <v>5442</v>
      </c>
      <c r="E1611" t="b">
        <v>1</v>
      </c>
    </row>
    <row r="1612" spans="1:5">
      <c r="A1612" t="s">
        <v>5443</v>
      </c>
      <c r="B1612" t="s">
        <v>5444</v>
      </c>
      <c r="E1612" t="b">
        <v>1</v>
      </c>
    </row>
    <row r="1613" spans="1:5">
      <c r="A1613" t="s">
        <v>5445</v>
      </c>
      <c r="B1613" t="s">
        <v>5446</v>
      </c>
      <c r="E1613" t="b">
        <v>1</v>
      </c>
    </row>
    <row r="1614" spans="1:5">
      <c r="A1614" t="s">
        <v>5447</v>
      </c>
      <c r="B1614" t="s">
        <v>5448</v>
      </c>
      <c r="E1614" t="b">
        <v>1</v>
      </c>
    </row>
    <row r="1615" spans="1:5">
      <c r="A1615" t="s">
        <v>5449</v>
      </c>
      <c r="B1615" t="s">
        <v>5450</v>
      </c>
      <c r="E1615" t="b">
        <v>1</v>
      </c>
    </row>
    <row r="1616" spans="1:5">
      <c r="A1616" t="s">
        <v>5451</v>
      </c>
      <c r="B1616" t="s">
        <v>5452</v>
      </c>
      <c r="E1616" t="b">
        <v>1</v>
      </c>
    </row>
    <row r="1617" spans="1:5">
      <c r="A1617" t="s">
        <v>5453</v>
      </c>
      <c r="B1617" t="s">
        <v>5454</v>
      </c>
      <c r="E1617" t="b">
        <v>1</v>
      </c>
    </row>
    <row r="1618" spans="1:5">
      <c r="A1618" t="s">
        <v>5455</v>
      </c>
      <c r="B1618" t="s">
        <v>5456</v>
      </c>
      <c r="E1618" t="b">
        <v>1</v>
      </c>
    </row>
    <row r="1619" spans="1:5">
      <c r="A1619" t="s">
        <v>5457</v>
      </c>
      <c r="B1619" t="s">
        <v>5458</v>
      </c>
      <c r="E1619" t="b">
        <v>1</v>
      </c>
    </row>
    <row r="1620" spans="1:5">
      <c r="A1620" t="s">
        <v>5459</v>
      </c>
      <c r="B1620" t="s">
        <v>5460</v>
      </c>
      <c r="E1620" t="b">
        <v>1</v>
      </c>
    </row>
    <row r="1621" spans="1:5">
      <c r="A1621" t="s">
        <v>5461</v>
      </c>
      <c r="B1621" t="s">
        <v>5462</v>
      </c>
      <c r="E1621" t="b">
        <v>1</v>
      </c>
    </row>
    <row r="1622" spans="1:5">
      <c r="A1622" t="s">
        <v>5463</v>
      </c>
      <c r="B1622" t="s">
        <v>5464</v>
      </c>
      <c r="E1622" t="b">
        <v>1</v>
      </c>
    </row>
    <row r="1623" spans="1:5">
      <c r="A1623" t="s">
        <v>5465</v>
      </c>
      <c r="B1623" t="s">
        <v>5466</v>
      </c>
      <c r="E1623" t="b">
        <v>1</v>
      </c>
    </row>
    <row r="1624" spans="1:5">
      <c r="A1624" t="s">
        <v>5467</v>
      </c>
      <c r="B1624" t="s">
        <v>5468</v>
      </c>
      <c r="E1624" t="b">
        <v>1</v>
      </c>
    </row>
    <row r="1625" spans="1:5">
      <c r="A1625" t="s">
        <v>5469</v>
      </c>
      <c r="B1625" t="s">
        <v>5470</v>
      </c>
      <c r="E1625" t="b">
        <v>1</v>
      </c>
    </row>
    <row r="1626" spans="1:5">
      <c r="A1626" t="s">
        <v>1499</v>
      </c>
      <c r="B1626" t="s">
        <v>5471</v>
      </c>
      <c r="E1626" t="b">
        <v>1</v>
      </c>
    </row>
    <row r="1627" spans="1:5">
      <c r="A1627" t="s">
        <v>5472</v>
      </c>
      <c r="B1627" t="s">
        <v>5473</v>
      </c>
      <c r="E1627" t="b">
        <v>1</v>
      </c>
    </row>
    <row r="1628" spans="1:5">
      <c r="A1628" t="s">
        <v>5474</v>
      </c>
      <c r="B1628" t="s">
        <v>5475</v>
      </c>
      <c r="E1628" t="b">
        <v>1</v>
      </c>
    </row>
    <row r="1629" spans="1:5">
      <c r="A1629" t="s">
        <v>5476</v>
      </c>
      <c r="B1629" t="s">
        <v>5477</v>
      </c>
      <c r="E1629" t="b">
        <v>1</v>
      </c>
    </row>
    <row r="1630" spans="1:5">
      <c r="A1630" t="s">
        <v>889</v>
      </c>
      <c r="B1630" t="s">
        <v>5478</v>
      </c>
      <c r="E1630" t="b">
        <v>1</v>
      </c>
    </row>
    <row r="1631" spans="1:5">
      <c r="A1631" t="s">
        <v>5479</v>
      </c>
      <c r="B1631" t="s">
        <v>5480</v>
      </c>
      <c r="E1631" t="b">
        <v>1</v>
      </c>
    </row>
    <row r="1632" spans="1:5">
      <c r="A1632" t="s">
        <v>5481</v>
      </c>
      <c r="B1632" t="s">
        <v>5482</v>
      </c>
      <c r="E1632" t="b">
        <v>1</v>
      </c>
    </row>
    <row r="1633" spans="1:5">
      <c r="A1633" t="s">
        <v>5483</v>
      </c>
      <c r="B1633" t="s">
        <v>5484</v>
      </c>
      <c r="E1633" t="b">
        <v>1</v>
      </c>
    </row>
    <row r="1634" spans="1:5">
      <c r="A1634" t="s">
        <v>5485</v>
      </c>
      <c r="B1634" t="s">
        <v>5486</v>
      </c>
      <c r="E1634" t="b">
        <v>1</v>
      </c>
    </row>
    <row r="1635" spans="1:5">
      <c r="A1635" t="s">
        <v>5487</v>
      </c>
      <c r="B1635" t="s">
        <v>5488</v>
      </c>
      <c r="E1635" t="b">
        <v>1</v>
      </c>
    </row>
    <row r="1636" spans="1:5">
      <c r="A1636" t="s">
        <v>5489</v>
      </c>
      <c r="B1636" t="s">
        <v>5490</v>
      </c>
      <c r="E1636" t="b">
        <v>1</v>
      </c>
    </row>
    <row r="1637" spans="1:5">
      <c r="A1637" t="s">
        <v>5491</v>
      </c>
      <c r="B1637" t="s">
        <v>5492</v>
      </c>
      <c r="E1637" t="b">
        <v>1</v>
      </c>
    </row>
    <row r="1638" spans="1:5">
      <c r="A1638" t="s">
        <v>5493</v>
      </c>
      <c r="B1638" t="s">
        <v>5494</v>
      </c>
      <c r="E1638" t="b">
        <v>1</v>
      </c>
    </row>
    <row r="1639" spans="1:5">
      <c r="A1639" t="s">
        <v>5495</v>
      </c>
      <c r="B1639" t="s">
        <v>5496</v>
      </c>
      <c r="E1639" t="b">
        <v>1</v>
      </c>
    </row>
    <row r="1640" spans="1:5">
      <c r="A1640" t="s">
        <v>5497</v>
      </c>
      <c r="B1640" t="s">
        <v>5498</v>
      </c>
      <c r="E1640" t="b">
        <v>1</v>
      </c>
    </row>
    <row r="1641" spans="1:5">
      <c r="A1641" t="s">
        <v>5499</v>
      </c>
      <c r="B1641" t="s">
        <v>5500</v>
      </c>
      <c r="E1641" t="b">
        <v>1</v>
      </c>
    </row>
    <row r="1642" spans="1:5">
      <c r="A1642" t="s">
        <v>5501</v>
      </c>
      <c r="B1642" t="s">
        <v>5502</v>
      </c>
      <c r="E1642" t="b">
        <v>1</v>
      </c>
    </row>
    <row r="1643" spans="1:5">
      <c r="A1643" t="s">
        <v>5503</v>
      </c>
      <c r="B1643" t="s">
        <v>5504</v>
      </c>
      <c r="E1643" t="b">
        <v>1</v>
      </c>
    </row>
    <row r="1644" spans="1:5">
      <c r="A1644" t="s">
        <v>5505</v>
      </c>
      <c r="B1644" t="s">
        <v>5506</v>
      </c>
      <c r="E1644" t="b">
        <v>1</v>
      </c>
    </row>
    <row r="1645" spans="1:5">
      <c r="A1645" t="s">
        <v>5507</v>
      </c>
      <c r="B1645" t="s">
        <v>5508</v>
      </c>
      <c r="E1645" t="b">
        <v>1</v>
      </c>
    </row>
    <row r="1646" spans="1:5">
      <c r="A1646" t="s">
        <v>5509</v>
      </c>
      <c r="B1646" t="s">
        <v>5510</v>
      </c>
      <c r="E1646" t="b">
        <v>1</v>
      </c>
    </row>
    <row r="1647" spans="1:5">
      <c r="A1647" t="s">
        <v>571</v>
      </c>
      <c r="B1647" t="s">
        <v>5511</v>
      </c>
      <c r="E1647" t="b">
        <v>1</v>
      </c>
    </row>
    <row r="1648" spans="1:5">
      <c r="A1648" t="s">
        <v>5512</v>
      </c>
      <c r="B1648" t="s">
        <v>5513</v>
      </c>
      <c r="E1648" t="b">
        <v>1</v>
      </c>
    </row>
    <row r="1649" spans="1:5">
      <c r="A1649" t="s">
        <v>5514</v>
      </c>
      <c r="B1649" t="s">
        <v>5515</v>
      </c>
      <c r="E1649" t="b">
        <v>1</v>
      </c>
    </row>
    <row r="1650" spans="1:5">
      <c r="A1650" t="s">
        <v>5516</v>
      </c>
      <c r="B1650" t="s">
        <v>5517</v>
      </c>
      <c r="E1650" t="b">
        <v>1</v>
      </c>
    </row>
    <row r="1651" spans="1:5">
      <c r="A1651" t="s">
        <v>5518</v>
      </c>
      <c r="B1651" t="s">
        <v>5519</v>
      </c>
      <c r="E1651" t="b">
        <v>1</v>
      </c>
    </row>
    <row r="1652" spans="1:5">
      <c r="A1652" t="s">
        <v>5520</v>
      </c>
      <c r="B1652" t="s">
        <v>5521</v>
      </c>
      <c r="E1652" t="b">
        <v>1</v>
      </c>
    </row>
    <row r="1653" spans="1:5">
      <c r="A1653" t="s">
        <v>5522</v>
      </c>
      <c r="B1653" t="s">
        <v>5523</v>
      </c>
      <c r="E1653" t="b">
        <v>1</v>
      </c>
    </row>
    <row r="1654" spans="1:5">
      <c r="A1654" t="s">
        <v>5524</v>
      </c>
      <c r="B1654" t="s">
        <v>5525</v>
      </c>
      <c r="E1654" t="b">
        <v>1</v>
      </c>
    </row>
    <row r="1655" spans="1:5">
      <c r="A1655" t="s">
        <v>5526</v>
      </c>
      <c r="B1655" t="s">
        <v>5527</v>
      </c>
      <c r="E1655" t="b">
        <v>1</v>
      </c>
    </row>
    <row r="1656" spans="1:5">
      <c r="A1656" t="s">
        <v>5528</v>
      </c>
      <c r="B1656" t="s">
        <v>5529</v>
      </c>
      <c r="E1656" t="b">
        <v>1</v>
      </c>
    </row>
    <row r="1657" spans="1:5">
      <c r="A1657" t="s">
        <v>5530</v>
      </c>
      <c r="B1657" t="s">
        <v>5531</v>
      </c>
      <c r="E1657" t="b">
        <v>1</v>
      </c>
    </row>
    <row r="1658" spans="1:5">
      <c r="A1658" t="s">
        <v>5532</v>
      </c>
      <c r="B1658" t="s">
        <v>5533</v>
      </c>
      <c r="E1658" t="b">
        <v>1</v>
      </c>
    </row>
    <row r="1659" spans="1:5">
      <c r="A1659" t="s">
        <v>5534</v>
      </c>
      <c r="B1659" t="s">
        <v>5535</v>
      </c>
      <c r="E1659" t="b">
        <v>1</v>
      </c>
    </row>
    <row r="1660" spans="1:5">
      <c r="A1660" t="s">
        <v>5536</v>
      </c>
      <c r="B1660" t="s">
        <v>5537</v>
      </c>
      <c r="E1660" t="b">
        <v>1</v>
      </c>
    </row>
    <row r="1661" spans="1:5">
      <c r="A1661" t="s">
        <v>5538</v>
      </c>
      <c r="B1661" t="s">
        <v>5539</v>
      </c>
      <c r="E1661" t="b">
        <v>1</v>
      </c>
    </row>
    <row r="1662" spans="1:5">
      <c r="A1662" t="s">
        <v>5540</v>
      </c>
      <c r="B1662" t="s">
        <v>5541</v>
      </c>
      <c r="E1662" t="b">
        <v>1</v>
      </c>
    </row>
    <row r="1663" spans="1:5">
      <c r="A1663" t="s">
        <v>5542</v>
      </c>
      <c r="B1663" t="s">
        <v>5543</v>
      </c>
      <c r="E1663" t="b">
        <v>1</v>
      </c>
    </row>
    <row r="1664" spans="1:5">
      <c r="A1664" t="s">
        <v>5544</v>
      </c>
      <c r="B1664" t="s">
        <v>5545</v>
      </c>
      <c r="E1664" t="b">
        <v>1</v>
      </c>
    </row>
    <row r="1665" spans="1:5">
      <c r="A1665" t="s">
        <v>619</v>
      </c>
      <c r="B1665" t="s">
        <v>5546</v>
      </c>
      <c r="E1665" t="b">
        <v>1</v>
      </c>
    </row>
    <row r="1666" spans="1:5">
      <c r="A1666" t="s">
        <v>651</v>
      </c>
      <c r="B1666" t="s">
        <v>5547</v>
      </c>
      <c r="E1666" t="b">
        <v>1</v>
      </c>
    </row>
    <row r="1667" spans="1:5">
      <c r="A1667" t="s">
        <v>645</v>
      </c>
      <c r="B1667" t="s">
        <v>5548</v>
      </c>
      <c r="E1667" t="b">
        <v>1</v>
      </c>
    </row>
    <row r="1668" spans="1:5">
      <c r="A1668" t="s">
        <v>5549</v>
      </c>
      <c r="B1668" t="s">
        <v>5550</v>
      </c>
      <c r="E1668" t="b">
        <v>1</v>
      </c>
    </row>
    <row r="1669" spans="1:5">
      <c r="A1669" t="s">
        <v>5551</v>
      </c>
      <c r="B1669" t="s">
        <v>5552</v>
      </c>
      <c r="E1669" t="b">
        <v>1</v>
      </c>
    </row>
    <row r="1670" spans="1:5">
      <c r="A1670" t="s">
        <v>5553</v>
      </c>
      <c r="B1670" t="s">
        <v>5554</v>
      </c>
      <c r="E1670" t="b">
        <v>1</v>
      </c>
    </row>
    <row r="1671" spans="1:5">
      <c r="A1671" t="s">
        <v>674</v>
      </c>
      <c r="B1671" t="s">
        <v>5555</v>
      </c>
      <c r="E1671" t="b">
        <v>1</v>
      </c>
    </row>
    <row r="1672" spans="1:5">
      <c r="A1672" t="s">
        <v>5556</v>
      </c>
      <c r="B1672" t="s">
        <v>5557</v>
      </c>
      <c r="E1672" t="b">
        <v>1</v>
      </c>
    </row>
    <row r="1673" spans="1:5">
      <c r="A1673" t="s">
        <v>5558</v>
      </c>
      <c r="B1673" t="s">
        <v>5559</v>
      </c>
      <c r="E1673" t="b">
        <v>1</v>
      </c>
    </row>
    <row r="1674" spans="1:5">
      <c r="A1674" t="s">
        <v>5560</v>
      </c>
      <c r="B1674" t="s">
        <v>5561</v>
      </c>
      <c r="E1674" t="b">
        <v>1</v>
      </c>
    </row>
    <row r="1675" spans="1:5">
      <c r="A1675" t="s">
        <v>5562</v>
      </c>
      <c r="B1675" t="s">
        <v>5563</v>
      </c>
      <c r="E1675" t="b">
        <v>1</v>
      </c>
    </row>
    <row r="1676" spans="1:5">
      <c r="A1676" t="s">
        <v>5564</v>
      </c>
      <c r="B1676" t="s">
        <v>5565</v>
      </c>
      <c r="E1676" t="b">
        <v>1</v>
      </c>
    </row>
    <row r="1677" spans="1:5">
      <c r="A1677" t="s">
        <v>5566</v>
      </c>
      <c r="B1677" t="s">
        <v>5567</v>
      </c>
      <c r="E1677" t="b">
        <v>1</v>
      </c>
    </row>
    <row r="1678" spans="1:5">
      <c r="A1678" t="s">
        <v>5568</v>
      </c>
      <c r="B1678" t="s">
        <v>5569</v>
      </c>
      <c r="E1678" t="b">
        <v>1</v>
      </c>
    </row>
    <row r="1679" spans="1:5">
      <c r="A1679" t="s">
        <v>5570</v>
      </c>
      <c r="B1679" t="s">
        <v>5571</v>
      </c>
      <c r="E1679" t="b">
        <v>1</v>
      </c>
    </row>
    <row r="1680" spans="1:5">
      <c r="A1680" t="s">
        <v>5572</v>
      </c>
      <c r="B1680" t="s">
        <v>5573</v>
      </c>
      <c r="E1680" t="b">
        <v>1</v>
      </c>
    </row>
    <row r="1681" spans="1:5">
      <c r="A1681" t="s">
        <v>5574</v>
      </c>
      <c r="B1681" t="s">
        <v>5575</v>
      </c>
      <c r="E1681" t="b">
        <v>1</v>
      </c>
    </row>
    <row r="1682" spans="1:5">
      <c r="A1682" t="s">
        <v>5576</v>
      </c>
      <c r="B1682" t="s">
        <v>5577</v>
      </c>
      <c r="E1682" t="b">
        <v>1</v>
      </c>
    </row>
    <row r="1683" spans="1:5">
      <c r="A1683" t="s">
        <v>1816</v>
      </c>
      <c r="B1683" t="s">
        <v>5578</v>
      </c>
      <c r="E1683" t="b">
        <v>1</v>
      </c>
    </row>
    <row r="1684" spans="1:5">
      <c r="A1684" t="s">
        <v>5579</v>
      </c>
      <c r="B1684" t="s">
        <v>5580</v>
      </c>
      <c r="E1684" t="b">
        <v>1</v>
      </c>
    </row>
    <row r="1685" spans="1:5">
      <c r="A1685" t="s">
        <v>5581</v>
      </c>
      <c r="B1685" t="s">
        <v>5582</v>
      </c>
      <c r="E1685" t="b">
        <v>1</v>
      </c>
    </row>
    <row r="1686" spans="1:5">
      <c r="A1686" t="s">
        <v>5583</v>
      </c>
      <c r="B1686" t="s">
        <v>5584</v>
      </c>
      <c r="E1686" t="b">
        <v>1</v>
      </c>
    </row>
    <row r="1687" spans="1:5">
      <c r="A1687" t="s">
        <v>5585</v>
      </c>
      <c r="B1687" t="s">
        <v>5586</v>
      </c>
      <c r="E1687" t="b">
        <v>1</v>
      </c>
    </row>
    <row r="1688" spans="1:5">
      <c r="A1688" t="s">
        <v>5587</v>
      </c>
      <c r="B1688" t="s">
        <v>5588</v>
      </c>
      <c r="E1688" t="b">
        <v>1</v>
      </c>
    </row>
    <row r="1689" spans="1:5">
      <c r="A1689" t="s">
        <v>5589</v>
      </c>
      <c r="B1689" t="s">
        <v>5590</v>
      </c>
      <c r="E1689" t="b">
        <v>1</v>
      </c>
    </row>
    <row r="1690" spans="1:5">
      <c r="A1690" t="s">
        <v>5591</v>
      </c>
      <c r="B1690" t="s">
        <v>5592</v>
      </c>
      <c r="E1690" t="b">
        <v>1</v>
      </c>
    </row>
    <row r="1691" spans="1:5">
      <c r="A1691" t="s">
        <v>5593</v>
      </c>
      <c r="B1691" t="s">
        <v>5594</v>
      </c>
      <c r="E1691" t="b">
        <v>1</v>
      </c>
    </row>
    <row r="1692" spans="1:5">
      <c r="A1692" t="s">
        <v>5595</v>
      </c>
      <c r="B1692" t="s">
        <v>5596</v>
      </c>
      <c r="E1692" t="b">
        <v>1</v>
      </c>
    </row>
    <row r="1693" spans="1:5">
      <c r="A1693" t="s">
        <v>5597</v>
      </c>
      <c r="B1693" t="s">
        <v>5598</v>
      </c>
      <c r="E1693" t="b">
        <v>1</v>
      </c>
    </row>
    <row r="1694" spans="1:5">
      <c r="A1694" t="s">
        <v>5599</v>
      </c>
      <c r="B1694" t="s">
        <v>5600</v>
      </c>
      <c r="E1694" t="b">
        <v>1</v>
      </c>
    </row>
    <row r="1695" spans="1:5">
      <c r="A1695" t="s">
        <v>5601</v>
      </c>
      <c r="B1695" t="s">
        <v>5602</v>
      </c>
      <c r="E1695" t="b">
        <v>1</v>
      </c>
    </row>
    <row r="1696" spans="1:5">
      <c r="A1696" t="s">
        <v>5603</v>
      </c>
      <c r="B1696" t="s">
        <v>5604</v>
      </c>
      <c r="E1696" t="b">
        <v>1</v>
      </c>
    </row>
    <row r="1697" spans="1:5">
      <c r="A1697" t="s">
        <v>5605</v>
      </c>
      <c r="B1697" t="s">
        <v>5606</v>
      </c>
      <c r="E1697" t="b">
        <v>1</v>
      </c>
    </row>
    <row r="1698" spans="1:5">
      <c r="A1698" t="s">
        <v>5607</v>
      </c>
      <c r="B1698" t="s">
        <v>5608</v>
      </c>
      <c r="E1698" t="b">
        <v>1</v>
      </c>
    </row>
    <row r="1699" spans="1:5">
      <c r="A1699" t="s">
        <v>5609</v>
      </c>
      <c r="B1699" t="s">
        <v>5610</v>
      </c>
      <c r="E1699" t="b">
        <v>1</v>
      </c>
    </row>
    <row r="1700" spans="1:5">
      <c r="A1700" t="s">
        <v>604</v>
      </c>
      <c r="B1700" t="s">
        <v>5611</v>
      </c>
      <c r="E1700" t="b">
        <v>1</v>
      </c>
    </row>
    <row r="1701" spans="1:5">
      <c r="A1701" t="s">
        <v>5612</v>
      </c>
      <c r="B1701" t="s">
        <v>5613</v>
      </c>
      <c r="E1701" t="b">
        <v>1</v>
      </c>
    </row>
    <row r="1702" spans="1:5">
      <c r="A1702" t="s">
        <v>5614</v>
      </c>
      <c r="B1702" t="s">
        <v>5615</v>
      </c>
      <c r="E1702" t="b">
        <v>1</v>
      </c>
    </row>
    <row r="1703" spans="1:5">
      <c r="A1703" t="s">
        <v>5616</v>
      </c>
      <c r="B1703" t="s">
        <v>5617</v>
      </c>
      <c r="E1703" t="b">
        <v>1</v>
      </c>
    </row>
    <row r="1704" spans="1:5">
      <c r="A1704" t="s">
        <v>5618</v>
      </c>
      <c r="B1704" t="s">
        <v>5619</v>
      </c>
      <c r="E1704" t="b">
        <v>1</v>
      </c>
    </row>
    <row r="1705" spans="1:5">
      <c r="A1705" t="s">
        <v>5620</v>
      </c>
      <c r="B1705" t="s">
        <v>5621</v>
      </c>
      <c r="E1705" t="b">
        <v>1</v>
      </c>
    </row>
    <row r="1706" spans="1:5">
      <c r="A1706" t="s">
        <v>5622</v>
      </c>
      <c r="B1706" t="s">
        <v>5623</v>
      </c>
      <c r="E1706" t="b">
        <v>1</v>
      </c>
    </row>
    <row r="1707" spans="1:5">
      <c r="A1707" t="s">
        <v>5624</v>
      </c>
      <c r="B1707" t="s">
        <v>5625</v>
      </c>
      <c r="E1707" t="b">
        <v>1</v>
      </c>
    </row>
    <row r="1708" spans="1:5">
      <c r="A1708" t="s">
        <v>5626</v>
      </c>
      <c r="B1708" t="s">
        <v>5627</v>
      </c>
      <c r="E1708" t="b">
        <v>1</v>
      </c>
    </row>
    <row r="1709" spans="1:5">
      <c r="A1709" t="s">
        <v>5628</v>
      </c>
      <c r="B1709" t="s">
        <v>5629</v>
      </c>
      <c r="E1709" t="b">
        <v>1</v>
      </c>
    </row>
    <row r="1710" spans="1:5">
      <c r="A1710" t="s">
        <v>5630</v>
      </c>
      <c r="B1710" t="s">
        <v>5631</v>
      </c>
      <c r="E1710" t="b">
        <v>1</v>
      </c>
    </row>
    <row r="1711" spans="1:5">
      <c r="A1711" t="s">
        <v>629</v>
      </c>
      <c r="B1711" t="s">
        <v>5632</v>
      </c>
      <c r="E1711" t="b">
        <v>1</v>
      </c>
    </row>
    <row r="1712" spans="1:5">
      <c r="A1712" t="s">
        <v>5633</v>
      </c>
      <c r="B1712" t="s">
        <v>5634</v>
      </c>
      <c r="E1712" t="b">
        <v>1</v>
      </c>
    </row>
    <row r="1713" spans="1:5">
      <c r="A1713" t="s">
        <v>1847</v>
      </c>
      <c r="B1713" t="s">
        <v>5635</v>
      </c>
      <c r="E1713" t="b">
        <v>1</v>
      </c>
    </row>
    <row r="1714" spans="1:5">
      <c r="A1714" t="s">
        <v>569</v>
      </c>
      <c r="B1714" t="s">
        <v>5636</v>
      </c>
      <c r="E1714" t="b">
        <v>1</v>
      </c>
    </row>
    <row r="1715" spans="1:5">
      <c r="A1715" t="s">
        <v>5637</v>
      </c>
      <c r="B1715" t="s">
        <v>5638</v>
      </c>
      <c r="E1715" t="b">
        <v>1</v>
      </c>
    </row>
    <row r="1716" spans="1:5">
      <c r="A1716" t="s">
        <v>5639</v>
      </c>
      <c r="B1716" t="s">
        <v>5640</v>
      </c>
      <c r="E1716" t="b">
        <v>1</v>
      </c>
    </row>
    <row r="1717" spans="1:5">
      <c r="A1717" t="s">
        <v>5641</v>
      </c>
      <c r="B1717" t="s">
        <v>5642</v>
      </c>
      <c r="E1717" t="b">
        <v>1</v>
      </c>
    </row>
    <row r="1718" spans="1:5">
      <c r="A1718" t="s">
        <v>5643</v>
      </c>
      <c r="B1718" t="s">
        <v>5644</v>
      </c>
      <c r="E1718" t="b">
        <v>1</v>
      </c>
    </row>
    <row r="1719" spans="1:5">
      <c r="A1719" t="s">
        <v>5645</v>
      </c>
      <c r="B1719" t="s">
        <v>5646</v>
      </c>
      <c r="E1719" t="b">
        <v>1</v>
      </c>
    </row>
    <row r="1720" spans="1:5">
      <c r="A1720" t="s">
        <v>5647</v>
      </c>
      <c r="B1720" t="s">
        <v>5648</v>
      </c>
      <c r="E1720" t="b">
        <v>1</v>
      </c>
    </row>
    <row r="1721" spans="1:5">
      <c r="A1721" t="s">
        <v>5649</v>
      </c>
      <c r="B1721" t="s">
        <v>5650</v>
      </c>
      <c r="E1721" t="b">
        <v>1</v>
      </c>
    </row>
    <row r="1722" spans="1:5">
      <c r="A1722" t="s">
        <v>5651</v>
      </c>
      <c r="B1722" t="s">
        <v>5652</v>
      </c>
      <c r="E1722" t="b">
        <v>1</v>
      </c>
    </row>
    <row r="1723" spans="1:5">
      <c r="A1723" t="s">
        <v>5653</v>
      </c>
      <c r="B1723" t="s">
        <v>5654</v>
      </c>
      <c r="E1723" t="b">
        <v>1</v>
      </c>
    </row>
    <row r="1724" spans="1:5">
      <c r="A1724" t="s">
        <v>5655</v>
      </c>
      <c r="B1724" t="s">
        <v>5656</v>
      </c>
      <c r="E1724" t="b">
        <v>1</v>
      </c>
    </row>
    <row r="1725" spans="1:5">
      <c r="A1725" t="s">
        <v>5657</v>
      </c>
      <c r="B1725" t="s">
        <v>5658</v>
      </c>
      <c r="E1725" t="b">
        <v>1</v>
      </c>
    </row>
    <row r="1726" spans="1:5">
      <c r="A1726" t="s">
        <v>5659</v>
      </c>
      <c r="B1726" t="s">
        <v>5660</v>
      </c>
      <c r="E1726" t="b">
        <v>1</v>
      </c>
    </row>
    <row r="1727" spans="1:5">
      <c r="A1727" t="s">
        <v>5661</v>
      </c>
      <c r="B1727" t="s">
        <v>5662</v>
      </c>
      <c r="E1727" t="b">
        <v>1</v>
      </c>
    </row>
    <row r="1728" spans="1:5">
      <c r="A1728" t="s">
        <v>5663</v>
      </c>
      <c r="B1728" t="s">
        <v>5664</v>
      </c>
      <c r="E1728" t="b">
        <v>1</v>
      </c>
    </row>
    <row r="1729" spans="1:5">
      <c r="A1729" t="s">
        <v>5665</v>
      </c>
      <c r="B1729" t="s">
        <v>5666</v>
      </c>
      <c r="E1729" t="b">
        <v>1</v>
      </c>
    </row>
    <row r="1730" spans="1:5">
      <c r="A1730" t="s">
        <v>5667</v>
      </c>
      <c r="B1730" t="s">
        <v>5668</v>
      </c>
      <c r="E1730" t="b">
        <v>1</v>
      </c>
    </row>
    <row r="1731" spans="1:5">
      <c r="A1731" t="s">
        <v>5669</v>
      </c>
      <c r="B1731" t="s">
        <v>5670</v>
      </c>
      <c r="E1731" t="b">
        <v>1</v>
      </c>
    </row>
    <row r="1732" spans="1:5">
      <c r="A1732" t="s">
        <v>5671</v>
      </c>
      <c r="B1732" t="s">
        <v>5672</v>
      </c>
      <c r="E1732" t="b">
        <v>1</v>
      </c>
    </row>
    <row r="1733" spans="1:5">
      <c r="A1733" t="s">
        <v>5673</v>
      </c>
      <c r="B1733" t="s">
        <v>5674</v>
      </c>
      <c r="E1733" t="b">
        <v>1</v>
      </c>
    </row>
    <row r="1734" spans="1:5">
      <c r="A1734" t="s">
        <v>5675</v>
      </c>
      <c r="B1734" t="s">
        <v>5676</v>
      </c>
      <c r="E1734" t="b">
        <v>1</v>
      </c>
    </row>
    <row r="1735" spans="1:5">
      <c r="A1735" t="s">
        <v>5677</v>
      </c>
      <c r="B1735" t="s">
        <v>5678</v>
      </c>
      <c r="E1735" t="b">
        <v>1</v>
      </c>
    </row>
    <row r="1736" spans="1:5">
      <c r="A1736" t="s">
        <v>1074</v>
      </c>
      <c r="B1736" t="s">
        <v>5679</v>
      </c>
      <c r="E1736" t="b">
        <v>1</v>
      </c>
    </row>
    <row r="1737" spans="1:5">
      <c r="A1737" t="s">
        <v>5680</v>
      </c>
      <c r="B1737" t="s">
        <v>5681</v>
      </c>
      <c r="E1737" t="b">
        <v>1</v>
      </c>
    </row>
    <row r="1738" spans="1:5">
      <c r="A1738" t="s">
        <v>5682</v>
      </c>
      <c r="B1738" t="s">
        <v>5683</v>
      </c>
      <c r="E1738" t="b">
        <v>1</v>
      </c>
    </row>
    <row r="1739" spans="1:5">
      <c r="A1739" t="s">
        <v>5684</v>
      </c>
      <c r="B1739" t="s">
        <v>5685</v>
      </c>
      <c r="E1739" t="b">
        <v>1</v>
      </c>
    </row>
    <row r="1740" spans="1:5">
      <c r="A1740" t="s">
        <v>5686</v>
      </c>
      <c r="B1740" t="s">
        <v>5687</v>
      </c>
      <c r="E1740" t="b">
        <v>1</v>
      </c>
    </row>
    <row r="1741" spans="1:5">
      <c r="A1741" t="s">
        <v>5688</v>
      </c>
      <c r="B1741" t="s">
        <v>5689</v>
      </c>
      <c r="E1741" t="b">
        <v>1</v>
      </c>
    </row>
    <row r="1742" spans="1:5">
      <c r="A1742" t="s">
        <v>5690</v>
      </c>
      <c r="B1742" t="s">
        <v>5691</v>
      </c>
      <c r="E1742" t="b">
        <v>1</v>
      </c>
    </row>
    <row r="1743" spans="1:5">
      <c r="A1743" t="s">
        <v>5692</v>
      </c>
      <c r="B1743" t="s">
        <v>5693</v>
      </c>
      <c r="E1743" t="b">
        <v>1</v>
      </c>
    </row>
    <row r="1744" spans="1:5">
      <c r="A1744" t="s">
        <v>5694</v>
      </c>
      <c r="B1744" t="s">
        <v>5695</v>
      </c>
      <c r="E1744" t="b">
        <v>1</v>
      </c>
    </row>
    <row r="1745" spans="1:5">
      <c r="A1745" t="s">
        <v>5696</v>
      </c>
      <c r="B1745" t="s">
        <v>5697</v>
      </c>
      <c r="E1745" t="b">
        <v>1</v>
      </c>
    </row>
    <row r="1746" spans="1:5">
      <c r="A1746" t="s">
        <v>5698</v>
      </c>
      <c r="B1746" t="s">
        <v>5699</v>
      </c>
      <c r="E1746" t="b">
        <v>1</v>
      </c>
    </row>
    <row r="1747" spans="1:5">
      <c r="A1747" t="s">
        <v>5700</v>
      </c>
      <c r="B1747" t="s">
        <v>5701</v>
      </c>
      <c r="E1747" t="b">
        <v>1</v>
      </c>
    </row>
    <row r="1748" spans="1:5">
      <c r="A1748" t="s">
        <v>602</v>
      </c>
      <c r="B1748" t="s">
        <v>5702</v>
      </c>
      <c r="E1748" t="b">
        <v>1</v>
      </c>
    </row>
    <row r="1749" spans="1:5">
      <c r="A1749" t="s">
        <v>5703</v>
      </c>
      <c r="B1749" t="s">
        <v>5704</v>
      </c>
      <c r="E1749" t="b">
        <v>1</v>
      </c>
    </row>
    <row r="1750" spans="1:5">
      <c r="A1750" t="s">
        <v>5705</v>
      </c>
      <c r="B1750" t="s">
        <v>5706</v>
      </c>
      <c r="E1750" t="b">
        <v>1</v>
      </c>
    </row>
    <row r="1751" spans="1:5">
      <c r="A1751" t="s">
        <v>5707</v>
      </c>
      <c r="B1751" t="s">
        <v>5708</v>
      </c>
      <c r="E1751" t="b">
        <v>1</v>
      </c>
    </row>
    <row r="1752" spans="1:5">
      <c r="A1752" t="s">
        <v>5709</v>
      </c>
      <c r="B1752" t="s">
        <v>5710</v>
      </c>
      <c r="E1752" t="b">
        <v>1</v>
      </c>
    </row>
    <row r="1753" spans="1:5">
      <c r="A1753" t="s">
        <v>5711</v>
      </c>
      <c r="B1753" t="s">
        <v>5712</v>
      </c>
      <c r="E1753" t="b">
        <v>1</v>
      </c>
    </row>
    <row r="1754" spans="1:5">
      <c r="A1754" t="s">
        <v>5713</v>
      </c>
      <c r="B1754" t="s">
        <v>5714</v>
      </c>
      <c r="E1754" t="b">
        <v>1</v>
      </c>
    </row>
    <row r="1755" spans="1:5">
      <c r="A1755" t="s">
        <v>5715</v>
      </c>
      <c r="B1755" t="s">
        <v>5716</v>
      </c>
      <c r="E1755" t="b">
        <v>1</v>
      </c>
    </row>
    <row r="1756" spans="1:5">
      <c r="A1756" t="s">
        <v>1536</v>
      </c>
      <c r="B1756" t="s">
        <v>5717</v>
      </c>
      <c r="E1756" t="b">
        <v>1</v>
      </c>
    </row>
    <row r="1757" spans="1:5">
      <c r="A1757" t="s">
        <v>5718</v>
      </c>
      <c r="B1757" t="s">
        <v>5719</v>
      </c>
      <c r="E1757" t="b">
        <v>1</v>
      </c>
    </row>
    <row r="1758" spans="1:5">
      <c r="A1758" t="s">
        <v>5720</v>
      </c>
      <c r="B1758" t="s">
        <v>5721</v>
      </c>
      <c r="E1758" t="b">
        <v>1</v>
      </c>
    </row>
    <row r="1759" spans="1:5">
      <c r="A1759" t="s">
        <v>1318</v>
      </c>
      <c r="B1759" t="s">
        <v>5722</v>
      </c>
      <c r="E1759" t="b">
        <v>1</v>
      </c>
    </row>
    <row r="1760" spans="1:5">
      <c r="A1760" t="s">
        <v>1824</v>
      </c>
      <c r="B1760" t="s">
        <v>5723</v>
      </c>
      <c r="E1760" t="b">
        <v>1</v>
      </c>
    </row>
    <row r="1761" spans="1:5">
      <c r="A1761" t="s">
        <v>5724</v>
      </c>
      <c r="B1761" t="s">
        <v>5725</v>
      </c>
      <c r="E1761" t="b">
        <v>1</v>
      </c>
    </row>
    <row r="1762" spans="1:5">
      <c r="A1762" t="s">
        <v>5726</v>
      </c>
      <c r="B1762" t="s">
        <v>5727</v>
      </c>
      <c r="E1762" t="b">
        <v>1</v>
      </c>
    </row>
    <row r="1763" spans="1:5">
      <c r="A1763" t="s">
        <v>5728</v>
      </c>
      <c r="B1763" t="s">
        <v>5729</v>
      </c>
      <c r="E1763" t="b">
        <v>1</v>
      </c>
    </row>
    <row r="1764" spans="1:5">
      <c r="A1764" t="s">
        <v>5730</v>
      </c>
      <c r="B1764" t="s">
        <v>5731</v>
      </c>
      <c r="E1764" t="b">
        <v>1</v>
      </c>
    </row>
    <row r="1765" spans="1:5">
      <c r="A1765" t="s">
        <v>5732</v>
      </c>
      <c r="B1765" t="s">
        <v>5733</v>
      </c>
      <c r="E1765" t="b">
        <v>1</v>
      </c>
    </row>
    <row r="1766" spans="1:5">
      <c r="A1766" t="s">
        <v>1548</v>
      </c>
      <c r="B1766" t="s">
        <v>5734</v>
      </c>
      <c r="E1766" t="b">
        <v>1</v>
      </c>
    </row>
    <row r="1767" spans="1:5">
      <c r="A1767" t="s">
        <v>5735</v>
      </c>
      <c r="B1767" t="s">
        <v>5736</v>
      </c>
      <c r="E1767" t="b">
        <v>1</v>
      </c>
    </row>
    <row r="1768" spans="1:5">
      <c r="A1768" t="s">
        <v>5737</v>
      </c>
      <c r="B1768" t="s">
        <v>5738</v>
      </c>
      <c r="E1768" t="b">
        <v>1</v>
      </c>
    </row>
    <row r="1769" spans="1:5">
      <c r="A1769" t="s">
        <v>5739</v>
      </c>
      <c r="B1769" t="s">
        <v>5740</v>
      </c>
      <c r="E1769" t="b">
        <v>1</v>
      </c>
    </row>
    <row r="1770" spans="1:5">
      <c r="A1770" t="s">
        <v>5741</v>
      </c>
      <c r="B1770" t="s">
        <v>5742</v>
      </c>
      <c r="E1770" t="b">
        <v>1</v>
      </c>
    </row>
    <row r="1771" spans="1:5">
      <c r="A1771" t="s">
        <v>5743</v>
      </c>
      <c r="B1771" t="s">
        <v>5744</v>
      </c>
      <c r="E1771" t="b">
        <v>1</v>
      </c>
    </row>
    <row r="1772" spans="1:5">
      <c r="A1772" t="s">
        <v>5745</v>
      </c>
      <c r="B1772" t="s">
        <v>5746</v>
      </c>
      <c r="E1772" t="b">
        <v>1</v>
      </c>
    </row>
    <row r="1773" spans="1:5">
      <c r="A1773" t="s">
        <v>5747</v>
      </c>
      <c r="B1773" t="s">
        <v>5748</v>
      </c>
      <c r="E1773" t="b">
        <v>1</v>
      </c>
    </row>
    <row r="1774" spans="1:5">
      <c r="A1774" t="s">
        <v>5749</v>
      </c>
      <c r="B1774" t="s">
        <v>5750</v>
      </c>
      <c r="E1774" t="b">
        <v>1</v>
      </c>
    </row>
    <row r="1775" spans="1:5">
      <c r="A1775" t="s">
        <v>5751</v>
      </c>
      <c r="B1775" t="s">
        <v>5752</v>
      </c>
      <c r="E1775" t="b">
        <v>1</v>
      </c>
    </row>
    <row r="1776" spans="1:5">
      <c r="A1776" t="s">
        <v>5753</v>
      </c>
      <c r="B1776" t="s">
        <v>5754</v>
      </c>
      <c r="E1776" t="b">
        <v>1</v>
      </c>
    </row>
    <row r="1777" spans="1:5">
      <c r="A1777" t="s">
        <v>5755</v>
      </c>
      <c r="B1777" t="s">
        <v>5756</v>
      </c>
      <c r="E1777" t="b">
        <v>1</v>
      </c>
    </row>
    <row r="1778" spans="1:5">
      <c r="A1778" t="s">
        <v>5757</v>
      </c>
      <c r="B1778" t="s">
        <v>5758</v>
      </c>
      <c r="E1778" t="b">
        <v>1</v>
      </c>
    </row>
    <row r="1779" spans="1:5">
      <c r="A1779" t="s">
        <v>5759</v>
      </c>
      <c r="B1779" t="s">
        <v>5760</v>
      </c>
      <c r="E1779" t="b">
        <v>1</v>
      </c>
    </row>
    <row r="1780" spans="1:5">
      <c r="A1780" t="s">
        <v>5761</v>
      </c>
      <c r="B1780" t="s">
        <v>5762</v>
      </c>
      <c r="E1780" t="b">
        <v>1</v>
      </c>
    </row>
    <row r="1781" spans="1:5">
      <c r="A1781" t="s">
        <v>5763</v>
      </c>
      <c r="B1781" t="s">
        <v>5764</v>
      </c>
      <c r="E1781" t="b">
        <v>1</v>
      </c>
    </row>
    <row r="1782" spans="1:5">
      <c r="A1782" t="s">
        <v>5765</v>
      </c>
      <c r="B1782" t="s">
        <v>5766</v>
      </c>
      <c r="E1782" t="b">
        <v>1</v>
      </c>
    </row>
    <row r="1783" spans="1:5">
      <c r="A1783" t="s">
        <v>5767</v>
      </c>
      <c r="B1783" t="s">
        <v>5768</v>
      </c>
      <c r="E1783" t="b">
        <v>1</v>
      </c>
    </row>
    <row r="1784" spans="1:5">
      <c r="A1784" t="s">
        <v>5769</v>
      </c>
      <c r="B1784" t="s">
        <v>5770</v>
      </c>
      <c r="E1784" t="b">
        <v>1</v>
      </c>
    </row>
    <row r="1785" spans="1:5">
      <c r="A1785" t="s">
        <v>5771</v>
      </c>
      <c r="B1785" t="s">
        <v>5772</v>
      </c>
      <c r="E1785" t="b">
        <v>1</v>
      </c>
    </row>
    <row r="1786" spans="1:5">
      <c r="A1786" t="s">
        <v>5773</v>
      </c>
      <c r="B1786" t="s">
        <v>5774</v>
      </c>
      <c r="E1786" t="b">
        <v>1</v>
      </c>
    </row>
    <row r="1787" spans="1:5">
      <c r="A1787" t="s">
        <v>5775</v>
      </c>
      <c r="B1787" t="s">
        <v>5776</v>
      </c>
      <c r="E1787" t="b">
        <v>1</v>
      </c>
    </row>
    <row r="1788" spans="1:5">
      <c r="A1788" t="s">
        <v>5777</v>
      </c>
      <c r="B1788" t="s">
        <v>5778</v>
      </c>
      <c r="E1788" t="b">
        <v>1</v>
      </c>
    </row>
    <row r="1789" spans="1:5">
      <c r="A1789" t="s">
        <v>5779</v>
      </c>
      <c r="B1789" t="s">
        <v>5780</v>
      </c>
      <c r="E1789" t="b">
        <v>1</v>
      </c>
    </row>
    <row r="1790" spans="1:5">
      <c r="A1790" t="s">
        <v>5781</v>
      </c>
      <c r="B1790" t="s">
        <v>5782</v>
      </c>
      <c r="E1790" t="b">
        <v>1</v>
      </c>
    </row>
    <row r="1791" spans="1:5">
      <c r="A1791" t="s">
        <v>5783</v>
      </c>
      <c r="B1791" t="s">
        <v>5784</v>
      </c>
      <c r="E1791" t="b">
        <v>1</v>
      </c>
    </row>
    <row r="1792" spans="1:5">
      <c r="A1792" t="s">
        <v>5785</v>
      </c>
      <c r="B1792" t="s">
        <v>5786</v>
      </c>
      <c r="E1792" t="b">
        <v>1</v>
      </c>
    </row>
    <row r="1793" spans="1:5">
      <c r="A1793" t="s">
        <v>5787</v>
      </c>
      <c r="B1793" t="s">
        <v>5788</v>
      </c>
      <c r="E1793" t="b">
        <v>1</v>
      </c>
    </row>
    <row r="1794" spans="1:5">
      <c r="A1794" t="s">
        <v>5789</v>
      </c>
      <c r="B1794" t="s">
        <v>5790</v>
      </c>
      <c r="E1794" t="b">
        <v>1</v>
      </c>
    </row>
    <row r="1795" spans="1:5">
      <c r="A1795" t="s">
        <v>5791</v>
      </c>
      <c r="B1795" t="s">
        <v>5792</v>
      </c>
      <c r="E1795" t="b">
        <v>1</v>
      </c>
    </row>
    <row r="1796" spans="1:5">
      <c r="A1796" t="s">
        <v>5793</v>
      </c>
      <c r="B1796" t="s">
        <v>5794</v>
      </c>
      <c r="E1796" t="b">
        <v>1</v>
      </c>
    </row>
    <row r="1797" spans="1:5">
      <c r="A1797" t="s">
        <v>5795</v>
      </c>
      <c r="B1797" t="s">
        <v>5796</v>
      </c>
      <c r="E1797" t="b">
        <v>1</v>
      </c>
    </row>
    <row r="1798" spans="1:5">
      <c r="A1798" t="s">
        <v>5797</v>
      </c>
      <c r="B1798" t="s">
        <v>5798</v>
      </c>
      <c r="E1798" t="b">
        <v>1</v>
      </c>
    </row>
    <row r="1799" spans="1:5">
      <c r="A1799" t="s">
        <v>5799</v>
      </c>
      <c r="B1799" t="s">
        <v>5800</v>
      </c>
      <c r="E1799" t="b">
        <v>1</v>
      </c>
    </row>
    <row r="1800" spans="1:5">
      <c r="A1800" t="s">
        <v>5801</v>
      </c>
      <c r="B1800" t="s">
        <v>5802</v>
      </c>
      <c r="E1800" t="b">
        <v>1</v>
      </c>
    </row>
    <row r="1801" spans="1:5">
      <c r="A1801" t="s">
        <v>5803</v>
      </c>
      <c r="B1801" t="s">
        <v>5804</v>
      </c>
      <c r="E1801" t="b">
        <v>1</v>
      </c>
    </row>
    <row r="1802" spans="1:5">
      <c r="A1802" t="s">
        <v>5805</v>
      </c>
      <c r="B1802" t="s">
        <v>5806</v>
      </c>
      <c r="E1802" t="b">
        <v>1</v>
      </c>
    </row>
    <row r="1803" spans="1:5">
      <c r="A1803" t="s">
        <v>5807</v>
      </c>
      <c r="B1803" t="s">
        <v>5808</v>
      </c>
      <c r="E1803" t="b">
        <v>1</v>
      </c>
    </row>
    <row r="1804" spans="1:5">
      <c r="A1804" t="s">
        <v>5809</v>
      </c>
      <c r="B1804" t="s">
        <v>5810</v>
      </c>
      <c r="E1804" t="b">
        <v>1</v>
      </c>
    </row>
    <row r="1805" spans="1:5">
      <c r="A1805" t="s">
        <v>5811</v>
      </c>
      <c r="B1805" t="s">
        <v>5812</v>
      </c>
      <c r="E1805" t="b">
        <v>1</v>
      </c>
    </row>
    <row r="1806" spans="1:5">
      <c r="A1806" t="s">
        <v>5813</v>
      </c>
      <c r="B1806" t="s">
        <v>5814</v>
      </c>
      <c r="E1806" t="b">
        <v>1</v>
      </c>
    </row>
    <row r="1807" spans="1:5">
      <c r="A1807" t="s">
        <v>5815</v>
      </c>
      <c r="B1807" t="s">
        <v>5816</v>
      </c>
      <c r="E1807" t="b">
        <v>1</v>
      </c>
    </row>
    <row r="1808" spans="1:5">
      <c r="A1808" t="s">
        <v>5817</v>
      </c>
      <c r="B1808" t="s">
        <v>5818</v>
      </c>
      <c r="E1808" t="b">
        <v>1</v>
      </c>
    </row>
    <row r="1809" spans="1:5">
      <c r="A1809" t="s">
        <v>5819</v>
      </c>
      <c r="B1809" t="s">
        <v>5820</v>
      </c>
      <c r="E1809" t="b">
        <v>1</v>
      </c>
    </row>
    <row r="1810" spans="1:5">
      <c r="A1810" t="s">
        <v>5821</v>
      </c>
      <c r="B1810" t="s">
        <v>5822</v>
      </c>
      <c r="E1810" t="b">
        <v>1</v>
      </c>
    </row>
    <row r="1811" spans="1:5">
      <c r="A1811" t="s">
        <v>5823</v>
      </c>
      <c r="B1811" t="s">
        <v>5824</v>
      </c>
      <c r="E1811" t="b">
        <v>1</v>
      </c>
    </row>
    <row r="1812" spans="1:5">
      <c r="A1812" t="s">
        <v>5825</v>
      </c>
      <c r="B1812" t="s">
        <v>5826</v>
      </c>
      <c r="E1812" t="b">
        <v>1</v>
      </c>
    </row>
    <row r="1813" spans="1:5">
      <c r="A1813" t="s">
        <v>5827</v>
      </c>
      <c r="B1813" t="s">
        <v>5828</v>
      </c>
      <c r="E1813" t="b">
        <v>1</v>
      </c>
    </row>
    <row r="1814" spans="1:5">
      <c r="A1814" t="s">
        <v>5829</v>
      </c>
      <c r="B1814" t="s">
        <v>5830</v>
      </c>
      <c r="E1814" t="b">
        <v>1</v>
      </c>
    </row>
    <row r="1815" spans="1:5">
      <c r="A1815" t="s">
        <v>5831</v>
      </c>
      <c r="B1815" t="s">
        <v>5832</v>
      </c>
      <c r="E1815" t="b">
        <v>1</v>
      </c>
    </row>
    <row r="1816" spans="1:5">
      <c r="A1816" t="s">
        <v>5833</v>
      </c>
      <c r="B1816" t="s">
        <v>5834</v>
      </c>
      <c r="E1816" t="b">
        <v>1</v>
      </c>
    </row>
    <row r="1817" spans="1:5">
      <c r="A1817" t="s">
        <v>5835</v>
      </c>
      <c r="B1817" t="s">
        <v>5836</v>
      </c>
      <c r="E1817" t="b">
        <v>1</v>
      </c>
    </row>
    <row r="1818" spans="1:5">
      <c r="A1818" t="s">
        <v>5837</v>
      </c>
      <c r="B1818" t="s">
        <v>5838</v>
      </c>
      <c r="E1818" t="b">
        <v>1</v>
      </c>
    </row>
    <row r="1819" spans="1:5">
      <c r="A1819" t="s">
        <v>5839</v>
      </c>
      <c r="B1819" t="s">
        <v>5840</v>
      </c>
      <c r="E1819" t="b">
        <v>1</v>
      </c>
    </row>
    <row r="1820" spans="1:5">
      <c r="A1820" t="s">
        <v>5841</v>
      </c>
      <c r="B1820" t="s">
        <v>5842</v>
      </c>
      <c r="E1820" t="b">
        <v>1</v>
      </c>
    </row>
    <row r="1821" spans="1:5">
      <c r="A1821" t="s">
        <v>5843</v>
      </c>
      <c r="B1821" t="s">
        <v>5844</v>
      </c>
      <c r="E1821" t="b">
        <v>1</v>
      </c>
    </row>
    <row r="1822" spans="1:5">
      <c r="A1822" t="s">
        <v>5845</v>
      </c>
      <c r="B1822" t="s">
        <v>5846</v>
      </c>
      <c r="E1822" t="b">
        <v>1</v>
      </c>
    </row>
    <row r="1823" spans="1:5">
      <c r="A1823" t="s">
        <v>5847</v>
      </c>
      <c r="B1823" t="s">
        <v>5848</v>
      </c>
      <c r="E1823" t="b">
        <v>1</v>
      </c>
    </row>
    <row r="1824" spans="1:5">
      <c r="A1824" t="s">
        <v>5849</v>
      </c>
      <c r="B1824" t="s">
        <v>5850</v>
      </c>
      <c r="E1824" t="b">
        <v>1</v>
      </c>
    </row>
    <row r="1825" spans="1:5">
      <c r="A1825" t="s">
        <v>5851</v>
      </c>
      <c r="B1825" t="s">
        <v>5852</v>
      </c>
      <c r="E1825" t="b">
        <v>1</v>
      </c>
    </row>
    <row r="1826" spans="1:5">
      <c r="A1826" t="s">
        <v>1958</v>
      </c>
      <c r="B1826" t="s">
        <v>5853</v>
      </c>
      <c r="E1826" t="b">
        <v>1</v>
      </c>
    </row>
    <row r="1827" spans="1:5">
      <c r="A1827" t="s">
        <v>5854</v>
      </c>
      <c r="B1827" t="s">
        <v>5855</v>
      </c>
      <c r="E1827" t="b">
        <v>1</v>
      </c>
    </row>
    <row r="1828" spans="1:5">
      <c r="A1828" t="s">
        <v>5856</v>
      </c>
      <c r="B1828" t="s">
        <v>5857</v>
      </c>
      <c r="E1828" t="b">
        <v>1</v>
      </c>
    </row>
    <row r="1829" spans="1:5">
      <c r="A1829" t="s">
        <v>5858</v>
      </c>
      <c r="B1829" t="s">
        <v>5859</v>
      </c>
      <c r="E1829" t="b">
        <v>1</v>
      </c>
    </row>
    <row r="1830" spans="1:5">
      <c r="A1830" t="s">
        <v>5860</v>
      </c>
      <c r="B1830" t="s">
        <v>5861</v>
      </c>
      <c r="E1830" t="b">
        <v>1</v>
      </c>
    </row>
    <row r="1831" spans="1:5">
      <c r="A1831" t="s">
        <v>5862</v>
      </c>
      <c r="B1831" t="s">
        <v>5863</v>
      </c>
      <c r="E1831" t="b">
        <v>1</v>
      </c>
    </row>
    <row r="1832" spans="1:5">
      <c r="A1832" t="s">
        <v>5864</v>
      </c>
      <c r="B1832" t="s">
        <v>5865</v>
      </c>
      <c r="E1832" t="b">
        <v>1</v>
      </c>
    </row>
    <row r="1833" spans="1:5">
      <c r="A1833" t="s">
        <v>5866</v>
      </c>
      <c r="B1833" t="s">
        <v>5867</v>
      </c>
      <c r="E1833" t="b">
        <v>1</v>
      </c>
    </row>
    <row r="1834" spans="1:5">
      <c r="A1834" t="s">
        <v>5868</v>
      </c>
      <c r="B1834" t="s">
        <v>5869</v>
      </c>
      <c r="E1834" t="b">
        <v>1</v>
      </c>
    </row>
    <row r="1835" spans="1:5">
      <c r="A1835" t="s">
        <v>5870</v>
      </c>
      <c r="B1835" t="s">
        <v>5871</v>
      </c>
      <c r="E1835" t="b">
        <v>1</v>
      </c>
    </row>
    <row r="1836" spans="1:5">
      <c r="A1836" t="s">
        <v>5872</v>
      </c>
      <c r="B1836" t="s">
        <v>5873</v>
      </c>
      <c r="E1836" t="b">
        <v>1</v>
      </c>
    </row>
    <row r="1837" spans="1:5">
      <c r="A1837" t="s">
        <v>5874</v>
      </c>
      <c r="B1837" t="s">
        <v>5875</v>
      </c>
      <c r="E1837" t="b">
        <v>1</v>
      </c>
    </row>
    <row r="1838" spans="1:5">
      <c r="A1838" t="s">
        <v>5876</v>
      </c>
      <c r="B1838" t="s">
        <v>5877</v>
      </c>
      <c r="E1838" t="b">
        <v>1</v>
      </c>
    </row>
    <row r="1839" spans="1:5">
      <c r="A1839" t="s">
        <v>1309</v>
      </c>
      <c r="B1839" t="s">
        <v>5878</v>
      </c>
      <c r="E1839" t="b">
        <v>1</v>
      </c>
    </row>
    <row r="1840" spans="1:5">
      <c r="A1840" t="s">
        <v>5879</v>
      </c>
      <c r="B1840" t="s">
        <v>5880</v>
      </c>
      <c r="E1840" t="b">
        <v>1</v>
      </c>
    </row>
    <row r="1841" spans="1:5">
      <c r="A1841" t="s">
        <v>5881</v>
      </c>
      <c r="B1841" t="s">
        <v>5882</v>
      </c>
      <c r="E1841" t="b">
        <v>1</v>
      </c>
    </row>
    <row r="1842" spans="1:5">
      <c r="A1842" t="s">
        <v>5883</v>
      </c>
      <c r="B1842" t="s">
        <v>5884</v>
      </c>
      <c r="E1842" t="b">
        <v>1</v>
      </c>
    </row>
    <row r="1843" spans="1:5">
      <c r="A1843" t="s">
        <v>5885</v>
      </c>
      <c r="B1843" t="s">
        <v>5886</v>
      </c>
      <c r="E1843" t="b">
        <v>1</v>
      </c>
    </row>
    <row r="1844" spans="1:5">
      <c r="A1844" t="s">
        <v>5887</v>
      </c>
      <c r="B1844" t="s">
        <v>5888</v>
      </c>
      <c r="E1844" t="b">
        <v>1</v>
      </c>
    </row>
    <row r="1845" spans="1:5">
      <c r="A1845" t="s">
        <v>5889</v>
      </c>
      <c r="B1845" t="s">
        <v>5890</v>
      </c>
      <c r="E1845" t="b">
        <v>1</v>
      </c>
    </row>
    <row r="1846" spans="1:5">
      <c r="A1846" t="s">
        <v>5891</v>
      </c>
      <c r="B1846" t="s">
        <v>5892</v>
      </c>
      <c r="E1846" t="b">
        <v>1</v>
      </c>
    </row>
    <row r="1847" spans="1:5">
      <c r="A1847" t="s">
        <v>5893</v>
      </c>
      <c r="B1847" t="s">
        <v>5894</v>
      </c>
      <c r="E1847" t="b">
        <v>1</v>
      </c>
    </row>
    <row r="1848" spans="1:5">
      <c r="A1848" t="s">
        <v>5895</v>
      </c>
      <c r="B1848" t="s">
        <v>5896</v>
      </c>
      <c r="E1848" t="b">
        <v>1</v>
      </c>
    </row>
    <row r="1849" spans="1:5">
      <c r="A1849" t="s">
        <v>5897</v>
      </c>
      <c r="B1849" t="s">
        <v>5898</v>
      </c>
      <c r="E1849" t="b">
        <v>1</v>
      </c>
    </row>
    <row r="1850" spans="1:5">
      <c r="A1850" t="s">
        <v>5899</v>
      </c>
      <c r="B1850" t="s">
        <v>5900</v>
      </c>
      <c r="E1850" t="b">
        <v>1</v>
      </c>
    </row>
    <row r="1851" spans="1:5">
      <c r="A1851" t="s">
        <v>5901</v>
      </c>
      <c r="B1851" t="s">
        <v>5902</v>
      </c>
      <c r="E1851" t="b">
        <v>1</v>
      </c>
    </row>
    <row r="1852" spans="1:5">
      <c r="A1852" t="s">
        <v>5903</v>
      </c>
      <c r="B1852" t="s">
        <v>5904</v>
      </c>
      <c r="E1852" t="b">
        <v>1</v>
      </c>
    </row>
    <row r="1853" spans="1:5">
      <c r="A1853" t="s">
        <v>5905</v>
      </c>
      <c r="B1853" t="s">
        <v>5906</v>
      </c>
      <c r="E1853" t="b">
        <v>1</v>
      </c>
    </row>
    <row r="1854" spans="1:5">
      <c r="A1854" t="s">
        <v>578</v>
      </c>
      <c r="B1854" t="s">
        <v>5907</v>
      </c>
      <c r="E1854" t="b">
        <v>1</v>
      </c>
    </row>
    <row r="1855" spans="1:5">
      <c r="A1855" t="s">
        <v>1431</v>
      </c>
      <c r="B1855" t="s">
        <v>5908</v>
      </c>
      <c r="E1855" t="b">
        <v>1</v>
      </c>
    </row>
    <row r="1856" spans="1:5">
      <c r="A1856" t="s">
        <v>1405</v>
      </c>
      <c r="B1856" t="s">
        <v>5909</v>
      </c>
      <c r="E1856" t="b">
        <v>1</v>
      </c>
    </row>
    <row r="1857" spans="1:5">
      <c r="A1857" t="s">
        <v>5910</v>
      </c>
      <c r="B1857" t="s">
        <v>5911</v>
      </c>
      <c r="E1857" t="b">
        <v>1</v>
      </c>
    </row>
    <row r="1858" spans="1:5">
      <c r="A1858" t="s">
        <v>5912</v>
      </c>
      <c r="B1858" t="s">
        <v>5913</v>
      </c>
      <c r="E1858" t="b">
        <v>1</v>
      </c>
    </row>
    <row r="1859" spans="1:5">
      <c r="A1859" t="s">
        <v>5914</v>
      </c>
      <c r="B1859" t="s">
        <v>5915</v>
      </c>
      <c r="E1859" t="b">
        <v>1</v>
      </c>
    </row>
    <row r="1860" spans="1:5">
      <c r="A1860" t="s">
        <v>1591</v>
      </c>
      <c r="B1860" t="s">
        <v>5916</v>
      </c>
      <c r="E1860" t="b">
        <v>1</v>
      </c>
    </row>
    <row r="1861" spans="1:5">
      <c r="A1861" t="s">
        <v>5917</v>
      </c>
      <c r="B1861" t="s">
        <v>5918</v>
      </c>
      <c r="E1861" t="b">
        <v>1</v>
      </c>
    </row>
    <row r="1862" spans="1:5">
      <c r="A1862" t="s">
        <v>5919</v>
      </c>
      <c r="B1862" t="s">
        <v>5920</v>
      </c>
      <c r="E1862" t="b">
        <v>1</v>
      </c>
    </row>
    <row r="1863" spans="1:5">
      <c r="A1863" t="s">
        <v>5921</v>
      </c>
      <c r="B1863" t="s">
        <v>5922</v>
      </c>
      <c r="E1863" t="b">
        <v>1</v>
      </c>
    </row>
    <row r="1864" spans="1:5">
      <c r="A1864" t="s">
        <v>1532</v>
      </c>
      <c r="B1864" t="s">
        <v>5923</v>
      </c>
      <c r="E1864" t="b">
        <v>1</v>
      </c>
    </row>
    <row r="1865" spans="1:5">
      <c r="A1865" t="s">
        <v>5924</v>
      </c>
      <c r="B1865" t="s">
        <v>5925</v>
      </c>
      <c r="E1865" t="b">
        <v>1</v>
      </c>
    </row>
    <row r="1866" spans="1:5">
      <c r="A1866" t="s">
        <v>545</v>
      </c>
      <c r="B1866" t="s">
        <v>5926</v>
      </c>
      <c r="E1866" t="b">
        <v>1</v>
      </c>
    </row>
    <row r="1867" spans="1:5">
      <c r="A1867" t="s">
        <v>5927</v>
      </c>
      <c r="B1867" t="s">
        <v>5928</v>
      </c>
      <c r="E1867" t="b">
        <v>1</v>
      </c>
    </row>
    <row r="1868" spans="1:5">
      <c r="A1868" t="s">
        <v>5929</v>
      </c>
      <c r="B1868" t="s">
        <v>5930</v>
      </c>
      <c r="E1868" t="b">
        <v>1</v>
      </c>
    </row>
    <row r="1869" spans="1:5">
      <c r="A1869" t="s">
        <v>5931</v>
      </c>
      <c r="B1869" t="s">
        <v>5932</v>
      </c>
      <c r="E1869" t="b">
        <v>1</v>
      </c>
    </row>
    <row r="1870" spans="1:5">
      <c r="A1870" t="s">
        <v>5933</v>
      </c>
      <c r="B1870" t="s">
        <v>5934</v>
      </c>
      <c r="E1870" t="b">
        <v>1</v>
      </c>
    </row>
    <row r="1871" spans="1:5">
      <c r="A1871" t="s">
        <v>5935</v>
      </c>
      <c r="B1871" t="s">
        <v>5936</v>
      </c>
      <c r="E1871" t="b">
        <v>1</v>
      </c>
    </row>
    <row r="1872" spans="1:5">
      <c r="A1872" t="s">
        <v>5937</v>
      </c>
      <c r="B1872" t="s">
        <v>5938</v>
      </c>
      <c r="E1872" t="b">
        <v>1</v>
      </c>
    </row>
    <row r="1873" spans="1:5">
      <c r="A1873" t="s">
        <v>5939</v>
      </c>
      <c r="B1873" t="s">
        <v>5940</v>
      </c>
      <c r="E1873" t="b">
        <v>1</v>
      </c>
    </row>
    <row r="1874" spans="1:5">
      <c r="A1874" t="s">
        <v>5941</v>
      </c>
      <c r="B1874" t="s">
        <v>5942</v>
      </c>
      <c r="E1874" t="b">
        <v>1</v>
      </c>
    </row>
    <row r="1875" spans="1:5">
      <c r="A1875" t="s">
        <v>5943</v>
      </c>
      <c r="B1875" t="s">
        <v>5944</v>
      </c>
      <c r="E1875" t="b">
        <v>1</v>
      </c>
    </row>
    <row r="1876" spans="1:5">
      <c r="A1876" t="s">
        <v>5945</v>
      </c>
      <c r="B1876" t="s">
        <v>5946</v>
      </c>
      <c r="E1876" t="b">
        <v>1</v>
      </c>
    </row>
    <row r="1877" spans="1:5">
      <c r="A1877" t="s">
        <v>5947</v>
      </c>
      <c r="B1877" t="s">
        <v>5948</v>
      </c>
      <c r="E1877" t="b">
        <v>1</v>
      </c>
    </row>
    <row r="1878" spans="1:5">
      <c r="A1878" t="s">
        <v>5949</v>
      </c>
      <c r="B1878" t="s">
        <v>5950</v>
      </c>
      <c r="E1878" t="b">
        <v>1</v>
      </c>
    </row>
    <row r="1879" spans="1:5">
      <c r="A1879" t="s">
        <v>5951</v>
      </c>
      <c r="B1879" t="s">
        <v>5952</v>
      </c>
      <c r="E1879" t="b">
        <v>1</v>
      </c>
    </row>
    <row r="1880" spans="1:5">
      <c r="A1880" t="s">
        <v>5953</v>
      </c>
      <c r="B1880" t="s">
        <v>5954</v>
      </c>
      <c r="E1880" t="b">
        <v>1</v>
      </c>
    </row>
    <row r="1881" spans="1:5">
      <c r="A1881" t="s">
        <v>5955</v>
      </c>
      <c r="B1881" t="s">
        <v>5956</v>
      </c>
      <c r="E1881" t="b">
        <v>1</v>
      </c>
    </row>
    <row r="1882" spans="1:5">
      <c r="A1882" t="s">
        <v>5957</v>
      </c>
      <c r="B1882" t="s">
        <v>5958</v>
      </c>
      <c r="E1882" t="b">
        <v>1</v>
      </c>
    </row>
    <row r="1883" spans="1:5">
      <c r="A1883" t="s">
        <v>5959</v>
      </c>
      <c r="B1883" t="s">
        <v>5960</v>
      </c>
      <c r="E1883" t="b">
        <v>1</v>
      </c>
    </row>
    <row r="1884" spans="1:5">
      <c r="A1884" t="s">
        <v>5961</v>
      </c>
      <c r="B1884" t="s">
        <v>5962</v>
      </c>
      <c r="E1884" t="b">
        <v>1</v>
      </c>
    </row>
    <row r="1885" spans="1:5">
      <c r="A1885" t="s">
        <v>5963</v>
      </c>
      <c r="B1885" t="s">
        <v>5964</v>
      </c>
      <c r="E1885" t="b">
        <v>1</v>
      </c>
    </row>
    <row r="1886" spans="1:5">
      <c r="A1886" t="s">
        <v>5965</v>
      </c>
      <c r="B1886" t="s">
        <v>5966</v>
      </c>
      <c r="E1886" t="b">
        <v>1</v>
      </c>
    </row>
    <row r="1887" spans="1:5">
      <c r="A1887" t="s">
        <v>1303</v>
      </c>
      <c r="B1887" t="s">
        <v>5967</v>
      </c>
      <c r="E1887" t="b">
        <v>1</v>
      </c>
    </row>
    <row r="1888" spans="1:5">
      <c r="A1888" t="s">
        <v>5968</v>
      </c>
      <c r="B1888" t="s">
        <v>5969</v>
      </c>
      <c r="E1888" t="b">
        <v>1</v>
      </c>
    </row>
    <row r="1889" spans="1:5">
      <c r="A1889" t="s">
        <v>1550</v>
      </c>
      <c r="B1889" t="s">
        <v>5970</v>
      </c>
      <c r="E1889" t="b">
        <v>1</v>
      </c>
    </row>
    <row r="1890" spans="1:5">
      <c r="A1890" t="s">
        <v>5971</v>
      </c>
      <c r="B1890" t="s">
        <v>5972</v>
      </c>
      <c r="E1890" t="b">
        <v>1</v>
      </c>
    </row>
    <row r="1891" spans="1:5">
      <c r="A1891" t="s">
        <v>5973</v>
      </c>
      <c r="B1891" t="s">
        <v>5974</v>
      </c>
      <c r="E1891" t="b">
        <v>1</v>
      </c>
    </row>
    <row r="1892" spans="1:5">
      <c r="A1892" t="s">
        <v>5975</v>
      </c>
      <c r="B1892" t="s">
        <v>5976</v>
      </c>
      <c r="E1892" t="b">
        <v>1</v>
      </c>
    </row>
    <row r="1893" spans="1:5">
      <c r="A1893" t="s">
        <v>1719</v>
      </c>
      <c r="B1893" t="s">
        <v>5977</v>
      </c>
      <c r="E1893" t="b">
        <v>1</v>
      </c>
    </row>
    <row r="1894" spans="1:5">
      <c r="A1894" t="s">
        <v>5978</v>
      </c>
      <c r="B1894" t="s">
        <v>5979</v>
      </c>
      <c r="E1894" t="b">
        <v>1</v>
      </c>
    </row>
    <row r="1895" spans="1:5">
      <c r="A1895" t="s">
        <v>5980</v>
      </c>
      <c r="B1895" t="s">
        <v>5981</v>
      </c>
      <c r="E1895" t="b">
        <v>1</v>
      </c>
    </row>
    <row r="1896" spans="1:5">
      <c r="A1896" t="s">
        <v>5982</v>
      </c>
      <c r="B1896" t="s">
        <v>5983</v>
      </c>
      <c r="E1896" t="b">
        <v>1</v>
      </c>
    </row>
    <row r="1897" spans="1:5">
      <c r="A1897" t="s">
        <v>541</v>
      </c>
      <c r="B1897" t="s">
        <v>5984</v>
      </c>
      <c r="E1897" t="b">
        <v>1</v>
      </c>
    </row>
    <row r="1898" spans="1:5">
      <c r="A1898" t="s">
        <v>5985</v>
      </c>
      <c r="B1898" t="s">
        <v>5986</v>
      </c>
      <c r="E1898" t="b">
        <v>1</v>
      </c>
    </row>
    <row r="1899" spans="1:5">
      <c r="A1899" t="s">
        <v>5987</v>
      </c>
      <c r="B1899" t="s">
        <v>5988</v>
      </c>
      <c r="E1899" t="b">
        <v>1</v>
      </c>
    </row>
    <row r="1900" spans="1:5">
      <c r="A1900" t="s">
        <v>5989</v>
      </c>
      <c r="B1900" t="s">
        <v>5990</v>
      </c>
      <c r="E1900" t="b">
        <v>1</v>
      </c>
    </row>
    <row r="1901" spans="1:5">
      <c r="A1901" t="s">
        <v>5991</v>
      </c>
      <c r="B1901" t="s">
        <v>5992</v>
      </c>
      <c r="E1901" t="b">
        <v>1</v>
      </c>
    </row>
    <row r="1902" spans="1:5">
      <c r="A1902" t="s">
        <v>1397</v>
      </c>
      <c r="B1902" t="s">
        <v>5993</v>
      </c>
      <c r="E1902" t="b">
        <v>1</v>
      </c>
    </row>
    <row r="1903" spans="1:5">
      <c r="A1903" t="s">
        <v>5994</v>
      </c>
      <c r="B1903" t="s">
        <v>5995</v>
      </c>
      <c r="E1903" t="b">
        <v>1</v>
      </c>
    </row>
    <row r="1904" spans="1:5">
      <c r="A1904" t="s">
        <v>5996</v>
      </c>
      <c r="B1904" t="s">
        <v>5997</v>
      </c>
      <c r="E1904" t="b">
        <v>1</v>
      </c>
    </row>
    <row r="1905" spans="1:5">
      <c r="A1905" t="s">
        <v>550</v>
      </c>
      <c r="B1905" t="s">
        <v>5998</v>
      </c>
      <c r="E1905" t="b">
        <v>1</v>
      </c>
    </row>
    <row r="1906" spans="1:5">
      <c r="A1906" t="s">
        <v>1105</v>
      </c>
      <c r="B1906" t="s">
        <v>5999</v>
      </c>
      <c r="E1906" t="b">
        <v>1</v>
      </c>
    </row>
    <row r="1907" spans="1:5">
      <c r="A1907" t="s">
        <v>6000</v>
      </c>
      <c r="B1907" t="s">
        <v>6001</v>
      </c>
      <c r="E1907" t="b">
        <v>1</v>
      </c>
    </row>
    <row r="1908" spans="1:5">
      <c r="A1908" t="s">
        <v>6002</v>
      </c>
      <c r="B1908" t="s">
        <v>6003</v>
      </c>
      <c r="E1908" t="b">
        <v>1</v>
      </c>
    </row>
    <row r="1909" spans="1:5">
      <c r="A1909" t="s">
        <v>6004</v>
      </c>
      <c r="B1909" t="s">
        <v>6005</v>
      </c>
      <c r="E1909" t="b">
        <v>1</v>
      </c>
    </row>
    <row r="1910" spans="1:5">
      <c r="A1910" t="s">
        <v>1520</v>
      </c>
      <c r="B1910" t="s">
        <v>6006</v>
      </c>
      <c r="E1910" t="b">
        <v>1</v>
      </c>
    </row>
    <row r="1911" spans="1:5">
      <c r="A1911" t="s">
        <v>6007</v>
      </c>
      <c r="B1911" t="s">
        <v>6008</v>
      </c>
      <c r="E1911" t="b">
        <v>1</v>
      </c>
    </row>
    <row r="1912" spans="1:5">
      <c r="A1912" t="s">
        <v>6009</v>
      </c>
      <c r="B1912" t="s">
        <v>6010</v>
      </c>
      <c r="E1912" t="b">
        <v>1</v>
      </c>
    </row>
    <row r="1913" spans="1:5">
      <c r="A1913" t="s">
        <v>6011</v>
      </c>
      <c r="B1913" t="s">
        <v>6012</v>
      </c>
      <c r="E1913" t="b">
        <v>1</v>
      </c>
    </row>
    <row r="1914" spans="1:5">
      <c r="A1914" t="s">
        <v>6013</v>
      </c>
      <c r="B1914" t="s">
        <v>6014</v>
      </c>
      <c r="E1914" t="b">
        <v>1</v>
      </c>
    </row>
    <row r="1915" spans="1:5">
      <c r="A1915" t="s">
        <v>6015</v>
      </c>
      <c r="B1915" t="s">
        <v>6016</v>
      </c>
      <c r="E1915" t="b">
        <v>1</v>
      </c>
    </row>
    <row r="1916" spans="1:5">
      <c r="A1916" t="s">
        <v>6017</v>
      </c>
      <c r="B1916" t="s">
        <v>6018</v>
      </c>
      <c r="E1916" t="b">
        <v>1</v>
      </c>
    </row>
    <row r="1917" spans="1:5">
      <c r="A1917" t="s">
        <v>6019</v>
      </c>
      <c r="B1917" t="s">
        <v>6020</v>
      </c>
      <c r="E1917" t="b">
        <v>1</v>
      </c>
    </row>
    <row r="1918" spans="1:5">
      <c r="A1918" t="s">
        <v>6021</v>
      </c>
      <c r="B1918" t="s">
        <v>6022</v>
      </c>
      <c r="E1918" t="b">
        <v>1</v>
      </c>
    </row>
    <row r="1919" spans="1:5">
      <c r="A1919" t="s">
        <v>1381</v>
      </c>
      <c r="B1919" t="s">
        <v>6023</v>
      </c>
      <c r="E1919" t="b">
        <v>1</v>
      </c>
    </row>
    <row r="1920" spans="1:5">
      <c r="A1920" t="s">
        <v>6024</v>
      </c>
      <c r="B1920" t="s">
        <v>6025</v>
      </c>
      <c r="E1920" t="b">
        <v>1</v>
      </c>
    </row>
    <row r="1921" spans="1:5">
      <c r="A1921" t="s">
        <v>6026</v>
      </c>
      <c r="B1921" t="s">
        <v>6027</v>
      </c>
      <c r="E1921" t="b">
        <v>1</v>
      </c>
    </row>
    <row r="1922" spans="1:5">
      <c r="A1922" t="s">
        <v>6028</v>
      </c>
      <c r="B1922" t="s">
        <v>6029</v>
      </c>
      <c r="E1922" t="b">
        <v>1</v>
      </c>
    </row>
    <row r="1923" spans="1:5">
      <c r="A1923" t="s">
        <v>6030</v>
      </c>
      <c r="B1923" t="s">
        <v>6031</v>
      </c>
      <c r="E1923" t="b">
        <v>1</v>
      </c>
    </row>
    <row r="1924" spans="1:5">
      <c r="A1924" t="s">
        <v>6032</v>
      </c>
      <c r="B1924" t="s">
        <v>6033</v>
      </c>
      <c r="E1924" t="b">
        <v>1</v>
      </c>
    </row>
    <row r="1925" spans="1:5">
      <c r="A1925" t="s">
        <v>523</v>
      </c>
      <c r="B1925" t="s">
        <v>6034</v>
      </c>
      <c r="E1925" t="b">
        <v>1</v>
      </c>
    </row>
    <row r="1926" spans="1:5">
      <c r="A1926" t="s">
        <v>6035</v>
      </c>
      <c r="B1926" t="s">
        <v>6036</v>
      </c>
      <c r="E1926" t="b">
        <v>1</v>
      </c>
    </row>
    <row r="1927" spans="1:5">
      <c r="A1927" t="s">
        <v>6037</v>
      </c>
      <c r="B1927" t="s">
        <v>6038</v>
      </c>
      <c r="E1927" t="b">
        <v>1</v>
      </c>
    </row>
    <row r="1928" spans="1:5">
      <c r="A1928" t="s">
        <v>1287</v>
      </c>
      <c r="B1928" t="s">
        <v>6039</v>
      </c>
      <c r="E1928" t="b">
        <v>1</v>
      </c>
    </row>
    <row r="1929" spans="1:5">
      <c r="A1929" t="s">
        <v>6040</v>
      </c>
      <c r="B1929" t="s">
        <v>6041</v>
      </c>
      <c r="E1929" t="b">
        <v>1</v>
      </c>
    </row>
    <row r="1930" spans="1:5">
      <c r="A1930" t="s">
        <v>1637</v>
      </c>
      <c r="B1930" t="s">
        <v>6042</v>
      </c>
      <c r="E1930" t="b">
        <v>1</v>
      </c>
    </row>
    <row r="1931" spans="1:5">
      <c r="A1931" t="s">
        <v>6043</v>
      </c>
      <c r="B1931" t="s">
        <v>6044</v>
      </c>
      <c r="E1931" t="b">
        <v>1</v>
      </c>
    </row>
    <row r="1932" spans="1:5">
      <c r="A1932" t="s">
        <v>6045</v>
      </c>
      <c r="B1932" t="s">
        <v>6046</v>
      </c>
      <c r="E1932" t="b">
        <v>1</v>
      </c>
    </row>
    <row r="1933" spans="1:5">
      <c r="A1933" t="s">
        <v>1932</v>
      </c>
      <c r="B1933" t="s">
        <v>6047</v>
      </c>
      <c r="E1933" t="b">
        <v>1</v>
      </c>
    </row>
    <row r="1934" spans="1:5">
      <c r="A1934" t="s">
        <v>6048</v>
      </c>
      <c r="B1934" t="s">
        <v>6049</v>
      </c>
      <c r="E1934" t="b">
        <v>1</v>
      </c>
    </row>
    <row r="1935" spans="1:5">
      <c r="A1935" t="s">
        <v>6050</v>
      </c>
      <c r="B1935" t="s">
        <v>6051</v>
      </c>
      <c r="E1935" t="b">
        <v>1</v>
      </c>
    </row>
    <row r="1936" spans="1:5">
      <c r="A1936" t="s">
        <v>6052</v>
      </c>
      <c r="B1936" t="s">
        <v>6053</v>
      </c>
      <c r="E1936" t="b">
        <v>1</v>
      </c>
    </row>
    <row r="1937" spans="1:5">
      <c r="A1937" t="s">
        <v>6054</v>
      </c>
      <c r="B1937" t="s">
        <v>6055</v>
      </c>
      <c r="E1937" t="b">
        <v>1</v>
      </c>
    </row>
    <row r="1938" spans="1:5">
      <c r="A1938" t="s">
        <v>6056</v>
      </c>
      <c r="B1938" t="s">
        <v>6057</v>
      </c>
      <c r="E1938" t="b">
        <v>1</v>
      </c>
    </row>
    <row r="1939" spans="1:5">
      <c r="A1939" t="s">
        <v>6058</v>
      </c>
      <c r="B1939" t="s">
        <v>6059</v>
      </c>
      <c r="E1939" t="b">
        <v>1</v>
      </c>
    </row>
    <row r="1940" spans="1:5">
      <c r="A1940" t="s">
        <v>6060</v>
      </c>
      <c r="B1940" t="s">
        <v>6061</v>
      </c>
      <c r="E1940" t="b">
        <v>1</v>
      </c>
    </row>
    <row r="1941" spans="1:5">
      <c r="A1941" t="s">
        <v>1423</v>
      </c>
      <c r="B1941" t="s">
        <v>6062</v>
      </c>
      <c r="E1941" t="b">
        <v>1</v>
      </c>
    </row>
    <row r="1942" spans="1:5">
      <c r="A1942" t="s">
        <v>6063</v>
      </c>
      <c r="B1942" t="s">
        <v>6064</v>
      </c>
      <c r="E1942" t="b">
        <v>1</v>
      </c>
    </row>
    <row r="1943" spans="1:5">
      <c r="A1943" t="s">
        <v>6065</v>
      </c>
      <c r="B1943" t="s">
        <v>6066</v>
      </c>
      <c r="E1943" t="b">
        <v>1</v>
      </c>
    </row>
    <row r="1944" spans="1:5">
      <c r="A1944" t="s">
        <v>6067</v>
      </c>
      <c r="B1944" t="s">
        <v>6068</v>
      </c>
      <c r="E1944" t="b">
        <v>1</v>
      </c>
    </row>
    <row r="1945" spans="1:5">
      <c r="A1945" t="s">
        <v>6069</v>
      </c>
      <c r="B1945" t="s">
        <v>6070</v>
      </c>
      <c r="E1945" t="b">
        <v>1</v>
      </c>
    </row>
    <row r="1946" spans="1:5">
      <c r="A1946" t="s">
        <v>6071</v>
      </c>
      <c r="B1946" t="s">
        <v>6072</v>
      </c>
      <c r="E1946" t="b">
        <v>1</v>
      </c>
    </row>
    <row r="1947" spans="1:5">
      <c r="A1947" t="s">
        <v>6073</v>
      </c>
      <c r="B1947" t="s">
        <v>6074</v>
      </c>
      <c r="E1947" t="b">
        <v>1</v>
      </c>
    </row>
    <row r="1948" spans="1:5">
      <c r="A1948" t="s">
        <v>6075</v>
      </c>
      <c r="B1948" t="s">
        <v>6076</v>
      </c>
      <c r="E1948" t="b">
        <v>1</v>
      </c>
    </row>
    <row r="1949" spans="1:5">
      <c r="A1949" t="s">
        <v>6077</v>
      </c>
      <c r="B1949" t="s">
        <v>6078</v>
      </c>
      <c r="E1949" t="b">
        <v>1</v>
      </c>
    </row>
    <row r="1950" spans="1:5">
      <c r="A1950" t="s">
        <v>6079</v>
      </c>
      <c r="B1950" t="s">
        <v>6080</v>
      </c>
      <c r="E1950" t="b">
        <v>1</v>
      </c>
    </row>
    <row r="1951" spans="1:5">
      <c r="A1951" t="s">
        <v>6081</v>
      </c>
      <c r="B1951" t="s">
        <v>6082</v>
      </c>
      <c r="E1951" t="b">
        <v>1</v>
      </c>
    </row>
    <row r="1952" spans="1:5">
      <c r="A1952" t="s">
        <v>6083</v>
      </c>
      <c r="B1952" t="s">
        <v>6084</v>
      </c>
      <c r="E1952" t="b">
        <v>1</v>
      </c>
    </row>
    <row r="1953" spans="1:5">
      <c r="A1953" t="s">
        <v>6085</v>
      </c>
      <c r="B1953" t="s">
        <v>6086</v>
      </c>
      <c r="E1953" t="b">
        <v>1</v>
      </c>
    </row>
    <row r="1954" spans="1:5">
      <c r="A1954" t="s">
        <v>6087</v>
      </c>
      <c r="B1954" t="s">
        <v>6088</v>
      </c>
      <c r="E1954" t="b">
        <v>1</v>
      </c>
    </row>
    <row r="1955" spans="1:5">
      <c r="A1955" t="s">
        <v>6089</v>
      </c>
      <c r="B1955" t="s">
        <v>6090</v>
      </c>
      <c r="E1955" t="b">
        <v>1</v>
      </c>
    </row>
    <row r="1956" spans="1:5">
      <c r="A1956" t="s">
        <v>6091</v>
      </c>
      <c r="B1956" t="s">
        <v>6092</v>
      </c>
      <c r="E1956" t="b">
        <v>1</v>
      </c>
    </row>
    <row r="1957" spans="1:5">
      <c r="A1957" t="s">
        <v>6093</v>
      </c>
      <c r="B1957" t="s">
        <v>6094</v>
      </c>
      <c r="E1957" t="b">
        <v>1</v>
      </c>
    </row>
    <row r="1958" spans="1:5">
      <c r="A1958" t="s">
        <v>6095</v>
      </c>
      <c r="B1958" t="s">
        <v>6096</v>
      </c>
      <c r="E1958" t="b">
        <v>1</v>
      </c>
    </row>
    <row r="1959" spans="1:5">
      <c r="A1959" t="s">
        <v>1245</v>
      </c>
      <c r="B1959" t="s">
        <v>6097</v>
      </c>
      <c r="E1959" t="b">
        <v>1</v>
      </c>
    </row>
    <row r="1960" spans="1:5">
      <c r="A1960" t="s">
        <v>6098</v>
      </c>
      <c r="B1960" t="s">
        <v>6099</v>
      </c>
      <c r="E1960" t="b">
        <v>1</v>
      </c>
    </row>
    <row r="1961" spans="1:5">
      <c r="A1961" t="s">
        <v>6100</v>
      </c>
      <c r="B1961" t="s">
        <v>6101</v>
      </c>
      <c r="E1961" t="b">
        <v>1</v>
      </c>
    </row>
    <row r="1962" spans="1:5">
      <c r="A1962" t="s">
        <v>6102</v>
      </c>
      <c r="B1962" t="s">
        <v>6103</v>
      </c>
      <c r="E1962" t="b">
        <v>1</v>
      </c>
    </row>
    <row r="1963" spans="1:5">
      <c r="A1963" t="s">
        <v>6104</v>
      </c>
      <c r="B1963" t="s">
        <v>6105</v>
      </c>
      <c r="E1963" t="b">
        <v>1</v>
      </c>
    </row>
    <row r="1964" spans="1:5">
      <c r="A1964" t="s">
        <v>6106</v>
      </c>
      <c r="B1964" t="s">
        <v>6107</v>
      </c>
      <c r="E1964" t="b">
        <v>1</v>
      </c>
    </row>
    <row r="1965" spans="1:5">
      <c r="A1965" t="s">
        <v>6108</v>
      </c>
      <c r="B1965" t="s">
        <v>6109</v>
      </c>
      <c r="E1965" t="b">
        <v>1</v>
      </c>
    </row>
    <row r="1966" spans="1:5">
      <c r="A1966" t="s">
        <v>6110</v>
      </c>
      <c r="B1966" t="s">
        <v>6111</v>
      </c>
      <c r="E1966" t="b">
        <v>1</v>
      </c>
    </row>
    <row r="1967" spans="1:5">
      <c r="A1967" t="s">
        <v>6112</v>
      </c>
      <c r="B1967" t="s">
        <v>6113</v>
      </c>
      <c r="E1967" t="b">
        <v>1</v>
      </c>
    </row>
    <row r="1968" spans="1:5">
      <c r="A1968" t="s">
        <v>2260</v>
      </c>
      <c r="B1968" t="s">
        <v>6114</v>
      </c>
      <c r="E1968" t="b">
        <v>1</v>
      </c>
    </row>
    <row r="1969" spans="1:5">
      <c r="A1969" t="s">
        <v>6115</v>
      </c>
      <c r="B1969" t="s">
        <v>6116</v>
      </c>
      <c r="E1969" t="b">
        <v>1</v>
      </c>
    </row>
    <row r="1970" spans="1:5">
      <c r="A1970" t="s">
        <v>6117</v>
      </c>
      <c r="B1970" t="s">
        <v>6118</v>
      </c>
      <c r="E1970" t="b">
        <v>1</v>
      </c>
    </row>
    <row r="1971" spans="1:5">
      <c r="A1971" t="s">
        <v>6119</v>
      </c>
      <c r="B1971" t="s">
        <v>6120</v>
      </c>
      <c r="E1971" t="b">
        <v>1</v>
      </c>
    </row>
    <row r="1972" spans="1:5">
      <c r="A1972" t="s">
        <v>6121</v>
      </c>
      <c r="B1972" t="s">
        <v>6122</v>
      </c>
      <c r="E1972" t="b">
        <v>1</v>
      </c>
    </row>
    <row r="1973" spans="1:5">
      <c r="A1973" t="s">
        <v>6123</v>
      </c>
      <c r="B1973" t="s">
        <v>6124</v>
      </c>
      <c r="E1973" t="b">
        <v>1</v>
      </c>
    </row>
    <row r="1974" spans="1:5">
      <c r="A1974" t="s">
        <v>6125</v>
      </c>
      <c r="B1974" t="s">
        <v>6126</v>
      </c>
      <c r="E1974" t="b">
        <v>1</v>
      </c>
    </row>
    <row r="1975" spans="1:5">
      <c r="A1975" t="s">
        <v>1255</v>
      </c>
      <c r="B1975" t="s">
        <v>6127</v>
      </c>
      <c r="E1975" t="b">
        <v>1</v>
      </c>
    </row>
    <row r="1976" spans="1:5">
      <c r="A1976" t="s">
        <v>6128</v>
      </c>
      <c r="B1976" t="s">
        <v>6129</v>
      </c>
      <c r="E1976" t="b">
        <v>1</v>
      </c>
    </row>
    <row r="1977" spans="1:5">
      <c r="A1977" t="s">
        <v>6130</v>
      </c>
      <c r="B1977" t="s">
        <v>6131</v>
      </c>
      <c r="E1977" t="b">
        <v>1</v>
      </c>
    </row>
    <row r="1978" spans="1:5">
      <c r="A1978" t="s">
        <v>6132</v>
      </c>
      <c r="B1978" t="s">
        <v>6133</v>
      </c>
      <c r="E1978" t="b">
        <v>1</v>
      </c>
    </row>
    <row r="1979" spans="1:5">
      <c r="A1979" t="s">
        <v>6134</v>
      </c>
      <c r="B1979" t="s">
        <v>6135</v>
      </c>
      <c r="E1979" t="b">
        <v>1</v>
      </c>
    </row>
    <row r="1980" spans="1:5">
      <c r="A1980" t="s">
        <v>6136</v>
      </c>
      <c r="B1980" t="s">
        <v>6137</v>
      </c>
      <c r="E1980" t="b">
        <v>1</v>
      </c>
    </row>
    <row r="1981" spans="1:5">
      <c r="A1981" t="s">
        <v>6138</v>
      </c>
      <c r="B1981" t="s">
        <v>6139</v>
      </c>
      <c r="E1981" t="b">
        <v>1</v>
      </c>
    </row>
    <row r="1982" spans="1:5">
      <c r="A1982" t="s">
        <v>6140</v>
      </c>
      <c r="B1982" t="s">
        <v>6141</v>
      </c>
      <c r="E1982" t="b">
        <v>1</v>
      </c>
    </row>
    <row r="1983" spans="1:5">
      <c r="A1983" t="s">
        <v>6142</v>
      </c>
      <c r="B1983" t="s">
        <v>6143</v>
      </c>
      <c r="E1983" t="b">
        <v>1</v>
      </c>
    </row>
    <row r="1984" spans="1:5">
      <c r="A1984" t="s">
        <v>6144</v>
      </c>
      <c r="B1984" t="s">
        <v>6145</v>
      </c>
      <c r="E1984" t="b">
        <v>1</v>
      </c>
    </row>
    <row r="1985" spans="1:5">
      <c r="A1985" t="s">
        <v>6146</v>
      </c>
      <c r="B1985" t="s">
        <v>6147</v>
      </c>
      <c r="E1985" t="b">
        <v>1</v>
      </c>
    </row>
    <row r="1986" spans="1:5">
      <c r="A1986" t="s">
        <v>6148</v>
      </c>
      <c r="B1986" t="s">
        <v>6149</v>
      </c>
      <c r="E1986" t="b">
        <v>1</v>
      </c>
    </row>
    <row r="1987" spans="1:5">
      <c r="A1987" t="s">
        <v>6150</v>
      </c>
      <c r="B1987" t="s">
        <v>6151</v>
      </c>
      <c r="E1987" t="b">
        <v>1</v>
      </c>
    </row>
    <row r="1988" spans="1:5">
      <c r="A1988" t="s">
        <v>6152</v>
      </c>
      <c r="B1988" t="s">
        <v>6153</v>
      </c>
      <c r="E1988" t="b">
        <v>1</v>
      </c>
    </row>
    <row r="1989" spans="1:5">
      <c r="A1989" t="s">
        <v>6154</v>
      </c>
      <c r="B1989" t="s">
        <v>6155</v>
      </c>
      <c r="E1989" t="b">
        <v>1</v>
      </c>
    </row>
    <row r="1990" spans="1:5">
      <c r="A1990" t="s">
        <v>6156</v>
      </c>
      <c r="B1990" t="s">
        <v>6157</v>
      </c>
      <c r="E1990" t="b">
        <v>1</v>
      </c>
    </row>
    <row r="1991" spans="1:5">
      <c r="A1991" t="s">
        <v>6158</v>
      </c>
      <c r="B1991" t="s">
        <v>6159</v>
      </c>
      <c r="E1991" t="b">
        <v>1</v>
      </c>
    </row>
    <row r="1992" spans="1:5">
      <c r="A1992" t="s">
        <v>6160</v>
      </c>
      <c r="B1992" t="s">
        <v>6161</v>
      </c>
      <c r="E1992" t="b">
        <v>1</v>
      </c>
    </row>
    <row r="1993" spans="1:5">
      <c r="A1993" t="s">
        <v>6162</v>
      </c>
      <c r="B1993" t="s">
        <v>6163</v>
      </c>
      <c r="E1993" t="b">
        <v>1</v>
      </c>
    </row>
    <row r="1994" spans="1:5">
      <c r="A1994" t="s">
        <v>6164</v>
      </c>
      <c r="B1994" t="s">
        <v>6165</v>
      </c>
      <c r="E1994" t="b">
        <v>1</v>
      </c>
    </row>
    <row r="1995" spans="1:5">
      <c r="A1995" t="s">
        <v>6166</v>
      </c>
      <c r="B1995" t="s">
        <v>6167</v>
      </c>
      <c r="E1995" t="b">
        <v>1</v>
      </c>
    </row>
    <row r="1996" spans="1:5">
      <c r="A1996" t="s">
        <v>6168</v>
      </c>
      <c r="B1996" t="s">
        <v>6169</v>
      </c>
      <c r="E1996" t="b">
        <v>1</v>
      </c>
    </row>
    <row r="1997" spans="1:5">
      <c r="A1997" t="s">
        <v>6170</v>
      </c>
      <c r="B1997" t="s">
        <v>6171</v>
      </c>
      <c r="E1997" t="b">
        <v>1</v>
      </c>
    </row>
    <row r="1998" spans="1:5">
      <c r="A1998" t="s">
        <v>6172</v>
      </c>
      <c r="B1998" t="s">
        <v>6173</v>
      </c>
      <c r="E1998" t="b">
        <v>1</v>
      </c>
    </row>
    <row r="1999" spans="1:5">
      <c r="A1999" t="s">
        <v>6174</v>
      </c>
      <c r="B1999" t="s">
        <v>6175</v>
      </c>
      <c r="E1999" t="b">
        <v>1</v>
      </c>
    </row>
    <row r="2000" spans="1:5">
      <c r="A2000" t="s">
        <v>6176</v>
      </c>
      <c r="B2000" t="s">
        <v>6177</v>
      </c>
      <c r="E2000" t="b">
        <v>1</v>
      </c>
    </row>
    <row r="2001" spans="1:5">
      <c r="A2001" t="s">
        <v>6178</v>
      </c>
      <c r="B2001" t="s">
        <v>6179</v>
      </c>
      <c r="E2001" t="b">
        <v>1</v>
      </c>
    </row>
    <row r="2002" spans="1:5">
      <c r="A2002" t="s">
        <v>6180</v>
      </c>
      <c r="B2002" t="s">
        <v>6181</v>
      </c>
      <c r="E2002" t="b">
        <v>1</v>
      </c>
    </row>
    <row r="2003" spans="1:5">
      <c r="A2003" t="s">
        <v>6182</v>
      </c>
      <c r="B2003" t="s">
        <v>6183</v>
      </c>
      <c r="E2003" t="b">
        <v>1</v>
      </c>
    </row>
    <row r="2004" spans="1:5">
      <c r="A2004" t="s">
        <v>6184</v>
      </c>
      <c r="B2004" t="s">
        <v>6185</v>
      </c>
      <c r="E2004" t="b">
        <v>1</v>
      </c>
    </row>
    <row r="2005" spans="1:5">
      <c r="A2005" t="s">
        <v>6186</v>
      </c>
      <c r="B2005" t="s">
        <v>6187</v>
      </c>
      <c r="E2005" t="b">
        <v>1</v>
      </c>
    </row>
    <row r="2006" spans="1:5">
      <c r="A2006" t="s">
        <v>6188</v>
      </c>
      <c r="B2006" t="s">
        <v>6189</v>
      </c>
      <c r="E2006" t="b">
        <v>1</v>
      </c>
    </row>
    <row r="2007" spans="1:5">
      <c r="A2007" t="s">
        <v>6190</v>
      </c>
      <c r="B2007" t="s">
        <v>6191</v>
      </c>
      <c r="E2007" t="b">
        <v>1</v>
      </c>
    </row>
    <row r="2008" spans="1:5">
      <c r="A2008" t="s">
        <v>6192</v>
      </c>
      <c r="B2008" t="s">
        <v>6193</v>
      </c>
      <c r="E2008" t="b">
        <v>1</v>
      </c>
    </row>
    <row r="2009" spans="1:5">
      <c r="A2009" t="s">
        <v>6194</v>
      </c>
      <c r="B2009" t="s">
        <v>6195</v>
      </c>
      <c r="E2009" t="b">
        <v>1</v>
      </c>
    </row>
    <row r="2010" spans="1:5">
      <c r="A2010" t="s">
        <v>6196</v>
      </c>
      <c r="B2010" t="s">
        <v>6197</v>
      </c>
      <c r="E2010" t="b">
        <v>1</v>
      </c>
    </row>
    <row r="2011" spans="1:5">
      <c r="A2011" t="s">
        <v>6198</v>
      </c>
      <c r="B2011" t="s">
        <v>6199</v>
      </c>
      <c r="E2011" t="b">
        <v>1</v>
      </c>
    </row>
    <row r="2012" spans="1:5">
      <c r="A2012" t="s">
        <v>6200</v>
      </c>
      <c r="B2012" t="s">
        <v>6201</v>
      </c>
      <c r="E2012" t="b">
        <v>1</v>
      </c>
    </row>
    <row r="2013" spans="1:5">
      <c r="A2013" t="s">
        <v>6202</v>
      </c>
      <c r="B2013" t="s">
        <v>6203</v>
      </c>
      <c r="E2013" t="b">
        <v>1</v>
      </c>
    </row>
    <row r="2014" spans="1:5">
      <c r="A2014" t="s">
        <v>6204</v>
      </c>
      <c r="B2014" t="s">
        <v>6205</v>
      </c>
      <c r="E2014" t="b">
        <v>1</v>
      </c>
    </row>
    <row r="2015" spans="1:5">
      <c r="A2015" t="s">
        <v>6206</v>
      </c>
      <c r="B2015" t="s">
        <v>6207</v>
      </c>
      <c r="E2015" t="b">
        <v>1</v>
      </c>
    </row>
    <row r="2016" spans="1:5">
      <c r="A2016" t="s">
        <v>6208</v>
      </c>
      <c r="B2016" t="s">
        <v>6209</v>
      </c>
      <c r="E2016" t="b">
        <v>1</v>
      </c>
    </row>
    <row r="2017" spans="1:5">
      <c r="A2017" t="s">
        <v>1818</v>
      </c>
      <c r="B2017" t="s">
        <v>6210</v>
      </c>
      <c r="E2017" t="b">
        <v>1</v>
      </c>
    </row>
    <row r="2018" spans="1:5">
      <c r="A2018" t="s">
        <v>1522</v>
      </c>
      <c r="B2018" t="s">
        <v>6211</v>
      </c>
      <c r="E2018" t="b">
        <v>1</v>
      </c>
    </row>
    <row r="2019" spans="1:5">
      <c r="A2019" t="s">
        <v>6212</v>
      </c>
      <c r="B2019" t="s">
        <v>6213</v>
      </c>
      <c r="E2019" t="b">
        <v>1</v>
      </c>
    </row>
    <row r="2020" spans="1:5">
      <c r="A2020" t="s">
        <v>6214</v>
      </c>
      <c r="B2020" t="s">
        <v>6215</v>
      </c>
      <c r="E2020" t="b">
        <v>1</v>
      </c>
    </row>
    <row r="2021" spans="1:5">
      <c r="A2021" t="s">
        <v>6216</v>
      </c>
      <c r="B2021" t="s">
        <v>6217</v>
      </c>
      <c r="E2021" t="b">
        <v>1</v>
      </c>
    </row>
    <row r="2022" spans="1:5">
      <c r="A2022" t="s">
        <v>6218</v>
      </c>
      <c r="B2022" t="s">
        <v>6219</v>
      </c>
      <c r="E2022" t="b">
        <v>1</v>
      </c>
    </row>
    <row r="2023" spans="1:5">
      <c r="A2023" t="s">
        <v>6220</v>
      </c>
      <c r="B2023" t="s">
        <v>6221</v>
      </c>
      <c r="E2023" t="b">
        <v>1</v>
      </c>
    </row>
    <row r="2024" spans="1:5">
      <c r="A2024" t="s">
        <v>6222</v>
      </c>
      <c r="B2024" t="s">
        <v>6223</v>
      </c>
      <c r="E2024" t="b">
        <v>1</v>
      </c>
    </row>
    <row r="2025" spans="1:5">
      <c r="A2025" t="s">
        <v>6224</v>
      </c>
      <c r="B2025" t="s">
        <v>6225</v>
      </c>
      <c r="E2025" t="b">
        <v>1</v>
      </c>
    </row>
    <row r="2026" spans="1:5">
      <c r="A2026" t="s">
        <v>6226</v>
      </c>
      <c r="B2026" t="s">
        <v>6227</v>
      </c>
      <c r="E2026" t="b">
        <v>1</v>
      </c>
    </row>
    <row r="2027" spans="1:5">
      <c r="A2027" t="s">
        <v>6228</v>
      </c>
      <c r="B2027" t="s">
        <v>6229</v>
      </c>
      <c r="E2027" t="b">
        <v>1</v>
      </c>
    </row>
    <row r="2028" spans="1:5">
      <c r="A2028" t="s">
        <v>6230</v>
      </c>
      <c r="B2028" t="s">
        <v>6231</v>
      </c>
      <c r="E2028" t="b">
        <v>1</v>
      </c>
    </row>
    <row r="2029" spans="1:5">
      <c r="A2029" t="s">
        <v>6232</v>
      </c>
      <c r="B2029" t="s">
        <v>6233</v>
      </c>
      <c r="E2029" t="b">
        <v>1</v>
      </c>
    </row>
    <row r="2030" spans="1:5">
      <c r="A2030" t="s">
        <v>6234</v>
      </c>
      <c r="B2030" t="s">
        <v>6235</v>
      </c>
      <c r="E2030" t="b">
        <v>1</v>
      </c>
    </row>
    <row r="2031" spans="1:5">
      <c r="A2031" t="s">
        <v>6236</v>
      </c>
      <c r="B2031" t="s">
        <v>6237</v>
      </c>
      <c r="E2031" t="b">
        <v>1</v>
      </c>
    </row>
    <row r="2032" spans="1:5">
      <c r="A2032" t="s">
        <v>1375</v>
      </c>
      <c r="B2032" t="s">
        <v>6238</v>
      </c>
      <c r="E2032" t="b">
        <v>1</v>
      </c>
    </row>
    <row r="2033" spans="1:5">
      <c r="A2033" t="s">
        <v>6239</v>
      </c>
      <c r="B2033" t="s">
        <v>6240</v>
      </c>
      <c r="E2033" t="b">
        <v>1</v>
      </c>
    </row>
    <row r="2034" spans="1:5">
      <c r="A2034" t="s">
        <v>6241</v>
      </c>
      <c r="B2034" t="s">
        <v>6242</v>
      </c>
      <c r="E2034" t="b">
        <v>1</v>
      </c>
    </row>
    <row r="2035" spans="1:5">
      <c r="A2035" t="s">
        <v>6243</v>
      </c>
      <c r="B2035" t="s">
        <v>6244</v>
      </c>
      <c r="E2035" t="b">
        <v>1</v>
      </c>
    </row>
    <row r="2036" spans="1:5">
      <c r="A2036" t="s">
        <v>6245</v>
      </c>
      <c r="B2036" t="s">
        <v>6246</v>
      </c>
      <c r="E2036" t="b">
        <v>1</v>
      </c>
    </row>
    <row r="2037" spans="1:5">
      <c r="A2037" t="s">
        <v>6247</v>
      </c>
      <c r="B2037" t="s">
        <v>6248</v>
      </c>
      <c r="E2037" t="b">
        <v>1</v>
      </c>
    </row>
    <row r="2038" spans="1:5">
      <c r="A2038" t="s">
        <v>6249</v>
      </c>
      <c r="B2038" t="s">
        <v>6250</v>
      </c>
      <c r="E2038" t="b">
        <v>1</v>
      </c>
    </row>
    <row r="2039" spans="1:5">
      <c r="A2039" t="s">
        <v>6251</v>
      </c>
      <c r="B2039" t="s">
        <v>6252</v>
      </c>
      <c r="E2039" t="b">
        <v>1</v>
      </c>
    </row>
    <row r="2040" spans="1:5">
      <c r="A2040" t="s">
        <v>6253</v>
      </c>
      <c r="B2040" t="s">
        <v>6254</v>
      </c>
      <c r="E2040" t="b">
        <v>1</v>
      </c>
    </row>
    <row r="2041" spans="1:5">
      <c r="A2041" t="s">
        <v>6255</v>
      </c>
      <c r="B2041" t="s">
        <v>6256</v>
      </c>
      <c r="E2041" t="b">
        <v>1</v>
      </c>
    </row>
    <row r="2042" spans="1:5">
      <c r="A2042" t="s">
        <v>6257</v>
      </c>
      <c r="B2042" t="s">
        <v>6258</v>
      </c>
      <c r="E2042" t="b">
        <v>1</v>
      </c>
    </row>
    <row r="2043" spans="1:5">
      <c r="A2043" t="s">
        <v>6259</v>
      </c>
      <c r="B2043" t="s">
        <v>6260</v>
      </c>
      <c r="E2043" t="b">
        <v>1</v>
      </c>
    </row>
    <row r="2044" spans="1:5">
      <c r="A2044" t="s">
        <v>6261</v>
      </c>
      <c r="B2044" t="s">
        <v>6262</v>
      </c>
      <c r="E2044" t="b">
        <v>1</v>
      </c>
    </row>
    <row r="2045" spans="1:5">
      <c r="A2045" t="s">
        <v>6263</v>
      </c>
      <c r="B2045" t="s">
        <v>6264</v>
      </c>
      <c r="E2045" t="b">
        <v>1</v>
      </c>
    </row>
    <row r="2046" spans="1:5">
      <c r="A2046" t="s">
        <v>6265</v>
      </c>
      <c r="B2046" t="s">
        <v>6266</v>
      </c>
      <c r="E2046" t="b">
        <v>1</v>
      </c>
    </row>
    <row r="2047" spans="1:5">
      <c r="A2047" t="s">
        <v>6267</v>
      </c>
      <c r="B2047" t="s">
        <v>6268</v>
      </c>
      <c r="E2047" t="b">
        <v>1</v>
      </c>
    </row>
    <row r="2048" spans="1:5">
      <c r="A2048" t="s">
        <v>6269</v>
      </c>
      <c r="B2048" t="s">
        <v>6270</v>
      </c>
      <c r="E2048" t="b">
        <v>1</v>
      </c>
    </row>
    <row r="2049" spans="1:5">
      <c r="A2049" t="s">
        <v>6271</v>
      </c>
      <c r="B2049" t="s">
        <v>6272</v>
      </c>
      <c r="E2049" t="b">
        <v>1</v>
      </c>
    </row>
    <row r="2050" spans="1:5">
      <c r="A2050" t="s">
        <v>6273</v>
      </c>
      <c r="B2050" t="s">
        <v>6274</v>
      </c>
      <c r="E2050" t="b">
        <v>1</v>
      </c>
    </row>
    <row r="2051" spans="1:5">
      <c r="A2051" t="s">
        <v>6275</v>
      </c>
      <c r="B2051" t="s">
        <v>6276</v>
      </c>
      <c r="E2051" t="b">
        <v>1</v>
      </c>
    </row>
    <row r="2052" spans="1:5">
      <c r="A2052" t="s">
        <v>6277</v>
      </c>
      <c r="B2052" t="s">
        <v>6278</v>
      </c>
      <c r="E2052" t="b">
        <v>1</v>
      </c>
    </row>
    <row r="2053" spans="1:5">
      <c r="A2053" t="s">
        <v>6279</v>
      </c>
      <c r="B2053" t="s">
        <v>6280</v>
      </c>
      <c r="E2053" t="b">
        <v>1</v>
      </c>
    </row>
    <row r="2054" spans="1:5">
      <c r="A2054" t="s">
        <v>6281</v>
      </c>
      <c r="B2054" t="s">
        <v>6282</v>
      </c>
      <c r="E2054" t="b">
        <v>1</v>
      </c>
    </row>
    <row r="2055" spans="1:5">
      <c r="A2055" t="s">
        <v>1249</v>
      </c>
      <c r="B2055" t="s">
        <v>6283</v>
      </c>
      <c r="E2055" t="b">
        <v>1</v>
      </c>
    </row>
    <row r="2056" spans="1:5">
      <c r="A2056" t="s">
        <v>1485</v>
      </c>
      <c r="B2056" t="s">
        <v>6284</v>
      </c>
      <c r="E2056" t="b">
        <v>1</v>
      </c>
    </row>
    <row r="2057" spans="1:5">
      <c r="A2057" t="s">
        <v>6285</v>
      </c>
      <c r="B2057" t="s">
        <v>6286</v>
      </c>
      <c r="E2057" t="b">
        <v>1</v>
      </c>
    </row>
    <row r="2058" spans="1:5">
      <c r="A2058" t="s">
        <v>6287</v>
      </c>
      <c r="B2058" t="s">
        <v>6288</v>
      </c>
      <c r="E2058" t="b">
        <v>1</v>
      </c>
    </row>
    <row r="2059" spans="1:5">
      <c r="A2059" t="s">
        <v>6289</v>
      </c>
      <c r="B2059" t="s">
        <v>6290</v>
      </c>
      <c r="E2059" t="b">
        <v>1</v>
      </c>
    </row>
    <row r="2060" spans="1:5">
      <c r="A2060" t="s">
        <v>6291</v>
      </c>
      <c r="B2060" t="s">
        <v>6292</v>
      </c>
      <c r="E2060" t="b">
        <v>1</v>
      </c>
    </row>
    <row r="2061" spans="1:5">
      <c r="A2061" t="s">
        <v>6293</v>
      </c>
      <c r="B2061" t="s">
        <v>6294</v>
      </c>
      <c r="E2061" t="b">
        <v>1</v>
      </c>
    </row>
    <row r="2062" spans="1:5">
      <c r="A2062" t="s">
        <v>6295</v>
      </c>
      <c r="B2062" t="s">
        <v>6296</v>
      </c>
      <c r="E2062" t="b">
        <v>1</v>
      </c>
    </row>
    <row r="2063" spans="1:5">
      <c r="A2063" t="s">
        <v>6297</v>
      </c>
      <c r="B2063" t="s">
        <v>6298</v>
      </c>
      <c r="E2063" t="b">
        <v>1</v>
      </c>
    </row>
    <row r="2064" spans="1:5">
      <c r="A2064" t="s">
        <v>6299</v>
      </c>
      <c r="B2064" t="s">
        <v>6300</v>
      </c>
      <c r="E2064" t="b">
        <v>1</v>
      </c>
    </row>
    <row r="2065" spans="1:5">
      <c r="A2065" t="s">
        <v>6301</v>
      </c>
      <c r="B2065" t="s">
        <v>6302</v>
      </c>
      <c r="E2065" t="b">
        <v>1</v>
      </c>
    </row>
    <row r="2066" spans="1:5">
      <c r="A2066" t="s">
        <v>6303</v>
      </c>
      <c r="B2066" t="s">
        <v>6304</v>
      </c>
      <c r="E2066" t="b">
        <v>1</v>
      </c>
    </row>
    <row r="2067" spans="1:5">
      <c r="A2067" t="s">
        <v>6305</v>
      </c>
      <c r="B2067" t="s">
        <v>6306</v>
      </c>
      <c r="E2067" t="b">
        <v>1</v>
      </c>
    </row>
    <row r="2068" spans="1:5">
      <c r="A2068" t="s">
        <v>6307</v>
      </c>
      <c r="B2068" t="s">
        <v>6308</v>
      </c>
      <c r="E2068" t="b">
        <v>1</v>
      </c>
    </row>
    <row r="2069" spans="1:5">
      <c r="A2069" t="s">
        <v>6309</v>
      </c>
      <c r="B2069" t="s">
        <v>6310</v>
      </c>
      <c r="E2069" t="b">
        <v>1</v>
      </c>
    </row>
    <row r="2070" spans="1:5">
      <c r="A2070" t="s">
        <v>6311</v>
      </c>
      <c r="B2070" t="s">
        <v>6312</v>
      </c>
      <c r="E2070" t="b">
        <v>1</v>
      </c>
    </row>
    <row r="2071" spans="1:5">
      <c r="A2071" t="s">
        <v>6313</v>
      </c>
      <c r="B2071" t="s">
        <v>6314</v>
      </c>
      <c r="E2071" t="b">
        <v>1</v>
      </c>
    </row>
    <row r="2072" spans="1:5">
      <c r="A2072" t="s">
        <v>6315</v>
      </c>
      <c r="B2072" t="s">
        <v>6316</v>
      </c>
      <c r="E2072" t="b">
        <v>1</v>
      </c>
    </row>
    <row r="2073" spans="1:5">
      <c r="A2073" t="s">
        <v>1972</v>
      </c>
      <c r="B2073" t="s">
        <v>6317</v>
      </c>
      <c r="E2073" t="b">
        <v>1</v>
      </c>
    </row>
    <row r="2074" spans="1:5">
      <c r="A2074" t="s">
        <v>6318</v>
      </c>
      <c r="B2074" t="s">
        <v>6319</v>
      </c>
      <c r="E2074" t="b">
        <v>1</v>
      </c>
    </row>
    <row r="2075" spans="1:5">
      <c r="A2075" t="s">
        <v>6320</v>
      </c>
      <c r="B2075" t="s">
        <v>6321</v>
      </c>
      <c r="E2075" t="b">
        <v>1</v>
      </c>
    </row>
    <row r="2076" spans="1:5">
      <c r="A2076" t="s">
        <v>6322</v>
      </c>
      <c r="B2076" t="s">
        <v>6323</v>
      </c>
      <c r="E2076" t="b">
        <v>1</v>
      </c>
    </row>
    <row r="2077" spans="1:5">
      <c r="A2077" t="s">
        <v>6324</v>
      </c>
      <c r="B2077" t="s">
        <v>6325</v>
      </c>
      <c r="E2077" t="b">
        <v>1</v>
      </c>
    </row>
    <row r="2078" spans="1:5">
      <c r="A2078" t="s">
        <v>6326</v>
      </c>
      <c r="B2078" t="s">
        <v>6327</v>
      </c>
      <c r="E2078" t="b">
        <v>1</v>
      </c>
    </row>
    <row r="2079" spans="1:5">
      <c r="A2079" t="s">
        <v>6328</v>
      </c>
      <c r="B2079" t="s">
        <v>6329</v>
      </c>
      <c r="E2079" t="b">
        <v>1</v>
      </c>
    </row>
    <row r="2080" spans="1:5">
      <c r="A2080" t="s">
        <v>6330</v>
      </c>
      <c r="B2080" t="s">
        <v>6331</v>
      </c>
      <c r="E2080" t="b">
        <v>1</v>
      </c>
    </row>
    <row r="2081" spans="1:5">
      <c r="A2081" t="s">
        <v>6332</v>
      </c>
      <c r="B2081" t="s">
        <v>6333</v>
      </c>
      <c r="E2081" t="b">
        <v>1</v>
      </c>
    </row>
    <row r="2082" spans="1:5">
      <c r="A2082" t="s">
        <v>6334</v>
      </c>
      <c r="B2082" t="s">
        <v>6335</v>
      </c>
      <c r="E2082" t="b">
        <v>1</v>
      </c>
    </row>
    <row r="2083" spans="1:5">
      <c r="A2083" t="s">
        <v>6336</v>
      </c>
      <c r="B2083" t="s">
        <v>6337</v>
      </c>
      <c r="E2083" t="b">
        <v>1</v>
      </c>
    </row>
    <row r="2084" spans="1:5">
      <c r="A2084" t="s">
        <v>6338</v>
      </c>
      <c r="B2084" t="s">
        <v>6339</v>
      </c>
      <c r="E2084" t="b">
        <v>1</v>
      </c>
    </row>
    <row r="2085" spans="1:5">
      <c r="A2085" t="s">
        <v>6340</v>
      </c>
      <c r="B2085" t="s">
        <v>6341</v>
      </c>
      <c r="E2085" t="b">
        <v>1</v>
      </c>
    </row>
    <row r="2086" spans="1:5">
      <c r="A2086" t="s">
        <v>6342</v>
      </c>
      <c r="B2086" t="s">
        <v>6343</v>
      </c>
      <c r="E2086" t="b">
        <v>1</v>
      </c>
    </row>
    <row r="2087" spans="1:5">
      <c r="A2087" t="s">
        <v>6344</v>
      </c>
      <c r="B2087" t="s">
        <v>6345</v>
      </c>
      <c r="E2087" t="b">
        <v>1</v>
      </c>
    </row>
    <row r="2088" spans="1:5">
      <c r="A2088" t="s">
        <v>6346</v>
      </c>
      <c r="B2088" t="s">
        <v>6347</v>
      </c>
      <c r="E2088" t="b">
        <v>1</v>
      </c>
    </row>
    <row r="2089" spans="1:5">
      <c r="A2089" t="s">
        <v>6348</v>
      </c>
      <c r="B2089" t="s">
        <v>6349</v>
      </c>
      <c r="E2089" t="b">
        <v>1</v>
      </c>
    </row>
    <row r="2090" spans="1:5">
      <c r="A2090" t="s">
        <v>6350</v>
      </c>
      <c r="B2090" t="s">
        <v>6351</v>
      </c>
      <c r="E2090" t="b">
        <v>1</v>
      </c>
    </row>
    <row r="2091" spans="1:5">
      <c r="A2091" t="s">
        <v>6352</v>
      </c>
      <c r="B2091" t="s">
        <v>6353</v>
      </c>
      <c r="E2091" t="b">
        <v>1</v>
      </c>
    </row>
    <row r="2092" spans="1:5">
      <c r="A2092" t="s">
        <v>6354</v>
      </c>
      <c r="B2092" t="s">
        <v>6355</v>
      </c>
      <c r="E2092" t="b">
        <v>1</v>
      </c>
    </row>
    <row r="2093" spans="1:5">
      <c r="A2093" t="s">
        <v>6356</v>
      </c>
      <c r="B2093" t="s">
        <v>6357</v>
      </c>
      <c r="E2093" t="b">
        <v>1</v>
      </c>
    </row>
    <row r="2094" spans="1:5">
      <c r="A2094" t="s">
        <v>6358</v>
      </c>
      <c r="B2094" t="s">
        <v>6359</v>
      </c>
      <c r="E2094" t="b">
        <v>1</v>
      </c>
    </row>
    <row r="2095" spans="1:5">
      <c r="A2095" t="s">
        <v>6360</v>
      </c>
      <c r="B2095" t="s">
        <v>6361</v>
      </c>
      <c r="E2095" t="b">
        <v>1</v>
      </c>
    </row>
    <row r="2096" spans="1:5">
      <c r="A2096" t="s">
        <v>6362</v>
      </c>
      <c r="B2096" t="s">
        <v>6363</v>
      </c>
      <c r="E2096" t="b">
        <v>1</v>
      </c>
    </row>
    <row r="2097" spans="1:5">
      <c r="A2097" t="s">
        <v>6364</v>
      </c>
      <c r="B2097" t="s">
        <v>6365</v>
      </c>
      <c r="E2097" t="b">
        <v>1</v>
      </c>
    </row>
    <row r="2098" spans="1:5">
      <c r="A2098" t="s">
        <v>6366</v>
      </c>
      <c r="B2098" t="s">
        <v>6367</v>
      </c>
      <c r="E2098" t="b">
        <v>1</v>
      </c>
    </row>
    <row r="2099" spans="1:5">
      <c r="A2099" t="s">
        <v>6368</v>
      </c>
      <c r="B2099" t="s">
        <v>6369</v>
      </c>
      <c r="E2099" t="b">
        <v>1</v>
      </c>
    </row>
    <row r="2100" spans="1:5">
      <c r="A2100" t="s">
        <v>6370</v>
      </c>
      <c r="B2100" t="s">
        <v>6371</v>
      </c>
      <c r="E2100" t="b">
        <v>1</v>
      </c>
    </row>
    <row r="2101" spans="1:5">
      <c r="A2101" t="s">
        <v>6372</v>
      </c>
      <c r="B2101" t="s">
        <v>6373</v>
      </c>
      <c r="E2101" t="b">
        <v>1</v>
      </c>
    </row>
    <row r="2102" spans="1:5">
      <c r="A2102" t="s">
        <v>6374</v>
      </c>
      <c r="B2102" t="s">
        <v>6375</v>
      </c>
      <c r="E2102" t="b">
        <v>1</v>
      </c>
    </row>
    <row r="2103" spans="1:5">
      <c r="A2103" t="s">
        <v>6376</v>
      </c>
      <c r="B2103" t="s">
        <v>6377</v>
      </c>
      <c r="E2103" t="b">
        <v>1</v>
      </c>
    </row>
    <row r="2104" spans="1:5">
      <c r="A2104" t="s">
        <v>6378</v>
      </c>
      <c r="B2104" t="s">
        <v>6379</v>
      </c>
      <c r="E2104" t="b">
        <v>1</v>
      </c>
    </row>
    <row r="2105" spans="1:5">
      <c r="A2105" t="s">
        <v>6380</v>
      </c>
      <c r="B2105" t="s">
        <v>6381</v>
      </c>
      <c r="E2105" t="b">
        <v>1</v>
      </c>
    </row>
    <row r="2106" spans="1:5">
      <c r="A2106" t="s">
        <v>6382</v>
      </c>
      <c r="B2106" t="s">
        <v>6383</v>
      </c>
      <c r="E2106" t="b">
        <v>1</v>
      </c>
    </row>
    <row r="2107" spans="1:5">
      <c r="A2107" t="s">
        <v>6384</v>
      </c>
      <c r="B2107" t="s">
        <v>6385</v>
      </c>
      <c r="E2107" t="b">
        <v>1</v>
      </c>
    </row>
    <row r="2108" spans="1:5">
      <c r="A2108" t="s">
        <v>6386</v>
      </c>
      <c r="B2108" t="s">
        <v>6387</v>
      </c>
      <c r="E2108" t="b">
        <v>1</v>
      </c>
    </row>
    <row r="2109" spans="1:5">
      <c r="A2109" t="s">
        <v>6388</v>
      </c>
      <c r="B2109" t="s">
        <v>6389</v>
      </c>
      <c r="E2109" t="b">
        <v>1</v>
      </c>
    </row>
    <row r="2110" spans="1:5">
      <c r="A2110" t="s">
        <v>6390</v>
      </c>
      <c r="B2110" t="s">
        <v>6391</v>
      </c>
      <c r="E2110" t="b">
        <v>1</v>
      </c>
    </row>
    <row r="2111" spans="1:5">
      <c r="A2111" t="s">
        <v>6392</v>
      </c>
      <c r="B2111" t="s">
        <v>6393</v>
      </c>
      <c r="E2111" t="b">
        <v>1</v>
      </c>
    </row>
    <row r="2112" spans="1:5">
      <c r="A2112" t="s">
        <v>1235</v>
      </c>
      <c r="B2112" t="s">
        <v>6394</v>
      </c>
      <c r="E2112" t="b">
        <v>1</v>
      </c>
    </row>
    <row r="2113" spans="1:5">
      <c r="A2113" t="s">
        <v>6395</v>
      </c>
      <c r="B2113" t="s">
        <v>6396</v>
      </c>
      <c r="E2113" t="b">
        <v>1</v>
      </c>
    </row>
    <row r="2114" spans="1:5">
      <c r="A2114" t="s">
        <v>6397</v>
      </c>
      <c r="B2114" t="s">
        <v>6398</v>
      </c>
      <c r="E2114" t="b">
        <v>1</v>
      </c>
    </row>
    <row r="2115" spans="1:5">
      <c r="A2115" t="s">
        <v>6399</v>
      </c>
      <c r="B2115" t="s">
        <v>6400</v>
      </c>
      <c r="E2115" t="b">
        <v>1</v>
      </c>
    </row>
    <row r="2116" spans="1:5">
      <c r="A2116" t="s">
        <v>6401</v>
      </c>
      <c r="B2116" t="s">
        <v>6402</v>
      </c>
      <c r="E2116" t="b">
        <v>1</v>
      </c>
    </row>
    <row r="2117" spans="1:5">
      <c r="A2117" t="s">
        <v>6403</v>
      </c>
      <c r="B2117" t="s">
        <v>6404</v>
      </c>
      <c r="E2117" t="b">
        <v>1</v>
      </c>
    </row>
    <row r="2118" spans="1:5">
      <c r="A2118" t="s">
        <v>6405</v>
      </c>
      <c r="B2118" t="s">
        <v>6406</v>
      </c>
      <c r="E2118" t="b">
        <v>1</v>
      </c>
    </row>
    <row r="2119" spans="1:5">
      <c r="A2119" t="s">
        <v>6407</v>
      </c>
      <c r="B2119" t="s">
        <v>6408</v>
      </c>
      <c r="E2119" t="b">
        <v>1</v>
      </c>
    </row>
    <row r="2120" spans="1:5">
      <c r="A2120" t="s">
        <v>6409</v>
      </c>
      <c r="B2120" t="s">
        <v>6410</v>
      </c>
      <c r="E2120" t="b">
        <v>1</v>
      </c>
    </row>
    <row r="2121" spans="1:5">
      <c r="A2121" t="s">
        <v>6411</v>
      </c>
      <c r="B2121" t="s">
        <v>6412</v>
      </c>
      <c r="E2121" t="b">
        <v>1</v>
      </c>
    </row>
    <row r="2122" spans="1:5">
      <c r="A2122" t="s">
        <v>1117</v>
      </c>
      <c r="B2122" t="s">
        <v>6413</v>
      </c>
      <c r="E2122" t="b">
        <v>1</v>
      </c>
    </row>
    <row r="2123" spans="1:5">
      <c r="A2123" t="s">
        <v>6414</v>
      </c>
      <c r="B2123" t="s">
        <v>6415</v>
      </c>
      <c r="E2123" t="b">
        <v>1</v>
      </c>
    </row>
    <row r="2124" spans="1:5">
      <c r="A2124" t="s">
        <v>6416</v>
      </c>
      <c r="B2124" t="s">
        <v>6417</v>
      </c>
      <c r="E2124" t="b">
        <v>1</v>
      </c>
    </row>
    <row r="2125" spans="1:5">
      <c r="A2125" t="s">
        <v>6418</v>
      </c>
      <c r="B2125" t="s">
        <v>6419</v>
      </c>
      <c r="E2125" t="b">
        <v>1</v>
      </c>
    </row>
    <row r="2126" spans="1:5">
      <c r="A2126" t="s">
        <v>6420</v>
      </c>
      <c r="B2126" t="s">
        <v>6421</v>
      </c>
      <c r="E2126" t="b">
        <v>1</v>
      </c>
    </row>
    <row r="2127" spans="1:5">
      <c r="A2127" t="s">
        <v>6422</v>
      </c>
      <c r="B2127" t="s">
        <v>6423</v>
      </c>
      <c r="E2127" t="b">
        <v>1</v>
      </c>
    </row>
    <row r="2128" spans="1:5">
      <c r="A2128" t="s">
        <v>1407</v>
      </c>
      <c r="B2128" t="s">
        <v>6424</v>
      </c>
      <c r="E2128" t="b">
        <v>1</v>
      </c>
    </row>
    <row r="2129" spans="1:5">
      <c r="A2129" t="s">
        <v>6425</v>
      </c>
      <c r="B2129" t="s">
        <v>6426</v>
      </c>
      <c r="E2129" t="b">
        <v>1</v>
      </c>
    </row>
    <row r="2130" spans="1:5">
      <c r="A2130" t="s">
        <v>6427</v>
      </c>
      <c r="B2130" t="s">
        <v>6428</v>
      </c>
      <c r="E2130" t="b">
        <v>1</v>
      </c>
    </row>
    <row r="2131" spans="1:5">
      <c r="A2131" t="s">
        <v>6429</v>
      </c>
      <c r="B2131" t="s">
        <v>6430</v>
      </c>
      <c r="E2131" t="b">
        <v>1</v>
      </c>
    </row>
    <row r="2132" spans="1:5">
      <c r="A2132" t="s">
        <v>6431</v>
      </c>
      <c r="B2132" t="s">
        <v>6432</v>
      </c>
      <c r="E2132" t="b">
        <v>1</v>
      </c>
    </row>
    <row r="2133" spans="1:5">
      <c r="A2133" t="s">
        <v>6433</v>
      </c>
      <c r="B2133" t="s">
        <v>6434</v>
      </c>
      <c r="E2133" t="b">
        <v>1</v>
      </c>
    </row>
    <row r="2134" spans="1:5">
      <c r="A2134" t="s">
        <v>6435</v>
      </c>
      <c r="B2134" t="s">
        <v>6436</v>
      </c>
      <c r="E2134" t="b">
        <v>1</v>
      </c>
    </row>
    <row r="2135" spans="1:5">
      <c r="A2135" t="s">
        <v>6437</v>
      </c>
      <c r="B2135" t="s">
        <v>6438</v>
      </c>
      <c r="E2135" t="b">
        <v>1</v>
      </c>
    </row>
    <row r="2136" spans="1:5">
      <c r="A2136" t="s">
        <v>6439</v>
      </c>
      <c r="B2136" t="s">
        <v>6440</v>
      </c>
      <c r="E2136" t="b">
        <v>1</v>
      </c>
    </row>
    <row r="2137" spans="1:5">
      <c r="A2137" t="s">
        <v>6441</v>
      </c>
      <c r="B2137" t="s">
        <v>6442</v>
      </c>
      <c r="E2137" t="b">
        <v>1</v>
      </c>
    </row>
    <row r="2138" spans="1:5">
      <c r="A2138" t="s">
        <v>6443</v>
      </c>
      <c r="B2138" t="s">
        <v>6444</v>
      </c>
      <c r="E2138" t="b">
        <v>1</v>
      </c>
    </row>
    <row r="2139" spans="1:5">
      <c r="A2139" t="s">
        <v>1241</v>
      </c>
      <c r="B2139" t="s">
        <v>6445</v>
      </c>
      <c r="E2139" t="b">
        <v>1</v>
      </c>
    </row>
    <row r="2140" spans="1:5">
      <c r="A2140" t="s">
        <v>6446</v>
      </c>
      <c r="B2140" t="s">
        <v>6447</v>
      </c>
      <c r="E2140" t="b">
        <v>1</v>
      </c>
    </row>
    <row r="2141" spans="1:5">
      <c r="A2141" t="s">
        <v>6448</v>
      </c>
      <c r="B2141" t="s">
        <v>6449</v>
      </c>
      <c r="E2141" t="b">
        <v>1</v>
      </c>
    </row>
    <row r="2142" spans="1:5">
      <c r="A2142" t="s">
        <v>2036</v>
      </c>
      <c r="B2142" t="s">
        <v>6450</v>
      </c>
      <c r="E2142" t="b">
        <v>1</v>
      </c>
    </row>
    <row r="2143" spans="1:5">
      <c r="A2143" t="s">
        <v>6451</v>
      </c>
      <c r="B2143" t="s">
        <v>6452</v>
      </c>
      <c r="E2143" t="b">
        <v>1</v>
      </c>
    </row>
    <row r="2144" spans="1:5">
      <c r="A2144" t="s">
        <v>1471</v>
      </c>
      <c r="B2144" t="s">
        <v>6453</v>
      </c>
      <c r="E2144" t="b">
        <v>1</v>
      </c>
    </row>
    <row r="2145" spans="1:5">
      <c r="A2145" t="s">
        <v>639</v>
      </c>
      <c r="B2145" t="s">
        <v>6454</v>
      </c>
      <c r="E2145" t="b">
        <v>1</v>
      </c>
    </row>
    <row r="2146" spans="1:5">
      <c r="A2146" t="s">
        <v>1225</v>
      </c>
      <c r="B2146" t="s">
        <v>6455</v>
      </c>
      <c r="E2146" t="b">
        <v>1</v>
      </c>
    </row>
    <row r="2147" spans="1:5">
      <c r="A2147" t="s">
        <v>6456</v>
      </c>
      <c r="B2147" t="s">
        <v>6457</v>
      </c>
      <c r="E2147" t="b">
        <v>1</v>
      </c>
    </row>
    <row r="2148" spans="1:5">
      <c r="A2148" t="s">
        <v>6458</v>
      </c>
      <c r="B2148" t="s">
        <v>6459</v>
      </c>
      <c r="E2148" t="b">
        <v>1</v>
      </c>
    </row>
    <row r="2149" spans="1:5">
      <c r="A2149" t="s">
        <v>6460</v>
      </c>
      <c r="B2149" t="s">
        <v>6461</v>
      </c>
      <c r="E2149" t="b">
        <v>1</v>
      </c>
    </row>
    <row r="2150" spans="1:5">
      <c r="A2150" t="s">
        <v>6462</v>
      </c>
      <c r="B2150" t="s">
        <v>6463</v>
      </c>
      <c r="E2150" t="b">
        <v>1</v>
      </c>
    </row>
    <row r="2151" spans="1:5">
      <c r="A2151" t="s">
        <v>6464</v>
      </c>
      <c r="B2151" t="s">
        <v>6465</v>
      </c>
      <c r="E2151" t="b">
        <v>1</v>
      </c>
    </row>
    <row r="2152" spans="1:5">
      <c r="A2152" t="s">
        <v>6466</v>
      </c>
      <c r="B2152" t="s">
        <v>6467</v>
      </c>
      <c r="E2152" t="b">
        <v>1</v>
      </c>
    </row>
    <row r="2153" spans="1:5">
      <c r="A2153" t="s">
        <v>6468</v>
      </c>
      <c r="B2153" t="s">
        <v>6469</v>
      </c>
      <c r="E2153" t="b">
        <v>1</v>
      </c>
    </row>
    <row r="2154" spans="1:5">
      <c r="A2154" t="s">
        <v>6470</v>
      </c>
      <c r="B2154" t="s">
        <v>6471</v>
      </c>
      <c r="E2154" t="b">
        <v>1</v>
      </c>
    </row>
    <row r="2155" spans="1:5">
      <c r="A2155" t="s">
        <v>6472</v>
      </c>
      <c r="B2155" t="s">
        <v>6473</v>
      </c>
      <c r="E2155" t="b">
        <v>1</v>
      </c>
    </row>
    <row r="2156" spans="1:5">
      <c r="A2156" t="s">
        <v>6474</v>
      </c>
      <c r="B2156" t="s">
        <v>6475</v>
      </c>
      <c r="E2156" t="b">
        <v>1</v>
      </c>
    </row>
    <row r="2157" spans="1:5">
      <c r="A2157" t="s">
        <v>1239</v>
      </c>
      <c r="B2157" t="s">
        <v>6476</v>
      </c>
      <c r="E2157" t="b">
        <v>1</v>
      </c>
    </row>
    <row r="2158" spans="1:5">
      <c r="A2158" t="s">
        <v>1227</v>
      </c>
      <c r="B2158" t="s">
        <v>6477</v>
      </c>
      <c r="E2158" t="b">
        <v>1</v>
      </c>
    </row>
    <row r="2159" spans="1:5">
      <c r="A2159" t="s">
        <v>1607</v>
      </c>
      <c r="B2159" t="s">
        <v>6478</v>
      </c>
      <c r="E2159" t="b">
        <v>1</v>
      </c>
    </row>
    <row r="2160" spans="1:5">
      <c r="A2160" t="s">
        <v>6479</v>
      </c>
      <c r="B2160" t="s">
        <v>6480</v>
      </c>
      <c r="E2160" t="b">
        <v>1</v>
      </c>
    </row>
    <row r="2161" spans="1:5">
      <c r="A2161" t="s">
        <v>6481</v>
      </c>
      <c r="B2161" t="s">
        <v>6482</v>
      </c>
      <c r="E2161" t="b">
        <v>1</v>
      </c>
    </row>
    <row r="2162" spans="1:5">
      <c r="A2162" t="s">
        <v>6483</v>
      </c>
      <c r="B2162" t="s">
        <v>6484</v>
      </c>
      <c r="E2162" t="b">
        <v>1</v>
      </c>
    </row>
    <row r="2163" spans="1:5">
      <c r="A2163" t="s">
        <v>6485</v>
      </c>
      <c r="B2163" t="s">
        <v>6486</v>
      </c>
      <c r="E2163" t="b">
        <v>1</v>
      </c>
    </row>
    <row r="2164" spans="1:5">
      <c r="A2164" t="s">
        <v>1101</v>
      </c>
      <c r="B2164" t="s">
        <v>6487</v>
      </c>
      <c r="E2164" t="b">
        <v>1</v>
      </c>
    </row>
    <row r="2165" spans="1:5">
      <c r="A2165" t="s">
        <v>6488</v>
      </c>
      <c r="B2165" t="s">
        <v>6489</v>
      </c>
      <c r="E2165" t="b">
        <v>1</v>
      </c>
    </row>
    <row r="2166" spans="1:5">
      <c r="A2166" t="s">
        <v>6490</v>
      </c>
      <c r="B2166" t="s">
        <v>6491</v>
      </c>
      <c r="E2166" t="b">
        <v>1</v>
      </c>
    </row>
    <row r="2167" spans="1:5">
      <c r="A2167" t="s">
        <v>6492</v>
      </c>
      <c r="B2167" t="s">
        <v>6493</v>
      </c>
      <c r="E2167" t="b">
        <v>1</v>
      </c>
    </row>
    <row r="2168" spans="1:5">
      <c r="A2168" t="s">
        <v>6494</v>
      </c>
      <c r="B2168" t="s">
        <v>6495</v>
      </c>
      <c r="E2168" t="b">
        <v>1</v>
      </c>
    </row>
    <row r="2169" spans="1:5">
      <c r="A2169" t="s">
        <v>1559</v>
      </c>
      <c r="B2169" t="s">
        <v>6496</v>
      </c>
      <c r="E2169" t="b">
        <v>1</v>
      </c>
    </row>
    <row r="2170" spans="1:5">
      <c r="A2170" t="s">
        <v>1215</v>
      </c>
      <c r="B2170" t="s">
        <v>6497</v>
      </c>
      <c r="E2170" t="b">
        <v>1</v>
      </c>
    </row>
    <row r="2171" spans="1:5">
      <c r="A2171" t="s">
        <v>2038</v>
      </c>
      <c r="B2171" t="s">
        <v>6498</v>
      </c>
      <c r="E2171" t="b">
        <v>1</v>
      </c>
    </row>
    <row r="2172" spans="1:5">
      <c r="A2172" t="s">
        <v>6499</v>
      </c>
      <c r="B2172" t="s">
        <v>6500</v>
      </c>
      <c r="E2172" t="b">
        <v>1</v>
      </c>
    </row>
    <row r="2173" spans="1:5">
      <c r="A2173" t="s">
        <v>6501</v>
      </c>
      <c r="B2173" t="s">
        <v>6502</v>
      </c>
      <c r="E2173" t="b">
        <v>1</v>
      </c>
    </row>
    <row r="2174" spans="1:5">
      <c r="A2174" t="s">
        <v>6503</v>
      </c>
      <c r="B2174" t="s">
        <v>6504</v>
      </c>
      <c r="E2174" t="b">
        <v>1</v>
      </c>
    </row>
    <row r="2175" spans="1:5">
      <c r="A2175" t="s">
        <v>6505</v>
      </c>
      <c r="B2175" t="s">
        <v>6506</v>
      </c>
      <c r="E2175" t="b">
        <v>1</v>
      </c>
    </row>
    <row r="2176" spans="1:5">
      <c r="A2176" t="s">
        <v>6507</v>
      </c>
      <c r="B2176" t="s">
        <v>6508</v>
      </c>
      <c r="E2176" t="b">
        <v>1</v>
      </c>
    </row>
    <row r="2177" spans="1:5">
      <c r="A2177" t="s">
        <v>6509</v>
      </c>
      <c r="B2177" t="s">
        <v>6510</v>
      </c>
      <c r="E2177" t="b">
        <v>1</v>
      </c>
    </row>
    <row r="2178" spans="1:5">
      <c r="A2178" t="s">
        <v>6511</v>
      </c>
      <c r="B2178" t="s">
        <v>6512</v>
      </c>
      <c r="E2178" t="b">
        <v>1</v>
      </c>
    </row>
    <row r="2179" spans="1:5">
      <c r="A2179" t="s">
        <v>6513</v>
      </c>
      <c r="B2179" t="s">
        <v>6514</v>
      </c>
      <c r="E2179" t="b">
        <v>1</v>
      </c>
    </row>
    <row r="2180" spans="1:5">
      <c r="A2180" t="s">
        <v>6515</v>
      </c>
      <c r="B2180" t="s">
        <v>6516</v>
      </c>
      <c r="E2180" t="b">
        <v>1</v>
      </c>
    </row>
    <row r="2181" spans="1:5">
      <c r="A2181" t="s">
        <v>6517</v>
      </c>
      <c r="B2181" t="s">
        <v>6518</v>
      </c>
      <c r="E2181" t="b">
        <v>1</v>
      </c>
    </row>
    <row r="2182" spans="1:5">
      <c r="A2182" t="s">
        <v>6519</v>
      </c>
      <c r="B2182" t="s">
        <v>6520</v>
      </c>
      <c r="E2182" t="b">
        <v>1</v>
      </c>
    </row>
    <row r="2183" spans="1:5">
      <c r="A2183" t="s">
        <v>6521</v>
      </c>
      <c r="B2183" t="s">
        <v>6522</v>
      </c>
      <c r="E2183" t="b">
        <v>1</v>
      </c>
    </row>
    <row r="2184" spans="1:5">
      <c r="A2184" t="s">
        <v>6523</v>
      </c>
      <c r="B2184" t="s">
        <v>6524</v>
      </c>
      <c r="E2184" t="b">
        <v>1</v>
      </c>
    </row>
    <row r="2185" spans="1:5">
      <c r="A2185" t="s">
        <v>1263</v>
      </c>
      <c r="B2185" t="s">
        <v>6525</v>
      </c>
      <c r="E2185" t="b">
        <v>1</v>
      </c>
    </row>
    <row r="2186" spans="1:5">
      <c r="A2186" t="s">
        <v>6526</v>
      </c>
      <c r="B2186" t="s">
        <v>6527</v>
      </c>
      <c r="E2186" t="b">
        <v>1</v>
      </c>
    </row>
    <row r="2187" spans="1:5">
      <c r="A2187" t="s">
        <v>6528</v>
      </c>
      <c r="B2187" t="s">
        <v>6529</v>
      </c>
      <c r="E2187" t="b">
        <v>1</v>
      </c>
    </row>
    <row r="2188" spans="1:5">
      <c r="A2188" t="s">
        <v>6530</v>
      </c>
      <c r="B2188" t="s">
        <v>6531</v>
      </c>
      <c r="E2188" t="b">
        <v>1</v>
      </c>
    </row>
    <row r="2189" spans="1:5">
      <c r="A2189" t="s">
        <v>6532</v>
      </c>
      <c r="B2189" t="s">
        <v>6533</v>
      </c>
      <c r="E2189" t="b">
        <v>1</v>
      </c>
    </row>
    <row r="2190" spans="1:5">
      <c r="A2190" t="s">
        <v>6534</v>
      </c>
      <c r="B2190" t="s">
        <v>6535</v>
      </c>
      <c r="E2190" t="b">
        <v>1</v>
      </c>
    </row>
    <row r="2191" spans="1:5">
      <c r="A2191" t="s">
        <v>6536</v>
      </c>
      <c r="B2191" t="s">
        <v>6537</v>
      </c>
      <c r="E2191" t="b">
        <v>1</v>
      </c>
    </row>
    <row r="2192" spans="1:5">
      <c r="A2192" t="s">
        <v>6538</v>
      </c>
      <c r="B2192" t="s">
        <v>6539</v>
      </c>
      <c r="E2192" t="b">
        <v>1</v>
      </c>
    </row>
    <row r="2193" spans="1:5">
      <c r="A2193" t="s">
        <v>6540</v>
      </c>
      <c r="B2193" t="s">
        <v>6541</v>
      </c>
      <c r="E2193" t="b">
        <v>1</v>
      </c>
    </row>
    <row r="2194" spans="1:5">
      <c r="A2194" t="s">
        <v>6542</v>
      </c>
      <c r="B2194" t="s">
        <v>6543</v>
      </c>
      <c r="E2194" t="b">
        <v>1</v>
      </c>
    </row>
    <row r="2195" spans="1:5">
      <c r="A2195" t="s">
        <v>6544</v>
      </c>
      <c r="B2195" t="s">
        <v>6545</v>
      </c>
      <c r="E2195" t="b">
        <v>1</v>
      </c>
    </row>
    <row r="2196" spans="1:5">
      <c r="A2196" t="s">
        <v>6546</v>
      </c>
      <c r="B2196" t="s">
        <v>6547</v>
      </c>
      <c r="E2196" t="b">
        <v>1</v>
      </c>
    </row>
    <row r="2197" spans="1:5">
      <c r="A2197" t="s">
        <v>6548</v>
      </c>
      <c r="B2197" t="s">
        <v>6549</v>
      </c>
      <c r="E2197" t="b">
        <v>1</v>
      </c>
    </row>
    <row r="2198" spans="1:5">
      <c r="A2198" t="s">
        <v>1435</v>
      </c>
      <c r="B2198" t="s">
        <v>6550</v>
      </c>
      <c r="E2198" t="b">
        <v>1</v>
      </c>
    </row>
    <row r="2199" spans="1:5">
      <c r="A2199" t="s">
        <v>6551</v>
      </c>
      <c r="B2199" t="s">
        <v>6552</v>
      </c>
      <c r="E2199" t="b">
        <v>1</v>
      </c>
    </row>
    <row r="2200" spans="1:5">
      <c r="A2200" t="s">
        <v>1433</v>
      </c>
      <c r="B2200" t="s">
        <v>6553</v>
      </c>
      <c r="E2200" t="b">
        <v>1</v>
      </c>
    </row>
    <row r="2201" spans="1:5">
      <c r="A2201" t="s">
        <v>6554</v>
      </c>
      <c r="B2201" t="s">
        <v>6555</v>
      </c>
      <c r="E2201" t="b">
        <v>1</v>
      </c>
    </row>
    <row r="2202" spans="1:5">
      <c r="A2202" t="s">
        <v>6556</v>
      </c>
      <c r="B2202" t="s">
        <v>6557</v>
      </c>
      <c r="E2202" t="b">
        <v>1</v>
      </c>
    </row>
    <row r="2203" spans="1:5">
      <c r="A2203" t="s">
        <v>6558</v>
      </c>
      <c r="B2203" t="s">
        <v>6559</v>
      </c>
      <c r="E2203" t="b">
        <v>1</v>
      </c>
    </row>
    <row r="2204" spans="1:5">
      <c r="A2204" t="s">
        <v>6560</v>
      </c>
      <c r="B2204" t="s">
        <v>6561</v>
      </c>
      <c r="E2204" t="b">
        <v>1</v>
      </c>
    </row>
    <row r="2205" spans="1:5">
      <c r="A2205" t="s">
        <v>6562</v>
      </c>
      <c r="B2205" t="s">
        <v>6563</v>
      </c>
      <c r="E2205" t="b">
        <v>1</v>
      </c>
    </row>
    <row r="2206" spans="1:5">
      <c r="A2206" t="s">
        <v>6564</v>
      </c>
      <c r="B2206" t="s">
        <v>6565</v>
      </c>
      <c r="E2206" t="b">
        <v>1</v>
      </c>
    </row>
    <row r="2207" spans="1:5">
      <c r="A2207" t="s">
        <v>6566</v>
      </c>
      <c r="B2207" t="s">
        <v>6567</v>
      </c>
      <c r="E2207" t="b">
        <v>1</v>
      </c>
    </row>
    <row r="2208" spans="1:5">
      <c r="A2208" t="s">
        <v>1469</v>
      </c>
      <c r="B2208" t="s">
        <v>6568</v>
      </c>
      <c r="E2208" t="b">
        <v>1</v>
      </c>
    </row>
    <row r="2209" spans="1:5">
      <c r="A2209" t="s">
        <v>6569</v>
      </c>
      <c r="B2209" t="s">
        <v>6570</v>
      </c>
      <c r="E2209" t="b">
        <v>1</v>
      </c>
    </row>
    <row r="2210" spans="1:5">
      <c r="A2210" t="s">
        <v>6571</v>
      </c>
      <c r="B2210" t="s">
        <v>6572</v>
      </c>
      <c r="E2210" t="b">
        <v>1</v>
      </c>
    </row>
    <row r="2211" spans="1:5">
      <c r="A2211" t="s">
        <v>6573</v>
      </c>
      <c r="B2211" t="s">
        <v>6574</v>
      </c>
      <c r="E2211" t="b">
        <v>1</v>
      </c>
    </row>
    <row r="2212" spans="1:5">
      <c r="A2212" t="s">
        <v>659</v>
      </c>
      <c r="B2212" t="s">
        <v>6575</v>
      </c>
      <c r="E2212" t="b">
        <v>1</v>
      </c>
    </row>
    <row r="2213" spans="1:5">
      <c r="A2213" t="s">
        <v>6576</v>
      </c>
      <c r="B2213" t="s">
        <v>6577</v>
      </c>
      <c r="E2213" t="b">
        <v>1</v>
      </c>
    </row>
    <row r="2214" spans="1:5">
      <c r="A2214" t="s">
        <v>6578</v>
      </c>
      <c r="B2214" t="s">
        <v>6579</v>
      </c>
      <c r="E2214" t="b">
        <v>1</v>
      </c>
    </row>
    <row r="2215" spans="1:5">
      <c r="A2215" t="s">
        <v>6580</v>
      </c>
      <c r="B2215" t="s">
        <v>6581</v>
      </c>
      <c r="E2215" t="b">
        <v>1</v>
      </c>
    </row>
    <row r="2216" spans="1:5">
      <c r="A2216" t="s">
        <v>6582</v>
      </c>
      <c r="B2216" t="s">
        <v>6583</v>
      </c>
      <c r="E2216" t="b">
        <v>1</v>
      </c>
    </row>
    <row r="2217" spans="1:5">
      <c r="A2217" t="s">
        <v>6584</v>
      </c>
      <c r="B2217" t="s">
        <v>6585</v>
      </c>
      <c r="E2217" t="b">
        <v>1</v>
      </c>
    </row>
    <row r="2218" spans="1:5">
      <c r="A2218" t="s">
        <v>6586</v>
      </c>
      <c r="B2218" t="s">
        <v>6587</v>
      </c>
      <c r="E2218" t="b">
        <v>1</v>
      </c>
    </row>
    <row r="2219" spans="1:5">
      <c r="A2219" t="s">
        <v>6588</v>
      </c>
      <c r="B2219" t="s">
        <v>6589</v>
      </c>
      <c r="E2219" t="b">
        <v>1</v>
      </c>
    </row>
    <row r="2220" spans="1:5">
      <c r="A2220" t="s">
        <v>6590</v>
      </c>
      <c r="B2220" t="s">
        <v>6591</v>
      </c>
      <c r="E2220" t="b">
        <v>1</v>
      </c>
    </row>
    <row r="2221" spans="1:5">
      <c r="A2221" t="s">
        <v>1534</v>
      </c>
      <c r="B2221" t="s">
        <v>6592</v>
      </c>
      <c r="E2221" t="b">
        <v>1</v>
      </c>
    </row>
    <row r="2222" spans="1:5">
      <c r="A2222" t="s">
        <v>6593</v>
      </c>
      <c r="B2222" t="s">
        <v>6594</v>
      </c>
      <c r="E2222" t="b">
        <v>1</v>
      </c>
    </row>
    <row r="2223" spans="1:5">
      <c r="A2223" t="s">
        <v>6595</v>
      </c>
      <c r="B2223" t="s">
        <v>6596</v>
      </c>
      <c r="E2223" t="b">
        <v>1</v>
      </c>
    </row>
    <row r="2224" spans="1:5">
      <c r="A2224" t="s">
        <v>6597</v>
      </c>
      <c r="B2224" t="s">
        <v>6598</v>
      </c>
      <c r="E2224" t="b">
        <v>1</v>
      </c>
    </row>
    <row r="2225" spans="1:5">
      <c r="A2225" t="s">
        <v>6599</v>
      </c>
      <c r="B2225" t="s">
        <v>6600</v>
      </c>
      <c r="E2225" t="b">
        <v>1</v>
      </c>
    </row>
    <row r="2226" spans="1:5">
      <c r="A2226" t="s">
        <v>6601</v>
      </c>
      <c r="B2226" t="s">
        <v>6602</v>
      </c>
      <c r="E2226" t="b">
        <v>1</v>
      </c>
    </row>
    <row r="2227" spans="1:5">
      <c r="A2227" t="s">
        <v>6603</v>
      </c>
      <c r="B2227" t="s">
        <v>6604</v>
      </c>
      <c r="E2227" t="b">
        <v>1</v>
      </c>
    </row>
    <row r="2228" spans="1:5">
      <c r="A2228" t="s">
        <v>6605</v>
      </c>
      <c r="B2228" t="s">
        <v>6606</v>
      </c>
      <c r="E2228" t="b">
        <v>1</v>
      </c>
    </row>
    <row r="2229" spans="1:5">
      <c r="A2229" t="s">
        <v>6607</v>
      </c>
      <c r="B2229" t="s">
        <v>6608</v>
      </c>
      <c r="E2229" t="b">
        <v>1</v>
      </c>
    </row>
    <row r="2230" spans="1:5">
      <c r="A2230" t="s">
        <v>6609</v>
      </c>
      <c r="B2230" t="s">
        <v>6610</v>
      </c>
      <c r="E2230" t="b">
        <v>1</v>
      </c>
    </row>
    <row r="2231" spans="1:5">
      <c r="A2231" t="s">
        <v>6611</v>
      </c>
      <c r="B2231" t="s">
        <v>6612</v>
      </c>
      <c r="E2231" t="b">
        <v>1</v>
      </c>
    </row>
    <row r="2232" spans="1:5">
      <c r="A2232" t="s">
        <v>6613</v>
      </c>
      <c r="B2232" t="s">
        <v>6614</v>
      </c>
      <c r="E2232" t="b">
        <v>1</v>
      </c>
    </row>
    <row r="2233" spans="1:5">
      <c r="A2233" t="s">
        <v>6615</v>
      </c>
      <c r="B2233" t="s">
        <v>6616</v>
      </c>
      <c r="E2233" t="b">
        <v>1</v>
      </c>
    </row>
    <row r="2234" spans="1:5">
      <c r="A2234" t="s">
        <v>6617</v>
      </c>
      <c r="B2234" t="s">
        <v>6618</v>
      </c>
      <c r="E2234" t="b">
        <v>1</v>
      </c>
    </row>
    <row r="2235" spans="1:5">
      <c r="A2235" t="s">
        <v>6619</v>
      </c>
      <c r="B2235" t="s">
        <v>6620</v>
      </c>
      <c r="E2235" t="b">
        <v>1</v>
      </c>
    </row>
    <row r="2236" spans="1:5">
      <c r="A2236" t="s">
        <v>6621</v>
      </c>
      <c r="B2236" t="s">
        <v>6622</v>
      </c>
      <c r="E2236" t="b">
        <v>1</v>
      </c>
    </row>
    <row r="2237" spans="1:5">
      <c r="A2237" t="s">
        <v>6623</v>
      </c>
      <c r="B2237" t="s">
        <v>6624</v>
      </c>
      <c r="E2237" t="b">
        <v>1</v>
      </c>
    </row>
    <row r="2238" spans="1:5">
      <c r="A2238" t="s">
        <v>6625</v>
      </c>
      <c r="B2238" t="s">
        <v>6626</v>
      </c>
      <c r="E2238" t="b">
        <v>1</v>
      </c>
    </row>
    <row r="2239" spans="1:5">
      <c r="A2239" t="s">
        <v>1383</v>
      </c>
      <c r="B2239" t="s">
        <v>6627</v>
      </c>
      <c r="E2239" t="b">
        <v>1</v>
      </c>
    </row>
    <row r="2240" spans="1:5">
      <c r="A2240" t="s">
        <v>6628</v>
      </c>
      <c r="B2240" t="s">
        <v>6629</v>
      </c>
      <c r="E2240" t="b">
        <v>1</v>
      </c>
    </row>
    <row r="2241" spans="1:5">
      <c r="A2241" t="s">
        <v>6630</v>
      </c>
      <c r="B2241" t="s">
        <v>6631</v>
      </c>
      <c r="E2241" t="b">
        <v>1</v>
      </c>
    </row>
    <row r="2242" spans="1:5">
      <c r="A2242" t="s">
        <v>6632</v>
      </c>
      <c r="B2242" t="s">
        <v>6633</v>
      </c>
      <c r="E2242" t="b">
        <v>1</v>
      </c>
    </row>
    <row r="2243" spans="1:5">
      <c r="A2243" t="s">
        <v>6634</v>
      </c>
      <c r="B2243" t="s">
        <v>6635</v>
      </c>
      <c r="E2243" t="b">
        <v>1</v>
      </c>
    </row>
    <row r="2244" spans="1:5">
      <c r="A2244" t="s">
        <v>6636</v>
      </c>
      <c r="B2244" t="s">
        <v>6637</v>
      </c>
      <c r="E2244" t="b">
        <v>1</v>
      </c>
    </row>
    <row r="2245" spans="1:5">
      <c r="A2245" t="s">
        <v>6638</v>
      </c>
      <c r="B2245" t="s">
        <v>6639</v>
      </c>
      <c r="E2245" t="b">
        <v>1</v>
      </c>
    </row>
    <row r="2246" spans="1:5">
      <c r="A2246" t="s">
        <v>6640</v>
      </c>
      <c r="B2246" t="s">
        <v>6641</v>
      </c>
      <c r="E2246" t="b">
        <v>1</v>
      </c>
    </row>
    <row r="2247" spans="1:5">
      <c r="A2247" t="s">
        <v>6642</v>
      </c>
      <c r="B2247" t="s">
        <v>6643</v>
      </c>
      <c r="E2247" t="b">
        <v>1</v>
      </c>
    </row>
    <row r="2248" spans="1:5">
      <c r="A2248" t="s">
        <v>6644</v>
      </c>
      <c r="B2248" t="s">
        <v>6645</v>
      </c>
      <c r="E2248" t="b">
        <v>1</v>
      </c>
    </row>
    <row r="2249" spans="1:5">
      <c r="A2249" t="s">
        <v>6646</v>
      </c>
      <c r="B2249" t="s">
        <v>6647</v>
      </c>
      <c r="E2249" t="b">
        <v>1</v>
      </c>
    </row>
    <row r="2250" spans="1:5">
      <c r="A2250" t="s">
        <v>6648</v>
      </c>
      <c r="B2250" t="s">
        <v>6649</v>
      </c>
      <c r="E2250" t="b">
        <v>1</v>
      </c>
    </row>
    <row r="2251" spans="1:5">
      <c r="A2251" t="s">
        <v>6650</v>
      </c>
      <c r="B2251" t="s">
        <v>6651</v>
      </c>
      <c r="E2251" t="b">
        <v>1</v>
      </c>
    </row>
    <row r="2252" spans="1:5">
      <c r="A2252" t="s">
        <v>6652</v>
      </c>
      <c r="B2252" t="s">
        <v>6653</v>
      </c>
      <c r="E2252" t="b">
        <v>1</v>
      </c>
    </row>
    <row r="2253" spans="1:5">
      <c r="A2253" t="s">
        <v>1311</v>
      </c>
      <c r="B2253" t="s">
        <v>6654</v>
      </c>
      <c r="E2253" t="b">
        <v>1</v>
      </c>
    </row>
    <row r="2254" spans="1:5">
      <c r="A2254" t="s">
        <v>6655</v>
      </c>
      <c r="B2254" t="s">
        <v>6656</v>
      </c>
      <c r="E2254" t="b">
        <v>1</v>
      </c>
    </row>
    <row r="2255" spans="1:5">
      <c r="A2255" t="s">
        <v>6657</v>
      </c>
      <c r="B2255" t="s">
        <v>6658</v>
      </c>
      <c r="E2255" t="b">
        <v>1</v>
      </c>
    </row>
    <row r="2256" spans="1:5">
      <c r="A2256" t="s">
        <v>6659</v>
      </c>
      <c r="B2256" t="s">
        <v>6660</v>
      </c>
      <c r="E2256" t="b">
        <v>1</v>
      </c>
    </row>
    <row r="2257" spans="1:5">
      <c r="A2257" t="s">
        <v>6661</v>
      </c>
      <c r="B2257" t="s">
        <v>6662</v>
      </c>
      <c r="E2257" t="b">
        <v>1</v>
      </c>
    </row>
    <row r="2258" spans="1:5">
      <c r="A2258" t="s">
        <v>6663</v>
      </c>
      <c r="B2258" t="s">
        <v>6664</v>
      </c>
      <c r="E2258" t="b">
        <v>1</v>
      </c>
    </row>
    <row r="2259" spans="1:5">
      <c r="A2259" t="s">
        <v>6665</v>
      </c>
      <c r="B2259" t="s">
        <v>6666</v>
      </c>
      <c r="E2259" t="b">
        <v>1</v>
      </c>
    </row>
    <row r="2260" spans="1:5">
      <c r="A2260" t="s">
        <v>6667</v>
      </c>
      <c r="B2260" t="s">
        <v>6668</v>
      </c>
      <c r="E2260" t="b">
        <v>1</v>
      </c>
    </row>
    <row r="2261" spans="1:5">
      <c r="A2261" t="s">
        <v>6669</v>
      </c>
      <c r="B2261" t="s">
        <v>6670</v>
      </c>
      <c r="E2261" t="b">
        <v>1</v>
      </c>
    </row>
    <row r="2262" spans="1:5">
      <c r="A2262" t="s">
        <v>6671</v>
      </c>
      <c r="B2262" t="s">
        <v>6672</v>
      </c>
      <c r="E2262" t="b">
        <v>1</v>
      </c>
    </row>
    <row r="2263" spans="1:5">
      <c r="A2263" t="s">
        <v>6673</v>
      </c>
      <c r="B2263" t="s">
        <v>6674</v>
      </c>
      <c r="E2263" t="b">
        <v>1</v>
      </c>
    </row>
    <row r="2264" spans="1:5">
      <c r="A2264" t="s">
        <v>6675</v>
      </c>
      <c r="B2264" t="s">
        <v>6676</v>
      </c>
      <c r="E2264" t="b">
        <v>1</v>
      </c>
    </row>
    <row r="2265" spans="1:5">
      <c r="A2265" t="s">
        <v>6677</v>
      </c>
      <c r="B2265" t="s">
        <v>6678</v>
      </c>
      <c r="E2265" t="b">
        <v>1</v>
      </c>
    </row>
    <row r="2266" spans="1:5">
      <c r="A2266" t="s">
        <v>6679</v>
      </c>
      <c r="B2266" t="s">
        <v>6680</v>
      </c>
      <c r="E2266" t="b">
        <v>1</v>
      </c>
    </row>
    <row r="2267" spans="1:5">
      <c r="A2267" t="s">
        <v>6681</v>
      </c>
      <c r="B2267" t="s">
        <v>6682</v>
      </c>
      <c r="E2267" t="b">
        <v>1</v>
      </c>
    </row>
    <row r="2268" spans="1:5">
      <c r="A2268" t="s">
        <v>6683</v>
      </c>
      <c r="B2268" t="s">
        <v>6684</v>
      </c>
      <c r="E2268" t="b">
        <v>1</v>
      </c>
    </row>
    <row r="2269" spans="1:5">
      <c r="A2269" t="s">
        <v>6685</v>
      </c>
      <c r="B2269" t="s">
        <v>6686</v>
      </c>
      <c r="E2269" t="b">
        <v>1</v>
      </c>
    </row>
    <row r="2270" spans="1:5">
      <c r="A2270" t="s">
        <v>6687</v>
      </c>
      <c r="B2270" t="s">
        <v>6688</v>
      </c>
      <c r="E2270" t="b">
        <v>1</v>
      </c>
    </row>
    <row r="2271" spans="1:5">
      <c r="A2271" t="s">
        <v>6689</v>
      </c>
      <c r="B2271" t="s">
        <v>6690</v>
      </c>
      <c r="E2271" t="b">
        <v>1</v>
      </c>
    </row>
    <row r="2272" spans="1:5">
      <c r="A2272" t="s">
        <v>6691</v>
      </c>
      <c r="B2272" t="s">
        <v>6692</v>
      </c>
      <c r="E2272" t="b">
        <v>1</v>
      </c>
    </row>
    <row r="2273" spans="1:5">
      <c r="A2273" t="s">
        <v>6693</v>
      </c>
      <c r="B2273" t="s">
        <v>6694</v>
      </c>
      <c r="E2273" t="b">
        <v>1</v>
      </c>
    </row>
    <row r="2274" spans="1:5">
      <c r="A2274" t="s">
        <v>6695</v>
      </c>
      <c r="B2274" t="s">
        <v>6696</v>
      </c>
      <c r="E2274" t="b">
        <v>1</v>
      </c>
    </row>
    <row r="2275" spans="1:5">
      <c r="A2275" t="s">
        <v>6697</v>
      </c>
      <c r="B2275" t="s">
        <v>6698</v>
      </c>
      <c r="E2275" t="b">
        <v>1</v>
      </c>
    </row>
    <row r="2276" spans="1:5">
      <c r="A2276" t="s">
        <v>6699</v>
      </c>
      <c r="B2276" t="s">
        <v>6700</v>
      </c>
      <c r="E2276" t="b">
        <v>1</v>
      </c>
    </row>
    <row r="2277" spans="1:5">
      <c r="A2277" t="s">
        <v>1501</v>
      </c>
      <c r="B2277" t="s">
        <v>6701</v>
      </c>
      <c r="E2277" t="b">
        <v>1</v>
      </c>
    </row>
    <row r="2278" spans="1:5">
      <c r="A2278" t="s">
        <v>6702</v>
      </c>
      <c r="B2278" t="s">
        <v>6703</v>
      </c>
      <c r="E2278" t="b">
        <v>1</v>
      </c>
    </row>
    <row r="2279" spans="1:5">
      <c r="A2279" t="s">
        <v>6704</v>
      </c>
      <c r="B2279" t="s">
        <v>6705</v>
      </c>
      <c r="E2279" t="b">
        <v>1</v>
      </c>
    </row>
    <row r="2280" spans="1:5">
      <c r="A2280" t="s">
        <v>6706</v>
      </c>
      <c r="B2280" t="s">
        <v>6707</v>
      </c>
      <c r="E2280" t="b">
        <v>1</v>
      </c>
    </row>
    <row r="2281" spans="1:5">
      <c r="A2281" t="s">
        <v>6708</v>
      </c>
      <c r="B2281" t="s">
        <v>6709</v>
      </c>
      <c r="E2281" t="b">
        <v>1</v>
      </c>
    </row>
    <row r="2282" spans="1:5">
      <c r="A2282" t="s">
        <v>6710</v>
      </c>
      <c r="B2282" t="s">
        <v>6711</v>
      </c>
      <c r="E2282" t="b">
        <v>1</v>
      </c>
    </row>
    <row r="2283" spans="1:5">
      <c r="A2283" t="s">
        <v>6712</v>
      </c>
      <c r="B2283" t="s">
        <v>6713</v>
      </c>
      <c r="E2283" t="b">
        <v>1</v>
      </c>
    </row>
    <row r="2284" spans="1:5">
      <c r="A2284" t="s">
        <v>6714</v>
      </c>
      <c r="B2284" t="s">
        <v>6715</v>
      </c>
      <c r="E2284" t="b">
        <v>1</v>
      </c>
    </row>
    <row r="2285" spans="1:5">
      <c r="A2285" t="s">
        <v>6716</v>
      </c>
      <c r="B2285" t="s">
        <v>6717</v>
      </c>
      <c r="E2285" t="b">
        <v>1</v>
      </c>
    </row>
    <row r="2286" spans="1:5">
      <c r="A2286" t="s">
        <v>6718</v>
      </c>
      <c r="B2286" t="s">
        <v>6719</v>
      </c>
      <c r="E2286" t="b">
        <v>1</v>
      </c>
    </row>
    <row r="2287" spans="1:5">
      <c r="A2287" t="s">
        <v>6720</v>
      </c>
      <c r="B2287" t="s">
        <v>6721</v>
      </c>
      <c r="E2287" t="b">
        <v>1</v>
      </c>
    </row>
    <row r="2288" spans="1:5">
      <c r="A2288" t="s">
        <v>6722</v>
      </c>
      <c r="B2288" t="s">
        <v>6723</v>
      </c>
      <c r="E2288" t="b">
        <v>1</v>
      </c>
    </row>
    <row r="2289" spans="1:5">
      <c r="A2289" t="s">
        <v>6724</v>
      </c>
      <c r="B2289" t="s">
        <v>6725</v>
      </c>
      <c r="E2289" t="b">
        <v>1</v>
      </c>
    </row>
    <row r="2290" spans="1:5">
      <c r="A2290" t="s">
        <v>6726</v>
      </c>
      <c r="B2290" t="s">
        <v>6727</v>
      </c>
      <c r="E2290" t="b">
        <v>1</v>
      </c>
    </row>
    <row r="2291" spans="1:5">
      <c r="A2291" t="s">
        <v>6728</v>
      </c>
      <c r="B2291" t="s">
        <v>6729</v>
      </c>
      <c r="E2291" t="b">
        <v>1</v>
      </c>
    </row>
    <row r="2292" spans="1:5">
      <c r="A2292" t="s">
        <v>6730</v>
      </c>
      <c r="B2292" t="s">
        <v>6731</v>
      </c>
      <c r="E2292" t="b">
        <v>1</v>
      </c>
    </row>
    <row r="2293" spans="1:5">
      <c r="A2293" t="s">
        <v>6732</v>
      </c>
      <c r="B2293" t="s">
        <v>6733</v>
      </c>
      <c r="E2293" t="b">
        <v>1</v>
      </c>
    </row>
    <row r="2294" spans="1:5">
      <c r="A2294" t="s">
        <v>6734</v>
      </c>
      <c r="B2294" t="s">
        <v>6735</v>
      </c>
      <c r="E2294" t="b">
        <v>1</v>
      </c>
    </row>
    <row r="2295" spans="1:5">
      <c r="A2295" t="s">
        <v>6736</v>
      </c>
      <c r="B2295" t="s">
        <v>6737</v>
      </c>
      <c r="E2295" t="b">
        <v>1</v>
      </c>
    </row>
    <row r="2296" spans="1:5">
      <c r="A2296" t="s">
        <v>6738</v>
      </c>
      <c r="B2296" t="s">
        <v>6739</v>
      </c>
      <c r="E2296" t="b">
        <v>1</v>
      </c>
    </row>
    <row r="2297" spans="1:5">
      <c r="A2297" t="s">
        <v>1516</v>
      </c>
      <c r="B2297" t="s">
        <v>6740</v>
      </c>
      <c r="E2297" t="b">
        <v>1</v>
      </c>
    </row>
    <row r="2298" spans="1:5">
      <c r="A2298" t="s">
        <v>6741</v>
      </c>
      <c r="B2298" t="s">
        <v>6742</v>
      </c>
      <c r="E2298" t="b">
        <v>1</v>
      </c>
    </row>
    <row r="2299" spans="1:5">
      <c r="A2299" t="s">
        <v>6743</v>
      </c>
      <c r="B2299" t="s">
        <v>6744</v>
      </c>
      <c r="E2299" t="b">
        <v>1</v>
      </c>
    </row>
    <row r="2300" spans="1:5">
      <c r="A2300" t="s">
        <v>6745</v>
      </c>
      <c r="B2300" t="s">
        <v>6746</v>
      </c>
      <c r="E2300" t="b">
        <v>1</v>
      </c>
    </row>
    <row r="2301" spans="1:5">
      <c r="A2301" t="s">
        <v>6747</v>
      </c>
      <c r="B2301" t="s">
        <v>6748</v>
      </c>
      <c r="E2301" t="b">
        <v>1</v>
      </c>
    </row>
    <row r="2302" spans="1:5">
      <c r="A2302" t="s">
        <v>1125</v>
      </c>
      <c r="B2302" t="s">
        <v>6749</v>
      </c>
      <c r="E2302" t="b">
        <v>1</v>
      </c>
    </row>
    <row r="2303" spans="1:5">
      <c r="A2303" t="s">
        <v>6750</v>
      </c>
      <c r="B2303" t="s">
        <v>6751</v>
      </c>
      <c r="E2303" t="b">
        <v>1</v>
      </c>
    </row>
    <row r="2304" spans="1:5">
      <c r="A2304" t="s">
        <v>655</v>
      </c>
      <c r="B2304" t="s">
        <v>6752</v>
      </c>
      <c r="E2304" t="b">
        <v>1</v>
      </c>
    </row>
    <row r="2305" spans="1:5">
      <c r="A2305" t="s">
        <v>6753</v>
      </c>
      <c r="B2305" t="s">
        <v>6754</v>
      </c>
      <c r="E2305" t="b">
        <v>1</v>
      </c>
    </row>
    <row r="2306" spans="1:5">
      <c r="A2306" t="s">
        <v>6755</v>
      </c>
      <c r="B2306" t="s">
        <v>6756</v>
      </c>
      <c r="E2306" t="b">
        <v>1</v>
      </c>
    </row>
    <row r="2307" spans="1:5">
      <c r="A2307" t="s">
        <v>6757</v>
      </c>
      <c r="B2307" t="s">
        <v>6758</v>
      </c>
      <c r="E2307" t="b">
        <v>1</v>
      </c>
    </row>
    <row r="2308" spans="1:5">
      <c r="A2308" t="s">
        <v>6759</v>
      </c>
      <c r="B2308" t="s">
        <v>6760</v>
      </c>
      <c r="E2308" t="b">
        <v>1</v>
      </c>
    </row>
    <row r="2309" spans="1:5">
      <c r="A2309" t="s">
        <v>6761</v>
      </c>
      <c r="B2309" t="s">
        <v>6762</v>
      </c>
      <c r="E2309" t="b">
        <v>1</v>
      </c>
    </row>
    <row r="2310" spans="1:5">
      <c r="A2310" t="s">
        <v>1103</v>
      </c>
      <c r="B2310" t="s">
        <v>6763</v>
      </c>
      <c r="E2310" t="b">
        <v>1</v>
      </c>
    </row>
    <row r="2311" spans="1:5">
      <c r="A2311" t="s">
        <v>6764</v>
      </c>
      <c r="B2311" t="s">
        <v>6765</v>
      </c>
      <c r="E2311" t="b">
        <v>1</v>
      </c>
    </row>
    <row r="2312" spans="1:5">
      <c r="A2312" t="s">
        <v>6766</v>
      </c>
      <c r="B2312" t="s">
        <v>6767</v>
      </c>
      <c r="E2312" t="b">
        <v>1</v>
      </c>
    </row>
    <row r="2313" spans="1:5">
      <c r="A2313" t="s">
        <v>6768</v>
      </c>
      <c r="B2313" t="s">
        <v>6769</v>
      </c>
      <c r="E2313" t="b">
        <v>1</v>
      </c>
    </row>
    <row r="2314" spans="1:5">
      <c r="A2314" t="s">
        <v>6770</v>
      </c>
      <c r="B2314" t="s">
        <v>6771</v>
      </c>
      <c r="E2314" t="b">
        <v>1</v>
      </c>
    </row>
    <row r="2315" spans="1:5">
      <c r="A2315" t="s">
        <v>6772</v>
      </c>
      <c r="B2315" t="s">
        <v>6773</v>
      </c>
      <c r="E2315" t="b">
        <v>1</v>
      </c>
    </row>
    <row r="2316" spans="1:5">
      <c r="A2316" t="s">
        <v>6774</v>
      </c>
      <c r="B2316" t="s">
        <v>6775</v>
      </c>
      <c r="E2316" t="b">
        <v>1</v>
      </c>
    </row>
    <row r="2317" spans="1:5">
      <c r="A2317" t="s">
        <v>6776</v>
      </c>
      <c r="B2317" t="s">
        <v>6777</v>
      </c>
      <c r="E2317" t="b">
        <v>1</v>
      </c>
    </row>
    <row r="2318" spans="1:5">
      <c r="A2318" t="s">
        <v>6778</v>
      </c>
      <c r="B2318" t="s">
        <v>6779</v>
      </c>
      <c r="E2318" t="b">
        <v>1</v>
      </c>
    </row>
    <row r="2319" spans="1:5">
      <c r="A2319" t="s">
        <v>1289</v>
      </c>
      <c r="B2319" t="s">
        <v>6780</v>
      </c>
      <c r="E2319" t="b">
        <v>1</v>
      </c>
    </row>
    <row r="2320" spans="1:5">
      <c r="A2320" t="s">
        <v>6781</v>
      </c>
      <c r="B2320" t="s">
        <v>6782</v>
      </c>
      <c r="E2320" t="b">
        <v>1</v>
      </c>
    </row>
    <row r="2321" spans="1:5">
      <c r="A2321" t="s">
        <v>6783</v>
      </c>
      <c r="B2321" t="s">
        <v>6784</v>
      </c>
      <c r="E2321" t="b">
        <v>1</v>
      </c>
    </row>
    <row r="2322" spans="1:5">
      <c r="A2322" t="s">
        <v>6785</v>
      </c>
      <c r="B2322" t="s">
        <v>6786</v>
      </c>
      <c r="E2322" t="b">
        <v>1</v>
      </c>
    </row>
    <row r="2323" spans="1:5">
      <c r="A2323" t="s">
        <v>653</v>
      </c>
      <c r="B2323" t="s">
        <v>6787</v>
      </c>
      <c r="E2323" t="b">
        <v>1</v>
      </c>
    </row>
    <row r="2324" spans="1:5">
      <c r="A2324" t="s">
        <v>6788</v>
      </c>
      <c r="B2324" t="s">
        <v>6789</v>
      </c>
      <c r="E2324" t="b">
        <v>1</v>
      </c>
    </row>
    <row r="2325" spans="1:5">
      <c r="A2325" t="s">
        <v>6790</v>
      </c>
      <c r="B2325" t="s">
        <v>6791</v>
      </c>
      <c r="E2325" t="b">
        <v>1</v>
      </c>
    </row>
    <row r="2326" spans="1:5">
      <c r="A2326" t="s">
        <v>6792</v>
      </c>
      <c r="B2326" t="s">
        <v>6793</v>
      </c>
      <c r="E2326" t="b">
        <v>1</v>
      </c>
    </row>
    <row r="2327" spans="1:5">
      <c r="A2327" t="s">
        <v>6794</v>
      </c>
      <c r="B2327" t="s">
        <v>6795</v>
      </c>
      <c r="E2327" t="b">
        <v>1</v>
      </c>
    </row>
    <row r="2328" spans="1:5">
      <c r="A2328" t="s">
        <v>6796</v>
      </c>
      <c r="B2328" t="s">
        <v>6797</v>
      </c>
      <c r="E2328" t="b">
        <v>1</v>
      </c>
    </row>
    <row r="2329" spans="1:5">
      <c r="A2329" t="s">
        <v>6798</v>
      </c>
      <c r="B2329" t="s">
        <v>6799</v>
      </c>
      <c r="E2329" t="b">
        <v>1</v>
      </c>
    </row>
    <row r="2330" spans="1:5">
      <c r="A2330" t="s">
        <v>6800</v>
      </c>
      <c r="B2330" t="s">
        <v>6801</v>
      </c>
      <c r="E2330" t="b">
        <v>1</v>
      </c>
    </row>
    <row r="2331" spans="1:5">
      <c r="A2331" t="s">
        <v>6802</v>
      </c>
      <c r="B2331" t="s">
        <v>6803</v>
      </c>
      <c r="E2331" t="b">
        <v>1</v>
      </c>
    </row>
    <row r="2332" spans="1:5">
      <c r="A2332" t="s">
        <v>6804</v>
      </c>
      <c r="B2332" t="s">
        <v>6805</v>
      </c>
      <c r="E2332" t="b">
        <v>1</v>
      </c>
    </row>
    <row r="2333" spans="1:5">
      <c r="A2333" t="s">
        <v>6806</v>
      </c>
      <c r="B2333" t="s">
        <v>6807</v>
      </c>
      <c r="E2333" t="b">
        <v>1</v>
      </c>
    </row>
    <row r="2334" spans="1:5">
      <c r="A2334" t="s">
        <v>6808</v>
      </c>
      <c r="B2334" t="s">
        <v>6809</v>
      </c>
      <c r="E2334" t="b">
        <v>1</v>
      </c>
    </row>
    <row r="2335" spans="1:5">
      <c r="A2335" t="s">
        <v>6810</v>
      </c>
      <c r="B2335" t="s">
        <v>6811</v>
      </c>
      <c r="E2335" t="b">
        <v>1</v>
      </c>
    </row>
    <row r="2336" spans="1:5">
      <c r="A2336" t="s">
        <v>6812</v>
      </c>
      <c r="B2336" t="s">
        <v>6813</v>
      </c>
      <c r="E2336" t="b">
        <v>1</v>
      </c>
    </row>
    <row r="2337" spans="1:5">
      <c r="A2337" t="s">
        <v>6814</v>
      </c>
      <c r="B2337" t="s">
        <v>6815</v>
      </c>
      <c r="E2337" t="b">
        <v>1</v>
      </c>
    </row>
    <row r="2338" spans="1:5">
      <c r="A2338" t="s">
        <v>6816</v>
      </c>
      <c r="B2338" t="s">
        <v>6817</v>
      </c>
      <c r="E2338" t="b">
        <v>1</v>
      </c>
    </row>
    <row r="2339" spans="1:5">
      <c r="A2339" t="s">
        <v>6818</v>
      </c>
      <c r="B2339" t="s">
        <v>6819</v>
      </c>
      <c r="E2339" t="b">
        <v>1</v>
      </c>
    </row>
    <row r="2340" spans="1:5">
      <c r="A2340" t="s">
        <v>6820</v>
      </c>
      <c r="B2340" t="s">
        <v>6821</v>
      </c>
      <c r="E2340" t="b">
        <v>1</v>
      </c>
    </row>
    <row r="2341" spans="1:5">
      <c r="A2341" t="s">
        <v>6822</v>
      </c>
      <c r="B2341" t="s">
        <v>6823</v>
      </c>
      <c r="E2341" t="b">
        <v>1</v>
      </c>
    </row>
    <row r="2342" spans="1:5">
      <c r="A2342" t="s">
        <v>6824</v>
      </c>
      <c r="B2342" t="s">
        <v>6825</v>
      </c>
      <c r="E2342" t="b">
        <v>1</v>
      </c>
    </row>
    <row r="2343" spans="1:5">
      <c r="A2343" t="s">
        <v>6826</v>
      </c>
      <c r="B2343" t="s">
        <v>6827</v>
      </c>
      <c r="E2343" t="b">
        <v>1</v>
      </c>
    </row>
    <row r="2344" spans="1:5">
      <c r="A2344" t="s">
        <v>6828</v>
      </c>
      <c r="B2344" t="s">
        <v>6829</v>
      </c>
      <c r="E2344" t="b">
        <v>1</v>
      </c>
    </row>
    <row r="2345" spans="1:5">
      <c r="A2345" t="s">
        <v>6830</v>
      </c>
      <c r="B2345" t="s">
        <v>6831</v>
      </c>
      <c r="E2345" t="b">
        <v>1</v>
      </c>
    </row>
    <row r="2346" spans="1:5">
      <c r="A2346" t="s">
        <v>6832</v>
      </c>
      <c r="B2346" t="s">
        <v>6833</v>
      </c>
      <c r="E2346" t="b">
        <v>1</v>
      </c>
    </row>
    <row r="2347" spans="1:5">
      <c r="A2347" t="s">
        <v>6834</v>
      </c>
      <c r="B2347" t="s">
        <v>6835</v>
      </c>
      <c r="E2347" t="b">
        <v>1</v>
      </c>
    </row>
    <row r="2348" spans="1:5">
      <c r="A2348" t="s">
        <v>6836</v>
      </c>
      <c r="B2348" t="s">
        <v>6837</v>
      </c>
      <c r="E2348" t="b">
        <v>1</v>
      </c>
    </row>
    <row r="2349" spans="1:5">
      <c r="A2349" t="s">
        <v>6838</v>
      </c>
      <c r="B2349" t="s">
        <v>6839</v>
      </c>
      <c r="E2349" t="b">
        <v>1</v>
      </c>
    </row>
    <row r="2350" spans="1:5">
      <c r="A2350" t="s">
        <v>6840</v>
      </c>
      <c r="B2350" t="s">
        <v>6841</v>
      </c>
      <c r="E2350" t="b">
        <v>1</v>
      </c>
    </row>
    <row r="2351" spans="1:5">
      <c r="A2351" t="s">
        <v>6842</v>
      </c>
      <c r="B2351" t="s">
        <v>6843</v>
      </c>
      <c r="E2351" t="b">
        <v>1</v>
      </c>
    </row>
    <row r="2352" spans="1:5">
      <c r="A2352" t="s">
        <v>6844</v>
      </c>
      <c r="B2352" t="s">
        <v>6845</v>
      </c>
      <c r="E2352" t="b">
        <v>1</v>
      </c>
    </row>
    <row r="2353" spans="1:5">
      <c r="A2353" t="s">
        <v>6846</v>
      </c>
      <c r="B2353" t="s">
        <v>6847</v>
      </c>
      <c r="E2353" t="b">
        <v>1</v>
      </c>
    </row>
    <row r="2354" spans="1:5">
      <c r="A2354" t="s">
        <v>6848</v>
      </c>
      <c r="B2354" t="s">
        <v>6849</v>
      </c>
      <c r="E2354" t="b">
        <v>1</v>
      </c>
    </row>
    <row r="2355" spans="1:5">
      <c r="A2355" t="s">
        <v>6850</v>
      </c>
      <c r="B2355" t="s">
        <v>6851</v>
      </c>
      <c r="E2355" t="b">
        <v>1</v>
      </c>
    </row>
    <row r="2356" spans="1:5">
      <c r="A2356" t="s">
        <v>6852</v>
      </c>
      <c r="B2356" t="s">
        <v>6853</v>
      </c>
      <c r="E2356" t="b">
        <v>1</v>
      </c>
    </row>
    <row r="2357" spans="1:5">
      <c r="A2357" t="s">
        <v>6854</v>
      </c>
      <c r="B2357" t="s">
        <v>6855</v>
      </c>
      <c r="E2357" t="b">
        <v>1</v>
      </c>
    </row>
    <row r="2358" spans="1:5">
      <c r="A2358" t="s">
        <v>6856</v>
      </c>
      <c r="B2358" t="s">
        <v>6857</v>
      </c>
      <c r="E2358" t="b">
        <v>1</v>
      </c>
    </row>
    <row r="2359" spans="1:5">
      <c r="A2359" t="s">
        <v>1199</v>
      </c>
      <c r="B2359" t="s">
        <v>6858</v>
      </c>
      <c r="E2359" t="b">
        <v>1</v>
      </c>
    </row>
    <row r="2360" spans="1:5">
      <c r="A2360" t="s">
        <v>6859</v>
      </c>
      <c r="B2360" t="s">
        <v>6860</v>
      </c>
      <c r="E2360" t="b">
        <v>1</v>
      </c>
    </row>
    <row r="2361" spans="1:5">
      <c r="A2361" t="s">
        <v>6861</v>
      </c>
      <c r="B2361" t="s">
        <v>6862</v>
      </c>
      <c r="E2361" t="b">
        <v>1</v>
      </c>
    </row>
    <row r="2362" spans="1:5">
      <c r="A2362" t="s">
        <v>6863</v>
      </c>
      <c r="B2362" t="s">
        <v>6864</v>
      </c>
      <c r="E2362" t="b">
        <v>1</v>
      </c>
    </row>
    <row r="2363" spans="1:5">
      <c r="A2363" t="s">
        <v>6865</v>
      </c>
      <c r="B2363" t="s">
        <v>6866</v>
      </c>
      <c r="E2363" t="b">
        <v>1</v>
      </c>
    </row>
    <row r="2364" spans="1:5">
      <c r="A2364" t="s">
        <v>6867</v>
      </c>
      <c r="B2364" t="s">
        <v>6868</v>
      </c>
      <c r="E2364" t="b">
        <v>1</v>
      </c>
    </row>
    <row r="2365" spans="1:5">
      <c r="A2365" t="s">
        <v>6869</v>
      </c>
      <c r="B2365" t="s">
        <v>6870</v>
      </c>
      <c r="E2365" t="b">
        <v>1</v>
      </c>
    </row>
    <row r="2366" spans="1:5">
      <c r="A2366" t="s">
        <v>1512</v>
      </c>
      <c r="B2366" t="s">
        <v>6871</v>
      </c>
      <c r="E2366" t="b">
        <v>1</v>
      </c>
    </row>
    <row r="2367" spans="1:5">
      <c r="A2367" t="s">
        <v>1514</v>
      </c>
      <c r="B2367" t="s">
        <v>6872</v>
      </c>
      <c r="E2367" t="b">
        <v>1</v>
      </c>
    </row>
    <row r="2368" spans="1:5">
      <c r="A2368" t="s">
        <v>6873</v>
      </c>
      <c r="B2368" t="s">
        <v>6874</v>
      </c>
      <c r="E2368" t="b">
        <v>1</v>
      </c>
    </row>
    <row r="2369" spans="1:5">
      <c r="A2369" t="s">
        <v>6875</v>
      </c>
      <c r="B2369" t="s">
        <v>6876</v>
      </c>
      <c r="E2369" t="b">
        <v>1</v>
      </c>
    </row>
    <row r="2370" spans="1:5">
      <c r="A2370" t="s">
        <v>1458</v>
      </c>
      <c r="B2370" t="s">
        <v>6877</v>
      </c>
      <c r="E2370" t="b">
        <v>1</v>
      </c>
    </row>
    <row r="2371" spans="1:5">
      <c r="A2371" t="s">
        <v>6878</v>
      </c>
      <c r="B2371" t="s">
        <v>6879</v>
      </c>
      <c r="E2371" t="b">
        <v>1</v>
      </c>
    </row>
    <row r="2372" spans="1:5">
      <c r="A2372" t="s">
        <v>6880</v>
      </c>
      <c r="B2372" t="s">
        <v>6881</v>
      </c>
      <c r="E2372" t="b">
        <v>1</v>
      </c>
    </row>
    <row r="2373" spans="1:5">
      <c r="A2373" t="s">
        <v>6882</v>
      </c>
      <c r="B2373" t="s">
        <v>6883</v>
      </c>
      <c r="E2373" t="b">
        <v>1</v>
      </c>
    </row>
    <row r="2374" spans="1:5">
      <c r="A2374" t="s">
        <v>1446</v>
      </c>
      <c r="B2374" t="s">
        <v>6884</v>
      </c>
      <c r="E2374" t="b">
        <v>1</v>
      </c>
    </row>
    <row r="2375" spans="1:5">
      <c r="A2375" t="s">
        <v>6885</v>
      </c>
      <c r="B2375" t="s">
        <v>6886</v>
      </c>
      <c r="E2375" t="b">
        <v>1</v>
      </c>
    </row>
    <row r="2376" spans="1:5">
      <c r="A2376" t="s">
        <v>6887</v>
      </c>
      <c r="B2376" t="s">
        <v>6888</v>
      </c>
      <c r="E2376" t="b">
        <v>1</v>
      </c>
    </row>
    <row r="2377" spans="1:5">
      <c r="A2377" t="s">
        <v>6889</v>
      </c>
      <c r="B2377" t="s">
        <v>6890</v>
      </c>
      <c r="E2377" t="b">
        <v>1</v>
      </c>
    </row>
    <row r="2378" spans="1:5">
      <c r="A2378" t="s">
        <v>6891</v>
      </c>
      <c r="B2378" t="s">
        <v>6892</v>
      </c>
      <c r="E2378" t="b">
        <v>1</v>
      </c>
    </row>
    <row r="2379" spans="1:5">
      <c r="A2379" t="s">
        <v>6893</v>
      </c>
      <c r="B2379" t="s">
        <v>6894</v>
      </c>
      <c r="E2379" t="b">
        <v>1</v>
      </c>
    </row>
    <row r="2380" spans="1:5">
      <c r="A2380" t="s">
        <v>6895</v>
      </c>
      <c r="B2380" t="s">
        <v>6896</v>
      </c>
      <c r="E2380" t="b">
        <v>1</v>
      </c>
    </row>
    <row r="2381" spans="1:5">
      <c r="A2381" t="s">
        <v>6897</v>
      </c>
      <c r="B2381" t="s">
        <v>6898</v>
      </c>
      <c r="E2381" t="b">
        <v>1</v>
      </c>
    </row>
    <row r="2382" spans="1:5">
      <c r="A2382" t="s">
        <v>6899</v>
      </c>
      <c r="B2382" t="s">
        <v>6900</v>
      </c>
      <c r="E2382" t="b">
        <v>1</v>
      </c>
    </row>
    <row r="2383" spans="1:5">
      <c r="A2383" t="s">
        <v>6901</v>
      </c>
      <c r="B2383" t="s">
        <v>6902</v>
      </c>
      <c r="E2383" t="b">
        <v>1</v>
      </c>
    </row>
    <row r="2384" spans="1:5">
      <c r="A2384" t="s">
        <v>6903</v>
      </c>
      <c r="B2384" t="s">
        <v>6904</v>
      </c>
      <c r="E2384" t="b">
        <v>1</v>
      </c>
    </row>
    <row r="2385" spans="1:5">
      <c r="A2385" t="s">
        <v>6905</v>
      </c>
      <c r="B2385" t="s">
        <v>6906</v>
      </c>
      <c r="E2385" t="b">
        <v>1</v>
      </c>
    </row>
    <row r="2386" spans="1:5">
      <c r="A2386" t="s">
        <v>6907</v>
      </c>
      <c r="B2386" t="s">
        <v>6908</v>
      </c>
      <c r="E2386" t="b">
        <v>1</v>
      </c>
    </row>
    <row r="2387" spans="1:5">
      <c r="A2387" t="s">
        <v>6909</v>
      </c>
      <c r="B2387" t="s">
        <v>6910</v>
      </c>
      <c r="E2387" t="b">
        <v>1</v>
      </c>
    </row>
    <row r="2388" spans="1:5">
      <c r="A2388" t="s">
        <v>6911</v>
      </c>
      <c r="B2388" t="s">
        <v>6912</v>
      </c>
      <c r="E2388" t="b">
        <v>1</v>
      </c>
    </row>
    <row r="2389" spans="1:5">
      <c r="A2389" t="s">
        <v>1203</v>
      </c>
      <c r="B2389" t="s">
        <v>6913</v>
      </c>
      <c r="E2389" t="b">
        <v>1</v>
      </c>
    </row>
    <row r="2390" spans="1:5">
      <c r="A2390" t="s">
        <v>6914</v>
      </c>
      <c r="B2390" t="s">
        <v>6915</v>
      </c>
      <c r="E2390" t="b">
        <v>1</v>
      </c>
    </row>
    <row r="2391" spans="1:5">
      <c r="A2391" t="s">
        <v>6916</v>
      </c>
      <c r="B2391" t="s">
        <v>6917</v>
      </c>
      <c r="E2391" t="b">
        <v>1</v>
      </c>
    </row>
    <row r="2392" spans="1:5">
      <c r="A2392" t="s">
        <v>6918</v>
      </c>
      <c r="B2392" t="s">
        <v>6919</v>
      </c>
      <c r="E2392" t="b">
        <v>1</v>
      </c>
    </row>
    <row r="2393" spans="1:5">
      <c r="A2393" t="s">
        <v>6920</v>
      </c>
      <c r="B2393" t="s">
        <v>6921</v>
      </c>
      <c r="E2393" t="b">
        <v>1</v>
      </c>
    </row>
    <row r="2394" spans="1:5">
      <c r="A2394" t="s">
        <v>6922</v>
      </c>
      <c r="B2394" t="s">
        <v>6923</v>
      </c>
      <c r="E2394" t="b">
        <v>1</v>
      </c>
    </row>
    <row r="2395" spans="1:5">
      <c r="A2395" t="s">
        <v>6924</v>
      </c>
      <c r="B2395" t="s">
        <v>6925</v>
      </c>
      <c r="E2395" t="b">
        <v>1</v>
      </c>
    </row>
    <row r="2396" spans="1:5">
      <c r="A2396" t="s">
        <v>6926</v>
      </c>
      <c r="B2396" t="s">
        <v>6927</v>
      </c>
      <c r="E2396" t="b">
        <v>1</v>
      </c>
    </row>
    <row r="2397" spans="1:5">
      <c r="A2397" t="s">
        <v>6928</v>
      </c>
      <c r="B2397" t="s">
        <v>6929</v>
      </c>
      <c r="E2397" t="b">
        <v>1</v>
      </c>
    </row>
    <row r="2398" spans="1:5">
      <c r="A2398" t="s">
        <v>6930</v>
      </c>
      <c r="B2398" t="s">
        <v>6931</v>
      </c>
      <c r="E2398" t="b">
        <v>1</v>
      </c>
    </row>
    <row r="2399" spans="1:5">
      <c r="A2399" t="s">
        <v>6932</v>
      </c>
      <c r="B2399" t="s">
        <v>6933</v>
      </c>
      <c r="E2399" t="b">
        <v>1</v>
      </c>
    </row>
    <row r="2400" spans="1:5">
      <c r="A2400" t="s">
        <v>6934</v>
      </c>
      <c r="B2400" t="s">
        <v>6935</v>
      </c>
      <c r="E2400" t="b">
        <v>1</v>
      </c>
    </row>
    <row r="2401" spans="1:5">
      <c r="A2401" t="s">
        <v>6936</v>
      </c>
      <c r="B2401" t="s">
        <v>6937</v>
      </c>
      <c r="E2401" t="b">
        <v>1</v>
      </c>
    </row>
    <row r="2402" spans="1:5">
      <c r="A2402" t="s">
        <v>6938</v>
      </c>
      <c r="B2402" t="s">
        <v>6939</v>
      </c>
      <c r="E2402" t="b">
        <v>1</v>
      </c>
    </row>
    <row r="2403" spans="1:5">
      <c r="A2403" t="s">
        <v>6940</v>
      </c>
      <c r="B2403" t="s">
        <v>6941</v>
      </c>
      <c r="E2403" t="b">
        <v>1</v>
      </c>
    </row>
    <row r="2404" spans="1:5">
      <c r="A2404" t="s">
        <v>6942</v>
      </c>
      <c r="B2404" t="s">
        <v>6943</v>
      </c>
      <c r="E2404" t="b">
        <v>1</v>
      </c>
    </row>
    <row r="2405" spans="1:5">
      <c r="A2405" t="s">
        <v>6944</v>
      </c>
      <c r="B2405" t="s">
        <v>6945</v>
      </c>
      <c r="E2405" t="b">
        <v>1</v>
      </c>
    </row>
    <row r="2406" spans="1:5">
      <c r="A2406" t="s">
        <v>6946</v>
      </c>
      <c r="B2406" t="s">
        <v>6947</v>
      </c>
      <c r="E2406" t="b">
        <v>1</v>
      </c>
    </row>
    <row r="2407" spans="1:5">
      <c r="A2407" t="s">
        <v>6948</v>
      </c>
      <c r="B2407" t="s">
        <v>6949</v>
      </c>
      <c r="E2407" t="b">
        <v>1</v>
      </c>
    </row>
    <row r="2408" spans="1:5">
      <c r="A2408" t="s">
        <v>6950</v>
      </c>
      <c r="B2408" t="s">
        <v>6951</v>
      </c>
      <c r="E2408" t="b">
        <v>1</v>
      </c>
    </row>
    <row r="2409" spans="1:5">
      <c r="A2409" t="s">
        <v>6952</v>
      </c>
      <c r="B2409" t="s">
        <v>6953</v>
      </c>
      <c r="E2409" t="b">
        <v>1</v>
      </c>
    </row>
    <row r="2410" spans="1:5">
      <c r="A2410" t="s">
        <v>6954</v>
      </c>
      <c r="B2410" t="s">
        <v>6955</v>
      </c>
      <c r="E2410" t="b">
        <v>1</v>
      </c>
    </row>
    <row r="2411" spans="1:5">
      <c r="A2411" t="s">
        <v>1070</v>
      </c>
      <c r="B2411" t="s">
        <v>6956</v>
      </c>
      <c r="E2411" t="b">
        <v>1</v>
      </c>
    </row>
    <row r="2412" spans="1:5">
      <c r="A2412" t="s">
        <v>6957</v>
      </c>
      <c r="B2412" t="s">
        <v>6958</v>
      </c>
      <c r="E2412" t="b">
        <v>1</v>
      </c>
    </row>
    <row r="2413" spans="1:5">
      <c r="A2413" t="s">
        <v>1401</v>
      </c>
      <c r="B2413" t="s">
        <v>6959</v>
      </c>
      <c r="E2413" t="b">
        <v>1</v>
      </c>
    </row>
    <row r="2414" spans="1:5">
      <c r="A2414" t="s">
        <v>6960</v>
      </c>
      <c r="B2414" t="s">
        <v>6961</v>
      </c>
      <c r="E2414" t="b">
        <v>1</v>
      </c>
    </row>
    <row r="2415" spans="1:5">
      <c r="A2415" t="s">
        <v>6962</v>
      </c>
      <c r="B2415" t="s">
        <v>6963</v>
      </c>
      <c r="E2415" t="b">
        <v>1</v>
      </c>
    </row>
    <row r="2416" spans="1:5">
      <c r="A2416" t="s">
        <v>1366</v>
      </c>
      <c r="B2416" t="s">
        <v>6964</v>
      </c>
      <c r="E2416" t="b">
        <v>1</v>
      </c>
    </row>
    <row r="2417" spans="1:5">
      <c r="A2417" t="s">
        <v>6965</v>
      </c>
      <c r="B2417" t="s">
        <v>6966</v>
      </c>
      <c r="E2417" t="b">
        <v>1</v>
      </c>
    </row>
    <row r="2418" spans="1:5">
      <c r="A2418" t="s">
        <v>6967</v>
      </c>
      <c r="B2418" t="s">
        <v>6968</v>
      </c>
      <c r="E2418" t="b">
        <v>1</v>
      </c>
    </row>
    <row r="2419" spans="1:5">
      <c r="A2419" t="s">
        <v>6969</v>
      </c>
      <c r="B2419" t="s">
        <v>6970</v>
      </c>
      <c r="E2419" t="b">
        <v>1</v>
      </c>
    </row>
    <row r="2420" spans="1:5">
      <c r="A2420" t="s">
        <v>613</v>
      </c>
      <c r="B2420" t="s">
        <v>6971</v>
      </c>
      <c r="E2420" t="b">
        <v>1</v>
      </c>
    </row>
    <row r="2421" spans="1:5">
      <c r="A2421" t="s">
        <v>1976</v>
      </c>
      <c r="B2421" t="s">
        <v>6972</v>
      </c>
      <c r="E2421" t="b">
        <v>1</v>
      </c>
    </row>
    <row r="2422" spans="1:5">
      <c r="A2422" t="s">
        <v>6973</v>
      </c>
      <c r="B2422" t="s">
        <v>6974</v>
      </c>
      <c r="E2422" t="b">
        <v>1</v>
      </c>
    </row>
    <row r="2423" spans="1:5">
      <c r="A2423" t="s">
        <v>560</v>
      </c>
      <c r="B2423" t="s">
        <v>6975</v>
      </c>
      <c r="E2423" t="b">
        <v>1</v>
      </c>
    </row>
    <row r="2424" spans="1:5">
      <c r="A2424" t="s">
        <v>6976</v>
      </c>
      <c r="B2424" t="s">
        <v>6977</v>
      </c>
      <c r="E2424" t="b">
        <v>1</v>
      </c>
    </row>
    <row r="2425" spans="1:5">
      <c r="A2425" t="s">
        <v>6978</v>
      </c>
      <c r="B2425" t="s">
        <v>6979</v>
      </c>
      <c r="E2425" t="b">
        <v>1</v>
      </c>
    </row>
    <row r="2426" spans="1:5">
      <c r="A2426" t="s">
        <v>1676</v>
      </c>
      <c r="B2426" t="s">
        <v>6980</v>
      </c>
      <c r="E2426" t="b">
        <v>1</v>
      </c>
    </row>
    <row r="2427" spans="1:5">
      <c r="A2427" t="s">
        <v>1277</v>
      </c>
      <c r="B2427" t="s">
        <v>6981</v>
      </c>
      <c r="E2427" t="b">
        <v>1</v>
      </c>
    </row>
    <row r="2428" spans="1:5">
      <c r="A2428" t="s">
        <v>6982</v>
      </c>
      <c r="B2428" t="s">
        <v>6983</v>
      </c>
      <c r="E2428" t="b">
        <v>1</v>
      </c>
    </row>
    <row r="2429" spans="1:5">
      <c r="A2429" t="s">
        <v>6984</v>
      </c>
      <c r="B2429" t="s">
        <v>6985</v>
      </c>
      <c r="E2429" t="b">
        <v>1</v>
      </c>
    </row>
    <row r="2430" spans="1:5">
      <c r="A2430" t="s">
        <v>6986</v>
      </c>
      <c r="B2430" t="s">
        <v>6987</v>
      </c>
      <c r="E2430" t="b">
        <v>1</v>
      </c>
    </row>
    <row r="2431" spans="1:5">
      <c r="A2431" t="s">
        <v>6988</v>
      </c>
      <c r="B2431" t="s">
        <v>6989</v>
      </c>
      <c r="E2431" t="b">
        <v>1</v>
      </c>
    </row>
    <row r="2432" spans="1:5">
      <c r="A2432" t="s">
        <v>6990</v>
      </c>
      <c r="B2432" t="s">
        <v>6991</v>
      </c>
      <c r="E2432" t="b">
        <v>1</v>
      </c>
    </row>
    <row r="2433" spans="1:5">
      <c r="A2433" t="s">
        <v>6992</v>
      </c>
      <c r="B2433" t="s">
        <v>6993</v>
      </c>
      <c r="E2433" t="b">
        <v>1</v>
      </c>
    </row>
    <row r="2434" spans="1:5">
      <c r="A2434" t="s">
        <v>6994</v>
      </c>
      <c r="B2434" t="s">
        <v>6995</v>
      </c>
      <c r="E2434" t="b">
        <v>1</v>
      </c>
    </row>
    <row r="2435" spans="1:5">
      <c r="A2435" t="s">
        <v>6996</v>
      </c>
      <c r="B2435" t="s">
        <v>6997</v>
      </c>
      <c r="E2435" t="b">
        <v>1</v>
      </c>
    </row>
    <row r="2436" spans="1:5">
      <c r="A2436" t="s">
        <v>6998</v>
      </c>
      <c r="B2436" t="s">
        <v>6999</v>
      </c>
      <c r="E2436" t="b">
        <v>1</v>
      </c>
    </row>
    <row r="2437" spans="1:5">
      <c r="A2437" t="s">
        <v>7000</v>
      </c>
      <c r="B2437" t="s">
        <v>7001</v>
      </c>
      <c r="E2437" t="b">
        <v>1</v>
      </c>
    </row>
    <row r="2438" spans="1:5">
      <c r="A2438" t="s">
        <v>7002</v>
      </c>
      <c r="B2438" t="s">
        <v>7003</v>
      </c>
      <c r="E2438" t="b">
        <v>1</v>
      </c>
    </row>
    <row r="2439" spans="1:5">
      <c r="A2439" t="s">
        <v>7004</v>
      </c>
      <c r="B2439" t="s">
        <v>7005</v>
      </c>
      <c r="E2439" t="b">
        <v>1</v>
      </c>
    </row>
    <row r="2440" spans="1:5">
      <c r="A2440" t="s">
        <v>7006</v>
      </c>
      <c r="B2440" t="s">
        <v>7007</v>
      </c>
      <c r="E2440" t="b">
        <v>1</v>
      </c>
    </row>
    <row r="2441" spans="1:5">
      <c r="A2441" t="s">
        <v>7008</v>
      </c>
      <c r="B2441" t="s">
        <v>7009</v>
      </c>
      <c r="E2441" t="b">
        <v>1</v>
      </c>
    </row>
    <row r="2442" spans="1:5">
      <c r="A2442" t="s">
        <v>7010</v>
      </c>
      <c r="B2442" t="s">
        <v>7011</v>
      </c>
      <c r="E2442" t="b">
        <v>1</v>
      </c>
    </row>
    <row r="2443" spans="1:5">
      <c r="A2443" t="s">
        <v>7012</v>
      </c>
      <c r="B2443" t="s">
        <v>7013</v>
      </c>
      <c r="E2443" t="b">
        <v>1</v>
      </c>
    </row>
    <row r="2444" spans="1:5">
      <c r="A2444" t="s">
        <v>7014</v>
      </c>
      <c r="B2444" t="s">
        <v>7015</v>
      </c>
      <c r="E2444" t="b">
        <v>1</v>
      </c>
    </row>
    <row r="2445" spans="1:5">
      <c r="A2445" t="s">
        <v>7016</v>
      </c>
      <c r="B2445" t="s">
        <v>7017</v>
      </c>
      <c r="E2445" t="b">
        <v>1</v>
      </c>
    </row>
    <row r="2446" spans="1:5">
      <c r="A2446" t="s">
        <v>7018</v>
      </c>
      <c r="B2446" t="s">
        <v>7019</v>
      </c>
      <c r="E2446" t="b">
        <v>1</v>
      </c>
    </row>
    <row r="2447" spans="1:5">
      <c r="A2447" t="s">
        <v>7020</v>
      </c>
      <c r="B2447" t="s">
        <v>7021</v>
      </c>
      <c r="E2447" t="b">
        <v>1</v>
      </c>
    </row>
    <row r="2448" spans="1:5">
      <c r="A2448" t="s">
        <v>1814</v>
      </c>
      <c r="B2448" t="s">
        <v>7022</v>
      </c>
      <c r="E2448" t="b">
        <v>1</v>
      </c>
    </row>
    <row r="2449" spans="1:5">
      <c r="A2449" t="s">
        <v>7023</v>
      </c>
      <c r="B2449" t="s">
        <v>7024</v>
      </c>
      <c r="E2449" t="b">
        <v>1</v>
      </c>
    </row>
    <row r="2450" spans="1:5">
      <c r="A2450" t="s">
        <v>7025</v>
      </c>
      <c r="B2450" t="s">
        <v>7026</v>
      </c>
      <c r="E2450" t="b">
        <v>1</v>
      </c>
    </row>
    <row r="2451" spans="1:5">
      <c r="A2451" t="s">
        <v>7027</v>
      </c>
      <c r="B2451" t="s">
        <v>7028</v>
      </c>
      <c r="E2451" t="b">
        <v>1</v>
      </c>
    </row>
    <row r="2452" spans="1:5">
      <c r="A2452" t="s">
        <v>537</v>
      </c>
      <c r="B2452" t="s">
        <v>7029</v>
      </c>
      <c r="E2452" t="b">
        <v>1</v>
      </c>
    </row>
    <row r="2453" spans="1:5">
      <c r="A2453" t="s">
        <v>1962</v>
      </c>
      <c r="B2453" t="s">
        <v>7030</v>
      </c>
      <c r="E2453" t="b">
        <v>1</v>
      </c>
    </row>
    <row r="2454" spans="1:5">
      <c r="A2454" t="s">
        <v>7031</v>
      </c>
      <c r="B2454" t="s">
        <v>7032</v>
      </c>
      <c r="E2454" t="b">
        <v>1</v>
      </c>
    </row>
    <row r="2455" spans="1:5">
      <c r="A2455" t="s">
        <v>7033</v>
      </c>
      <c r="B2455" t="s">
        <v>7034</v>
      </c>
      <c r="E2455" t="b">
        <v>1</v>
      </c>
    </row>
    <row r="2456" spans="1:5">
      <c r="A2456" t="s">
        <v>1563</v>
      </c>
      <c r="B2456" t="s">
        <v>7035</v>
      </c>
      <c r="E2456" t="b">
        <v>1</v>
      </c>
    </row>
    <row r="2457" spans="1:5">
      <c r="A2457" t="s">
        <v>1565</v>
      </c>
      <c r="B2457" t="s">
        <v>7036</v>
      </c>
      <c r="E2457"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83DBE-A731-480C-B683-5F7C0977280D}">
  <dimension ref="A1:B3"/>
  <sheetViews>
    <sheetView workbookViewId="0"/>
  </sheetViews>
  <sheetFormatPr defaultRowHeight="15"/>
  <sheetData>
    <row r="1" spans="1:2">
      <c r="A1" t="s">
        <v>7037</v>
      </c>
      <c r="B1" s="22">
        <v>45723</v>
      </c>
    </row>
    <row r="2" spans="1:2">
      <c r="A2" t="s">
        <v>7038</v>
      </c>
      <c r="B2" t="s">
        <v>603</v>
      </c>
    </row>
    <row r="3" spans="1:2">
      <c r="A3" t="s">
        <v>7039</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4727fb09c373bd4f82cc595404988bd9">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39f181da26079f780ae2887bc39a6abc"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18EBFE-11ED-45FB-BC42-0FB67A22AE51}"/>
</file>

<file path=customXml/itemProps2.xml><?xml version="1.0" encoding="utf-8"?>
<ds:datastoreItem xmlns:ds="http://schemas.openxmlformats.org/officeDocument/2006/customXml" ds:itemID="{C1C9A4F4-A88A-4945-B56B-832C36F228BD}"/>
</file>

<file path=customXml/itemProps3.xml><?xml version="1.0" encoding="utf-8"?>
<ds:datastoreItem xmlns:ds="http://schemas.openxmlformats.org/officeDocument/2006/customXml" ds:itemID="{68F17119-EC25-4C63-A242-18603BFF2C0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Gina Schmitz</cp:lastModifiedBy>
  <cp:revision/>
  <dcterms:created xsi:type="dcterms:W3CDTF">2025-03-06T20:15:35Z</dcterms:created>
  <dcterms:modified xsi:type="dcterms:W3CDTF">2025-03-06T21:17:24Z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y fmtid="{D5CDD505-2E9C-101B-9397-08002B2CF9AE}" pid="3" name="MediaServiceImageTags">
    <vt:lpwstr/>
  </property>
</Properties>
</file>